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04-21-2024 Reports/"/>
    </mc:Choice>
  </mc:AlternateContent>
  <xr:revisionPtr revIDLastSave="0" documentId="8_{9DAE4288-C76E-4B99-BEBE-0DCFF684DD36}" xr6:coauthVersionLast="47" xr6:coauthVersionMax="47" xr10:uidLastSave="{00000000-0000-0000-0000-000000000000}"/>
  <bookViews>
    <workbookView xWindow="-110" yWindow="-110" windowWidth="19420" windowHeight="1150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C" sheetId="45" r:id="rId15"/>
    <sheet name="TOTAL U.S. MULO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CONVENIENCE'!$B$2:$Q$56,'TOTAL U.S. CONVENIENCE'!$B$242:$Q$296</definedName>
    <definedName name="_xlnm.Print_Area" localSheetId="17">'TOTAL U.S. DRUG'!$B$2:$Q$56,'TOTAL U.S. DRUG'!$B$242:$Q$296</definedName>
    <definedName name="_xlnm.Print_Area" localSheetId="16">'TOTAL U.S. FOOD'!$B$2:$Q$56,'TOTAL U.S. FOOD'!$B$242:$Q$296</definedName>
    <definedName name="_xlnm.Print_Area" localSheetId="15">'TOTAL U.S. MULO'!$B$2:$Q$56,'TOTAL U.S. MULO'!$B$242:$Q$296</definedName>
    <definedName name="_xlnm.Print_Area" localSheetId="14">'TOTAL U.S. MULO+C'!$B$2:$Q$55,'TOTAL U.S. MULO+C'!$B$242:$Q$294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U101" i="31" s="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31" i="31" l="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7" i="45" l="1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D11" i="45" l="1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6" i="46" l="1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D311" i="49"/>
  <c r="D310" i="49"/>
  <c r="D309" i="49"/>
  <c r="D308" i="49"/>
  <c r="D30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D191" i="49"/>
  <c r="D190" i="49"/>
  <c r="D189" i="49"/>
  <c r="D188" i="49"/>
  <c r="D18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71" i="49"/>
  <c r="D70" i="49"/>
  <c r="D69" i="49"/>
  <c r="D68" i="49"/>
  <c r="D66" i="49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D311" i="48"/>
  <c r="D310" i="48"/>
  <c r="D309" i="48"/>
  <c r="D308" i="48"/>
  <c r="D30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D191" i="48"/>
  <c r="D190" i="48"/>
  <c r="D189" i="48"/>
  <c r="D188" i="48"/>
  <c r="D18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71" i="48"/>
  <c r="D70" i="48"/>
  <c r="D69" i="48"/>
  <c r="D68" i="48"/>
  <c r="D66" i="48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D311" i="47"/>
  <c r="D310" i="47"/>
  <c r="D309" i="47"/>
  <c r="D308" i="47"/>
  <c r="D30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D191" i="47"/>
  <c r="D190" i="47"/>
  <c r="D189" i="47"/>
  <c r="D188" i="47"/>
  <c r="D18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71" i="47"/>
  <c r="D70" i="47"/>
  <c r="D69" i="47"/>
  <c r="D68" i="47"/>
  <c r="D66" i="47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D311" i="46"/>
  <c r="D310" i="46"/>
  <c r="D309" i="46"/>
  <c r="D308" i="46"/>
  <c r="D306" i="46"/>
  <c r="D191" i="46"/>
  <c r="D190" i="46"/>
  <c r="D189" i="46"/>
  <c r="D188" i="46"/>
  <c r="D18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70" i="46"/>
  <c r="D69" i="46"/>
  <c r="D68" i="46"/>
  <c r="D66" i="46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D311" i="45"/>
  <c r="D310" i="45"/>
  <c r="D309" i="45"/>
  <c r="D308" i="45"/>
  <c r="D30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D191" i="45"/>
  <c r="D190" i="45"/>
  <c r="D189" i="45"/>
  <c r="D188" i="45"/>
  <c r="D186" i="45"/>
  <c r="I66" i="45" l="1"/>
  <c r="J66" i="45"/>
  <c r="K66" i="45"/>
  <c r="L66" i="45"/>
  <c r="M66" i="45"/>
  <c r="N66" i="45"/>
  <c r="O66" i="45"/>
  <c r="P66" i="45"/>
  <c r="Q66" i="45"/>
  <c r="I68" i="45"/>
  <c r="J68" i="45"/>
  <c r="K68" i="45"/>
  <c r="L68" i="45"/>
  <c r="M68" i="45"/>
  <c r="N68" i="45"/>
  <c r="O68" i="45"/>
  <c r="P68" i="45"/>
  <c r="Q68" i="45"/>
  <c r="I69" i="45"/>
  <c r="J69" i="45"/>
  <c r="K69" i="45"/>
  <c r="L69" i="45"/>
  <c r="M69" i="45"/>
  <c r="N69" i="45"/>
  <c r="O69" i="45"/>
  <c r="P69" i="45"/>
  <c r="Q69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F66" i="45"/>
  <c r="E66" i="45"/>
  <c r="G66" i="45" l="1"/>
  <c r="H66" i="45"/>
  <c r="E68" i="45"/>
  <c r="F68" i="45"/>
  <c r="G68" i="45"/>
  <c r="H68" i="45"/>
  <c r="E69" i="45"/>
  <c r="F69" i="45"/>
  <c r="G69" i="45"/>
  <c r="H69" i="45"/>
  <c r="E70" i="45"/>
  <c r="F70" i="45"/>
  <c r="G70" i="45"/>
  <c r="H70" i="45"/>
  <c r="E71" i="45"/>
  <c r="F71" i="45"/>
  <c r="G71" i="45"/>
  <c r="H71" i="45"/>
  <c r="D71" i="45"/>
  <c r="D70" i="45"/>
  <c r="D69" i="45"/>
  <c r="D68" i="45"/>
  <c r="D66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3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12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D193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192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D73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72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D313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12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D193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192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D73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72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D313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12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D193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192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D73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72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D313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12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D193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192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D73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72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2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D73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2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D193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12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D313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14" i="46" l="1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5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6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3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303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183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63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1" i="49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303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183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63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1" i="48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303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183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63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1" i="47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303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183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63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1" i="46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303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63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1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D287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D167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D47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D287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D167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D47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D287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D167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D47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D287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D167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D47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D287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D167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D47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3" i="49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3" i="48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3" i="47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3" i="46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D278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D158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D38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6" i="49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D278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D158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D38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6" i="48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D278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D158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D38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6" i="47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D278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D158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D38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6" i="46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D278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D158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D38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6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D259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D139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D19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7" i="49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D259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D139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7" i="48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D259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D139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D19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7" i="47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D259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D139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D19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7" i="46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D259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D139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D19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7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5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8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D9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5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3" i="49"/>
  <c r="D128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D129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5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3" i="49"/>
  <c r="D248" i="49"/>
  <c r="E248" i="49"/>
  <c r="F248" i="49"/>
  <c r="G248" i="49"/>
  <c r="H248" i="49"/>
  <c r="I248" i="49"/>
  <c r="J248" i="49"/>
  <c r="K248" i="49"/>
  <c r="L248" i="49"/>
  <c r="M248" i="49"/>
  <c r="N248" i="49"/>
  <c r="O248" i="49"/>
  <c r="P248" i="49"/>
  <c r="Q248" i="49"/>
  <c r="D249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E247" i="49"/>
  <c r="F247" i="49"/>
  <c r="G247" i="49"/>
  <c r="H247" i="49"/>
  <c r="I247" i="49"/>
  <c r="J247" i="49"/>
  <c r="K247" i="49"/>
  <c r="L247" i="49"/>
  <c r="M247" i="49"/>
  <c r="N247" i="49"/>
  <c r="O247" i="49"/>
  <c r="P247" i="49"/>
  <c r="Q247" i="49"/>
  <c r="D247" i="49"/>
  <c r="D127" i="49"/>
  <c r="D13" i="49"/>
  <c r="D7" i="49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5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255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3" i="48"/>
  <c r="D248" i="48"/>
  <c r="E248" i="48"/>
  <c r="F248" i="48"/>
  <c r="G248" i="48"/>
  <c r="H248" i="48"/>
  <c r="I248" i="48"/>
  <c r="J248" i="48"/>
  <c r="K248" i="48"/>
  <c r="L248" i="48"/>
  <c r="M248" i="48"/>
  <c r="N248" i="48"/>
  <c r="O248" i="48"/>
  <c r="P248" i="48"/>
  <c r="Q248" i="48"/>
  <c r="D249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E247" i="48"/>
  <c r="F247" i="48"/>
  <c r="G247" i="48"/>
  <c r="H247" i="48"/>
  <c r="I247" i="48"/>
  <c r="J247" i="48"/>
  <c r="K247" i="48"/>
  <c r="L247" i="48"/>
  <c r="M247" i="48"/>
  <c r="N247" i="48"/>
  <c r="O247" i="48"/>
  <c r="P247" i="48"/>
  <c r="Q247" i="48"/>
  <c r="D247" i="48"/>
  <c r="D128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D129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D12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D7" i="48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5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135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5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3" i="47"/>
  <c r="D8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D9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D128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D129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D248" i="47"/>
  <c r="E248" i="47"/>
  <c r="F248" i="47"/>
  <c r="G248" i="47"/>
  <c r="H248" i="47"/>
  <c r="I248" i="47"/>
  <c r="J248" i="47"/>
  <c r="K248" i="47"/>
  <c r="L248" i="47"/>
  <c r="M248" i="47"/>
  <c r="N248" i="47"/>
  <c r="O248" i="47"/>
  <c r="P248" i="47"/>
  <c r="Q248" i="47"/>
  <c r="D249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E247" i="47"/>
  <c r="F247" i="47"/>
  <c r="G247" i="47"/>
  <c r="H247" i="47"/>
  <c r="I247" i="47"/>
  <c r="J247" i="47"/>
  <c r="K247" i="47"/>
  <c r="L247" i="47"/>
  <c r="M247" i="47"/>
  <c r="N247" i="47"/>
  <c r="O247" i="47"/>
  <c r="P247" i="47"/>
  <c r="Q247" i="47"/>
  <c r="D247" i="47"/>
  <c r="D127" i="47"/>
  <c r="D7" i="47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255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5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3" i="46"/>
  <c r="D8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D9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D128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D129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D248" i="46"/>
  <c r="E248" i="46"/>
  <c r="F248" i="46"/>
  <c r="G248" i="46"/>
  <c r="H248" i="46"/>
  <c r="I248" i="46"/>
  <c r="J248" i="46"/>
  <c r="K248" i="46"/>
  <c r="L248" i="46"/>
  <c r="M248" i="46"/>
  <c r="N248" i="46"/>
  <c r="O248" i="46"/>
  <c r="P248" i="46"/>
  <c r="Q248" i="46"/>
  <c r="D249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E247" i="46"/>
  <c r="F247" i="46"/>
  <c r="G247" i="46"/>
  <c r="H247" i="46"/>
  <c r="I247" i="46"/>
  <c r="J247" i="46"/>
  <c r="K247" i="46"/>
  <c r="L247" i="46"/>
  <c r="M247" i="46"/>
  <c r="N247" i="46"/>
  <c r="O247" i="46"/>
  <c r="P247" i="46"/>
  <c r="Q247" i="46"/>
  <c r="D247" i="46"/>
  <c r="D127" i="46"/>
  <c r="D7" i="46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5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135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D255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3" i="45"/>
  <c r="D133" i="45"/>
  <c r="D13" i="45"/>
  <c r="D8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D9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D128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D129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D248" i="45"/>
  <c r="E248" i="45"/>
  <c r="F248" i="45"/>
  <c r="G248" i="45"/>
  <c r="H248" i="45"/>
  <c r="I248" i="45"/>
  <c r="J248" i="45"/>
  <c r="K248" i="45"/>
  <c r="L248" i="45"/>
  <c r="M248" i="45"/>
  <c r="N248" i="45"/>
  <c r="O248" i="45"/>
  <c r="P248" i="45"/>
  <c r="Q248" i="45"/>
  <c r="D249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E247" i="45"/>
  <c r="F247" i="45"/>
  <c r="G247" i="45"/>
  <c r="H247" i="45"/>
  <c r="I247" i="45"/>
  <c r="J247" i="45"/>
  <c r="K247" i="45"/>
  <c r="L247" i="45"/>
  <c r="M247" i="45"/>
  <c r="N247" i="45"/>
  <c r="O247" i="45"/>
  <c r="P247" i="45"/>
  <c r="Q247" i="45"/>
  <c r="D247" i="45"/>
  <c r="D127" i="45"/>
  <c r="D7" i="45"/>
  <c r="B244" i="45" l="1"/>
  <c r="B124" i="45"/>
  <c r="B4" i="45"/>
  <c r="B244" i="46"/>
  <c r="B124" i="46"/>
  <c r="B4" i="46"/>
  <c r="B244" i="47"/>
  <c r="B124" i="47"/>
  <c r="B4" i="47"/>
  <c r="B4" i="48"/>
  <c r="B124" i="48"/>
  <c r="B244" i="48"/>
  <c r="B4" i="49"/>
  <c r="B124" i="49"/>
  <c r="B244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<sst xmlns="http://schemas.openxmlformats.org/spreadsheetml/2006/main" count="8616" uniqueCount="657">
  <si>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</si>
  <si>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</si>
  <si>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</si>
  <si>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</si>
  <si>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</si>
  <si>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</si>
  <si>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</si>
  <si>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</si>
  <si>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</si>
  <si>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</si>
  <si>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</si>
  <si>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ADA MIDEAST - MULO</t>
  </si>
  <si>
    <t>MIDWEST DAIRY ASSOCIATION - MULO</t>
  </si>
  <si>
    <t>NEW ENGLAND DAIRY - MULO</t>
  </si>
  <si>
    <t>CMAB - MULO</t>
  </si>
  <si>
    <t>FLORIDA DAIRY FARMERS - MULO</t>
  </si>
  <si>
    <t>MAINE DAIRY PROMOTION BOARD - MULO</t>
  </si>
  <si>
    <t>OREGON DAIRY PRODUCERS - MULO</t>
  </si>
  <si>
    <t>UNITED DAIRY INDUSTRY OF MICHIGAN - MULO</t>
  </si>
  <si>
    <t>PRIVATE LABEL</t>
  </si>
  <si>
    <t>BRANDED</t>
  </si>
  <si>
    <t>FAT FREE</t>
  </si>
  <si>
    <t>TOTAL U.S. MULTI-OUTLET + CONVENIENCE</t>
  </si>
  <si>
    <t>TOTAL U.S. MULTI-OUTLET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</si>
  <si>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</si>
  <si>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</si>
  <si>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</si>
  <si>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</si>
  <si>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</si>
  <si>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</si>
  <si>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</si>
  <si>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</si>
  <si>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</si>
  <si>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</si>
  <si>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</si>
  <si>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</si>
  <si>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</si>
  <si>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</si>
  <si>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</si>
  <si>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</si>
  <si>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</si>
  <si>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</si>
  <si>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</si>
  <si>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</si>
  <si>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</si>
  <si>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</si>
  <si>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</si>
  <si>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</si>
  <si>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</si>
  <si>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</si>
  <si>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</si>
  <si>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</si>
  <si>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</si>
  <si>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GREAT LAKES REGION - MULTI OUTLET</t>
  </si>
  <si>
    <t>NORTHEAST REGION - MULTI OUTLET</t>
  </si>
  <si>
    <t>SOUTH CENTRAL REGION - MULTI OUTLET</t>
  </si>
  <si>
    <t>SOUTHEAST REGION - MULTI OUTLET</t>
  </si>
  <si>
    <t>PLAINS REGION - MULTI OUTLET</t>
  </si>
  <si>
    <t>CALIFORNIA REGION - MULTI OUTLET</t>
  </si>
  <si>
    <t>MID-SOUTH REGION - MULTI OUTLET</t>
  </si>
  <si>
    <t>WEST REGION - MULTI OUTLET</t>
  </si>
  <si>
    <t>ADA MIDEAST</t>
  </si>
  <si>
    <t>DAIRYMAX</t>
  </si>
  <si>
    <t>MIDWEST DAIRY ASSOCIATION</t>
  </si>
  <si>
    <t>ALL OTHER</t>
  </si>
  <si>
    <t>TOTAL U.S. MULO+C</t>
  </si>
  <si>
    <t>TOTAL U.S. MULO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</si>
  <si>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</si>
  <si>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</si>
  <si>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</si>
  <si>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</si>
  <si>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</si>
  <si>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</si>
  <si>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</si>
  <si>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</si>
  <si>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</si>
  <si>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</si>
  <si>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</si>
  <si>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</si>
  <si>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</si>
  <si>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</si>
  <si>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</si>
  <si>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</si>
  <si>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</si>
  <si>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</si>
  <si>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</si>
  <si>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</si>
  <si>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</si>
  <si>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</si>
  <si>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</si>
  <si>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</si>
  <si>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</si>
  <si>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</si>
  <si>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</si>
  <si>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</si>
  <si>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</si>
  <si>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</si>
  <si>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</si>
  <si>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</si>
  <si>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</si>
  <si>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</si>
  <si>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</si>
  <si>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</si>
  <si>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</si>
  <si>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  Idaho - Multi Outlet</t>
  </si>
  <si>
    <t>Chicago, IL - Multi Outlet</t>
  </si>
  <si>
    <t>Cleveland, OH - Multi Outlet</t>
  </si>
  <si>
    <t>Detroit, MI - Multi Outlet</t>
  </si>
  <si>
    <t>Grand Rapids, MI - Multi Outlet</t>
  </si>
  <si>
    <t>Green Bay, WI - Multi Outlet</t>
  </si>
  <si>
    <t>Indianapolis, IN - Multi Outlet</t>
  </si>
  <si>
    <t>Milwaukee, WI - Multi Outlet</t>
  </si>
  <si>
    <t>Peoria/Springfield, IL - Multi Outlet</t>
  </si>
  <si>
    <t>Toledo, OH - Multi Outlet</t>
  </si>
  <si>
    <t>Dallas/Ft. Worth, TX - Multi Outlet</t>
  </si>
  <si>
    <t>Houston, TX - Multi Outlet</t>
  </si>
  <si>
    <t>Little Rock, AR - Multi Outlet</t>
  </si>
  <si>
    <t>New Orleans, LA/Mobile, AL - Multi Outlet</t>
  </si>
  <si>
    <t>Oklahoma City, OK - Multi Outlet</t>
  </si>
  <si>
    <t>Tulsa, OK - Multi Outlet</t>
  </si>
  <si>
    <t>Des Moines, IA - Multi Outlet</t>
  </si>
  <si>
    <t>Kansas City, KS - Multi Outlet</t>
  </si>
  <si>
    <t>Minneapolis/St. Paul, MN - Multi Outlet</t>
  </si>
  <si>
    <t>Wichita, KS - Multi Outlet</t>
  </si>
  <si>
    <t>Baltimore, MD/Washington D.C. - Multi Outlet</t>
  </si>
  <si>
    <t>Charlotte, NC - Multi Outlet</t>
  </si>
  <si>
    <t>St. Louis, MO - Multi Outlet</t>
  </si>
  <si>
    <t>Knoxville, TN - Multi Outlet</t>
  </si>
  <si>
    <t>Louisville, KY - Multi Outlet</t>
  </si>
  <si>
    <t>Omaha, NE - Multi Outlet</t>
  </si>
  <si>
    <t>Memphis, TN - Multi Outlet</t>
  </si>
  <si>
    <t>Nashville, TN - Multi Outlet</t>
  </si>
  <si>
    <t>Raleigh/Greensboro, NC - Multi Outlet</t>
  </si>
  <si>
    <t>Richmond/Norfolk, VA - Multi Outlet</t>
  </si>
  <si>
    <t>Roanoke, VA - Multi Outlet</t>
  </si>
  <si>
    <t>Albany, NY - Multi Outlet</t>
  </si>
  <si>
    <t>Boston, MA - Multi Outlet</t>
  </si>
  <si>
    <t>Buffalo/Rochester, NY - Multi Outlet</t>
  </si>
  <si>
    <t>Harrisburg/Scranton, PA - Multi Outlet</t>
  </si>
  <si>
    <t>Hartford, CT/Springfield, MA - Multi Outlet</t>
  </si>
  <si>
    <t>New England - Multi Outlet</t>
  </si>
  <si>
    <t>New York, NY - Multi Outlet</t>
  </si>
  <si>
    <t>Philadelphia, PA - Multi Outlet</t>
  </si>
  <si>
    <t>Pittsburgh, PA - Multi Outlet</t>
  </si>
  <si>
    <t>Providence, RI - Multi Outlet</t>
  </si>
  <si>
    <t>Syracuse, NY - Multi Outlet</t>
  </si>
  <si>
    <t>Atlanta, GA - Multi Outlet</t>
  </si>
  <si>
    <t>Birmingham/Montgomery, AL - Multi Outlet</t>
  </si>
  <si>
    <t>Jacksonville, FL - Multi Outlet</t>
  </si>
  <si>
    <t>Miami/Ft. Lauderdale, FL - Multi Outlet</t>
  </si>
  <si>
    <t>Mississippi - Multi Outlet</t>
  </si>
  <si>
    <t>Orlando, FL - Multi Outlet</t>
  </si>
  <si>
    <t>South Carolina - Multi Outlet</t>
  </si>
  <si>
    <t>Tampa/St. Petersburg, FL - Multi Outlet</t>
  </si>
  <si>
    <t>Los Angeles, CA - Multi Outlet</t>
  </si>
  <si>
    <t>Sacramento, CA - Multi Outlet</t>
  </si>
  <si>
    <t>San Diego, CA - Multi Outlet</t>
  </si>
  <si>
    <t>San Francisco/Oakland, CA - Multi Outlet</t>
  </si>
  <si>
    <t>Boise, ID - Multi Outlet</t>
  </si>
  <si>
    <t>Denver, CO - Multi Outlet</t>
  </si>
  <si>
    <t>Las Vegas, NV - Multi Outlet</t>
  </si>
  <si>
    <t>Phoenix/Tucson, AZ - Multi Outlet</t>
  </si>
  <si>
    <t>Portland, OR - Multi Outlet</t>
  </si>
  <si>
    <t>Salt Lake City, UT - Multi Outlet</t>
  </si>
  <si>
    <t>Seattle/Tacoma, WA - Multi Outlet</t>
  </si>
  <si>
    <t>Spokane, WA - Multi Outlet</t>
  </si>
  <si>
    <t>West Texas/New Mexico - Multi Outlet</t>
  </si>
  <si>
    <t>Ohio - Multi Outlet</t>
  </si>
  <si>
    <t>West Virginia - Multi Outlet</t>
  </si>
  <si>
    <t>Oklahoma - Multi Outlet</t>
  </si>
  <si>
    <t>Alabama - Multi Outlet</t>
  </si>
  <si>
    <t>Georgia - Multi Outlet</t>
  </si>
  <si>
    <t>Kentucky - Multi Outlet</t>
  </si>
  <si>
    <t>Louisiana - Multi Outlet</t>
  </si>
  <si>
    <t>North Carolina - Multi Outlet</t>
  </si>
  <si>
    <t>Tennessee - Multi Outlet</t>
  </si>
  <si>
    <t>Virginia - Multi Outlet</t>
  </si>
  <si>
    <t>Nevada - Multi Outlet</t>
  </si>
  <si>
    <t>New Jersey - Multi Outlet</t>
  </si>
  <si>
    <t>New York - Multi Outlet</t>
  </si>
  <si>
    <t>Delaware - Multi Outlet</t>
  </si>
  <si>
    <t>Pennsylvania - Multi Outlet</t>
  </si>
  <si>
    <t>Connecticut - Multi Outlet</t>
  </si>
  <si>
    <t>Massachusetts - Multi Outlet</t>
  </si>
  <si>
    <t>New Hampshire - Multi Outlet</t>
  </si>
  <si>
    <t>Rhode Island - Multi Outlet</t>
  </si>
  <si>
    <t>Vermont - Multi Outlet</t>
  </si>
  <si>
    <t>Cincinnati/Dayton, OH - Multi Outlet</t>
  </si>
  <si>
    <t>Columbus, OH - Multi Outlet</t>
  </si>
  <si>
    <t xml:space="preserve">    Utah - Multi Outlet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</si>
  <si>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</si>
  <si>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</si>
  <si>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</si>
  <si>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</si>
  <si>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</si>
  <si>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</si>
  <si>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</si>
  <si>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</si>
  <si>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</si>
  <si>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</si>
  <si>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</si>
  <si>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</si>
  <si>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</si>
  <si>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</si>
  <si>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</si>
  <si>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</si>
  <si>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</si>
  <si>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</si>
  <si>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</si>
  <si>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</si>
  <si>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</si>
  <si>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</si>
  <si>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</si>
  <si>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</si>
  <si>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</si>
  <si>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</si>
  <si>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</si>
  <si>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</si>
  <si>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</si>
  <si>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</si>
  <si>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</si>
  <si>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</si>
  <si>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</si>
  <si>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</si>
  <si>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</si>
  <si>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</si>
  <si>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</si>
  <si>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</si>
  <si>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</si>
  <si>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</si>
  <si>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</si>
  <si>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</si>
  <si>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</si>
  <si>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</si>
  <si>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</si>
  <si>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</si>
  <si>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</si>
  <si>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</si>
  <si>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</si>
  <si>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</si>
  <si>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</si>
  <si>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</si>
  <si>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</si>
  <si>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</si>
  <si>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</si>
  <si>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</si>
  <si>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</si>
  <si>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</si>
  <si>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</si>
  <si>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</si>
  <si>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</si>
  <si>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</si>
  <si>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</si>
  <si>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</si>
  <si>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</si>
  <si>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</si>
  <si>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</si>
  <si>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</si>
  <si>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</si>
  <si>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</si>
  <si>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</si>
  <si>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</si>
  <si>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</si>
  <si>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</si>
  <si>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</si>
  <si>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</si>
  <si>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</si>
  <si>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</si>
  <si>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</si>
  <si>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</si>
  <si>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</si>
  <si>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</si>
  <si>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</si>
  <si>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</si>
  <si>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</si>
  <si>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</si>
  <si>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</si>
  <si>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</si>
  <si>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</si>
  <si>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</si>
  <si>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</si>
  <si>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</si>
  <si>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</si>
  <si>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</si>
  <si>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</si>
  <si>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</si>
  <si>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</si>
  <si>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</si>
  <si>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</si>
  <si>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</si>
  <si>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</si>
  <si>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</si>
  <si>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</si>
  <si>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</si>
  <si>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</si>
  <si>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</si>
  <si>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</si>
  <si>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</si>
  <si>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</si>
  <si>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</si>
  <si>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</si>
  <si>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</si>
  <si>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</si>
  <si>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</si>
  <si>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</si>
  <si>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</si>
  <si>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</si>
  <si>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</si>
  <si>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</si>
  <si>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</si>
  <si>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</si>
  <si>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</si>
  <si>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</si>
  <si>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</si>
  <si>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</si>
  <si>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</si>
  <si>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</si>
  <si>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Dairy West - MULO (U)</t>
  </si>
  <si>
    <t>DAIRY WEST - MULO</t>
  </si>
  <si>
    <t>DAIRY FARMERS OF WISCONSIN - MULO</t>
  </si>
  <si>
    <t>ADA INDIANA - MULO</t>
  </si>
  <si>
    <t>ADA NORTHEAST - MULO</t>
  </si>
  <si>
    <t>NEW ENGLAND DAIRY ASSOCIATION - MULO</t>
  </si>
  <si>
    <t>THE DAIRY ALLIANCE</t>
  </si>
  <si>
    <t>THE DAIRY ALLIANCE  - MULO</t>
  </si>
  <si>
    <t>DAIRY FARMERS OF WASHINGTON - MULO</t>
  </si>
  <si>
    <t>MONTHLY TOP LINE - CHEESE</t>
  </si>
  <si>
    <t xml:space="preserve">DAIRY MANAGEMENT WEST - MULO </t>
  </si>
  <si>
    <t>Dairy Management West - MULO</t>
  </si>
  <si>
    <t>Arizona - Multi Outlet</t>
  </si>
  <si>
    <t xml:space="preserve">    DairyMax - MULO</t>
  </si>
  <si>
    <t>Texas - MULO</t>
  </si>
  <si>
    <t>Colorado - Multi Outlet</t>
  </si>
  <si>
    <t>Montana - MULO</t>
  </si>
  <si>
    <t>Wyoming - Multi Outlet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</si>
  <si>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</si>
  <si>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</si>
  <si>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</si>
  <si>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</si>
  <si>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</si>
  <si>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</si>
  <si>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</si>
  <si>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</si>
  <si>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</si>
  <si>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</si>
  <si>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</si>
  <si>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</si>
  <si>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</si>
  <si>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</si>
  <si>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</si>
  <si>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</si>
  <si>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</si>
  <si>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</si>
  <si>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</si>
  <si>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</si>
  <si>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</si>
  <si>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</si>
  <si>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</si>
  <si>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</si>
  <si>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</si>
  <si>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</si>
  <si>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</si>
  <si>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</si>
  <si>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</si>
  <si>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</si>
  <si>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</si>
  <si>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</si>
  <si>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</si>
  <si>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</si>
  <si>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</si>
  <si>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</si>
  <si>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</si>
  <si>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</si>
  <si>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</si>
  <si>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</si>
  <si>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</si>
  <si>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</si>
  <si>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</si>
  <si>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</si>
  <si>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</si>
  <si>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</si>
  <si>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</si>
  <si>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</si>
  <si>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</si>
  <si>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</si>
  <si>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</si>
  <si>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</si>
  <si>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</si>
  <si>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</si>
  <si>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</si>
  <si>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</si>
  <si>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</si>
  <si>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</si>
  <si>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</si>
  <si>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</si>
  <si>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</si>
  <si>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</si>
  <si>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</si>
  <si>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</si>
  <si>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</si>
  <si>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</si>
  <si>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</si>
  <si>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</si>
  <si>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</si>
  <si>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</si>
  <si>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</si>
  <si>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</si>
  <si>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</si>
  <si>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</si>
  <si>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</si>
  <si>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</si>
  <si>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</si>
  <si>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</si>
  <si>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</si>
  <si>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</si>
  <si>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</si>
  <si>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</si>
  <si>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</si>
  <si>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</si>
  <si>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</si>
  <si>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</si>
  <si>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</si>
  <si>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</si>
  <si>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</si>
  <si>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</si>
  <si>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</si>
  <si>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</si>
  <si>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</si>
  <si>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</si>
  <si>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</si>
  <si>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</si>
  <si>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</si>
  <si>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</si>
  <si>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</si>
  <si>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</si>
  <si>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</si>
  <si>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</si>
  <si>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</si>
  <si>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</si>
  <si>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</si>
  <si>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</si>
  <si>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</si>
  <si>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</si>
  <si>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</si>
  <si>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</si>
  <si>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</si>
  <si>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</si>
  <si>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</si>
  <si>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</si>
  <si>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</si>
  <si>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 xml:space="preserve">FLORIDA DAIRY FARMERS - MULO </t>
  </si>
  <si>
    <t>Great Lakes - CIRCANA Standard - Multi Outlet</t>
  </si>
  <si>
    <t>South Central - CIRCANA Standard - Multi Outlet</t>
  </si>
  <si>
    <t>Plains - CIRCANA Standard - Multi Outlet</t>
  </si>
  <si>
    <t>Mid-South - CIRCANA Standard - Multi Outlet</t>
  </si>
  <si>
    <t>Northeast - CIRCANA Standard - Multi Outlet</t>
  </si>
  <si>
    <t>Southeast - CIRCANA Standard - Multi Outlet</t>
  </si>
  <si>
    <t>California - CIRCANA Standard - Multi Outlet</t>
  </si>
  <si>
    <t>West - CIRCANA Standard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</si>
  <si>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</si>
  <si>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</si>
  <si>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</si>
  <si>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</si>
  <si>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</si>
  <si>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</si>
  <si>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</si>
  <si>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>New Mexico - Multi Outlet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</si>
  <si>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</si>
  <si>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</si>
  <si>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</si>
  <si>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</si>
  <si>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</si>
  <si>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</si>
  <si>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</si>
  <si>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</si>
  <si>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</si>
  <si>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</si>
  <si>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</si>
  <si>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</si>
  <si>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</si>
  <si>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</si>
  <si>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</si>
  <si>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</si>
  <si>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</si>
  <si>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</si>
  <si>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</si>
  <si>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</si>
  <si>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</si>
  <si>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</si>
  <si>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</si>
  <si>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</si>
  <si>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</si>
  <si>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</si>
  <si>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</si>
  <si>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</si>
  <si>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</si>
  <si>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</si>
  <si>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</si>
  <si>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</si>
  <si>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</si>
  <si>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</si>
  <si>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</si>
  <si>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</si>
  <si>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</si>
  <si>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</si>
  <si>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</si>
  <si>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</si>
  <si>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</si>
  <si>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</si>
  <si>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</si>
  <si>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</si>
  <si>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</si>
  <si>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</si>
  <si>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</si>
  <si>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</si>
  <si>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</si>
  <si>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</si>
  <si>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</si>
  <si>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</si>
  <si>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</si>
  <si>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</si>
  <si>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</si>
  <si>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</si>
  <si>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</si>
  <si>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</si>
  <si>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</si>
  <si>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</si>
  <si>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</si>
  <si>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</si>
  <si>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</si>
  <si>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</si>
  <si>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</si>
  <si>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</si>
  <si>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</si>
  <si>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</si>
  <si>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</si>
  <si>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</si>
  <si>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</si>
  <si>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</si>
  <si>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</si>
  <si>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</si>
  <si>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</si>
  <si>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</si>
  <si>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</si>
  <si>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</si>
  <si>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</si>
  <si>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</si>
  <si>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</si>
  <si>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</si>
  <si>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</si>
  <si>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</si>
  <si>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</si>
  <si>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</si>
  <si>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</si>
  <si>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</si>
  <si>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</si>
  <si>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</si>
  <si>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</si>
  <si>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</si>
  <si>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</si>
  <si>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</si>
  <si>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</si>
  <si>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</si>
  <si>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</si>
  <si>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</si>
  <si>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</si>
  <si>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</si>
  <si>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</si>
  <si>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</si>
  <si>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</si>
  <si>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</si>
  <si>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</si>
  <si>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</si>
  <si>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</si>
  <si>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</si>
  <si>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</si>
  <si>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</si>
  <si>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</si>
  <si>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</si>
  <si>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</si>
  <si>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</si>
  <si>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</si>
  <si>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</si>
  <si>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</si>
  <si>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</si>
  <si>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4 WEEKS ENDING 04-21-2024</t>
  </si>
  <si>
    <t>LATEST 52 WEEKS ENDING 04-21-2024</t>
  </si>
  <si>
    <t>YTD ENDING 04-21-2024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</si>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</sst>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19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</font>
    <font>
      <b/>
      <sz val="16"/>
      <color theme="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554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Border="1" applyAlignment="1" applyProtection="1">
      <alignment vertical="center"/>
      <protection hidden="1"/>
    </xf>
    <xf numFmtId="166" fontId="0" fillId="0" borderId="4" xfId="0" applyNumberFormat="1" applyBorder="1" applyAlignment="1">
      <alignment vertical="center"/>
    </xf>
    <xf numFmtId="164" fontId="0" fillId="0" borderId="17" xfId="0" applyNumberFormat="1" applyBorder="1" applyAlignment="1">
      <alignment horizontal="center" vertical="center"/>
    </xf>
    <xf numFmtId="3" fontId="0" fillId="0" borderId="9" xfId="0" applyNumberFormat="1" applyBorder="1" applyAlignment="1" applyProtection="1">
      <alignment vertical="center"/>
      <protection hidden="1"/>
    </xf>
    <xf numFmtId="166" fontId="0" fillId="0" borderId="9" xfId="0" applyNumberFormat="1" applyBorder="1" applyAlignment="1">
      <alignment vertical="center"/>
    </xf>
    <xf numFmtId="164" fontId="0" fillId="0" borderId="10" xfId="0" applyNumberFormat="1" applyBorder="1" applyAlignment="1">
      <alignment horizontal="center" vertical="center"/>
    </xf>
    <xf numFmtId="3" fontId="0" fillId="0" borderId="8" xfId="0" applyNumberFormat="1" applyBorder="1" applyAlignment="1" applyProtection="1">
      <alignment vertical="center"/>
      <protection hidden="1"/>
    </xf>
    <xf numFmtId="3" fontId="0" fillId="0" borderId="16" xfId="0" applyNumberFormat="1" applyBorder="1" applyAlignment="1" applyProtection="1">
      <alignment vertical="center"/>
      <protection hidden="1"/>
    </xf>
    <xf numFmtId="166" fontId="0" fillId="0" borderId="31" xfId="0" applyNumberFormat="1" applyBorder="1" applyAlignment="1">
      <alignment vertical="center"/>
    </xf>
    <xf numFmtId="166" fontId="0" fillId="0" borderId="32" xfId="0" applyNumberFormat="1" applyBorder="1" applyAlignment="1">
      <alignment vertical="center"/>
    </xf>
    <xf numFmtId="164" fontId="0" fillId="0" borderId="28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3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10" xfId="0" applyNumberFormat="1" applyBorder="1" applyAlignment="1">
      <alignment horizontal="center" vertical="center"/>
    </xf>
    <xf numFmtId="167" fontId="0" fillId="0" borderId="17" xfId="0" applyNumberFormat="1" applyBorder="1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3" fillId="2" borderId="12" xfId="2" applyFont="1" applyFill="1" applyBorder="1" applyAlignment="1">
      <alignment horizontal="center" vertical="center" wrapText="1"/>
    </xf>
    <xf numFmtId="0" fontId="3" fillId="2" borderId="33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 vertical="center"/>
    </xf>
    <xf numFmtId="0" fontId="3" fillId="0" borderId="44" xfId="2" applyFont="1" applyBorder="1" applyAlignment="1">
      <alignment horizontal="center" vertical="center"/>
    </xf>
    <xf numFmtId="0" fontId="3" fillId="0" borderId="41" xfId="2" applyFont="1" applyBorder="1" applyAlignment="1">
      <alignment horizontal="center" vertical="center"/>
    </xf>
    <xf numFmtId="0" fontId="3" fillId="0" borderId="40" xfId="2" applyFont="1" applyBorder="1" applyAlignment="1">
      <alignment horizontal="center" vertical="center"/>
    </xf>
    <xf numFmtId="0" fontId="3" fillId="2" borderId="29" xfId="2" applyFont="1" applyFill="1" applyBorder="1" applyAlignment="1">
      <alignment horizontal="center" vertical="center" wrapText="1"/>
    </xf>
    <xf numFmtId="167" fontId="0" fillId="0" borderId="8" xfId="0" applyNumberFormat="1" applyBorder="1" applyAlignment="1">
      <alignment horizontal="center" vertical="center"/>
    </xf>
    <xf numFmtId="167" fontId="0" fillId="0" borderId="16" xfId="0" applyNumberFormat="1" applyBorder="1" applyAlignment="1">
      <alignment horizontal="center" vertical="center"/>
    </xf>
    <xf numFmtId="0" fontId="3" fillId="0" borderId="0" xfId="2" applyFont="1"/>
    <xf numFmtId="0" fontId="6" fillId="2" borderId="42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43" xfId="2" applyFont="1" applyFill="1" applyBorder="1" applyAlignment="1">
      <alignment horizontal="center" vertical="center" wrapText="1"/>
    </xf>
    <xf numFmtId="0" fontId="3" fillId="0" borderId="45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3" xfId="0" applyFont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 wrapText="1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4" xfId="0" applyNumberForma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ill="1" applyBorder="1" applyAlignment="1" applyProtection="1">
      <alignment vertical="center"/>
      <protection hidden="1"/>
    </xf>
    <xf numFmtId="0" fontId="3" fillId="0" borderId="38" xfId="2" applyFont="1" applyBorder="1" applyAlignment="1">
      <alignment horizontal="center" vertical="center"/>
    </xf>
    <xf numFmtId="164" fontId="0" fillId="5" borderId="4" xfId="0" applyNumberFormat="1" applyFill="1" applyBorder="1" applyAlignment="1">
      <alignment horizontal="center" vertical="center"/>
    </xf>
    <xf numFmtId="166" fontId="0" fillId="5" borderId="4" xfId="0" applyNumberFormat="1" applyFill="1" applyBorder="1" applyAlignment="1">
      <alignment vertical="center"/>
    </xf>
    <xf numFmtId="164" fontId="0" fillId="5" borderId="17" xfId="0" applyNumberForma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ill="1" applyBorder="1" applyAlignment="1" applyProtection="1">
      <alignment vertical="center"/>
      <protection hidden="1"/>
    </xf>
    <xf numFmtId="3" fontId="0" fillId="5" borderId="26" xfId="0" applyNumberFormat="1" applyFill="1" applyBorder="1" applyAlignment="1" applyProtection="1">
      <alignment vertical="center"/>
      <protection hidden="1"/>
    </xf>
    <xf numFmtId="164" fontId="0" fillId="5" borderId="26" xfId="0" applyNumberFormat="1" applyFill="1" applyBorder="1" applyAlignment="1">
      <alignment horizontal="center" vertical="center"/>
    </xf>
    <xf numFmtId="166" fontId="0" fillId="5" borderId="26" xfId="0" applyNumberFormat="1" applyFill="1" applyBorder="1" applyAlignment="1">
      <alignment vertical="center"/>
    </xf>
    <xf numFmtId="164" fontId="0" fillId="5" borderId="27" xfId="0" applyNumberForma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5" borderId="0" xfId="0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3" fontId="0" fillId="0" borderId="0" xfId="0" applyNumberFormat="1"/>
    <xf numFmtId="3" fontId="0" fillId="0" borderId="53" xfId="0" applyNumberFormat="1" applyBorder="1" applyAlignment="1" applyProtection="1">
      <alignment vertical="center"/>
      <protection hidden="1"/>
    </xf>
    <xf numFmtId="3" fontId="0" fillId="0" borderId="26" xfId="0" applyNumberFormat="1" applyBorder="1" applyAlignment="1" applyProtection="1">
      <alignment vertical="center"/>
      <protection hidden="1"/>
    </xf>
    <xf numFmtId="164" fontId="0" fillId="0" borderId="27" xfId="0" applyNumberFormat="1" applyBorder="1" applyAlignment="1">
      <alignment horizontal="center" vertical="center"/>
    </xf>
    <xf numFmtId="166" fontId="0" fillId="0" borderId="34" xfId="0" applyNumberFormat="1" applyBorder="1" applyAlignment="1">
      <alignment vertical="center"/>
    </xf>
    <xf numFmtId="166" fontId="0" fillId="0" borderId="26" xfId="0" applyNumberFormat="1" applyBorder="1" applyAlignment="1">
      <alignment vertical="center"/>
    </xf>
    <xf numFmtId="164" fontId="0" fillId="0" borderId="54" xfId="0" applyNumberFormat="1" applyBorder="1" applyAlignment="1">
      <alignment horizontal="center" vertical="center"/>
    </xf>
    <xf numFmtId="167" fontId="0" fillId="0" borderId="53" xfId="0" applyNumberFormat="1" applyBorder="1" applyAlignment="1">
      <alignment horizontal="center" vertical="center"/>
    </xf>
    <xf numFmtId="167" fontId="0" fillId="0" borderId="27" xfId="0" applyNumberForma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5" borderId="0" xfId="0" applyFont="1" applyFill="1" applyAlignment="1">
      <alignment horizontal="center" vertical="center"/>
    </xf>
    <xf numFmtId="164" fontId="3" fillId="0" borderId="13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 applyProtection="1">
      <alignment vertical="center"/>
      <protection hidden="1"/>
    </xf>
    <xf numFmtId="166" fontId="3" fillId="0" borderId="12" xfId="0" applyNumberFormat="1" applyFont="1" applyBorder="1" applyAlignment="1">
      <alignment vertical="center"/>
    </xf>
    <xf numFmtId="2" fontId="3" fillId="0" borderId="13" xfId="0" applyNumberFormat="1" applyFont="1" applyBorder="1" applyAlignment="1">
      <alignment horizontal="center" vertical="center"/>
    </xf>
    <xf numFmtId="164" fontId="3" fillId="0" borderId="17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 applyProtection="1">
      <alignment vertical="center"/>
      <protection hidden="1"/>
    </xf>
    <xf numFmtId="166" fontId="3" fillId="0" borderId="4" xfId="0" applyNumberFormat="1" applyFont="1" applyBorder="1" applyAlignment="1">
      <alignment vertical="center"/>
    </xf>
    <xf numFmtId="2" fontId="3" fillId="0" borderId="17" xfId="0" applyNumberFormat="1" applyFont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 indent="2"/>
    </xf>
    <xf numFmtId="0" fontId="2" fillId="0" borderId="44" xfId="0" applyFont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39" xfId="0" applyFont="1" applyBorder="1" applyAlignment="1">
      <alignment horizontal="left" vertical="center"/>
    </xf>
    <xf numFmtId="3" fontId="3" fillId="0" borderId="11" xfId="0" applyNumberFormat="1" applyFont="1" applyBorder="1" applyAlignment="1" applyProtection="1">
      <alignment vertical="center"/>
      <protection hidden="1"/>
    </xf>
    <xf numFmtId="166" fontId="3" fillId="0" borderId="11" xfId="0" applyNumberFormat="1" applyFont="1" applyBorder="1" applyAlignment="1">
      <alignment vertical="center"/>
    </xf>
    <xf numFmtId="2" fontId="3" fillId="0" borderId="11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 applyProtection="1">
      <alignment vertical="center"/>
      <protection hidden="1"/>
    </xf>
    <xf numFmtId="166" fontId="3" fillId="0" borderId="16" xfId="0" applyNumberFormat="1" applyFont="1" applyBorder="1" applyAlignment="1">
      <alignment vertical="center"/>
    </xf>
    <xf numFmtId="2" fontId="3" fillId="0" borderId="16" xfId="0" applyNumberFormat="1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 applyProtection="1">
      <alignment vertical="center"/>
      <protection hidden="1"/>
    </xf>
    <xf numFmtId="3" fontId="3" fillId="0" borderId="8" xfId="0" applyNumberFormat="1" applyFont="1" applyBorder="1" applyAlignment="1" applyProtection="1">
      <alignment vertical="center"/>
      <protection hidden="1"/>
    </xf>
    <xf numFmtId="166" fontId="3" fillId="0" borderId="9" xfId="0" applyNumberFormat="1" applyFont="1" applyBorder="1" applyAlignment="1">
      <alignment vertical="center"/>
    </xf>
    <xf numFmtId="166" fontId="3" fillId="0" borderId="8" xfId="0" applyNumberFormat="1" applyFont="1" applyBorder="1" applyAlignment="1">
      <alignment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Border="1" applyAlignment="1">
      <alignment horizontal="right" vertical="center"/>
    </xf>
    <xf numFmtId="168" fontId="0" fillId="0" borderId="41" xfId="0" applyNumberFormat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Border="1" applyAlignment="1">
      <alignment horizontal="right" vertical="center"/>
    </xf>
    <xf numFmtId="168" fontId="0" fillId="0" borderId="44" xfId="0" applyNumberFormat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Border="1" applyAlignment="1">
      <alignment horizontal="right" vertical="center"/>
    </xf>
    <xf numFmtId="168" fontId="0" fillId="0" borderId="39" xfId="0" applyNumberFormat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Border="1" applyAlignment="1">
      <alignment horizontal="right" vertical="center"/>
    </xf>
    <xf numFmtId="168" fontId="0" fillId="0" borderId="52" xfId="0" applyNumberFormat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ill="1" applyBorder="1" applyAlignment="1">
      <alignment horizontal="right" vertical="center"/>
    </xf>
    <xf numFmtId="168" fontId="0" fillId="5" borderId="52" xfId="0" applyNumberFormat="1" applyFill="1" applyBorder="1" applyAlignment="1">
      <alignment horizontal="right" vertical="center"/>
    </xf>
    <xf numFmtId="2" fontId="0" fillId="5" borderId="30" xfId="0" applyNumberForma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ill="1" applyBorder="1" applyAlignment="1">
      <alignment horizontal="right" vertical="center"/>
    </xf>
    <xf numFmtId="168" fontId="0" fillId="5" borderId="44" xfId="0" applyNumberFormat="1" applyFill="1" applyBorder="1" applyAlignment="1">
      <alignment horizontal="right" vertical="center"/>
    </xf>
    <xf numFmtId="2" fontId="0" fillId="5" borderId="32" xfId="0" applyNumberForma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ill="1" applyBorder="1" applyAlignment="1">
      <alignment horizontal="right" vertical="center"/>
    </xf>
    <xf numFmtId="168" fontId="0" fillId="5" borderId="39" xfId="0" applyNumberFormat="1" applyFill="1" applyBorder="1" applyAlignment="1">
      <alignment horizontal="right" vertical="center"/>
    </xf>
    <xf numFmtId="2" fontId="0" fillId="5" borderId="35" xfId="0" applyNumberForma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ill="1" applyBorder="1" applyAlignment="1">
      <alignment horizontal="right" vertical="center"/>
    </xf>
    <xf numFmtId="168" fontId="0" fillId="5" borderId="41" xfId="0" applyNumberFormat="1" applyFill="1" applyBorder="1" applyAlignment="1">
      <alignment horizontal="right" vertical="center"/>
    </xf>
    <xf numFmtId="2" fontId="0" fillId="5" borderId="33" xfId="0" applyNumberForma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0" fontId="2" fillId="3" borderId="20" xfId="0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ill="1" applyBorder="1" applyAlignment="1">
      <alignment horizontal="right" vertical="center"/>
    </xf>
    <xf numFmtId="168" fontId="0" fillId="5" borderId="40" xfId="0" applyNumberFormat="1" applyFill="1" applyBorder="1" applyAlignment="1">
      <alignment horizontal="right" vertical="center"/>
    </xf>
    <xf numFmtId="2" fontId="0" fillId="5" borderId="31" xfId="0" applyNumberForma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Border="1" applyAlignment="1">
      <alignment horizontal="center" vertical="center"/>
    </xf>
    <xf numFmtId="4" fontId="3" fillId="0" borderId="9" xfId="0" applyNumberFormat="1" applyFont="1" applyBorder="1" applyAlignment="1">
      <alignment horizontal="center" vertical="center"/>
    </xf>
    <xf numFmtId="165" fontId="3" fillId="0" borderId="16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center" vertical="center"/>
    </xf>
    <xf numFmtId="165" fontId="3" fillId="0" borderId="11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165" fontId="3" fillId="5" borderId="0" xfId="0" applyNumberFormat="1" applyFont="1" applyFill="1" applyAlignment="1">
      <alignment horizontal="center" vertical="center"/>
    </xf>
    <xf numFmtId="2" fontId="0" fillId="0" borderId="0" xfId="0" applyNumberFormat="1"/>
    <xf numFmtId="165" fontId="0" fillId="0" borderId="0" xfId="0" applyNumberFormat="1"/>
    <xf numFmtId="164" fontId="0" fillId="0" borderId="0" xfId="0" applyNumberFormat="1"/>
    <xf numFmtId="166" fontId="0" fillId="0" borderId="0" xfId="0" applyNumberFormat="1"/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5" borderId="0" xfId="0" applyFill="1" applyAlignment="1">
      <alignment horizontal="left" vertical="center"/>
    </xf>
    <xf numFmtId="0" fontId="0" fillId="6" borderId="0" xfId="0" applyFill="1" applyAlignment="1">
      <alignment horizontal="left" vertical="center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3" fontId="14" fillId="0" borderId="0" xfId="0" applyNumberFormat="1" applyFont="1"/>
    <xf numFmtId="164" fontId="14" fillId="0" borderId="0" xfId="0" applyNumberFormat="1" applyFont="1"/>
    <xf numFmtId="166" fontId="14" fillId="0" borderId="0" xfId="0" applyNumberFormat="1" applyFont="1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Font="1" applyBorder="1" applyAlignment="1">
      <alignment horizontal="center" wrapText="1"/>
    </xf>
    <xf numFmtId="2" fontId="14" fillId="0" borderId="0" xfId="0" applyNumberFormat="1" applyFont="1"/>
    <xf numFmtId="165" fontId="14" fillId="0" borderId="0" xfId="0" applyNumberFormat="1" applyFont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15" fillId="0" borderId="67" xfId="0" applyFont="1" applyBorder="1"/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25" xfId="2" applyFont="1" applyFill="1" applyBorder="1" applyAlignment="1">
      <alignment horizontal="center" vertical="center" wrapText="1"/>
    </xf>
    <xf numFmtId="0" fontId="5" fillId="0" borderId="68" xfId="0" applyFont="1" applyBorder="1"/>
    <xf numFmtId="0" fontId="0" fillId="7" borderId="0" xfId="0" applyFill="1"/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5" fillId="0" borderId="67" xfId="0" applyFont="1" applyBorder="1"/>
    <xf numFmtId="0" fontId="15" fillId="0" borderId="70" xfId="0" applyFont="1" applyBorder="1"/>
    <xf numFmtId="0" fontId="15" fillId="0" borderId="75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Border="1"/>
    <xf numFmtId="0" fontId="5" fillId="0" borderId="20" xfId="0" applyFont="1" applyBorder="1"/>
    <xf numFmtId="0" fontId="5" fillId="0" borderId="21" xfId="0" applyFont="1" applyBorder="1"/>
    <xf numFmtId="3" fontId="0" fillId="5" borderId="16" xfId="0" applyNumberForma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ill="1" applyBorder="1" applyAlignment="1" applyProtection="1">
      <alignment vertical="center"/>
      <protection hidden="1"/>
    </xf>
    <xf numFmtId="0" fontId="5" fillId="0" borderId="0" xfId="0" applyFont="1"/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80" xfId="0" applyFont="1" applyBorder="1"/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Font="1" applyFill="1" applyBorder="1" applyAlignment="1">
      <alignment horizontal="center" vertical="center" wrapText="1"/>
    </xf>
    <xf numFmtId="0" fontId="6" fillId="2" borderId="82" xfId="2" applyFont="1" applyFill="1" applyBorder="1" applyAlignment="1">
      <alignment horizontal="center" vertical="center" wrapText="1"/>
    </xf>
    <xf numFmtId="3" fontId="0" fillId="5" borderId="65" xfId="0" applyNumberForma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3" fontId="17" fillId="13" borderId="87" xfId="0" applyNumberFormat="1" applyFont="1" applyFill="1" applyBorder="1" applyAlignment="1">
      <alignment vertical="center"/>
    </xf>
    <xf numFmtId="164" fontId="17" fillId="13" borderId="87" xfId="0" applyNumberFormat="1" applyFont="1" applyFill="1" applyBorder="1" applyAlignment="1">
      <alignment vertical="center"/>
    </xf>
    <xf numFmtId="2" fontId="17" fillId="13" borderId="87" xfId="0" applyNumberFormat="1" applyFont="1" applyFill="1" applyBorder="1" applyAlignment="1">
      <alignment vertical="center"/>
    </xf>
    <xf numFmtId="165" fontId="17" fillId="13" borderId="87" xfId="0" applyNumberFormat="1" applyFont="1" applyFill="1" applyBorder="1" applyAlignment="1">
      <alignment vertical="center"/>
    </xf>
    <xf numFmtId="166" fontId="17" fillId="13" borderId="87" xfId="0" applyNumberFormat="1" applyFont="1" applyFill="1" applyBorder="1" applyAlignment="1">
      <alignment vertical="center"/>
    </xf>
    <xf numFmtId="164" fontId="17" fillId="0" borderId="87" xfId="0" applyNumberFormat="1" applyFont="1" applyBorder="1" applyAlignment="1">
      <alignment vertical="center"/>
    </xf>
    <xf numFmtId="2" fontId="17" fillId="0" borderId="87" xfId="0" applyNumberFormat="1" applyFont="1" applyBorder="1" applyAlignment="1">
      <alignment vertical="center"/>
    </xf>
    <xf numFmtId="165" fontId="17" fillId="0" borderId="87" xfId="0" applyNumberFormat="1" applyFont="1" applyBorder="1" applyAlignment="1">
      <alignment vertical="center"/>
    </xf>
    <xf numFmtId="166" fontId="17" fillId="0" borderId="87" xfId="0" applyNumberFormat="1" applyFont="1" applyBorder="1" applyAlignment="1">
      <alignment vertical="center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167" fontId="17" fillId="13" borderId="87" xfId="0" applyNumberFormat="1" applyFont="1" applyFill="1" applyBorder="1" applyAlignment="1">
      <alignment vertical="center"/>
    </xf>
    <xf numFmtId="167" fontId="17" fillId="0" borderId="87" xfId="0" applyNumberFormat="1" applyFont="1" applyBorder="1" applyAlignment="1">
      <alignment vertical="center"/>
    </xf>
    <xf numFmtId="171" fontId="17" fillId="0" borderId="87" xfId="0" applyNumberFormat="1" applyFont="1" applyBorder="1" applyAlignment="1">
      <alignment vertical="center"/>
    </xf>
    <xf numFmtId="171" fontId="17" fillId="13" borderId="87" xfId="0" applyNumberFormat="1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3" fontId="17" fillId="0" borderId="87" xfId="0" applyNumberFormat="1" applyFont="1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64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/>
    <xf numFmtId="0" fontId="5" fillId="0" borderId="68" xfId="0" applyFont="1" applyBorder="1"/>
    <xf numFmtId="0" fontId="0" fillId="0" borderId="0" xfId="0" applyAlignment="1">
      <alignment horizontal="left" vertical="center"/>
    </xf>
    <xf numFmtId="0" fontId="0" fillId="0" borderId="71" xfId="0" applyBorder="1" applyAlignment="1">
      <alignment horizontal="center" vertical="center"/>
    </xf>
    <xf numFmtId="0" fontId="14" fillId="0" borderId="62" xfId="0" applyFont="1" applyBorder="1"/>
    <xf numFmtId="0" fontId="0" fillId="0" borderId="72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14" fillId="0" borderId="61" xfId="0" applyFont="1" applyBorder="1" applyAlignment="1">
      <alignment horizontal="center" wrapText="1"/>
    </xf>
    <xf numFmtId="0" fontId="0" fillId="5" borderId="0" xfId="0" applyFill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1" fillId="4" borderId="42" xfId="0" applyFont="1" applyFill="1" applyBorder="1" applyAlignment="1">
      <alignment horizontal="center" vertical="center" wrapText="1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2" borderId="36" xfId="2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22" xfId="2" applyFont="1" applyFill="1" applyBorder="1" applyAlignment="1">
      <alignment horizontal="center" vertical="center"/>
    </xf>
    <xf numFmtId="0" fontId="15" fillId="0" borderId="77" xfId="0" applyFont="1" applyBorder="1" applyAlignment="1">
      <alignment horizontal="center" vertical="center"/>
    </xf>
    <xf numFmtId="0" fontId="15" fillId="0" borderId="64" xfId="0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5" fillId="0" borderId="78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76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  <xf numFmtId="0" fontId="6" fillId="2" borderId="1" xfId="2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6" fillId="2" borderId="37" xfId="2" applyFont="1" applyFill="1" applyBorder="1" applyAlignment="1">
      <alignment horizontal="center" vertical="center" wrapText="1"/>
    </xf>
    <xf numFmtId="0" fontId="6" fillId="2" borderId="48" xfId="2" applyFont="1" applyFill="1" applyBorder="1" applyAlignment="1">
      <alignment horizontal="center" vertical="center"/>
    </xf>
    <xf numFmtId="0" fontId="6" fillId="2" borderId="49" xfId="2" applyFont="1" applyFill="1" applyBorder="1" applyAlignment="1">
      <alignment horizontal="center" vertical="center"/>
    </xf>
    <xf numFmtId="0" fontId="6" fillId="2" borderId="50" xfId="2" applyFont="1" applyFill="1" applyBorder="1" applyAlignment="1">
      <alignment horizontal="center" vertic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1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zoomScale="90" zoomScaleNormal="100" workbookViewId="0">
      <selection activeCell="A3" sqref="A3:A149"/>
    </sheetView>
  </sheetViews>
  <sheetFormatPr defaultColWidth="27.54296875" defaultRowHeight="14.5"/>
  <cols>
    <col min="1" max="1" width="28.6328125" bestFit="1" customWidth="1"/>
    <col min="2" max="2" width="8.453125" bestFit="1" customWidth="1"/>
    <col min="3" max="3" width="22.6328125" bestFit="1" customWidth="1"/>
    <col min="4" max="4" width="12.54296875" bestFit="1" customWidth="1"/>
    <col min="5" max="5" width="12.08984375" bestFit="1" customWidth="1"/>
    <col min="6" max="6" width="13.6328125" bestFit="1" customWidth="1"/>
    <col min="7" max="7" width="7.36328125" bestFit="1" customWidth="1"/>
    <col min="8" max="8" width="12.08984375" bestFit="1" customWidth="1"/>
    <col min="9" max="9" width="7.36328125" bestFit="1" customWidth="1"/>
    <col min="10" max="10" width="12.08984375" bestFit="1" customWidth="1"/>
    <col min="11" max="11" width="13.6328125" bestFit="1" customWidth="1"/>
    <col min="12" max="12" width="14.6328125" bestFit="1" customWidth="1"/>
    <col min="13" max="13" width="12.08984375" bestFit="1" customWidth="1"/>
    <col min="14" max="14" width="13.6328125" bestFit="1" customWidth="1"/>
    <col min="15" max="15" width="12.54296875" bestFit="1" customWidth="1"/>
    <col min="16" max="16" width="12.08984375" bestFit="1" customWidth="1"/>
    <col min="17" max="17" width="13.6328125" bestFit="1" customWidth="1"/>
  </cols>
  <sheetData>
    <row r="1" spans="1:17">
      <c r="A1" s="478" t="s">
        <v>0</v>
      </c>
      <c r="B1" s="478" t="s">
        <v>1</v>
      </c>
      <c r="C1" s="478" t="s">
        <v>297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6" t="s">
        <v>99</v>
      </c>
      <c r="B3" s="477" t="s">
        <v>365</v>
      </c>
      <c r="C3" s="420" t="s">
        <v>258</v>
      </c>
      <c r="D3" s="441">
        <v>408074106.05430144</v>
      </c>
      <c r="E3" s="441">
        <v>11597499.765952826</v>
      </c>
      <c r="F3" s="442">
        <v>2.9251410000009487E-2</v>
      </c>
      <c r="G3" s="443">
        <v>100.00000000000006</v>
      </c>
      <c r="H3" s="443">
        <v>1.4210854715202004E-14</v>
      </c>
      <c r="I3" s="444">
        <v>5.5948908963749657</v>
      </c>
      <c r="J3" s="444">
        <v>-0.13554805615405208</v>
      </c>
      <c r="K3" s="442">
        <v>-2.365404418002404E-2</v>
      </c>
      <c r="L3" s="445">
        <v>2283130101.0095634</v>
      </c>
      <c r="M3" s="445">
        <v>11145112.568299294</v>
      </c>
      <c r="N3" s="442">
        <v>4.905451675517274E-3</v>
      </c>
      <c r="O3" s="441">
        <v>545246216.70895827</v>
      </c>
      <c r="P3" s="441">
        <v>7921185.7248114347</v>
      </c>
      <c r="Q3" s="442">
        <v>1.4741888555430318E-2</v>
      </c>
    </row>
    <row r="4" spans="1:17">
      <c r="A4" s="476"/>
      <c r="B4" s="477"/>
      <c r="C4" s="420" t="s">
        <v>300</v>
      </c>
      <c r="D4" s="441">
        <v>348129620.78993386</v>
      </c>
      <c r="E4" s="441">
        <v>10076847.343350828</v>
      </c>
      <c r="F4" s="446">
        <v>2.980850368601726E-2</v>
      </c>
      <c r="G4" s="447">
        <v>85.310392309873563</v>
      </c>
      <c r="H4" s="447">
        <v>4.6150212138059032E-2</v>
      </c>
      <c r="I4" s="448">
        <v>5.6551603109842015</v>
      </c>
      <c r="J4" s="448">
        <v>-0.13313563506706849</v>
      </c>
      <c r="K4" s="446">
        <v>-2.3000834150142681E-2</v>
      </c>
      <c r="L4" s="449">
        <v>1968728814.5692146</v>
      </c>
      <c r="M4" s="449">
        <v>11979316.476969481</v>
      </c>
      <c r="N4" s="446">
        <v>6.1220490863285511E-3</v>
      </c>
      <c r="O4" s="441">
        <v>478960252.91728151</v>
      </c>
      <c r="P4" s="441">
        <v>6407268.8056471348</v>
      </c>
      <c r="Q4" s="446">
        <v>1.355883683115945E-2</v>
      </c>
    </row>
    <row r="5" spans="1:17">
      <c r="A5" s="476"/>
      <c r="B5" s="477"/>
      <c r="C5" s="420" t="s">
        <v>301</v>
      </c>
      <c r="D5" s="441">
        <v>55471510.526143804</v>
      </c>
      <c r="E5" s="441">
        <v>1758217.5449279323</v>
      </c>
      <c r="F5" s="442">
        <v>3.2733378412356885E-2</v>
      </c>
      <c r="G5" s="443">
        <v>13.59348944300876</v>
      </c>
      <c r="H5" s="443">
        <v>4.5831868944627985E-2</v>
      </c>
      <c r="I5" s="444">
        <v>5.0030476290683064</v>
      </c>
      <c r="J5" s="444">
        <v>-0.10248129622369984</v>
      </c>
      <c r="K5" s="442">
        <v>-2.0072611030763774E-2</v>
      </c>
      <c r="L5" s="445">
        <v>277526609.21866137</v>
      </c>
      <c r="M5" s="445">
        <v>3291838.2303796411</v>
      </c>
      <c r="N5" s="442">
        <v>1.2003723008999118E-2</v>
      </c>
      <c r="O5" s="441">
        <v>58182257.478272371</v>
      </c>
      <c r="P5" s="441">
        <v>2532132.2516581193</v>
      </c>
      <c r="Q5" s="442">
        <v>4.5500926392294014E-2</v>
      </c>
    </row>
    <row r="6" spans="1:17">
      <c r="A6" s="476"/>
      <c r="B6" s="477"/>
      <c r="C6" s="420" t="s">
        <v>415</v>
      </c>
      <c r="D6" s="441">
        <v>1563566.8921119927</v>
      </c>
      <c r="E6" s="441">
        <v>-8063.4675413377117</v>
      </c>
      <c r="F6" s="446">
        <v>-5.1306386974583184E-3</v>
      </c>
      <c r="G6" s="447">
        <v>0.38315758557440388</v>
      </c>
      <c r="H6" s="447">
        <v>-1.3241681047223564E-2</v>
      </c>
      <c r="I6" s="448">
        <v>11.112076174265562</v>
      </c>
      <c r="J6" s="448">
        <v>0.14243764032084627</v>
      </c>
      <c r="K6" s="446">
        <v>1.2984715939370634E-2</v>
      </c>
      <c r="L6" s="449">
        <v>17374474.408708125</v>
      </c>
      <c r="M6" s="449">
        <v>134257.45433755964</v>
      </c>
      <c r="N6" s="446">
        <v>7.7874573558382072E-3</v>
      </c>
      <c r="O6" s="441">
        <v>3372106.818477646</v>
      </c>
      <c r="P6" s="441">
        <v>-1359.7621242608875</v>
      </c>
      <c r="Q6" s="446">
        <v>-4.0307561725371339E-4</v>
      </c>
    </row>
    <row r="7" spans="1:17">
      <c r="A7" s="476"/>
      <c r="B7" s="477"/>
      <c r="C7" s="420" t="s">
        <v>299</v>
      </c>
      <c r="D7" s="441">
        <v>804938.44900649169</v>
      </c>
      <c r="E7" s="441">
        <v>-20304.552683090325</v>
      </c>
      <c r="F7" s="442">
        <v>-2.4604331865304266E-2</v>
      </c>
      <c r="G7" s="443">
        <v>0.19725300798658885</v>
      </c>
      <c r="H7" s="443">
        <v>-1.0891177218982029E-2</v>
      </c>
      <c r="I7" s="444">
        <v>2.6833715250072525</v>
      </c>
      <c r="J7" s="444">
        <v>-0.15913647869539593</v>
      </c>
      <c r="K7" s="442">
        <v>-5.5984531437767243E-2</v>
      </c>
      <c r="L7" s="445">
        <v>2159948.9134475221</v>
      </c>
      <c r="M7" s="445">
        <v>-185810.92385471286</v>
      </c>
      <c r="N7" s="442">
        <v>-7.9211401312253099E-2</v>
      </c>
      <c r="O7" s="441">
        <v>1270661.0234788656</v>
      </c>
      <c r="P7" s="441">
        <v>-39794.906927559292</v>
      </c>
      <c r="Q7" s="442">
        <v>-3.0367222585819652E-2</v>
      </c>
    </row>
    <row r="8" spans="1:17">
      <c r="A8" s="476"/>
      <c r="B8" s="477"/>
      <c r="C8" s="420" t="s">
        <v>414</v>
      </c>
      <c r="D8" s="441">
        <v>118168.16481455514</v>
      </c>
      <c r="E8" s="441">
        <v>-61573.176118850621</v>
      </c>
      <c r="F8" s="446">
        <v>-0.34256546545774075</v>
      </c>
      <c r="G8" s="447">
        <v>2.8957525866351065E-2</v>
      </c>
      <c r="H8" s="447">
        <v>-1.6377139050217544E-2</v>
      </c>
      <c r="I8" s="448">
        <v>29.918890790096576</v>
      </c>
      <c r="J8" s="448">
        <v>2.3012270959286099</v>
      </c>
      <c r="K8" s="446">
        <v>8.33244665954333E-2</v>
      </c>
      <c r="L8" s="449">
        <v>3535460.4179528081</v>
      </c>
      <c r="M8" s="449">
        <v>-1428575.487884779</v>
      </c>
      <c r="N8" s="446">
        <v>-0.28778508354559007</v>
      </c>
      <c r="O8" s="441">
        <v>832734.75881562021</v>
      </c>
      <c r="P8" s="441">
        <v>-359887.37066926586</v>
      </c>
      <c r="Q8" s="446">
        <v>-0.30176143958078944</v>
      </c>
    </row>
    <row r="9" spans="1:17">
      <c r="A9" s="476"/>
      <c r="B9" s="477" t="s">
        <v>364</v>
      </c>
      <c r="C9" s="420" t="s">
        <v>258</v>
      </c>
      <c r="D9" s="441">
        <v>5368502318.2287283</v>
      </c>
      <c r="E9" s="441">
        <v>84664469.77096653</v>
      </c>
      <c r="F9" s="442">
        <v>1.6023290683622751E-2</v>
      </c>
      <c r="G9" s="443">
        <v>99.999999999999972</v>
      </c>
      <c r="H9" s="443">
        <v>-8.5265128291212022E-14</v>
      </c>
      <c r="I9" s="444">
        <v>5.6564781549630405</v>
      </c>
      <c r="J9" s="444">
        <v>-4.6539086541694807E-2</v>
      </c>
      <c r="K9" s="442">
        <v>-8.1604323765669552E-3</v>
      </c>
      <c r="L9" s="445">
        <v>30366816087.929245</v>
      </c>
      <c r="M9" s="445">
        <v>232997736.85934448</v>
      </c>
      <c r="N9" s="442">
        <v>7.7321013269820785E-3</v>
      </c>
      <c r="O9" s="441">
        <v>7224943716.058219</v>
      </c>
      <c r="P9" s="441">
        <v>73354301.599689484</v>
      </c>
      <c r="Q9" s="442">
        <v>1.0257062779832892E-2</v>
      </c>
    </row>
    <row r="10" spans="1:17">
      <c r="A10" s="476"/>
      <c r="B10" s="477"/>
      <c r="C10" s="420" t="s">
        <v>300</v>
      </c>
      <c r="D10" s="441">
        <v>4557624729.4429388</v>
      </c>
      <c r="E10" s="441">
        <v>96354452.087895393</v>
      </c>
      <c r="F10" s="446">
        <v>2.1597985797224804E-2</v>
      </c>
      <c r="G10" s="447">
        <v>84.895646109112064</v>
      </c>
      <c r="H10" s="447">
        <v>0.46326182129379845</v>
      </c>
      <c r="I10" s="448">
        <v>5.7313385870737132</v>
      </c>
      <c r="J10" s="448">
        <v>-4.9478183314400681E-2</v>
      </c>
      <c r="K10" s="446">
        <v>-8.5590298533331308E-3</v>
      </c>
      <c r="L10" s="449">
        <v>26121290477.25771</v>
      </c>
      <c r="M10" s="449">
        <v>331504440.68964386</v>
      </c>
      <c r="N10" s="446">
        <v>1.2854098138681505E-2</v>
      </c>
      <c r="O10" s="441">
        <v>6337956022.3026514</v>
      </c>
      <c r="P10" s="441">
        <v>96086727.646788597</v>
      </c>
      <c r="Q10" s="446">
        <v>1.5393902549202003E-2</v>
      </c>
    </row>
    <row r="11" spans="1:17">
      <c r="A11" s="476"/>
      <c r="B11" s="477"/>
      <c r="C11" s="420" t="s">
        <v>301</v>
      </c>
      <c r="D11" s="441">
        <v>750923476.87509978</v>
      </c>
      <c r="E11" s="441">
        <v>4742123.550254941</v>
      </c>
      <c r="F11" s="442">
        <v>6.3551890289470832E-3</v>
      </c>
      <c r="G11" s="443">
        <v>13.98757851561956</v>
      </c>
      <c r="H11" s="443">
        <v>-0.13437932497994787</v>
      </c>
      <c r="I11" s="444">
        <v>4.9899891222510107</v>
      </c>
      <c r="J11" s="444">
        <v>6.1849811397193477E-2</v>
      </c>
      <c r="K11" s="442">
        <v>1.2550337459205833E-2</v>
      </c>
      <c r="L11" s="445">
        <v>3747099981.2496562</v>
      </c>
      <c r="M11" s="445">
        <v>69814320.903386593</v>
      </c>
      <c r="N11" s="442">
        <v>1.8985286255083202E-2</v>
      </c>
      <c r="O11" s="441">
        <v>776356599.59999788</v>
      </c>
      <c r="P11" s="441">
        <v>18037077.5477072</v>
      </c>
      <c r="Q11" s="442">
        <v>2.3785590405073911E-2</v>
      </c>
    </row>
    <row r="12" spans="1:17">
      <c r="A12" s="476"/>
      <c r="B12" s="477"/>
      <c r="C12" s="420" t="s">
        <v>415</v>
      </c>
      <c r="D12" s="441">
        <v>20631139.258092649</v>
      </c>
      <c r="E12" s="441">
        <v>-865910.72969646007</v>
      </c>
      <c r="F12" s="446">
        <v>-4.0280444534869675E-2</v>
      </c>
      <c r="G12" s="447">
        <v>0.38429971778236349</v>
      </c>
      <c r="H12" s="447">
        <v>-2.2545658709718808E-2</v>
      </c>
      <c r="I12" s="448">
        <v>10.945016020160645</v>
      </c>
      <c r="J12" s="448">
        <v>0.11443837990412753</v>
      </c>
      <c r="K12" s="446">
        <v>1.0566230510066969E-2</v>
      </c>
      <c r="L12" s="449">
        <v>225808149.69398925</v>
      </c>
      <c r="M12" s="449">
        <v>-7017319.2352361381</v>
      </c>
      <c r="N12" s="446">
        <v>-3.0139826486806187E-2</v>
      </c>
      <c r="O12" s="441">
        <v>44261664.231532902</v>
      </c>
      <c r="P12" s="441">
        <v>-1547853.3951768577</v>
      </c>
      <c r="Q12" s="446">
        <v>-3.378890403932925E-2</v>
      </c>
    </row>
    <row r="13" spans="1:17">
      <c r="A13" s="476"/>
      <c r="B13" s="477"/>
      <c r="C13" s="420" t="s">
        <v>299</v>
      </c>
      <c r="D13" s="441">
        <v>11009338.638125269</v>
      </c>
      <c r="E13" s="441">
        <v>-1121459.8657183461</v>
      </c>
      <c r="F13" s="442">
        <v>-9.2447324499126265E-2</v>
      </c>
      <c r="G13" s="443">
        <v>0.20507281147561587</v>
      </c>
      <c r="H13" s="443">
        <v>-2.4510284216549244E-2</v>
      </c>
      <c r="I13" s="444">
        <v>2.7329936332770282</v>
      </c>
      <c r="J13" s="444">
        <v>-2.6401406642774017E-2</v>
      </c>
      <c r="K13" s="442">
        <v>-9.5678242008948953E-3</v>
      </c>
      <c r="L13" s="445">
        <v>30088452.40458715</v>
      </c>
      <c r="M13" s="445">
        <v>-3385212.8171854764</v>
      </c>
      <c r="N13" s="442">
        <v>-0.10113062895137032</v>
      </c>
      <c r="O13" s="441">
        <v>17351978.270319518</v>
      </c>
      <c r="P13" s="441">
        <v>-2298970.3047728464</v>
      </c>
      <c r="Q13" s="442">
        <v>-0.11699029672729377</v>
      </c>
    </row>
    <row r="14" spans="1:17">
      <c r="A14" s="476"/>
      <c r="B14" s="477"/>
      <c r="C14" s="420" t="s">
        <v>414</v>
      </c>
      <c r="D14" s="441">
        <v>2070554.8204290962</v>
      </c>
      <c r="E14" s="441">
        <v>-2821455.7663942827</v>
      </c>
      <c r="F14" s="446">
        <v>-0.57674768202543725</v>
      </c>
      <c r="G14" s="447">
        <v>3.8568574579888604E-2</v>
      </c>
      <c r="H14" s="447">
        <v>-5.4015844683682354E-2</v>
      </c>
      <c r="I14" s="448">
        <v>25.872343844190052</v>
      </c>
      <c r="J14" s="448">
        <v>4.9164789343523374</v>
      </c>
      <c r="K14" s="446">
        <v>0.23461111987051894</v>
      </c>
      <c r="L14" s="449">
        <v>53570106.262386769</v>
      </c>
      <c r="M14" s="449">
        <v>-48946206.732579872</v>
      </c>
      <c r="N14" s="446">
        <v>-0.47744798171763198</v>
      </c>
      <c r="O14" s="441">
        <v>12602342.155594444</v>
      </c>
      <c r="P14" s="441">
        <v>-8535792.7469087932</v>
      </c>
      <c r="Q14" s="446">
        <v>-0.40381011788783505</v>
      </c>
    </row>
    <row r="15" spans="1:17">
      <c r="A15" s="476"/>
      <c r="B15" s="477" t="s">
        <v>362</v>
      </c>
      <c r="C15" s="420" t="s">
        <v>258</v>
      </c>
      <c r="D15" s="441">
        <v>1638839543.2427566</v>
      </c>
      <c r="E15" s="441">
        <v>39813505.185442448</v>
      </c>
      <c r="F15" s="442">
        <v>2.4898597169694999E-2</v>
      </c>
      <c r="G15" s="443">
        <v>99.999999999999972</v>
      </c>
      <c r="H15" s="443">
        <v>-1.4210854715202004E-14</v>
      </c>
      <c r="I15" s="444">
        <v>5.6282653667380451</v>
      </c>
      <c r="J15" s="444">
        <v>-0.10563311299323441</v>
      </c>
      <c r="K15" s="442">
        <v>-1.8422564223387668E-2</v>
      </c>
      <c r="L15" s="445">
        <v>9223823842.8740044</v>
      </c>
      <c r="M15" s="445">
        <v>55170874.206439972</v>
      </c>
      <c r="N15" s="442">
        <v>6.0173369408764617E-3</v>
      </c>
      <c r="O15" s="441">
        <v>2191332508.5647631</v>
      </c>
      <c r="P15" s="441">
        <v>33003579.636504173</v>
      </c>
      <c r="Q15" s="442">
        <v>1.5291265012554157E-2</v>
      </c>
    </row>
    <row r="16" spans="1:17">
      <c r="A16" s="476"/>
      <c r="B16" s="477"/>
      <c r="C16" s="420" t="s">
        <v>300</v>
      </c>
      <c r="D16" s="441">
        <v>1392675826.1114714</v>
      </c>
      <c r="E16" s="441">
        <v>35530409.617704868</v>
      </c>
      <c r="F16" s="446">
        <v>2.6180252451869855E-2</v>
      </c>
      <c r="G16" s="447">
        <v>84.979388729893373</v>
      </c>
      <c r="H16" s="447">
        <v>0.10613562498539864</v>
      </c>
      <c r="I16" s="448">
        <v>5.7005116804135278</v>
      </c>
      <c r="J16" s="448">
        <v>-0.10269999441762678</v>
      </c>
      <c r="K16" s="446">
        <v>-1.7697096051664332E-2</v>
      </c>
      <c r="L16" s="449">
        <v>7938964813.7780018</v>
      </c>
      <c r="M16" s="449">
        <v>63162688.337785721</v>
      </c>
      <c r="N16" s="446">
        <v>8.0198419579079073E-3</v>
      </c>
      <c r="O16" s="441">
        <v>1922215547.6287088</v>
      </c>
      <c r="P16" s="441">
        <v>29937241.989717245</v>
      </c>
      <c r="Q16" s="446">
        <v>1.5820739423214984E-2</v>
      </c>
    </row>
    <row r="17" spans="1:17">
      <c r="A17" s="476"/>
      <c r="B17" s="477"/>
      <c r="C17" s="420" t="s">
        <v>301</v>
      </c>
      <c r="D17" s="441">
        <v>228116359.62182876</v>
      </c>
      <c r="E17" s="441">
        <v>7532837.4163808525</v>
      </c>
      <c r="F17" s="442">
        <v>3.4149592594522493E-2</v>
      </c>
      <c r="G17" s="443">
        <v>13.919383417516091</v>
      </c>
      <c r="H17" s="443">
        <v>0.12451598224662952</v>
      </c>
      <c r="I17" s="444">
        <v>4.9751290897994238</v>
      </c>
      <c r="J17" s="444">
        <v>-4.2012761027616641E-2</v>
      </c>
      <c r="K17" s="442">
        <v>-8.3738435700579476E-3</v>
      </c>
      <c r="L17" s="445">
        <v>1134908336.6137071</v>
      </c>
      <c r="M17" s="445">
        <v>28209515.753918648</v>
      </c>
      <c r="N17" s="442">
        <v>2.5489785678096979E-2</v>
      </c>
      <c r="O17" s="441">
        <v>236115730.94162813</v>
      </c>
      <c r="P17" s="441">
        <v>11931376.052659631</v>
      </c>
      <c r="Q17" s="442">
        <v>5.3221269872149944E-2</v>
      </c>
    </row>
    <row r="18" spans="1:17">
      <c r="A18" s="476"/>
      <c r="B18" s="477"/>
      <c r="C18" s="420" t="s">
        <v>415</v>
      </c>
      <c r="D18" s="441">
        <v>6537594.6192762842</v>
      </c>
      <c r="E18" s="441">
        <v>-148744.60777517967</v>
      </c>
      <c r="F18" s="446">
        <v>-2.2246045664777458E-2</v>
      </c>
      <c r="G18" s="447">
        <v>0.39891608951175317</v>
      </c>
      <c r="H18" s="447">
        <v>-1.9234651496493227E-2</v>
      </c>
      <c r="I18" s="448">
        <v>11.038769060037316</v>
      </c>
      <c r="J18" s="448">
        <v>0.15227405673231154</v>
      </c>
      <c r="K18" s="446">
        <v>1.3987427237699832E-2</v>
      </c>
      <c r="L18" s="449">
        <v>72166997.210333481</v>
      </c>
      <c r="M18" s="449">
        <v>-623801.37536452711</v>
      </c>
      <c r="N18" s="446">
        <v>-8.5697833721402814E-3</v>
      </c>
      <c r="O18" s="441">
        <v>14073908.564474322</v>
      </c>
      <c r="P18" s="441">
        <v>-169601.39501925185</v>
      </c>
      <c r="Q18" s="446">
        <v>-1.1907275348672695E-2</v>
      </c>
    </row>
    <row r="19" spans="1:17">
      <c r="A19" s="476"/>
      <c r="B19" s="477"/>
      <c r="C19" s="420" t="s">
        <v>299</v>
      </c>
      <c r="D19" s="441">
        <v>3215849.3292812183</v>
      </c>
      <c r="E19" s="441">
        <v>-231652.82087006606</v>
      </c>
      <c r="F19" s="442">
        <v>-6.7194394892516773E-2</v>
      </c>
      <c r="G19" s="443">
        <v>0.19622722325323233</v>
      </c>
      <c r="H19" s="443">
        <v>-1.9372902579597562E-2</v>
      </c>
      <c r="I19" s="444">
        <v>2.6990701665061292</v>
      </c>
      <c r="J19" s="444">
        <v>-0.10562630684866248</v>
      </c>
      <c r="K19" s="442">
        <v>-3.7660512590982548E-2</v>
      </c>
      <c r="L19" s="445">
        <v>8679802.9846416824</v>
      </c>
      <c r="M19" s="445">
        <v>-989394.1377706863</v>
      </c>
      <c r="N19" s="442">
        <v>-0.10232433212860617</v>
      </c>
      <c r="O19" s="441">
        <v>5052719.8103488218</v>
      </c>
      <c r="P19" s="441">
        <v>-465621.08769579325</v>
      </c>
      <c r="Q19" s="442">
        <v>-8.437700683928076E-2</v>
      </c>
    </row>
    <row r="20" spans="1:17">
      <c r="A20" s="476"/>
      <c r="B20" s="477"/>
      <c r="C20" s="420" t="s">
        <v>414</v>
      </c>
      <c r="D20" s="441">
        <v>570085.12599418766</v>
      </c>
      <c r="E20" s="441">
        <v>-408144.15869006992</v>
      </c>
      <c r="F20" s="446">
        <v>-0.4172274998103398</v>
      </c>
      <c r="G20" s="447">
        <v>3.4785902521375908E-2</v>
      </c>
      <c r="H20" s="447">
        <v>-2.6390667553288165E-2</v>
      </c>
      <c r="I20" s="448">
        <v>26.515961496601125</v>
      </c>
      <c r="J20" s="448">
        <v>2.6934365544106704</v>
      </c>
      <c r="K20" s="446">
        <v>0.11306259772827472</v>
      </c>
      <c r="L20" s="449">
        <v>15116355.250646882</v>
      </c>
      <c r="M20" s="449">
        <v>-8187536.2829249725</v>
      </c>
      <c r="N20" s="446">
        <v>-0.35133772705429533</v>
      </c>
      <c r="O20" s="441">
        <v>3556700.3310064105</v>
      </c>
      <c r="P20" s="441">
        <v>-1637673.8541811826</v>
      </c>
      <c r="Q20" s="446">
        <v>-0.31527837537218906</v>
      </c>
    </row>
    <row r="21" spans="1:17">
      <c r="A21" s="476" t="s">
        <v>100</v>
      </c>
      <c r="B21" s="477" t="s">
        <v>365</v>
      </c>
      <c r="C21" s="420" t="s">
        <v>258</v>
      </c>
      <c r="D21" s="441">
        <v>406856485.86143667</v>
      </c>
      <c r="E21" s="441">
        <v>11662677.122489572</v>
      </c>
      <c r="F21" s="442">
        <v>2.9511285006475336E-2</v>
      </c>
      <c r="G21" s="443">
        <v>99.999999999999986</v>
      </c>
      <c r="H21" s="443">
        <v>-4.2632564145606011E-14</v>
      </c>
      <c r="I21" s="444">
        <v>5.5747782229425322</v>
      </c>
      <c r="J21" s="444">
        <v>-0.13312336069153918</v>
      </c>
      <c r="K21" s="442">
        <v>-2.3322644712942479E-2</v>
      </c>
      <c r="L21" s="445">
        <v>2268134677.2432632</v>
      </c>
      <c r="M21" s="445">
        <v>12407310.499846935</v>
      </c>
      <c r="N21" s="442">
        <v>5.5003590783044469E-3</v>
      </c>
      <c r="O21" s="441">
        <v>536978062.51313722</v>
      </c>
      <c r="P21" s="441">
        <v>8780764.7669247389</v>
      </c>
      <c r="Q21" s="442">
        <v>1.6624024402229542E-2</v>
      </c>
    </row>
    <row r="22" spans="1:17">
      <c r="A22" s="476"/>
      <c r="B22" s="477"/>
      <c r="C22" s="420" t="s">
        <v>300</v>
      </c>
      <c r="D22" s="441">
        <v>347057280.41159588</v>
      </c>
      <c r="E22" s="441">
        <v>10128115.257397652</v>
      </c>
      <c r="F22" s="446">
        <v>3.0060072872475856E-2</v>
      </c>
      <c r="G22" s="447">
        <v>85.302137847642271</v>
      </c>
      <c r="H22" s="447">
        <v>4.5446648625187436E-2</v>
      </c>
      <c r="I22" s="448">
        <v>5.6328618990471391</v>
      </c>
      <c r="J22" s="448">
        <v>-0.13075403945514452</v>
      </c>
      <c r="K22" s="446">
        <v>-2.2686112477008989E-2</v>
      </c>
      <c r="L22" s="449">
        <v>1954925731.6173975</v>
      </c>
      <c r="M22" s="449">
        <v>12995425.188392401</v>
      </c>
      <c r="N22" s="446">
        <v>6.6920142012148465E-3</v>
      </c>
      <c r="O22" s="441">
        <v>470932785.89039087</v>
      </c>
      <c r="P22" s="441">
        <v>7210176.2158362865</v>
      </c>
      <c r="Q22" s="446">
        <v>1.5548468126012798E-2</v>
      </c>
    </row>
    <row r="23" spans="1:17">
      <c r="A23" s="476"/>
      <c r="B23" s="477"/>
      <c r="C23" s="420" t="s">
        <v>301</v>
      </c>
      <c r="D23" s="441">
        <v>55344946.06240356</v>
      </c>
      <c r="E23" s="441">
        <v>1769905.191598691</v>
      </c>
      <c r="F23" s="442">
        <v>3.3036002639116629E-2</v>
      </c>
      <c r="G23" s="443">
        <v>13.603063484467203</v>
      </c>
      <c r="H23" s="443">
        <v>4.641363669721521E-2</v>
      </c>
      <c r="I23" s="444">
        <v>4.9971275783112628</v>
      </c>
      <c r="J23" s="444">
        <v>-0.10223752843706979</v>
      </c>
      <c r="K23" s="442">
        <v>-2.0049070089484668E-2</v>
      </c>
      <c r="L23" s="445">
        <v>276565756.28858614</v>
      </c>
      <c r="M23" s="445">
        <v>3367062.2793880105</v>
      </c>
      <c r="N23" s="442">
        <v>1.2324591417243918E-2</v>
      </c>
      <c r="O23" s="441">
        <v>58004725.033809356</v>
      </c>
      <c r="P23" s="441">
        <v>2545978.5693700984</v>
      </c>
      <c r="Q23" s="442">
        <v>4.5907611182712312E-2</v>
      </c>
    </row>
    <row r="24" spans="1:17">
      <c r="A24" s="476"/>
      <c r="B24" s="477"/>
      <c r="C24" s="420" t="s">
        <v>415</v>
      </c>
      <c r="D24" s="441">
        <v>1563331.4513997785</v>
      </c>
      <c r="E24" s="441">
        <v>-8104.0880745663308</v>
      </c>
      <c r="F24" s="446">
        <v>-5.1571240887661228E-3</v>
      </c>
      <c r="G24" s="447">
        <v>0.38424641261149833</v>
      </c>
      <c r="H24" s="447">
        <v>-1.3390267094784081E-2</v>
      </c>
      <c r="I24" s="448">
        <v>11.112219940213322</v>
      </c>
      <c r="J24" s="448">
        <v>0.14250290907197183</v>
      </c>
      <c r="K24" s="446">
        <v>1.2990572926122693E-2</v>
      </c>
      <c r="L24" s="449">
        <v>17372082.927407254</v>
      </c>
      <c r="M24" s="449">
        <v>133879.72669473663</v>
      </c>
      <c r="N24" s="446">
        <v>7.7664548407923922E-3</v>
      </c>
      <c r="O24" s="441">
        <v>3371632.928224579</v>
      </c>
      <c r="P24" s="441">
        <v>-1433.5170070733875</v>
      </c>
      <c r="Q24" s="446">
        <v>-4.2498925839420807E-4</v>
      </c>
    </row>
    <row r="25" spans="1:17">
      <c r="A25" s="476"/>
      <c r="B25" s="477"/>
      <c r="C25" s="420" t="s">
        <v>299</v>
      </c>
      <c r="D25" s="441">
        <v>795507.38525176689</v>
      </c>
      <c r="E25" s="441">
        <v>-22581.23949893075</v>
      </c>
      <c r="F25" s="442">
        <v>-2.7602436723542151E-2</v>
      </c>
      <c r="G25" s="443">
        <v>0.19552530508821558</v>
      </c>
      <c r="H25" s="443">
        <v>-1.1484168911692683E-2</v>
      </c>
      <c r="I25" s="444">
        <v>2.6760117822691569</v>
      </c>
      <c r="J25" s="444">
        <v>-0.16149505311317203</v>
      </c>
      <c r="K25" s="442">
        <v>-5.6914419059509329E-2</v>
      </c>
      <c r="L25" s="445">
        <v>2128787.1358158574</v>
      </c>
      <c r="M25" s="445">
        <v>-192544.92886277614</v>
      </c>
      <c r="N25" s="442">
        <v>-8.2945879132304223E-2</v>
      </c>
      <c r="O25" s="441">
        <v>1255006.4681942463</v>
      </c>
      <c r="P25" s="441">
        <v>-43676.364936087048</v>
      </c>
      <c r="Q25" s="442">
        <v>-3.3631279186781833E-2</v>
      </c>
    </row>
    <row r="26" spans="1:17">
      <c r="A26" s="476"/>
      <c r="B26" s="477"/>
      <c r="C26" s="420" t="s">
        <v>414</v>
      </c>
      <c r="D26" s="441">
        <v>113280.57364696817</v>
      </c>
      <c r="E26" s="441">
        <v>-56078.459907896293</v>
      </c>
      <c r="F26" s="446">
        <v>-0.33112175200107924</v>
      </c>
      <c r="G26" s="447">
        <v>2.7842882584781549E-2</v>
      </c>
      <c r="H26" s="447">
        <v>-1.5011795249186714E-2</v>
      </c>
      <c r="I26" s="448">
        <v>29.740279272175371</v>
      </c>
      <c r="J26" s="448">
        <v>2.4732739715665204</v>
      </c>
      <c r="K26" s="446">
        <v>9.0705742867600289E-2</v>
      </c>
      <c r="L26" s="449">
        <v>3368995.8963730633</v>
      </c>
      <c r="M26" s="449">
        <v>-1248917.769273418</v>
      </c>
      <c r="N26" s="446">
        <v>-0.27045065362835807</v>
      </c>
      <c r="O26" s="441">
        <v>792561.79717383173</v>
      </c>
      <c r="P26" s="441">
        <v>-313508.88055299188</v>
      </c>
      <c r="Q26" s="446">
        <v>-0.28344380414939635</v>
      </c>
    </row>
    <row r="27" spans="1:17">
      <c r="A27" s="476"/>
      <c r="B27" s="477" t="s">
        <v>364</v>
      </c>
      <c r="C27" s="420" t="s">
        <v>258</v>
      </c>
      <c r="D27" s="441">
        <v>5352008041.6307697</v>
      </c>
      <c r="E27" s="441">
        <v>85717511.074058533</v>
      </c>
      <c r="F27" s="442">
        <v>1.6276639235282969E-2</v>
      </c>
      <c r="G27" s="443">
        <v>100.00000000000001</v>
      </c>
      <c r="H27" s="443">
        <v>4.2632564145606011E-14</v>
      </c>
      <c r="I27" s="444">
        <v>5.6356622006938677</v>
      </c>
      <c r="J27" s="444">
        <v>-4.5576577859117506E-2</v>
      </c>
      <c r="K27" s="442">
        <v>-8.0222957766133331E-3</v>
      </c>
      <c r="L27" s="445">
        <v>30162109418.028141</v>
      </c>
      <c r="M27" s="445">
        <v>243055436.70298004</v>
      </c>
      <c r="N27" s="442">
        <v>8.123767444475018E-3</v>
      </c>
      <c r="O27" s="441">
        <v>7112525092.2764616</v>
      </c>
      <c r="P27" s="441">
        <v>84960975.432228088</v>
      </c>
      <c r="Q27" s="442">
        <v>1.2089676311680566E-2</v>
      </c>
    </row>
    <row r="28" spans="1:17">
      <c r="A28" s="476"/>
      <c r="B28" s="477"/>
      <c r="C28" s="420" t="s">
        <v>300</v>
      </c>
      <c r="D28" s="441">
        <v>4543195916.7304449</v>
      </c>
      <c r="E28" s="441">
        <v>97218920.971963882</v>
      </c>
      <c r="F28" s="446">
        <v>2.1866717048853825E-2</v>
      </c>
      <c r="G28" s="447">
        <v>84.887688534677963</v>
      </c>
      <c r="H28" s="447">
        <v>0.46437443984231663</v>
      </c>
      <c r="I28" s="448">
        <v>5.7084648323383886</v>
      </c>
      <c r="J28" s="448">
        <v>-4.8403513955470601E-2</v>
      </c>
      <c r="K28" s="446">
        <v>-8.4079591617952625E-3</v>
      </c>
      <c r="L28" s="449">
        <v>25934674117.079113</v>
      </c>
      <c r="M28" s="449">
        <v>339769881.84644699</v>
      </c>
      <c r="N28" s="446">
        <v>1.3274903423109384E-2</v>
      </c>
      <c r="O28" s="441">
        <v>6229208486.8142719</v>
      </c>
      <c r="P28" s="441">
        <v>107155902.49461842</v>
      </c>
      <c r="Q28" s="446">
        <v>1.7503263981932408E-2</v>
      </c>
    </row>
    <row r="29" spans="1:17">
      <c r="A29" s="476"/>
      <c r="B29" s="477"/>
      <c r="C29" s="420" t="s">
        <v>301</v>
      </c>
      <c r="D29" s="441">
        <v>749125744.13617039</v>
      </c>
      <c r="E29" s="441">
        <v>4903504.7627401352</v>
      </c>
      <c r="F29" s="442">
        <v>6.5887640859381676E-3</v>
      </c>
      <c r="G29" s="443">
        <v>13.997096758993472</v>
      </c>
      <c r="H29" s="443">
        <v>-0.13471452363921088</v>
      </c>
      <c r="I29" s="444">
        <v>4.9836839697440736</v>
      </c>
      <c r="J29" s="444">
        <v>6.2033911234701478E-2</v>
      </c>
      <c r="K29" s="442">
        <v>1.2604291344819787E-2</v>
      </c>
      <c r="L29" s="445">
        <v>3733405962.374033</v>
      </c>
      <c r="M29" s="445">
        <v>70604534.417814255</v>
      </c>
      <c r="N29" s="442">
        <v>1.9276102132899514E-2</v>
      </c>
      <c r="O29" s="441">
        <v>773865909.0260129</v>
      </c>
      <c r="P29" s="441">
        <v>18279739.970385432</v>
      </c>
      <c r="Q29" s="442">
        <v>2.4192793249818802E-2</v>
      </c>
    </row>
    <row r="30" spans="1:17">
      <c r="A30" s="476"/>
      <c r="B30" s="477"/>
      <c r="C30" s="420" t="s">
        <v>415</v>
      </c>
      <c r="D30" s="441">
        <v>20628878.189389937</v>
      </c>
      <c r="E30" s="441">
        <v>-861903.96898398176</v>
      </c>
      <c r="F30" s="446">
        <v>-4.0105751509287878E-2</v>
      </c>
      <c r="G30" s="447">
        <v>0.3854418384450759</v>
      </c>
      <c r="H30" s="447">
        <v>-2.2640131846488554E-2</v>
      </c>
      <c r="I30" s="448">
        <v>10.944759259718722</v>
      </c>
      <c r="J30" s="448">
        <v>0.11372854186609693</v>
      </c>
      <c r="K30" s="446">
        <v>1.0500251068316138E-2</v>
      </c>
      <c r="L30" s="449">
        <v>225778105.58093509</v>
      </c>
      <c r="M30" s="449">
        <v>-6989216.127091974</v>
      </c>
      <c r="N30" s="446">
        <v>-3.0026620901102839E-2</v>
      </c>
      <c r="O30" s="441">
        <v>44256139.241157502</v>
      </c>
      <c r="P30" s="441">
        <v>-1539499.6109535843</v>
      </c>
      <c r="Q30" s="446">
        <v>-3.3616729661204769E-2</v>
      </c>
    </row>
    <row r="31" spans="1:17">
      <c r="A31" s="476"/>
      <c r="B31" s="477"/>
      <c r="C31" s="420" t="s">
        <v>299</v>
      </c>
      <c r="D31" s="441">
        <v>10905613.302734988</v>
      </c>
      <c r="E31" s="441">
        <v>-1127842.9986521602</v>
      </c>
      <c r="F31" s="442">
        <v>-9.3725607207477774E-2</v>
      </c>
      <c r="G31" s="443">
        <v>0.2037667585307294</v>
      </c>
      <c r="H31" s="443">
        <v>-2.4732908009981958E-2</v>
      </c>
      <c r="I31" s="444">
        <v>2.727936412473662</v>
      </c>
      <c r="J31" s="444">
        <v>-2.4060897658898739E-2</v>
      </c>
      <c r="K31" s="442">
        <v>-8.7430672880053611E-3</v>
      </c>
      <c r="L31" s="445">
        <v>29749819.628887929</v>
      </c>
      <c r="M31" s="445">
        <v>-3366219.744127214</v>
      </c>
      <c r="N31" s="442">
        <v>-0.10164922520505891</v>
      </c>
      <c r="O31" s="441">
        <v>17182281.552302059</v>
      </c>
      <c r="P31" s="441">
        <v>-2307361.7723544762</v>
      </c>
      <c r="Q31" s="442">
        <v>-0.11838912256723604</v>
      </c>
    </row>
    <row r="32" spans="1:17">
      <c r="A32" s="476"/>
      <c r="B32" s="477"/>
      <c r="C32" s="420" t="s">
        <v>414</v>
      </c>
      <c r="D32" s="441">
        <v>1958527.1947474547</v>
      </c>
      <c r="E32" s="441">
        <v>-2798934.333381624</v>
      </c>
      <c r="F32" s="446">
        <v>-0.58832516392041834</v>
      </c>
      <c r="G32" s="447">
        <v>3.6594249850018669E-2</v>
      </c>
      <c r="H32" s="447">
        <v>-5.3743749934170117E-2</v>
      </c>
      <c r="I32" s="448">
        <v>25.483961451081559</v>
      </c>
      <c r="J32" s="448">
        <v>4.8745836719111608</v>
      </c>
      <c r="K32" s="446">
        <v>0.23652260267837064</v>
      </c>
      <c r="L32" s="449">
        <v>49911031.531839043</v>
      </c>
      <c r="M32" s="449">
        <v>-48137290.371242434</v>
      </c>
      <c r="N32" s="446">
        <v>-0.49095476023368401</v>
      </c>
      <c r="O32" s="441">
        <v>11687064.275205016</v>
      </c>
      <c r="P32" s="441">
        <v>-8281550.517973233</v>
      </c>
      <c r="Q32" s="446">
        <v>-0.41472834263909014</v>
      </c>
    </row>
    <row r="33" spans="1:17">
      <c r="A33" s="476"/>
      <c r="B33" s="477" t="s">
        <v>363</v>
      </c>
      <c r="C33" s="420" t="s">
        <v>258</v>
      </c>
      <c r="D33" s="441">
        <v>1634174363.5807409</v>
      </c>
      <c r="E33" s="441">
        <v>40174667.95304966</v>
      </c>
      <c r="F33" s="442">
        <v>2.5203686088051305E-2</v>
      </c>
      <c r="G33" s="443">
        <v>99.999999999999986</v>
      </c>
      <c r="H33" s="443">
        <v>-1.4210854715202004E-14</v>
      </c>
      <c r="I33" s="444">
        <v>5.6092282280778214</v>
      </c>
      <c r="J33" s="444">
        <v>-0.10313651961216408</v>
      </c>
      <c r="K33" s="442">
        <v>-1.8054960452914232E-2</v>
      </c>
      <c r="L33" s="445">
        <v>9166456969.7982006</v>
      </c>
      <c r="M33" s="445">
        <v>60949300.666009903</v>
      </c>
      <c r="N33" s="442">
        <v>6.6936740795495633E-3</v>
      </c>
      <c r="O33" s="441">
        <v>2159672467.6534772</v>
      </c>
      <c r="P33" s="441">
        <v>36884502.899418831</v>
      </c>
      <c r="Q33" s="442">
        <v>1.7375500291048705E-2</v>
      </c>
    </row>
    <row r="34" spans="1:17">
      <c r="A34" s="476"/>
      <c r="B34" s="477"/>
      <c r="C34" s="420" t="s">
        <v>300</v>
      </c>
      <c r="D34" s="441">
        <v>1388596995.9123712</v>
      </c>
      <c r="E34" s="441">
        <v>35837608.756145477</v>
      </c>
      <c r="F34" s="446">
        <v>2.6492226996467857E-2</v>
      </c>
      <c r="G34" s="447">
        <v>84.972388923647657</v>
      </c>
      <c r="H34" s="447">
        <v>0.10666461599457477</v>
      </c>
      <c r="I34" s="448">
        <v>5.6794661409132443</v>
      </c>
      <c r="J34" s="448">
        <v>-0.10008651082600917</v>
      </c>
      <c r="K34" s="446">
        <v>-1.7317345624646211E-2</v>
      </c>
      <c r="L34" s="449">
        <v>7886489621.6581583</v>
      </c>
      <c r="M34" s="449">
        <v>68145518.454226494</v>
      </c>
      <c r="N34" s="446">
        <v>8.716106320557148E-3</v>
      </c>
      <c r="O34" s="441">
        <v>1891551418.9472623</v>
      </c>
      <c r="P34" s="441">
        <v>33637136.65486145</v>
      </c>
      <c r="Q34" s="446">
        <v>1.8104783937264331E-2</v>
      </c>
    </row>
    <row r="35" spans="1:17">
      <c r="A35" s="476"/>
      <c r="B35" s="477"/>
      <c r="C35" s="420" t="s">
        <v>301</v>
      </c>
      <c r="D35" s="441">
        <v>227602914.0222936</v>
      </c>
      <c r="E35" s="441">
        <v>7571776.6739315987</v>
      </c>
      <c r="F35" s="442">
        <v>3.4412296210348005E-2</v>
      </c>
      <c r="G35" s="443">
        <v>13.927700684496033</v>
      </c>
      <c r="H35" s="443">
        <v>0.12398805193387297</v>
      </c>
      <c r="I35" s="444">
        <v>4.9693192471029786</v>
      </c>
      <c r="J35" s="444">
        <v>-4.1556250325950117E-2</v>
      </c>
      <c r="K35" s="442">
        <v>-8.2932115051097474E-3</v>
      </c>
      <c r="L35" s="445">
        <v>1131031541.347708</v>
      </c>
      <c r="M35" s="445">
        <v>28482906.537381649</v>
      </c>
      <c r="N35" s="442">
        <v>2.5833696254389377E-2</v>
      </c>
      <c r="O35" s="441">
        <v>235401458.8853524</v>
      </c>
      <c r="P35" s="441">
        <v>11981184.177411944</v>
      </c>
      <c r="Q35" s="442">
        <v>5.3626217195704338E-2</v>
      </c>
    </row>
    <row r="36" spans="1:17">
      <c r="A36" s="476"/>
      <c r="B36" s="477"/>
      <c r="C36" s="420" t="s">
        <v>415</v>
      </c>
      <c r="D36" s="441">
        <v>6537184.2801623167</v>
      </c>
      <c r="E36" s="441">
        <v>-148311.97137367539</v>
      </c>
      <c r="F36" s="446">
        <v>-2.2184137989696835E-2</v>
      </c>
      <c r="G36" s="447">
        <v>0.40002979032410502</v>
      </c>
      <c r="H36" s="447">
        <v>-1.9386616709984927E-2</v>
      </c>
      <c r="I36" s="448">
        <v>11.038539022457918</v>
      </c>
      <c r="J36" s="448">
        <v>0.15203248757304877</v>
      </c>
      <c r="K36" s="446">
        <v>1.396522264381818E-2</v>
      </c>
      <c r="L36" s="449">
        <v>72160963.77357021</v>
      </c>
      <c r="M36" s="449">
        <v>-620734.8577246666</v>
      </c>
      <c r="N36" s="446">
        <v>-8.528721772065942E-3</v>
      </c>
      <c r="O36" s="441">
        <v>14072920.278978564</v>
      </c>
      <c r="P36" s="441">
        <v>-168840.13770957664</v>
      </c>
      <c r="Q36" s="446">
        <v>-1.185528563672044E-2</v>
      </c>
    </row>
    <row r="37" spans="1:17">
      <c r="A37" s="476"/>
      <c r="B37" s="477"/>
      <c r="C37" s="420" t="s">
        <v>299</v>
      </c>
      <c r="D37" s="441">
        <v>3180345.1742181387</v>
      </c>
      <c r="E37" s="441">
        <v>-234916.24730565865</v>
      </c>
      <c r="F37" s="442">
        <v>-6.8784265188357202E-2</v>
      </c>
      <c r="G37" s="443">
        <v>0.19461480029887915</v>
      </c>
      <c r="H37" s="443">
        <v>-1.9642544347533902E-2</v>
      </c>
      <c r="I37" s="444">
        <v>2.6921528013850233</v>
      </c>
      <c r="J37" s="444">
        <v>-0.10582739638369576</v>
      </c>
      <c r="K37" s="442">
        <v>-3.7822782472902779E-2</v>
      </c>
      <c r="L37" s="445">
        <v>8561975.1701427028</v>
      </c>
      <c r="M37" s="445">
        <v>-993858.65748432837</v>
      </c>
      <c r="N37" s="442">
        <v>-0.10400543536148221</v>
      </c>
      <c r="O37" s="441">
        <v>4994254.0832633507</v>
      </c>
      <c r="P37" s="441">
        <v>-472107.46300633345</v>
      </c>
      <c r="Q37" s="442">
        <v>-8.6365941771360824E-2</v>
      </c>
    </row>
    <row r="38" spans="1:17">
      <c r="A38" s="476"/>
      <c r="B38" s="477"/>
      <c r="C38" s="420" t="s">
        <v>414</v>
      </c>
      <c r="D38" s="441">
        <v>544988.43503165443</v>
      </c>
      <c r="E38" s="441">
        <v>-395110.29075796111</v>
      </c>
      <c r="F38" s="446">
        <v>-0.42028595499488292</v>
      </c>
      <c r="G38" s="447">
        <v>3.3349466689557926E-2</v>
      </c>
      <c r="H38" s="447">
        <v>-2.5627879941579279E-2</v>
      </c>
      <c r="I38" s="448">
        <v>26.264534135911724</v>
      </c>
      <c r="J38" s="448">
        <v>2.8277839567103094</v>
      </c>
      <c r="K38" s="446">
        <v>0.1206559755549975</v>
      </c>
      <c r="L38" s="449">
        <v>14313867.355565997</v>
      </c>
      <c r="M38" s="449">
        <v>-7718991.6245507952</v>
      </c>
      <c r="N38" s="446">
        <v>-0.35033999135185673</v>
      </c>
      <c r="O38" s="441">
        <v>3354591.0420659631</v>
      </c>
      <c r="P38" s="441">
        <v>-1516659.1735971691</v>
      </c>
      <c r="Q38" s="446">
        <v>-0.31134905957416592</v>
      </c>
    </row>
    <row r="39" spans="1:17">
      <c r="A39" s="476" t="s">
        <v>101</v>
      </c>
      <c r="B39" s="477" t="s">
        <v>365</v>
      </c>
      <c r="C39" s="420" t="s">
        <v>258</v>
      </c>
      <c r="D39" s="441">
        <v>220609050.7205337</v>
      </c>
      <c r="E39" s="441">
        <v>820091.24797642231</v>
      </c>
      <c r="F39" s="442">
        <v>3.7312668022290649E-3</v>
      </c>
      <c r="G39" s="443">
        <v>100.00000000000003</v>
      </c>
      <c r="H39" s="443">
        <v>2.8421709430404007E-14</v>
      </c>
      <c r="I39" s="444">
        <v>6.4732602582811332</v>
      </c>
      <c r="J39" s="444">
        <v>-2.8489456526643586E-2</v>
      </c>
      <c r="K39" s="442">
        <v>-4.3818137849506366E-3</v>
      </c>
      <c r="L39" s="445">
        <v>1428059800.6463575</v>
      </c>
      <c r="M39" s="445">
        <v>-953003.92223978043</v>
      </c>
      <c r="N39" s="442">
        <v>-6.6689669903096597E-4</v>
      </c>
      <c r="O39" s="441">
        <v>354320636.88907623</v>
      </c>
      <c r="P39" s="441">
        <v>-660495.25857567787</v>
      </c>
      <c r="Q39" s="442">
        <v>-1.8606489155625025E-3</v>
      </c>
    </row>
    <row r="40" spans="1:17">
      <c r="A40" s="476"/>
      <c r="B40" s="477"/>
      <c r="C40" s="420" t="s">
        <v>300</v>
      </c>
      <c r="D40" s="441">
        <v>188040085.30200201</v>
      </c>
      <c r="E40" s="441">
        <v>596200.37464889884</v>
      </c>
      <c r="F40" s="446">
        <v>3.1806872487729642E-3</v>
      </c>
      <c r="G40" s="447">
        <v>85.23679544780336</v>
      </c>
      <c r="H40" s="447">
        <v>-4.6780841549448837E-2</v>
      </c>
      <c r="I40" s="448">
        <v>6.5430039584226432</v>
      </c>
      <c r="J40" s="448">
        <v>-3.6958044487827024E-3</v>
      </c>
      <c r="K40" s="446">
        <v>-5.6452939383945392E-4</v>
      </c>
      <c r="L40" s="449">
        <v>1230347022.4731307</v>
      </c>
      <c r="M40" s="449">
        <v>3208185.4675292969</v>
      </c>
      <c r="N40" s="446">
        <v>2.6143622634890603E-3</v>
      </c>
      <c r="O40" s="441">
        <v>311811603.47624737</v>
      </c>
      <c r="P40" s="441">
        <v>-980023.04565501213</v>
      </c>
      <c r="Q40" s="446">
        <v>-3.1331498753736256E-3</v>
      </c>
    </row>
    <row r="41" spans="1:17">
      <c r="A41" s="476"/>
      <c r="B41" s="477"/>
      <c r="C41" s="420" t="s">
        <v>301</v>
      </c>
      <c r="D41" s="441">
        <v>29599295.55802111</v>
      </c>
      <c r="E41" s="441">
        <v>511927.77349693328</v>
      </c>
      <c r="F41" s="442">
        <v>1.7599659662889899E-2</v>
      </c>
      <c r="G41" s="443">
        <v>13.417081240024617</v>
      </c>
      <c r="H41" s="443">
        <v>0.18285516500831633</v>
      </c>
      <c r="I41" s="444">
        <v>5.7458160247907708</v>
      </c>
      <c r="J41" s="444">
        <v>-0.13285752349641466</v>
      </c>
      <c r="K41" s="442">
        <v>-2.2599915168809489E-2</v>
      </c>
      <c r="L41" s="445">
        <v>170072106.73979598</v>
      </c>
      <c r="M41" s="445">
        <v>-923032.84438711405</v>
      </c>
      <c r="N41" s="442">
        <v>-5.3980063213006895E-3</v>
      </c>
      <c r="O41" s="441">
        <v>36645155.336116627</v>
      </c>
      <c r="P41" s="441">
        <v>1147472.8658528924</v>
      </c>
      <c r="Q41" s="442">
        <v>3.2325289596415931E-2</v>
      </c>
    </row>
    <row r="42" spans="1:17">
      <c r="A42" s="476"/>
      <c r="B42" s="477"/>
      <c r="C42" s="420" t="s">
        <v>415</v>
      </c>
      <c r="D42" s="441">
        <v>1209513.4078827146</v>
      </c>
      <c r="E42" s="441">
        <v>17623.009905319661</v>
      </c>
      <c r="F42" s="446">
        <v>1.4785763804478517E-2</v>
      </c>
      <c r="G42" s="447">
        <v>0.5482610092071516</v>
      </c>
      <c r="H42" s="447">
        <v>5.9724425577362128E-3</v>
      </c>
      <c r="I42" s="448">
        <v>11.425929543469358</v>
      </c>
      <c r="J42" s="448">
        <v>0.20145643915376432</v>
      </c>
      <c r="K42" s="446">
        <v>1.7947963996306267E-2</v>
      </c>
      <c r="L42" s="449">
        <v>13819814.980349414</v>
      </c>
      <c r="M42" s="449">
        <v>441473.2649601344</v>
      </c>
      <c r="N42" s="446">
        <v>3.299910215720548E-2</v>
      </c>
      <c r="O42" s="441">
        <v>2654287.3265247499</v>
      </c>
      <c r="P42" s="441">
        <v>21726.308548851404</v>
      </c>
      <c r="Q42" s="446">
        <v>8.252917368485593E-3</v>
      </c>
    </row>
    <row r="43" spans="1:17">
      <c r="A43" s="476"/>
      <c r="B43" s="477"/>
      <c r="C43" s="420" t="s">
        <v>299</v>
      </c>
      <c r="D43" s="441">
        <v>421567.2851757324</v>
      </c>
      <c r="E43" s="441">
        <v>-11791.162655067164</v>
      </c>
      <c r="F43" s="442">
        <v>-2.7208798430233681E-2</v>
      </c>
      <c r="G43" s="443">
        <v>0.19109247050329387</v>
      </c>
      <c r="H43" s="443">
        <v>-6.0777826662737899E-3</v>
      </c>
      <c r="I43" s="444">
        <v>2.9983278229946015</v>
      </c>
      <c r="J43" s="444">
        <v>-0.25974728471492048</v>
      </c>
      <c r="K43" s="442">
        <v>-7.9724154946669387E-2</v>
      </c>
      <c r="L43" s="445">
        <v>1263996.920406698</v>
      </c>
      <c r="M43" s="445">
        <v>-147917.45118646557</v>
      </c>
      <c r="N43" s="442">
        <v>-0.10476375491493847</v>
      </c>
      <c r="O43" s="441">
        <v>688904.1518548727</v>
      </c>
      <c r="P43" s="441">
        <v>-14454.827068200684</v>
      </c>
      <c r="Q43" s="442">
        <v>-2.0551137472265942E-2</v>
      </c>
    </row>
    <row r="44" spans="1:17">
      <c r="A44" s="476"/>
      <c r="B44" s="477"/>
      <c r="C44" s="420" t="s">
        <v>414</v>
      </c>
      <c r="D44" s="441">
        <v>89826.420136351357</v>
      </c>
      <c r="E44" s="441">
        <v>-21638.283296772817</v>
      </c>
      <c r="F44" s="446">
        <v>-0.19412677403977668</v>
      </c>
      <c r="G44" s="447">
        <v>4.0717468228510259E-2</v>
      </c>
      <c r="H44" s="447">
        <v>-9.9969551440803051E-3</v>
      </c>
      <c r="I44" s="448">
        <v>30.275604473497655</v>
      </c>
      <c r="J44" s="448">
        <v>1.0115492453347592</v>
      </c>
      <c r="K44" s="446">
        <v>3.4566270376679475E-2</v>
      </c>
      <c r="L44" s="449">
        <v>2719549.1673183991</v>
      </c>
      <c r="M44" s="449">
        <v>-542360.06993934512</v>
      </c>
      <c r="N44" s="446">
        <v>-0.16627074222190869</v>
      </c>
      <c r="O44" s="441">
        <v>615915.26914927748</v>
      </c>
      <c r="P44" s="441">
        <v>-175241.12506119628</v>
      </c>
      <c r="Q44" s="446">
        <v>-0.22149997945232602</v>
      </c>
    </row>
    <row r="45" spans="1:17">
      <c r="A45" s="476"/>
      <c r="B45" s="477" t="s">
        <v>364</v>
      </c>
      <c r="C45" s="420" t="s">
        <v>258</v>
      </c>
      <c r="D45" s="441">
        <v>2965674931.181736</v>
      </c>
      <c r="E45" s="441">
        <v>-2700276.6686620712</v>
      </c>
      <c r="F45" s="442">
        <v>-9.0968172134058651E-4</v>
      </c>
      <c r="G45" s="443">
        <v>100.00000000000001</v>
      </c>
      <c r="H45" s="443">
        <v>5.6843418860808015E-14</v>
      </c>
      <c r="I45" s="444">
        <v>6.4536324963082468</v>
      </c>
      <c r="J45" s="444">
        <v>-2.7034192720778449E-3</v>
      </c>
      <c r="K45" s="442">
        <v>-4.1872345358518251E-4</v>
      </c>
      <c r="L45" s="445">
        <v>19139376109.361176</v>
      </c>
      <c r="M45" s="445">
        <v>-25451356.001560211</v>
      </c>
      <c r="N45" s="442">
        <v>-1.3280242698536858E-3</v>
      </c>
      <c r="O45" s="441">
        <v>4761022804.6039667</v>
      </c>
      <c r="P45" s="441">
        <v>6147150.4303483963</v>
      </c>
      <c r="Q45" s="442">
        <v>1.292809923420963E-3</v>
      </c>
    </row>
    <row r="46" spans="1:17">
      <c r="A46" s="476"/>
      <c r="B46" s="477"/>
      <c r="C46" s="420" t="s">
        <v>300</v>
      </c>
      <c r="D46" s="441">
        <v>2519675062.2390437</v>
      </c>
      <c r="E46" s="441">
        <v>14392824.687714577</v>
      </c>
      <c r="F46" s="446">
        <v>5.7449913115506573E-3</v>
      </c>
      <c r="G46" s="447">
        <v>84.961269212166357</v>
      </c>
      <c r="H46" s="447">
        <v>0.56215986353474534</v>
      </c>
      <c r="I46" s="448">
        <v>6.5268122499945909</v>
      </c>
      <c r="J46" s="448">
        <v>-5.8463930176131385E-3</v>
      </c>
      <c r="K46" s="446">
        <v>-8.9494849449494132E-4</v>
      </c>
      <c r="L46" s="449">
        <v>16445446062.227673</v>
      </c>
      <c r="M46" s="449">
        <v>79292399.903028488</v>
      </c>
      <c r="N46" s="446">
        <v>4.8449013457304794E-3</v>
      </c>
      <c r="O46" s="441">
        <v>4185924757.1661687</v>
      </c>
      <c r="P46" s="441">
        <v>30224025.385605812</v>
      </c>
      <c r="Q46" s="446">
        <v>7.2729071067290122E-3</v>
      </c>
    </row>
    <row r="47" spans="1:17">
      <c r="A47" s="476"/>
      <c r="B47" s="477"/>
      <c r="C47" s="420" t="s">
        <v>301</v>
      </c>
      <c r="D47" s="441">
        <v>405808240.97284925</v>
      </c>
      <c r="E47" s="441">
        <v>-6316101.2615103126</v>
      </c>
      <c r="F47" s="442">
        <v>-1.5325717542591998E-2</v>
      </c>
      <c r="G47" s="443">
        <v>13.683503768605767</v>
      </c>
      <c r="H47" s="443">
        <v>-0.200332113880485</v>
      </c>
      <c r="I47" s="444">
        <v>5.7227371835566041</v>
      </c>
      <c r="J47" s="444">
        <v>7.1717347523897246E-2</v>
      </c>
      <c r="K47" s="442">
        <v>1.2691045086517753E-2</v>
      </c>
      <c r="L47" s="445">
        <v>2322333910.0090232</v>
      </c>
      <c r="M47" s="445">
        <v>-6588922.8692746162</v>
      </c>
      <c r="N47" s="442">
        <v>-2.829171828390474E-3</v>
      </c>
      <c r="O47" s="441">
        <v>495291099.46725708</v>
      </c>
      <c r="P47" s="441">
        <v>2546532.7499553561</v>
      </c>
      <c r="Q47" s="442">
        <v>5.168058507312486E-3</v>
      </c>
    </row>
    <row r="48" spans="1:17">
      <c r="A48" s="476"/>
      <c r="B48" s="477"/>
      <c r="C48" s="420" t="s">
        <v>415</v>
      </c>
      <c r="D48" s="441">
        <v>15870537.000384917</v>
      </c>
      <c r="E48" s="441">
        <v>-697316.36584255658</v>
      </c>
      <c r="F48" s="446">
        <v>-4.2088516262703782E-2</v>
      </c>
      <c r="G48" s="447">
        <v>0.53514081511492451</v>
      </c>
      <c r="H48" s="447">
        <v>-2.3004709157439129E-2</v>
      </c>
      <c r="I48" s="448">
        <v>11.220953707125165</v>
      </c>
      <c r="J48" s="448">
        <v>0.15692525059951912</v>
      </c>
      <c r="K48" s="446">
        <v>1.4183373733729276E-2</v>
      </c>
      <c r="L48" s="449">
        <v>178082560.98853624</v>
      </c>
      <c r="M48" s="449">
        <v>-5224640.1189487576</v>
      </c>
      <c r="N48" s="446">
        <v>-2.8502099685026611E-2</v>
      </c>
      <c r="O48" s="441">
        <v>34895819.266774148</v>
      </c>
      <c r="P48" s="441">
        <v>-1431474.8806315735</v>
      </c>
      <c r="Q48" s="446">
        <v>-3.9404940946690378E-2</v>
      </c>
    </row>
    <row r="49" spans="1:17">
      <c r="A49" s="476"/>
      <c r="B49" s="477"/>
      <c r="C49" s="420" t="s">
        <v>299</v>
      </c>
      <c r="D49" s="441">
        <v>5632687.2213606052</v>
      </c>
      <c r="E49" s="441">
        <v>-1391357.197569144</v>
      </c>
      <c r="F49" s="442">
        <v>-0.19808490872003121</v>
      </c>
      <c r="G49" s="443">
        <v>0.18992935342094766</v>
      </c>
      <c r="H49" s="443">
        <v>-4.669991097775128E-2</v>
      </c>
      <c r="I49" s="444">
        <v>3.0923026090157841</v>
      </c>
      <c r="J49" s="444">
        <v>-6.3975660515167121E-2</v>
      </c>
      <c r="K49" s="442">
        <v>-2.0269334656818593E-2</v>
      </c>
      <c r="L49" s="445">
        <v>17417973.390383266</v>
      </c>
      <c r="M49" s="445">
        <v>-4751865.3733048588</v>
      </c>
      <c r="N49" s="442">
        <v>-0.21433919407153817</v>
      </c>
      <c r="O49" s="441">
        <v>9140190.8511142619</v>
      </c>
      <c r="P49" s="441">
        <v>-2579702.5526313465</v>
      </c>
      <c r="Q49" s="442">
        <v>-0.22011314128564419</v>
      </c>
    </row>
    <row r="50" spans="1:17">
      <c r="A50" s="476"/>
      <c r="B50" s="477"/>
      <c r="C50" s="420" t="s">
        <v>414</v>
      </c>
      <c r="D50" s="441">
        <v>1172406.1165673328</v>
      </c>
      <c r="E50" s="441">
        <v>-318343.95544090308</v>
      </c>
      <c r="F50" s="446">
        <v>-0.21354616137100166</v>
      </c>
      <c r="G50" s="447">
        <v>3.9532522740115782E-2</v>
      </c>
      <c r="H50" s="447">
        <v>-1.068855672671444E-2</v>
      </c>
      <c r="I50" s="448">
        <v>30.142332788046655</v>
      </c>
      <c r="J50" s="448">
        <v>0.43865401326985776</v>
      </c>
      <c r="K50" s="446">
        <v>1.4767666207134773E-2</v>
      </c>
      <c r="L50" s="449">
        <v>35339055.328313962</v>
      </c>
      <c r="M50" s="449">
        <v>-8941705.9440940544</v>
      </c>
      <c r="N50" s="446">
        <v>-0.2019320735948088</v>
      </c>
      <c r="O50" s="441">
        <v>8335319.0373145398</v>
      </c>
      <c r="P50" s="441">
        <v>-2302828.3212253507</v>
      </c>
      <c r="Q50" s="446">
        <v>-0.21646892486187735</v>
      </c>
    </row>
    <row r="51" spans="1:17">
      <c r="A51" s="476"/>
      <c r="B51" s="477" t="s">
        <v>363</v>
      </c>
      <c r="C51" s="420" t="s">
        <v>258</v>
      </c>
      <c r="D51" s="441">
        <v>897564861.75087023</v>
      </c>
      <c r="E51" s="441">
        <v>9936276.6951223612</v>
      </c>
      <c r="F51" s="442">
        <v>1.11941828625295E-2</v>
      </c>
      <c r="G51" s="443">
        <v>99.999999999999972</v>
      </c>
      <c r="H51" s="443">
        <v>-5.6843418860808015E-14</v>
      </c>
      <c r="I51" s="444">
        <v>6.4535508477134256</v>
      </c>
      <c r="J51" s="444">
        <v>-5.9433767030596663E-2</v>
      </c>
      <c r="K51" s="442">
        <v>-9.1254272113665304E-3</v>
      </c>
      <c r="L51" s="445">
        <v>5792480474.4301119</v>
      </c>
      <c r="M51" s="445">
        <v>11369156.355020523</v>
      </c>
      <c r="N51" s="442">
        <v>1.9666039502602168E-3</v>
      </c>
      <c r="O51" s="441">
        <v>1437155815.9887977</v>
      </c>
      <c r="P51" s="441">
        <v>10736738.002397776</v>
      </c>
      <c r="Q51" s="442">
        <v>7.5270572078678724E-3</v>
      </c>
    </row>
    <row r="52" spans="1:17">
      <c r="A52" s="476"/>
      <c r="B52" s="477"/>
      <c r="C52" s="420" t="s">
        <v>300</v>
      </c>
      <c r="D52" s="441">
        <v>762860590.07883489</v>
      </c>
      <c r="E52" s="441">
        <v>9467833.070530057</v>
      </c>
      <c r="F52" s="446">
        <v>1.2566928713419646E-2</v>
      </c>
      <c r="G52" s="447">
        <v>84.992252102063205</v>
      </c>
      <c r="H52" s="447">
        <v>0.11522474033307617</v>
      </c>
      <c r="I52" s="448">
        <v>6.5271690993611413</v>
      </c>
      <c r="J52" s="448">
        <v>-4.7256313094301561E-2</v>
      </c>
      <c r="K52" s="446">
        <v>-7.1879001022314565E-3</v>
      </c>
      <c r="L52" s="449">
        <v>4979320070.6829777</v>
      </c>
      <c r="M52" s="449">
        <v>26195583.447710037</v>
      </c>
      <c r="N52" s="446">
        <v>5.2886987830043164E-3</v>
      </c>
      <c r="O52" s="441">
        <v>1263624618.954324</v>
      </c>
      <c r="P52" s="441">
        <v>10874970.043059111</v>
      </c>
      <c r="Q52" s="446">
        <v>8.6808805354767326E-3</v>
      </c>
    </row>
    <row r="53" spans="1:17">
      <c r="A53" s="476"/>
      <c r="B53" s="477"/>
      <c r="C53" s="420" t="s">
        <v>301</v>
      </c>
      <c r="D53" s="441">
        <v>122651939.10119152</v>
      </c>
      <c r="E53" s="441">
        <v>2896744.2612773925</v>
      </c>
      <c r="F53" s="442">
        <v>2.4188881869798555E-2</v>
      </c>
      <c r="G53" s="443">
        <v>13.664966659003969</v>
      </c>
      <c r="H53" s="443">
        <v>0.17337830142613342</v>
      </c>
      <c r="I53" s="444">
        <v>5.7167372557358416</v>
      </c>
      <c r="J53" s="444">
        <v>-5.9726682045852186E-2</v>
      </c>
      <c r="K53" s="442">
        <v>-1.0339661545396702E-2</v>
      </c>
      <c r="L53" s="445">
        <v>701168909.74802518</v>
      </c>
      <c r="M53" s="445">
        <v>9407345.3932408094</v>
      </c>
      <c r="N53" s="442">
        <v>1.3599115472706511E-2</v>
      </c>
      <c r="O53" s="441">
        <v>149669733.45874482</v>
      </c>
      <c r="P53" s="441">
        <v>6207664.8007625043</v>
      </c>
      <c r="Q53" s="442">
        <v>4.3270425826367767E-2</v>
      </c>
    </row>
    <row r="54" spans="1:17">
      <c r="A54" s="476"/>
      <c r="B54" s="477"/>
      <c r="C54" s="420" t="s">
        <v>415</v>
      </c>
      <c r="D54" s="441">
        <v>5070618.3821423547</v>
      </c>
      <c r="E54" s="441">
        <v>42046.010492288508</v>
      </c>
      <c r="F54" s="446">
        <v>8.3614209729453715E-3</v>
      </c>
      <c r="G54" s="447">
        <v>0.5649305803093887</v>
      </c>
      <c r="H54" s="447">
        <v>-1.5870438762098926E-3</v>
      </c>
      <c r="I54" s="448">
        <v>11.303753407333119</v>
      </c>
      <c r="J54" s="448">
        <v>0.12663422959455417</v>
      </c>
      <c r="K54" s="446">
        <v>1.1329773583050916E-2</v>
      </c>
      <c r="L54" s="449">
        <v>57317019.814427592</v>
      </c>
      <c r="M54" s="449">
        <v>1112067.1226113364</v>
      </c>
      <c r="N54" s="446">
        <v>1.978592756245233E-2</v>
      </c>
      <c r="O54" s="441">
        <v>11119926.784264544</v>
      </c>
      <c r="P54" s="441">
        <v>54699.153198039159</v>
      </c>
      <c r="Q54" s="446">
        <v>4.9433373647431297E-3</v>
      </c>
    </row>
    <row r="55" spans="1:17">
      <c r="A55" s="476"/>
      <c r="B55" s="477"/>
      <c r="C55" s="420" t="s">
        <v>299</v>
      </c>
      <c r="D55" s="441">
        <v>1670425.7079211755</v>
      </c>
      <c r="E55" s="441">
        <v>-165280.08606932964</v>
      </c>
      <c r="F55" s="442">
        <v>-9.003626104488098E-2</v>
      </c>
      <c r="G55" s="443">
        <v>0.1861064062448583</v>
      </c>
      <c r="H55" s="443">
        <v>-2.0703719622732292E-2</v>
      </c>
      <c r="I55" s="444">
        <v>3.0126669027112287</v>
      </c>
      <c r="J55" s="444">
        <v>-0.20075368788203196</v>
      </c>
      <c r="K55" s="442">
        <v>-6.2473517618485443E-2</v>
      </c>
      <c r="L55" s="445">
        <v>5032436.2436920991</v>
      </c>
      <c r="M55" s="445">
        <v>-866458.55298834015</v>
      </c>
      <c r="N55" s="442">
        <v>-0.14688489672267652</v>
      </c>
      <c r="O55" s="441">
        <v>2703806.5740889404</v>
      </c>
      <c r="P55" s="441">
        <v>-298198.10656702984</v>
      </c>
      <c r="Q55" s="442">
        <v>-9.9332991879902854E-2</v>
      </c>
    </row>
    <row r="56" spans="1:17">
      <c r="A56" s="476"/>
      <c r="B56" s="477"/>
      <c r="C56" s="420" t="s">
        <v>414</v>
      </c>
      <c r="D56" s="441">
        <v>353323.05607690942</v>
      </c>
      <c r="E56" s="441">
        <v>-84946.177944115654</v>
      </c>
      <c r="F56" s="446">
        <v>-0.19382190523563089</v>
      </c>
      <c r="G56" s="447">
        <v>3.9364626572801195E-2</v>
      </c>
      <c r="H56" s="447">
        <v>-1.0010668612571806E-2</v>
      </c>
      <c r="I56" s="448">
        <v>30.06357879075652</v>
      </c>
      <c r="J56" s="448">
        <v>0.52287613092899932</v>
      </c>
      <c r="K56" s="446">
        <v>1.7700192745924759E-2</v>
      </c>
      <c r="L56" s="449">
        <v>10622155.53495905</v>
      </c>
      <c r="M56" s="449">
        <v>-2324625.5922064148</v>
      </c>
      <c r="N56" s="446">
        <v>-0.17955239757075914</v>
      </c>
      <c r="O56" s="441">
        <v>2476180.8919717572</v>
      </c>
      <c r="P56" s="441">
        <v>-641095.45238225022</v>
      </c>
      <c r="Q56" s="446">
        <v>-0.20565884495399278</v>
      </c>
    </row>
    <row r="57" spans="1:17">
      <c r="A57" s="476" t="s">
        <v>102</v>
      </c>
      <c r="B57" s="477" t="s">
        <v>365</v>
      </c>
      <c r="C57" s="420" t="s">
        <v>258</v>
      </c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51"/>
      <c r="O57" s="451"/>
      <c r="P57" s="451"/>
      <c r="Q57" s="451"/>
    </row>
    <row r="58" spans="1:17">
      <c r="A58" s="476"/>
      <c r="B58" s="477"/>
      <c r="C58" s="420" t="s">
        <v>300</v>
      </c>
      <c r="D58" s="450"/>
      <c r="E58" s="450"/>
      <c r="F58" s="450"/>
      <c r="G58" s="450"/>
      <c r="H58" s="450"/>
      <c r="I58" s="450"/>
      <c r="J58" s="450"/>
      <c r="K58" s="450"/>
      <c r="L58" s="450"/>
      <c r="M58" s="450"/>
      <c r="N58" s="450"/>
      <c r="O58" s="450"/>
      <c r="P58" s="450"/>
      <c r="Q58" s="450"/>
    </row>
    <row r="59" spans="1:17">
      <c r="A59" s="476"/>
      <c r="B59" s="477"/>
      <c r="C59" s="420" t="s">
        <v>301</v>
      </c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51"/>
      <c r="O59" s="451"/>
      <c r="P59" s="451"/>
      <c r="Q59" s="451"/>
    </row>
    <row r="60" spans="1:17">
      <c r="A60" s="476"/>
      <c r="B60" s="477"/>
      <c r="C60" s="420" t="s">
        <v>414</v>
      </c>
      <c r="D60" s="450"/>
      <c r="E60" s="450"/>
      <c r="F60" s="450"/>
      <c r="G60" s="450"/>
      <c r="H60" s="450"/>
      <c r="I60" s="450"/>
      <c r="J60" s="450"/>
      <c r="K60" s="450"/>
      <c r="L60" s="450"/>
      <c r="M60" s="450"/>
      <c r="N60" s="450"/>
      <c r="O60" s="450"/>
      <c r="P60" s="450"/>
      <c r="Q60" s="450"/>
    </row>
    <row r="61" spans="1:17">
      <c r="A61" s="476"/>
      <c r="B61" s="477"/>
      <c r="C61" s="420" t="s">
        <v>299</v>
      </c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51"/>
      <c r="O61" s="451"/>
      <c r="P61" s="451"/>
      <c r="Q61" s="451"/>
    </row>
    <row r="62" spans="1:17">
      <c r="A62" s="476"/>
      <c r="B62" s="477"/>
      <c r="C62" s="420" t="s">
        <v>415</v>
      </c>
      <c r="D62" s="441">
        <v>4095.085149988437</v>
      </c>
      <c r="E62" s="441">
        <v>-2258.4460868081474</v>
      </c>
      <c r="F62" s="446">
        <v>-0.35546312792613949</v>
      </c>
      <c r="G62" s="447">
        <v>2.1859131955853432</v>
      </c>
      <c r="H62" s="447">
        <v>-0.98799876459385905</v>
      </c>
      <c r="I62" s="448">
        <v>32.830172472672423</v>
      </c>
      <c r="J62" s="448">
        <v>0.96310154946286985</v>
      </c>
      <c r="K62" s="446">
        <v>3.02224685721404E-2</v>
      </c>
      <c r="L62" s="449">
        <v>134442.35176439999</v>
      </c>
      <c r="M62" s="449">
        <v>-68026.078771424072</v>
      </c>
      <c r="N62" s="446">
        <v>-0.33598363256630159</v>
      </c>
      <c r="O62" s="441">
        <v>34710.827482104301</v>
      </c>
      <c r="P62" s="441">
        <v>-29371.227732763473</v>
      </c>
      <c r="Q62" s="446">
        <v>-0.45833779260483221</v>
      </c>
    </row>
    <row r="63" spans="1:17">
      <c r="A63" s="476"/>
      <c r="B63" s="477" t="s">
        <v>364</v>
      </c>
      <c r="C63" s="420" t="s">
        <v>258</v>
      </c>
      <c r="D63" s="451"/>
      <c r="E63" s="451"/>
      <c r="F63" s="451"/>
      <c r="G63" s="451"/>
      <c r="H63" s="451"/>
      <c r="I63" s="451"/>
      <c r="J63" s="451"/>
      <c r="K63" s="451"/>
      <c r="L63" s="451"/>
      <c r="M63" s="451"/>
      <c r="N63" s="451"/>
      <c r="O63" s="451"/>
      <c r="P63" s="451"/>
      <c r="Q63" s="451"/>
    </row>
    <row r="64" spans="1:17">
      <c r="A64" s="476"/>
      <c r="B64" s="477"/>
      <c r="C64" s="420" t="s">
        <v>300</v>
      </c>
      <c r="D64" s="450"/>
      <c r="E64" s="450"/>
      <c r="F64" s="450"/>
      <c r="G64" s="450"/>
      <c r="H64" s="450"/>
      <c r="I64" s="450"/>
      <c r="J64" s="450"/>
      <c r="K64" s="450"/>
      <c r="L64" s="450"/>
      <c r="M64" s="450"/>
      <c r="N64" s="450"/>
      <c r="O64" s="450"/>
      <c r="P64" s="450"/>
      <c r="Q64" s="450"/>
    </row>
    <row r="65" spans="1:17">
      <c r="A65" s="476"/>
      <c r="B65" s="477"/>
      <c r="C65" s="420" t="s">
        <v>301</v>
      </c>
      <c r="D65" s="451"/>
      <c r="E65" s="451"/>
      <c r="F65" s="451"/>
      <c r="G65" s="451"/>
      <c r="H65" s="451"/>
      <c r="I65" s="451"/>
      <c r="J65" s="451"/>
      <c r="K65" s="451"/>
      <c r="L65" s="451"/>
      <c r="M65" s="451"/>
      <c r="N65" s="451"/>
      <c r="O65" s="451"/>
      <c r="P65" s="451"/>
      <c r="Q65" s="451"/>
    </row>
    <row r="66" spans="1:17">
      <c r="A66" s="476"/>
      <c r="B66" s="477"/>
      <c r="C66" s="420" t="s">
        <v>414</v>
      </c>
      <c r="D66" s="450"/>
      <c r="E66" s="450"/>
      <c r="F66" s="450"/>
      <c r="G66" s="450"/>
      <c r="H66" s="450"/>
      <c r="I66" s="450"/>
      <c r="J66" s="450"/>
      <c r="K66" s="450"/>
      <c r="L66" s="450"/>
      <c r="M66" s="450"/>
      <c r="N66" s="450"/>
      <c r="O66" s="450"/>
      <c r="P66" s="450"/>
      <c r="Q66" s="450"/>
    </row>
    <row r="67" spans="1:17">
      <c r="A67" s="476"/>
      <c r="B67" s="477"/>
      <c r="C67" s="420" t="s">
        <v>299</v>
      </c>
      <c r="D67" s="451"/>
      <c r="E67" s="451"/>
      <c r="F67" s="451"/>
      <c r="G67" s="451"/>
      <c r="H67" s="451"/>
      <c r="I67" s="451"/>
      <c r="J67" s="451"/>
      <c r="K67" s="451"/>
      <c r="L67" s="451"/>
      <c r="M67" s="451"/>
      <c r="N67" s="451"/>
      <c r="O67" s="451"/>
      <c r="P67" s="451"/>
      <c r="Q67" s="451"/>
    </row>
    <row r="68" spans="1:17">
      <c r="A68" s="476"/>
      <c r="B68" s="477"/>
      <c r="C68" s="420" t="s">
        <v>415</v>
      </c>
      <c r="D68" s="441">
        <v>63562.46111020691</v>
      </c>
      <c r="E68" s="441">
        <v>-28911.911054606717</v>
      </c>
      <c r="F68" s="446">
        <v>-0.31264782206986058</v>
      </c>
      <c r="G68" s="447">
        <v>2.5229438461205311</v>
      </c>
      <c r="H68" s="447">
        <v>-0.54776188275934645</v>
      </c>
      <c r="I68" s="448">
        <v>31.293936436576168</v>
      </c>
      <c r="J68" s="448">
        <v>2.063913165300729</v>
      </c>
      <c r="K68" s="446">
        <v>7.0609357582309962E-2</v>
      </c>
      <c r="L68" s="449">
        <v>1989119.6177351596</v>
      </c>
      <c r="M68" s="449">
        <v>-713908.43263892829</v>
      </c>
      <c r="N68" s="446">
        <v>-0.26411432635341181</v>
      </c>
      <c r="O68" s="441">
        <v>611339.42871234578</v>
      </c>
      <c r="P68" s="441">
        <v>-274450.51967427426</v>
      </c>
      <c r="Q68" s="446">
        <v>-0.3098370219420068</v>
      </c>
    </row>
    <row r="69" spans="1:17">
      <c r="A69" s="476"/>
      <c r="B69" s="477" t="s">
        <v>363</v>
      </c>
      <c r="C69" s="420" t="s">
        <v>258</v>
      </c>
      <c r="D69" s="451"/>
      <c r="E69" s="451"/>
      <c r="F69" s="451"/>
      <c r="G69" s="451"/>
      <c r="H69" s="451"/>
      <c r="I69" s="451"/>
      <c r="J69" s="451"/>
      <c r="K69" s="451"/>
      <c r="L69" s="451"/>
      <c r="M69" s="451"/>
      <c r="N69" s="451"/>
      <c r="O69" s="451"/>
      <c r="P69" s="451"/>
      <c r="Q69" s="451"/>
    </row>
    <row r="70" spans="1:17">
      <c r="A70" s="476"/>
      <c r="B70" s="477"/>
      <c r="C70" s="420" t="s">
        <v>300</v>
      </c>
      <c r="D70" s="450"/>
      <c r="E70" s="450"/>
      <c r="F70" s="450"/>
      <c r="G70" s="450"/>
      <c r="H70" s="450"/>
      <c r="I70" s="450"/>
      <c r="J70" s="450"/>
      <c r="K70" s="450"/>
      <c r="L70" s="450"/>
      <c r="M70" s="450"/>
      <c r="N70" s="450"/>
      <c r="O70" s="450"/>
      <c r="P70" s="450"/>
      <c r="Q70" s="450"/>
    </row>
    <row r="71" spans="1:17">
      <c r="A71" s="476"/>
      <c r="B71" s="477"/>
      <c r="C71" s="420" t="s">
        <v>301</v>
      </c>
      <c r="D71" s="451"/>
      <c r="E71" s="451"/>
      <c r="F71" s="451"/>
      <c r="G71" s="451"/>
      <c r="H71" s="451"/>
      <c r="I71" s="451"/>
      <c r="J71" s="451"/>
      <c r="K71" s="451"/>
      <c r="L71" s="451"/>
      <c r="M71" s="451"/>
      <c r="N71" s="451"/>
      <c r="O71" s="451"/>
      <c r="P71" s="451"/>
      <c r="Q71" s="451"/>
    </row>
    <row r="72" spans="1:17">
      <c r="A72" s="476"/>
      <c r="B72" s="477"/>
      <c r="C72" s="420" t="s">
        <v>414</v>
      </c>
      <c r="D72" s="450"/>
      <c r="E72" s="450"/>
      <c r="F72" s="450"/>
      <c r="G72" s="450"/>
      <c r="H72" s="450"/>
      <c r="I72" s="450"/>
      <c r="J72" s="450"/>
      <c r="K72" s="450"/>
      <c r="L72" s="450"/>
      <c r="M72" s="450"/>
      <c r="N72" s="450"/>
      <c r="O72" s="450"/>
      <c r="P72" s="450"/>
      <c r="Q72" s="450"/>
    </row>
    <row r="73" spans="1:17">
      <c r="A73" s="476"/>
      <c r="B73" s="477"/>
      <c r="C73" s="420" t="s">
        <v>299</v>
      </c>
      <c r="D73" s="451"/>
      <c r="E73" s="451"/>
      <c r="F73" s="451"/>
      <c r="G73" s="451"/>
      <c r="H73" s="451"/>
      <c r="I73" s="451"/>
      <c r="J73" s="451"/>
      <c r="K73" s="451"/>
      <c r="L73" s="451"/>
      <c r="M73" s="451"/>
      <c r="N73" s="451"/>
      <c r="O73" s="451"/>
      <c r="P73" s="451"/>
      <c r="Q73" s="451"/>
    </row>
    <row r="74" spans="1:17">
      <c r="A74" s="476"/>
      <c r="B74" s="477"/>
      <c r="C74" s="420" t="s">
        <v>415</v>
      </c>
      <c r="D74" s="441">
        <v>16861.466699420816</v>
      </c>
      <c r="E74" s="441">
        <v>-8326.292224750061</v>
      </c>
      <c r="F74" s="446">
        <v>-0.33056899781424848</v>
      </c>
      <c r="G74" s="447">
        <v>2.2721589532735829</v>
      </c>
      <c r="H74" s="447">
        <v>-0.70585972024317201</v>
      </c>
      <c r="I74" s="448">
        <v>32.814063287119943</v>
      </c>
      <c r="J74" s="448">
        <v>1.8366957170847122</v>
      </c>
      <c r="K74" s="446">
        <v>5.9291536407417959E-2</v>
      </c>
      <c r="L74" s="449">
        <v>553293.2353884601</v>
      </c>
      <c r="M74" s="449">
        <v>-226957.23107101629</v>
      </c>
      <c r="N74" s="446">
        <v>-0.29087740517589772</v>
      </c>
      <c r="O74" s="441">
        <v>151327.1290331432</v>
      </c>
      <c r="P74" s="441">
        <v>-99626.830940992862</v>
      </c>
      <c r="Q74" s="446">
        <v>-0.39699246408090411</v>
      </c>
    </row>
    <row r="75" spans="1:17">
      <c r="A75" s="476" t="s">
        <v>103</v>
      </c>
      <c r="B75" s="477" t="s">
        <v>365</v>
      </c>
      <c r="C75" s="420" t="s">
        <v>258</v>
      </c>
      <c r="D75" s="451"/>
      <c r="E75" s="451"/>
      <c r="F75" s="451"/>
      <c r="G75" s="451"/>
      <c r="H75" s="451"/>
      <c r="I75" s="451"/>
      <c r="J75" s="451"/>
      <c r="K75" s="451"/>
      <c r="L75" s="451"/>
      <c r="M75" s="451"/>
      <c r="N75" s="451"/>
      <c r="O75" s="451"/>
      <c r="P75" s="451"/>
      <c r="Q75" s="451"/>
    </row>
    <row r="76" spans="1:17">
      <c r="A76" s="476"/>
      <c r="B76" s="477"/>
      <c r="C76" s="420" t="s">
        <v>300</v>
      </c>
      <c r="D76" s="450"/>
      <c r="E76" s="450"/>
      <c r="F76" s="450"/>
      <c r="G76" s="450"/>
      <c r="H76" s="450"/>
      <c r="I76" s="450"/>
      <c r="J76" s="450"/>
      <c r="K76" s="450"/>
      <c r="L76" s="450"/>
      <c r="M76" s="450"/>
      <c r="N76" s="450"/>
      <c r="O76" s="450"/>
      <c r="P76" s="450"/>
      <c r="Q76" s="450"/>
    </row>
    <row r="77" spans="1:17">
      <c r="A77" s="476"/>
      <c r="B77" s="477"/>
      <c r="C77" s="420" t="s">
        <v>301</v>
      </c>
      <c r="D77" s="451"/>
      <c r="E77" s="451"/>
      <c r="F77" s="451"/>
      <c r="G77" s="451"/>
      <c r="H77" s="451"/>
      <c r="I77" s="451"/>
      <c r="J77" s="451"/>
      <c r="K77" s="451"/>
      <c r="L77" s="451"/>
      <c r="M77" s="451"/>
      <c r="N77" s="451"/>
      <c r="O77" s="451"/>
      <c r="P77" s="451"/>
      <c r="Q77" s="451"/>
    </row>
    <row r="78" spans="1:17">
      <c r="A78" s="476"/>
      <c r="B78" s="477"/>
      <c r="C78" s="420" t="s">
        <v>414</v>
      </c>
      <c r="D78" s="450"/>
      <c r="E78" s="450"/>
      <c r="F78" s="450"/>
      <c r="G78" s="450"/>
      <c r="H78" s="450"/>
      <c r="I78" s="450"/>
      <c r="J78" s="450"/>
      <c r="K78" s="450"/>
      <c r="L78" s="450"/>
      <c r="M78" s="450"/>
      <c r="N78" s="450"/>
      <c r="O78" s="450"/>
      <c r="P78" s="450"/>
      <c r="Q78" s="450"/>
    </row>
    <row r="79" spans="1:17">
      <c r="A79" s="476"/>
      <c r="B79" s="477"/>
      <c r="C79" s="420" t="s">
        <v>299</v>
      </c>
      <c r="D79" s="451"/>
      <c r="E79" s="451"/>
      <c r="F79" s="451"/>
      <c r="G79" s="451"/>
      <c r="H79" s="451"/>
      <c r="I79" s="451"/>
      <c r="J79" s="451"/>
      <c r="K79" s="451"/>
      <c r="L79" s="451"/>
      <c r="M79" s="451"/>
      <c r="N79" s="451"/>
      <c r="O79" s="451"/>
      <c r="P79" s="451"/>
      <c r="Q79" s="451"/>
    </row>
    <row r="80" spans="1:17">
      <c r="A80" s="476"/>
      <c r="B80" s="477"/>
      <c r="C80" s="420" t="s">
        <v>415</v>
      </c>
      <c r="D80" s="441">
        <v>4887.5911675869474</v>
      </c>
      <c r="E80" s="441">
        <v>-5494.7162109546252</v>
      </c>
      <c r="F80" s="446">
        <v>-0.52923844484813176</v>
      </c>
      <c r="G80" s="447">
        <v>0.40140523261895217</v>
      </c>
      <c r="H80" s="447">
        <v>-0.40794363021499264</v>
      </c>
      <c r="I80" s="448">
        <v>34.058601849452565</v>
      </c>
      <c r="J80" s="448">
        <v>0.72090266839372674</v>
      </c>
      <c r="K80" s="446">
        <v>2.1624247806618733E-2</v>
      </c>
      <c r="L80" s="449">
        <v>166464.52157974482</v>
      </c>
      <c r="M80" s="449">
        <v>-179657.71861136169</v>
      </c>
      <c r="N80" s="446">
        <v>-0.51905858032169849</v>
      </c>
      <c r="O80" s="441">
        <v>40172.961641788483</v>
      </c>
      <c r="P80" s="441">
        <v>-46378.490116273955</v>
      </c>
      <c r="Q80" s="446">
        <v>-0.53584878328691588</v>
      </c>
    </row>
    <row r="81" spans="1:17">
      <c r="A81" s="476"/>
      <c r="B81" s="477" t="s">
        <v>364</v>
      </c>
      <c r="C81" s="420" t="s">
        <v>258</v>
      </c>
      <c r="D81" s="451"/>
      <c r="E81" s="451"/>
      <c r="F81" s="451"/>
      <c r="G81" s="451"/>
      <c r="H81" s="451"/>
      <c r="I81" s="451"/>
      <c r="J81" s="451"/>
      <c r="K81" s="451"/>
      <c r="L81" s="451"/>
      <c r="M81" s="451"/>
      <c r="N81" s="451"/>
      <c r="O81" s="451"/>
      <c r="P81" s="451"/>
      <c r="Q81" s="451"/>
    </row>
    <row r="82" spans="1:17">
      <c r="A82" s="476"/>
      <c r="B82" s="477"/>
      <c r="C82" s="420" t="s">
        <v>300</v>
      </c>
      <c r="D82" s="450"/>
      <c r="E82" s="450"/>
      <c r="F82" s="450"/>
      <c r="G82" s="450"/>
      <c r="H82" s="450"/>
      <c r="I82" s="450"/>
      <c r="J82" s="450"/>
      <c r="K82" s="450"/>
      <c r="L82" s="450"/>
      <c r="M82" s="450"/>
      <c r="N82" s="450"/>
      <c r="O82" s="450"/>
      <c r="P82" s="450"/>
      <c r="Q82" s="450"/>
    </row>
    <row r="83" spans="1:17">
      <c r="A83" s="476"/>
      <c r="B83" s="477"/>
      <c r="C83" s="420" t="s">
        <v>301</v>
      </c>
      <c r="D83" s="451"/>
      <c r="E83" s="451"/>
      <c r="F83" s="451"/>
      <c r="G83" s="451"/>
      <c r="H83" s="451"/>
      <c r="I83" s="451"/>
      <c r="J83" s="451"/>
      <c r="K83" s="451"/>
      <c r="L83" s="451"/>
      <c r="M83" s="451"/>
      <c r="N83" s="451"/>
      <c r="O83" s="451"/>
      <c r="P83" s="451"/>
      <c r="Q83" s="451"/>
    </row>
    <row r="84" spans="1:17">
      <c r="A84" s="476"/>
      <c r="B84" s="477"/>
      <c r="C84" s="420" t="s">
        <v>414</v>
      </c>
      <c r="D84" s="450"/>
      <c r="E84" s="450"/>
      <c r="F84" s="450"/>
      <c r="G84" s="450"/>
      <c r="H84" s="450"/>
      <c r="I84" s="450"/>
      <c r="J84" s="450"/>
      <c r="K84" s="450"/>
      <c r="L84" s="450"/>
      <c r="M84" s="450"/>
      <c r="N84" s="450"/>
      <c r="O84" s="450"/>
      <c r="P84" s="450"/>
      <c r="Q84" s="450"/>
    </row>
    <row r="85" spans="1:17">
      <c r="A85" s="476"/>
      <c r="B85" s="477"/>
      <c r="C85" s="420" t="s">
        <v>299</v>
      </c>
      <c r="D85" s="451"/>
      <c r="E85" s="451"/>
      <c r="F85" s="451"/>
      <c r="G85" s="451"/>
      <c r="H85" s="451"/>
      <c r="I85" s="451"/>
      <c r="J85" s="451"/>
      <c r="K85" s="451"/>
      <c r="L85" s="451"/>
      <c r="M85" s="451"/>
      <c r="N85" s="451"/>
      <c r="O85" s="451"/>
      <c r="P85" s="451"/>
      <c r="Q85" s="451"/>
    </row>
    <row r="86" spans="1:17">
      <c r="A86" s="476"/>
      <c r="B86" s="477"/>
      <c r="C86" s="420" t="s">
        <v>415</v>
      </c>
      <c r="D86" s="441">
        <v>112027.62568162702</v>
      </c>
      <c r="E86" s="441">
        <v>-22521.433012662543</v>
      </c>
      <c r="F86" s="446">
        <v>-0.16738454531914448</v>
      </c>
      <c r="G86" s="447">
        <v>0.67919090004328275</v>
      </c>
      <c r="H86" s="447">
        <v>-8.758758686242174E-2</v>
      </c>
      <c r="I86" s="448">
        <v>32.662253692196579</v>
      </c>
      <c r="J86" s="448">
        <v>-0.54489866727798386</v>
      </c>
      <c r="K86" s="446">
        <v>-1.6409075411807032E-2</v>
      </c>
      <c r="L86" s="449">
        <v>3659074.7305477387</v>
      </c>
      <c r="M86" s="449">
        <v>-808916.36133742006</v>
      </c>
      <c r="N86" s="446">
        <v>-0.18104699510403852</v>
      </c>
      <c r="O86" s="441">
        <v>915277.88038943184</v>
      </c>
      <c r="P86" s="441">
        <v>-254242.22893555614</v>
      </c>
      <c r="Q86" s="446">
        <v>-0.2173902157888479</v>
      </c>
    </row>
    <row r="87" spans="1:17">
      <c r="A87" s="476"/>
      <c r="B87" s="477" t="s">
        <v>363</v>
      </c>
      <c r="C87" s="420" t="s">
        <v>258</v>
      </c>
      <c r="D87" s="451"/>
      <c r="E87" s="451"/>
      <c r="F87" s="451"/>
      <c r="G87" s="451"/>
      <c r="H87" s="451"/>
      <c r="I87" s="451"/>
      <c r="J87" s="451"/>
      <c r="K87" s="451"/>
      <c r="L87" s="451"/>
      <c r="M87" s="451"/>
      <c r="N87" s="451"/>
      <c r="O87" s="451"/>
      <c r="P87" s="451"/>
      <c r="Q87" s="451"/>
    </row>
    <row r="88" spans="1:17">
      <c r="A88" s="476"/>
      <c r="B88" s="477"/>
      <c r="C88" s="420" t="s">
        <v>300</v>
      </c>
      <c r="D88" s="450"/>
      <c r="E88" s="450"/>
      <c r="F88" s="450"/>
      <c r="G88" s="450"/>
      <c r="H88" s="450"/>
      <c r="I88" s="450"/>
      <c r="J88" s="450"/>
      <c r="K88" s="450"/>
      <c r="L88" s="450"/>
      <c r="M88" s="450"/>
      <c r="N88" s="450"/>
      <c r="O88" s="450"/>
      <c r="P88" s="450"/>
      <c r="Q88" s="450"/>
    </row>
    <row r="89" spans="1:17">
      <c r="A89" s="476"/>
      <c r="B89" s="477"/>
      <c r="C89" s="420" t="s">
        <v>301</v>
      </c>
      <c r="D89" s="451"/>
      <c r="E89" s="451"/>
      <c r="F89" s="451"/>
      <c r="G89" s="451"/>
      <c r="H89" s="451"/>
      <c r="I89" s="451"/>
      <c r="J89" s="451"/>
      <c r="K89" s="451"/>
      <c r="L89" s="451"/>
      <c r="M89" s="451"/>
      <c r="N89" s="451"/>
      <c r="O89" s="451"/>
      <c r="P89" s="451"/>
      <c r="Q89" s="451"/>
    </row>
    <row r="90" spans="1:17">
      <c r="A90" s="476"/>
      <c r="B90" s="477"/>
      <c r="C90" s="420" t="s">
        <v>414</v>
      </c>
      <c r="D90" s="450"/>
      <c r="E90" s="450"/>
      <c r="F90" s="450"/>
      <c r="G90" s="450"/>
      <c r="H90" s="450"/>
      <c r="I90" s="450"/>
      <c r="J90" s="450"/>
      <c r="K90" s="450"/>
      <c r="L90" s="450"/>
      <c r="M90" s="450"/>
      <c r="N90" s="450"/>
      <c r="O90" s="450"/>
      <c r="P90" s="450"/>
      <c r="Q90" s="450"/>
    </row>
    <row r="91" spans="1:17">
      <c r="A91" s="476"/>
      <c r="B91" s="477"/>
      <c r="C91" s="420" t="s">
        <v>299</v>
      </c>
      <c r="D91" s="451"/>
      <c r="E91" s="451"/>
      <c r="F91" s="451"/>
      <c r="G91" s="451"/>
      <c r="H91" s="451"/>
      <c r="I91" s="451"/>
      <c r="J91" s="451"/>
      <c r="K91" s="451"/>
      <c r="L91" s="451"/>
      <c r="M91" s="451"/>
      <c r="N91" s="451"/>
      <c r="O91" s="451"/>
      <c r="P91" s="451"/>
      <c r="Q91" s="451"/>
    </row>
    <row r="92" spans="1:17">
      <c r="A92" s="476"/>
      <c r="B92" s="477"/>
      <c r="C92" s="420" t="s">
        <v>415</v>
      </c>
      <c r="D92" s="441">
        <v>25096.690962533099</v>
      </c>
      <c r="E92" s="441">
        <v>-13033.867932108446</v>
      </c>
      <c r="F92" s="446">
        <v>-0.34182210567965432</v>
      </c>
      <c r="G92" s="447">
        <v>0.53795765180902255</v>
      </c>
      <c r="H92" s="447">
        <v>-0.22065677664439598</v>
      </c>
      <c r="I92" s="448">
        <v>31.975844794794916</v>
      </c>
      <c r="J92" s="448">
        <v>-1.3578536953594238</v>
      </c>
      <c r="K92" s="446">
        <v>-4.0735164619086252E-2</v>
      </c>
      <c r="L92" s="449">
        <v>802487.89508089062</v>
      </c>
      <c r="M92" s="449">
        <v>-468544.65837416344</v>
      </c>
      <c r="N92" s="446">
        <v>-0.36863309055343718</v>
      </c>
      <c r="O92" s="441">
        <v>202109.28894044727</v>
      </c>
      <c r="P92" s="441">
        <v>-121014.68058401207</v>
      </c>
      <c r="Q92" s="446">
        <v>-0.37451471261048519</v>
      </c>
    </row>
    <row r="93" spans="1:17">
      <c r="A93" s="476" t="s">
        <v>190</v>
      </c>
      <c r="B93" s="477" t="s">
        <v>365</v>
      </c>
      <c r="C93" s="420" t="s">
        <v>258</v>
      </c>
      <c r="D93" s="441">
        <v>187465055.33376759</v>
      </c>
      <c r="E93" s="441">
        <v>10777408.517976224</v>
      </c>
      <c r="F93" s="442">
        <v>6.0996955430689448E-2</v>
      </c>
      <c r="G93" s="443">
        <v>100.75511085725435</v>
      </c>
      <c r="H93" s="443">
        <v>-9.1314853718145628E-2</v>
      </c>
      <c r="I93" s="444">
        <v>4.5612250178616849</v>
      </c>
      <c r="J93" s="444">
        <v>-0.2097490658642851</v>
      </c>
      <c r="K93" s="442">
        <v>-4.3963572675808409E-2</v>
      </c>
      <c r="L93" s="445">
        <v>855070300.36320591</v>
      </c>
      <c r="M93" s="445">
        <v>12098116.490537882</v>
      </c>
      <c r="N93" s="442">
        <v>1.4351738671800963E-2</v>
      </c>
      <c r="O93" s="441">
        <v>190925579.81988209</v>
      </c>
      <c r="P93" s="441">
        <v>8581680.9833871126</v>
      </c>
      <c r="Q93" s="442">
        <v>4.7063164921586853E-2</v>
      </c>
    </row>
    <row r="94" spans="1:17">
      <c r="A94" s="476"/>
      <c r="B94" s="477"/>
      <c r="C94" s="420" t="s">
        <v>300</v>
      </c>
      <c r="D94" s="441">
        <v>160089535.48793194</v>
      </c>
      <c r="E94" s="441">
        <v>9480646.9687018096</v>
      </c>
      <c r="F94" s="446">
        <v>6.2948787829951322E-2</v>
      </c>
      <c r="G94" s="447">
        <v>86.041843192881785</v>
      </c>
      <c r="H94" s="447">
        <v>8.0156786465593655E-2</v>
      </c>
      <c r="I94" s="448">
        <v>4.6123051693890726</v>
      </c>
      <c r="J94" s="448">
        <v>-0.23210121498899738</v>
      </c>
      <c r="K94" s="446">
        <v>-4.791117767028432E-2</v>
      </c>
      <c r="L94" s="449">
        <v>738381792.09608388</v>
      </c>
      <c r="M94" s="449">
        <v>8771131.0094404221</v>
      </c>
      <c r="N94" s="446">
        <v>1.2021659601817173E-2</v>
      </c>
      <c r="O94" s="441">
        <v>167148649.44103414</v>
      </c>
      <c r="P94" s="441">
        <v>7387291.8513020873</v>
      </c>
      <c r="Q94" s="446">
        <v>4.6239541042663701E-2</v>
      </c>
    </row>
    <row r="95" spans="1:17">
      <c r="A95" s="476"/>
      <c r="B95" s="477"/>
      <c r="C95" s="420" t="s">
        <v>301</v>
      </c>
      <c r="D95" s="441">
        <v>25872214.968122702</v>
      </c>
      <c r="E95" s="441">
        <v>1246289.771430999</v>
      </c>
      <c r="F95" s="442">
        <v>5.060885069197027E-2</v>
      </c>
      <c r="G95" s="443">
        <v>13.905300284337152</v>
      </c>
      <c r="H95" s="443">
        <v>-0.15021848377052294</v>
      </c>
      <c r="I95" s="444">
        <v>4.1532780479468228</v>
      </c>
      <c r="J95" s="444">
        <v>-3.9036782034385098E-2</v>
      </c>
      <c r="K95" s="442">
        <v>-9.3115101364083571E-3</v>
      </c>
      <c r="L95" s="445">
        <v>107454502.47886524</v>
      </c>
      <c r="M95" s="445">
        <v>4214871.0747667253</v>
      </c>
      <c r="N95" s="442">
        <v>4.0826095729351849E-2</v>
      </c>
      <c r="O95" s="441">
        <v>21537102.142155759</v>
      </c>
      <c r="P95" s="441">
        <v>1384659.3858052343</v>
      </c>
      <c r="Q95" s="442">
        <v>6.8709257857531666E-2</v>
      </c>
    </row>
    <row r="96" spans="1:17">
      <c r="A96" s="476"/>
      <c r="B96" s="477"/>
      <c r="C96" s="420" t="s">
        <v>299</v>
      </c>
      <c r="D96" s="441">
        <v>354053.48422927805</v>
      </c>
      <c r="E96" s="441">
        <v>-25686.477446658304</v>
      </c>
      <c r="F96" s="446">
        <v>-6.7642281663731527E-2</v>
      </c>
      <c r="G96" s="447">
        <v>0.19028985423126182</v>
      </c>
      <c r="H96" s="447">
        <v>-2.6450922641302332E-2</v>
      </c>
      <c r="I96" s="448">
        <v>10.039893933247601</v>
      </c>
      <c r="J96" s="448">
        <v>-0.12989494527169754</v>
      </c>
      <c r="K96" s="446">
        <v>-1.2772629483593565E-2</v>
      </c>
      <c r="L96" s="449">
        <v>3554659.4283587039</v>
      </c>
      <c r="M96" s="449">
        <v>-307215.81062257849</v>
      </c>
      <c r="N96" s="446">
        <v>-7.9550941346209422E-2</v>
      </c>
      <c r="O96" s="441">
        <v>717819.49195289612</v>
      </c>
      <c r="P96" s="441">
        <v>-23086.070673111826</v>
      </c>
      <c r="Q96" s="446">
        <v>-3.1159262175448319E-2</v>
      </c>
    </row>
    <row r="97" spans="1:17">
      <c r="A97" s="476"/>
      <c r="B97" s="477"/>
      <c r="C97" s="420" t="s">
        <v>415</v>
      </c>
      <c r="D97" s="441">
        <v>383371.16383075906</v>
      </c>
      <c r="E97" s="441">
        <v>-8513.3900280231028</v>
      </c>
      <c r="F97" s="442">
        <v>-2.1724229608424302E-2</v>
      </c>
      <c r="G97" s="443">
        <v>0.20604695655129407</v>
      </c>
      <c r="H97" s="443">
        <v>-1.762548043123971E-2</v>
      </c>
      <c r="I97" s="444">
        <v>2.3370354308555825</v>
      </c>
      <c r="J97" s="444">
        <v>-4.5925205162716587E-2</v>
      </c>
      <c r="K97" s="442">
        <v>-1.9272330591013558E-2</v>
      </c>
      <c r="L97" s="445">
        <v>895951.99304082408</v>
      </c>
      <c r="M97" s="445">
        <v>-37893.472668246832</v>
      </c>
      <c r="N97" s="442">
        <v>-4.0577883664589233E-2</v>
      </c>
      <c r="O97" s="441">
        <v>581756.87162399292</v>
      </c>
      <c r="P97" s="441">
        <v>-25340.079859358491</v>
      </c>
      <c r="Q97" s="442">
        <v>-4.1739758036082646E-2</v>
      </c>
    </row>
    <row r="98" spans="1:17">
      <c r="A98" s="476"/>
      <c r="B98" s="477"/>
      <c r="C98" s="420" t="s">
        <v>414</v>
      </c>
      <c r="D98" s="441">
        <v>19359.068360628404</v>
      </c>
      <c r="E98" s="441">
        <v>-32181.730524314964</v>
      </c>
      <c r="F98" s="446">
        <v>-0.62439331986598723</v>
      </c>
      <c r="G98" s="447">
        <v>1.0404739567571755E-2</v>
      </c>
      <c r="H98" s="447">
        <v>-1.9012740598733077E-2</v>
      </c>
      <c r="I98" s="448">
        <v>26.602745942963701</v>
      </c>
      <c r="J98" s="448">
        <v>4.2217192066882383</v>
      </c>
      <c r="K98" s="446">
        <v>0.18862938043166805</v>
      </c>
      <c r="L98" s="449">
        <v>515004.37729026418</v>
      </c>
      <c r="M98" s="449">
        <v>-638531.6205626498</v>
      </c>
      <c r="N98" s="446">
        <v>-0.55354286450631274</v>
      </c>
      <c r="O98" s="441">
        <v>141935.70054244995</v>
      </c>
      <c r="P98" s="441">
        <v>-108896.52775903221</v>
      </c>
      <c r="Q98" s="446">
        <v>-0.43414089368191744</v>
      </c>
    </row>
    <row r="99" spans="1:17">
      <c r="A99" s="476"/>
      <c r="B99" s="477" t="s">
        <v>364</v>
      </c>
      <c r="C99" s="420" t="s">
        <v>258</v>
      </c>
      <c r="D99" s="441">
        <v>2402827387.0469918</v>
      </c>
      <c r="E99" s="441">
        <v>87364746.439631939</v>
      </c>
      <c r="F99" s="442">
        <v>3.773101103316253E-2</v>
      </c>
      <c r="G99" s="443">
        <v>100.79761489316942</v>
      </c>
      <c r="H99" s="443">
        <v>-9.8231807219718803E-2</v>
      </c>
      <c r="I99" s="444">
        <v>4.6725953096307409</v>
      </c>
      <c r="J99" s="444">
        <v>-6.4682974777224622E-2</v>
      </c>
      <c r="K99" s="442">
        <v>-1.3654037380518439E-2</v>
      </c>
      <c r="L99" s="445">
        <v>11227439978.568062</v>
      </c>
      <c r="M99" s="445">
        <v>258449092.86088943</v>
      </c>
      <c r="N99" s="442">
        <v>2.3561793017592356E-2</v>
      </c>
      <c r="O99" s="441">
        <v>2463920911.4542484</v>
      </c>
      <c r="P99" s="441">
        <v>67207151.169337273</v>
      </c>
      <c r="Q99" s="442">
        <v>2.804137577169331E-2</v>
      </c>
    </row>
    <row r="100" spans="1:17">
      <c r="A100" s="476"/>
      <c r="B100" s="477"/>
      <c r="C100" s="420" t="s">
        <v>300</v>
      </c>
      <c r="D100" s="441">
        <v>2037949667.2038951</v>
      </c>
      <c r="E100" s="441">
        <v>81961627.400179863</v>
      </c>
      <c r="F100" s="446">
        <v>4.1902928715456138E-2</v>
      </c>
      <c r="G100" s="447">
        <v>85.491145487124243</v>
      </c>
      <c r="H100" s="447">
        <v>0.2593365385402393</v>
      </c>
      <c r="I100" s="448">
        <v>4.747832868858576</v>
      </c>
      <c r="J100" s="448">
        <v>-7.0004552677547238E-2</v>
      </c>
      <c r="K100" s="446">
        <v>-1.4530285385849929E-2</v>
      </c>
      <c r="L100" s="449">
        <v>9675844415.0300503</v>
      </c>
      <c r="M100" s="449">
        <v>252212040.786623</v>
      </c>
      <c r="N100" s="446">
        <v>2.6763781816867803E-2</v>
      </c>
      <c r="O100" s="441">
        <v>2152031265.1364827</v>
      </c>
      <c r="P100" s="441">
        <v>65862702.261181831</v>
      </c>
      <c r="Q100" s="446">
        <v>3.1571131610959244E-2</v>
      </c>
    </row>
    <row r="101" spans="1:17">
      <c r="A101" s="476"/>
      <c r="B101" s="477"/>
      <c r="C101" s="420" t="s">
        <v>301</v>
      </c>
      <c r="D101" s="441">
        <v>345115235.90225029</v>
      </c>
      <c r="E101" s="441">
        <v>11058224.811765015</v>
      </c>
      <c r="F101" s="442">
        <v>3.3102807139616351E-2</v>
      </c>
      <c r="G101" s="443">
        <v>14.477441380003723</v>
      </c>
      <c r="H101" s="443">
        <v>-7.9029706627490981E-2</v>
      </c>
      <c r="I101" s="444">
        <v>4.1283777794272245</v>
      </c>
      <c r="J101" s="444">
        <v>9.2052293946707664E-2</v>
      </c>
      <c r="K101" s="442">
        <v>2.2805964057615886E-2</v>
      </c>
      <c r="L101" s="445">
        <v>1424766071.2406349</v>
      </c>
      <c r="M101" s="445">
        <v>76403243.772661686</v>
      </c>
      <c r="N101" s="442">
        <v>5.6663712627064725E-2</v>
      </c>
      <c r="O101" s="441">
        <v>281065500.13274115</v>
      </c>
      <c r="P101" s="441">
        <v>15490544.797751963</v>
      </c>
      <c r="Q101" s="442">
        <v>5.8328334380072101E-2</v>
      </c>
    </row>
    <row r="102" spans="1:17">
      <c r="A102" s="476"/>
      <c r="B102" s="477"/>
      <c r="C102" s="420" t="s">
        <v>299</v>
      </c>
      <c r="D102" s="441">
        <v>4760602.2577077448</v>
      </c>
      <c r="E102" s="441">
        <v>-168594.36385388859</v>
      </c>
      <c r="F102" s="446">
        <v>-3.4203213382970249E-2</v>
      </c>
      <c r="G102" s="447">
        <v>0.1997052953611077</v>
      </c>
      <c r="H102" s="447">
        <v>-1.5083515290876953E-2</v>
      </c>
      <c r="I102" s="448">
        <v>10.025115756768368</v>
      </c>
      <c r="J102" s="448">
        <v>-2.0794687366537445E-2</v>
      </c>
      <c r="K102" s="446">
        <v>-2.0699654334145482E-3</v>
      </c>
      <c r="L102" s="449">
        <v>47725588.705452979</v>
      </c>
      <c r="M102" s="449">
        <v>-1792679.1162875295</v>
      </c>
      <c r="N102" s="446">
        <v>-3.6202379346970438E-2</v>
      </c>
      <c r="O102" s="441">
        <v>9365844.9647587612</v>
      </c>
      <c r="P102" s="441">
        <v>-116378.51454526186</v>
      </c>
      <c r="Q102" s="446">
        <v>-1.2273335974338776E-2</v>
      </c>
    </row>
    <row r="103" spans="1:17">
      <c r="A103" s="476"/>
      <c r="B103" s="477"/>
      <c r="C103" s="420" t="s">
        <v>415</v>
      </c>
      <c r="D103" s="441">
        <v>5376651.4167646579</v>
      </c>
      <c r="E103" s="441">
        <v>269897.33185079508</v>
      </c>
      <c r="F103" s="442">
        <v>5.2851053205814888E-2</v>
      </c>
      <c r="G103" s="443">
        <v>0.22554830273842669</v>
      </c>
      <c r="H103" s="443">
        <v>3.0224591977587589E-3</v>
      </c>
      <c r="I103" s="444">
        <v>2.3565743865590254</v>
      </c>
      <c r="J103" s="444">
        <v>0.14306923825401174</v>
      </c>
      <c r="K103" s="442">
        <v>6.4634698664950779E-2</v>
      </c>
      <c r="L103" s="445">
        <v>12670479.014203887</v>
      </c>
      <c r="M103" s="445">
        <v>1366652.5561193936</v>
      </c>
      <c r="N103" s="442">
        <v>0.12090176376884873</v>
      </c>
      <c r="O103" s="441">
        <v>8211787.4192052558</v>
      </c>
      <c r="P103" s="441">
        <v>280732.24785850383</v>
      </c>
      <c r="Q103" s="442">
        <v>3.5396582395836922E-2</v>
      </c>
    </row>
    <row r="104" spans="1:17">
      <c r="A104" s="476"/>
      <c r="B104" s="477"/>
      <c r="C104" s="420" t="s">
        <v>414</v>
      </c>
      <c r="D104" s="441">
        <v>722558.61706992902</v>
      </c>
      <c r="E104" s="441">
        <v>-2451678.4668861097</v>
      </c>
      <c r="F104" s="446">
        <v>-0.77236778540517614</v>
      </c>
      <c r="G104" s="447">
        <v>3.0311035080495114E-2</v>
      </c>
      <c r="H104" s="447">
        <v>-0.10800574559082275</v>
      </c>
      <c r="I104" s="448">
        <v>17.414305619681173</v>
      </c>
      <c r="J104" s="448">
        <v>1.3271227062177999</v>
      </c>
      <c r="K104" s="446">
        <v>8.249565591170907E-2</v>
      </c>
      <c r="L104" s="449">
        <v>12582856.585789923</v>
      </c>
      <c r="M104" s="449">
        <v>-38481675.994509459</v>
      </c>
      <c r="N104" s="446">
        <v>-0.75358911655554106</v>
      </c>
      <c r="O104" s="441">
        <v>2740405.8091781288</v>
      </c>
      <c r="P104" s="441">
        <v>-5704271.6770736184</v>
      </c>
      <c r="Q104" s="446">
        <v>-0.67548721503697295</v>
      </c>
    </row>
    <row r="105" spans="1:17">
      <c r="A105" s="476"/>
      <c r="B105" s="477" t="s">
        <v>363</v>
      </c>
      <c r="C105" s="420" t="s">
        <v>258</v>
      </c>
      <c r="D105" s="441">
        <v>741274681.49188721</v>
      </c>
      <c r="E105" s="441">
        <v>29877228.490320563</v>
      </c>
      <c r="F105" s="442">
        <v>4.1997941325571157E-2</v>
      </c>
      <c r="G105" s="443">
        <v>100.73481576682093</v>
      </c>
      <c r="H105" s="443">
        <v>-9.7490516833346419E-2</v>
      </c>
      <c r="I105" s="444">
        <v>4.6289768882136659</v>
      </c>
      <c r="J105" s="444">
        <v>-0.13283612685909674</v>
      </c>
      <c r="K105" s="442">
        <v>-2.7896124110422874E-2</v>
      </c>
      <c r="L105" s="445">
        <v>3431343368.4438925</v>
      </c>
      <c r="M105" s="445">
        <v>43801717.851418495</v>
      </c>
      <c r="N105" s="442">
        <v>1.2930237431547939E-2</v>
      </c>
      <c r="O105" s="441">
        <v>754176692.57596445</v>
      </c>
      <c r="P105" s="441">
        <v>22266841.634106636</v>
      </c>
      <c r="Q105" s="442">
        <v>3.0422929279408609E-2</v>
      </c>
    </row>
    <row r="106" spans="1:17">
      <c r="A106" s="476"/>
      <c r="B106" s="477"/>
      <c r="C106" s="420" t="s">
        <v>300</v>
      </c>
      <c r="D106" s="441">
        <v>629815236.03263676</v>
      </c>
      <c r="E106" s="441">
        <v>26062576.547174811</v>
      </c>
      <c r="F106" s="446">
        <v>4.316763849849739E-2</v>
      </c>
      <c r="G106" s="447">
        <v>85.58814074318127</v>
      </c>
      <c r="H106" s="447">
        <v>1.3230650447411563E-2</v>
      </c>
      <c r="I106" s="448">
        <v>4.6992269697039459</v>
      </c>
      <c r="J106" s="448">
        <v>-0.141625641522241</v>
      </c>
      <c r="K106" s="446">
        <v>-2.9256342404188021E-2</v>
      </c>
      <c r="L106" s="449">
        <v>2959644743.0950232</v>
      </c>
      <c r="M106" s="449">
        <v>36967104.890069962</v>
      </c>
      <c r="N106" s="446">
        <v>1.2648368881617193E-2</v>
      </c>
      <c r="O106" s="441">
        <v>658590928.67438531</v>
      </c>
      <c r="P106" s="441">
        <v>19062271.946659088</v>
      </c>
      <c r="Q106" s="446">
        <v>2.9806751810301887E-2</v>
      </c>
    </row>
    <row r="107" spans="1:17">
      <c r="A107" s="476"/>
      <c r="B107" s="477"/>
      <c r="C107" s="420" t="s">
        <v>301</v>
      </c>
      <c r="D107" s="441">
        <v>105464420.52063726</v>
      </c>
      <c r="E107" s="441">
        <v>4636093.1551034302</v>
      </c>
      <c r="F107" s="442">
        <v>4.5980066080994884E-2</v>
      </c>
      <c r="G107" s="443">
        <v>14.331986828039527</v>
      </c>
      <c r="H107" s="443">
        <v>4.0745351008714792E-2</v>
      </c>
      <c r="I107" s="444">
        <v>4.1126611678561984</v>
      </c>
      <c r="J107" s="444">
        <v>-2.6233692037935796E-3</v>
      </c>
      <c r="K107" s="442">
        <v>-6.3746970110303619E-4</v>
      </c>
      <c r="L107" s="445">
        <v>433739426.86568129</v>
      </c>
      <c r="M107" s="445">
        <v>18802170.360677123</v>
      </c>
      <c r="N107" s="442">
        <v>4.5313285480910695E-2</v>
      </c>
      <c r="O107" s="441">
        <v>86445997.482883334</v>
      </c>
      <c r="P107" s="441">
        <v>5723711.251897037</v>
      </c>
      <c r="Q107" s="442">
        <v>7.0906208423268322E-2</v>
      </c>
    </row>
    <row r="108" spans="1:17">
      <c r="A108" s="476"/>
      <c r="B108" s="477"/>
      <c r="C108" s="420" t="s">
        <v>299</v>
      </c>
      <c r="D108" s="441">
        <v>1466976.2371339314</v>
      </c>
      <c r="E108" s="441">
        <v>-190790.61826746911</v>
      </c>
      <c r="F108" s="446">
        <v>-0.11508893282902098</v>
      </c>
      <c r="G108" s="447">
        <v>0.19935333645090658</v>
      </c>
      <c r="H108" s="447">
        <v>-3.5615814205240487E-2</v>
      </c>
      <c r="I108" s="448">
        <v>10.122847950774354</v>
      </c>
      <c r="J108" s="448">
        <v>0.11791520655817855</v>
      </c>
      <c r="K108" s="446">
        <v>1.1785707067980544E-2</v>
      </c>
      <c r="L108" s="449">
        <v>14849977.39590589</v>
      </c>
      <c r="M108" s="449">
        <v>-1735868.4979758635</v>
      </c>
      <c r="N108" s="446">
        <v>-0.10465963021012976</v>
      </c>
      <c r="O108" s="441">
        <v>2953981.7802097797</v>
      </c>
      <c r="P108" s="441">
        <v>-224300.54821729288</v>
      </c>
      <c r="Q108" s="446">
        <v>-7.0572883412877582E-2</v>
      </c>
    </row>
    <row r="109" spans="1:17">
      <c r="A109" s="476"/>
      <c r="B109" s="477"/>
      <c r="C109" s="420" t="s">
        <v>415</v>
      </c>
      <c r="D109" s="441">
        <v>1545423.6213600426</v>
      </c>
      <c r="E109" s="441">
        <v>-66372.734800735721</v>
      </c>
      <c r="F109" s="442">
        <v>-4.1179355287061445E-2</v>
      </c>
      <c r="G109" s="443">
        <v>0.21001386890225379</v>
      </c>
      <c r="H109" s="443">
        <v>-1.8439498713224034E-2</v>
      </c>
      <c r="I109" s="444">
        <v>2.3601080574527105</v>
      </c>
      <c r="J109" s="444">
        <v>2.0915323010370912E-2</v>
      </c>
      <c r="K109" s="442">
        <v>8.9412568286542232E-3</v>
      </c>
      <c r="L109" s="445">
        <v>3647366.7409495832</v>
      </c>
      <c r="M109" s="445">
        <v>-122935.58478234708</v>
      </c>
      <c r="N109" s="442">
        <v>-3.2606293650067321E-2</v>
      </c>
      <c r="O109" s="441">
        <v>2348913.2362598805</v>
      </c>
      <c r="P109" s="441">
        <v>-167422.98112876387</v>
      </c>
      <c r="Q109" s="442">
        <v>-6.6534424124972028E-2</v>
      </c>
    </row>
    <row r="110" spans="1:17">
      <c r="A110" s="476"/>
      <c r="B110" s="477"/>
      <c r="C110" s="420" t="s">
        <v>414</v>
      </c>
      <c r="D110" s="441">
        <v>174803.91225532407</v>
      </c>
      <c r="E110" s="441">
        <v>-301837.82058909512</v>
      </c>
      <c r="F110" s="446">
        <v>-0.63325932202335733</v>
      </c>
      <c r="G110" s="447">
        <v>2.375481091694661E-2</v>
      </c>
      <c r="H110" s="447">
        <v>-4.3803605255277649E-2</v>
      </c>
      <c r="I110" s="448">
        <v>17.953937899481375</v>
      </c>
      <c r="J110" s="448">
        <v>0.52821368325341567</v>
      </c>
      <c r="K110" s="446">
        <v>3.0312294438902515E-2</v>
      </c>
      <c r="L110" s="449">
        <v>3138418.5852184794</v>
      </c>
      <c r="M110" s="449">
        <v>-5167408.8012733739</v>
      </c>
      <c r="N110" s="446">
        <v>-0.62214257060980671</v>
      </c>
      <c r="O110" s="441">
        <v>727083.02106106246</v>
      </c>
      <c r="P110" s="441">
        <v>-775936.89027392853</v>
      </c>
      <c r="Q110" s="446">
        <v>-0.51625190353249339</v>
      </c>
    </row>
    <row r="111" spans="1:17">
      <c r="A111" s="1"/>
      <c r="B111" s="1"/>
      <c r="C111" s="81"/>
      <c r="D111" s="267"/>
      <c r="E111" s="267"/>
      <c r="F111" s="268"/>
      <c r="G111" s="269"/>
      <c r="H111" s="263"/>
      <c r="I111" s="264"/>
      <c r="J111" s="264"/>
      <c r="K111" s="265"/>
      <c r="L111" s="266"/>
      <c r="M111" s="266"/>
      <c r="N111" s="265"/>
      <c r="O111" s="72"/>
      <c r="P111" s="72"/>
      <c r="Q111" s="265"/>
    </row>
    <row r="112" spans="1:17">
      <c r="A112" s="1"/>
      <c r="B112" s="1"/>
      <c r="C112" s="81"/>
      <c r="D112" s="267"/>
      <c r="E112" s="267"/>
      <c r="F112" s="268"/>
      <c r="G112" s="269"/>
      <c r="H112" s="263"/>
      <c r="I112" s="264"/>
      <c r="J112" s="264"/>
      <c r="K112" s="265"/>
      <c r="L112" s="266"/>
      <c r="M112" s="266"/>
      <c r="N112" s="265"/>
      <c r="O112" s="72"/>
      <c r="P112" s="72"/>
      <c r="Q112" s="265"/>
    </row>
    <row r="113" spans="1:17">
      <c r="A113" s="1"/>
      <c r="B113" s="1"/>
      <c r="C113" s="81"/>
      <c r="D113" s="267"/>
      <c r="E113" s="267"/>
      <c r="F113" s="268"/>
      <c r="G113" s="269"/>
      <c r="H113" s="263"/>
      <c r="I113" s="264"/>
      <c r="J113" s="264"/>
      <c r="K113" s="265"/>
      <c r="L113" s="266"/>
      <c r="M113" s="266"/>
      <c r="N113" s="265"/>
      <c r="O113" s="72"/>
      <c r="P113" s="72"/>
      <c r="Q113" s="265"/>
    </row>
    <row r="114" spans="1:17">
      <c r="A114" s="1"/>
      <c r="B114" s="1"/>
      <c r="C114" s="81"/>
      <c r="D114" s="267"/>
      <c r="E114" s="267"/>
      <c r="F114" s="268"/>
      <c r="G114" s="269"/>
      <c r="H114" s="263"/>
      <c r="I114" s="264"/>
      <c r="J114" s="264"/>
      <c r="K114" s="265"/>
      <c r="L114" s="266"/>
      <c r="M114" s="266"/>
      <c r="N114" s="265"/>
      <c r="O114" s="72"/>
      <c r="P114" s="72"/>
      <c r="Q114" s="265"/>
    </row>
    <row r="115" spans="1:17">
      <c r="A115" s="1"/>
      <c r="B115" s="1"/>
      <c r="C115" s="81"/>
      <c r="D115" s="267"/>
      <c r="E115" s="267"/>
      <c r="F115" s="268"/>
      <c r="G115" s="269"/>
      <c r="H115" s="263"/>
      <c r="I115" s="264"/>
      <c r="J115" s="264"/>
      <c r="K115" s="265"/>
      <c r="L115" s="266"/>
      <c r="M115" s="266"/>
      <c r="N115" s="265"/>
      <c r="O115" s="72"/>
      <c r="P115" s="72"/>
      <c r="Q115" s="265"/>
    </row>
    <row r="116" spans="1:17">
      <c r="A116" s="1"/>
      <c r="B116" s="1"/>
      <c r="C116" s="81"/>
      <c r="D116" s="267"/>
      <c r="E116" s="267"/>
      <c r="F116" s="268"/>
      <c r="G116" s="269"/>
      <c r="H116" s="263"/>
      <c r="I116" s="264"/>
      <c r="J116" s="264"/>
      <c r="K116" s="265"/>
      <c r="L116" s="266"/>
      <c r="M116" s="266"/>
      <c r="N116" s="265"/>
      <c r="O116" s="72"/>
      <c r="P116" s="72"/>
      <c r="Q116" s="265"/>
    </row>
    <row r="117" spans="1:17">
      <c r="A117" s="1"/>
      <c r="B117" s="1"/>
      <c r="C117" s="81"/>
      <c r="D117" s="267"/>
      <c r="E117" s="267"/>
      <c r="F117" s="268"/>
      <c r="G117" s="269"/>
      <c r="H117" s="263"/>
      <c r="I117" s="264"/>
      <c r="J117" s="264"/>
      <c r="K117" s="265"/>
      <c r="L117" s="266"/>
      <c r="M117" s="266"/>
      <c r="N117" s="265"/>
      <c r="O117" s="72"/>
      <c r="P117" s="72"/>
      <c r="Q117" s="265"/>
    </row>
    <row r="118" spans="1:17">
      <c r="A118" s="1"/>
      <c r="B118" s="1"/>
      <c r="C118" s="81"/>
      <c r="D118" s="267"/>
      <c r="E118" s="267"/>
      <c r="F118" s="268"/>
      <c r="G118" s="269"/>
      <c r="H118" s="263"/>
      <c r="I118" s="264"/>
      <c r="J118" s="264"/>
      <c r="K118" s="265"/>
      <c r="L118" s="266"/>
      <c r="M118" s="266"/>
      <c r="N118" s="265"/>
      <c r="O118" s="72"/>
      <c r="P118" s="72"/>
      <c r="Q118" s="265"/>
    </row>
    <row r="119" spans="1:17">
      <c r="A119" s="1"/>
      <c r="B119" s="1"/>
      <c r="C119" s="81"/>
      <c r="D119" s="267"/>
      <c r="E119" s="267"/>
      <c r="F119" s="268"/>
      <c r="G119" s="269"/>
      <c r="H119" s="263"/>
      <c r="I119" s="264"/>
      <c r="J119" s="264"/>
      <c r="K119" s="265"/>
      <c r="L119" s="266"/>
      <c r="M119" s="266"/>
      <c r="N119" s="265"/>
      <c r="O119" s="72"/>
      <c r="P119" s="72"/>
      <c r="Q119" s="265"/>
    </row>
    <row r="120" spans="1:17">
      <c r="A120" s="1"/>
      <c r="B120" s="1"/>
      <c r="C120" s="81"/>
      <c r="D120" s="267"/>
      <c r="E120" s="267"/>
      <c r="F120" s="268"/>
      <c r="G120" s="269"/>
      <c r="H120" s="263"/>
      <c r="I120" s="264"/>
      <c r="J120" s="264"/>
      <c r="K120" s="265"/>
      <c r="L120" s="266"/>
      <c r="M120" s="266"/>
      <c r="N120" s="265"/>
      <c r="O120" s="72"/>
      <c r="P120" s="72"/>
      <c r="Q120" s="265"/>
    </row>
  </sheetData>
  <mergeCells count="32"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  <mergeCell ref="B3:B8"/>
    <mergeCell ref="B9:B14"/>
    <mergeCell ref="B15:B20"/>
    <mergeCell ref="A3:A20"/>
    <mergeCell ref="B57:B62"/>
    <mergeCell ref="O1:Q1"/>
    <mergeCell ref="A1:A2"/>
    <mergeCell ref="B1:B2"/>
    <mergeCell ref="C1:C2"/>
    <mergeCell ref="D1:F1"/>
    <mergeCell ref="G1:H1"/>
    <mergeCell ref="I1:K1"/>
    <mergeCell ref="L1:N1"/>
    <mergeCell ref="B81:B86"/>
    <mergeCell ref="B87:B92"/>
    <mergeCell ref="B93:B98"/>
    <mergeCell ref="B99:B104"/>
    <mergeCell ref="B105:B110"/>
    <mergeCell ref="A93:A110"/>
    <mergeCell ref="A75:A92"/>
    <mergeCell ref="A57:A74"/>
    <mergeCell ref="A39:A56"/>
    <mergeCell ref="A21:A3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38"/>
  <sheetViews>
    <sheetView zoomScale="90" zoomScaleNormal="70" zoomScaleSheetLayoutView="20" workbookViewId="0">
      <selection activeCell="A3" sqref="A3:A149"/>
    </sheetView>
  </sheetViews>
  <sheetFormatPr defaultRowHeight="14.5"/>
  <cols>
    <col min="1" max="1" width="31.453125" bestFit="1" customWidth="1"/>
    <col min="2" max="2" width="52.81640625" bestFit="1" customWidth="1"/>
    <col min="3" max="3" width="11" bestFit="1" customWidth="1"/>
    <col min="4" max="4" width="11.90625" bestFit="1" customWidth="1"/>
    <col min="5" max="5" width="13.453125" bestFit="1" customWidth="1"/>
    <col min="6" max="6" width="14" bestFit="1" customWidth="1"/>
    <col min="7" max="7" width="12.453125" bestFit="1" customWidth="1"/>
    <col min="8" max="8" width="13.453125" bestFit="1" customWidth="1"/>
    <col min="9" max="9" width="7.26953125" bestFit="1" customWidth="1"/>
    <col min="10" max="10" width="11.90625" bestFit="1" customWidth="1"/>
  </cols>
  <sheetData>
    <row r="1" spans="1:10" ht="15" customHeight="1">
      <c r="A1" s="478" t="s">
        <v>1</v>
      </c>
      <c r="B1" s="478" t="s">
        <v>0</v>
      </c>
      <c r="C1" s="478" t="s">
        <v>258</v>
      </c>
      <c r="D1" s="478"/>
      <c r="E1" s="478"/>
      <c r="F1" s="478"/>
      <c r="G1" s="478"/>
      <c r="H1" s="478"/>
      <c r="I1" s="478"/>
      <c r="J1" s="478"/>
    </row>
    <row r="2" spans="1:10" ht="31.5" customHeight="1">
      <c r="A2" s="479"/>
      <c r="B2" s="479"/>
      <c r="C2" s="478" t="s">
        <v>2</v>
      </c>
      <c r="D2" s="478"/>
      <c r="E2" s="478"/>
      <c r="F2" s="478" t="s">
        <v>5</v>
      </c>
      <c r="G2" s="478"/>
      <c r="H2" s="478"/>
      <c r="I2" s="478" t="s">
        <v>10</v>
      </c>
      <c r="J2" s="478"/>
    </row>
    <row r="3" spans="1:10">
      <c r="A3" s="479"/>
      <c r="B3" s="479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  <c r="I3" s="71" t="s">
        <v>7</v>
      </c>
      <c r="J3" s="71" t="s">
        <v>8</v>
      </c>
    </row>
    <row r="4" spans="1:10">
      <c r="A4" s="477" t="s">
        <v>365</v>
      </c>
      <c r="B4" s="451" t="s">
        <v>468</v>
      </c>
      <c r="C4" s="441">
        <v>39612731.072509915</v>
      </c>
      <c r="D4" s="441">
        <v>1557810.5278256387</v>
      </c>
      <c r="E4" s="442">
        <v>4.0935850227211745E-2</v>
      </c>
      <c r="F4" s="445">
        <v>227666505.09147358</v>
      </c>
      <c r="G4" s="445">
        <v>-85247.24453535676</v>
      </c>
      <c r="H4" s="442">
        <v>-3.7429896218576164E-4</v>
      </c>
      <c r="I4" s="452">
        <v>82.619473272196245</v>
      </c>
      <c r="J4" s="452">
        <v>1.8335096969640006</v>
      </c>
    </row>
    <row r="5" spans="1:10">
      <c r="A5" s="477" t="s">
        <v>420</v>
      </c>
      <c r="B5" s="450" t="s">
        <v>469</v>
      </c>
      <c r="C5" s="441">
        <v>60748242.979966469</v>
      </c>
      <c r="D5" s="441">
        <v>1843919.4634273946</v>
      </c>
      <c r="E5" s="446">
        <v>3.1303635341973862E-2</v>
      </c>
      <c r="F5" s="449">
        <v>327380879.5286473</v>
      </c>
      <c r="G5" s="449">
        <v>3660186.1914573908</v>
      </c>
      <c r="H5" s="446">
        <v>1.130661791720838E-2</v>
      </c>
      <c r="I5" s="453">
        <v>103.84960340014995</v>
      </c>
      <c r="J5" s="453">
        <v>0.45592069790369294</v>
      </c>
    </row>
    <row r="6" spans="1:10">
      <c r="A6" s="477" t="s">
        <v>420</v>
      </c>
      <c r="B6" s="451" t="s">
        <v>470</v>
      </c>
      <c r="C6" s="441">
        <v>51368496.56524621</v>
      </c>
      <c r="D6" s="441">
        <v>1545773.6949927509</v>
      </c>
      <c r="E6" s="442">
        <v>3.1025476046706621E-2</v>
      </c>
      <c r="F6" s="445">
        <v>286600703.20118082</v>
      </c>
      <c r="G6" s="445">
        <v>1899022.3123767972</v>
      </c>
      <c r="H6" s="442">
        <v>6.6702181260338209E-3</v>
      </c>
      <c r="I6" s="452">
        <v>102.44046007694119</v>
      </c>
      <c r="J6" s="452">
        <v>0.17626736317644998</v>
      </c>
    </row>
    <row r="7" spans="1:10">
      <c r="A7" s="477" t="s">
        <v>420</v>
      </c>
      <c r="B7" s="450" t="s">
        <v>471</v>
      </c>
      <c r="C7" s="441">
        <v>69892967.013169512</v>
      </c>
      <c r="D7" s="441">
        <v>1421481.0120795667</v>
      </c>
      <c r="E7" s="446">
        <v>2.0760189315256562E-2</v>
      </c>
      <c r="F7" s="449">
        <v>427816495.9874692</v>
      </c>
      <c r="G7" s="449">
        <v>2865477.5440872908</v>
      </c>
      <c r="H7" s="446">
        <v>6.7430772482524855E-3</v>
      </c>
      <c r="I7" s="453">
        <v>99.244523774671194</v>
      </c>
      <c r="J7" s="453">
        <v>-0.22711052226769368</v>
      </c>
    </row>
    <row r="8" spans="1:10">
      <c r="A8" s="477" t="s">
        <v>420</v>
      </c>
      <c r="B8" s="451" t="s">
        <v>472</v>
      </c>
      <c r="C8" s="441">
        <v>31663449.058279242</v>
      </c>
      <c r="D8" s="441">
        <v>785939.03006898239</v>
      </c>
      <c r="E8" s="442">
        <v>2.5453445868884313E-2</v>
      </c>
      <c r="F8" s="445">
        <v>162980387.1369997</v>
      </c>
      <c r="G8" s="445">
        <v>-1355462.3360564709</v>
      </c>
      <c r="H8" s="442">
        <v>-8.2481232208478465E-3</v>
      </c>
      <c r="I8" s="452">
        <v>117.46286178242013</v>
      </c>
      <c r="J8" s="452">
        <v>-0.43504630813440315</v>
      </c>
    </row>
    <row r="9" spans="1:10">
      <c r="A9" s="477" t="s">
        <v>420</v>
      </c>
      <c r="B9" s="450" t="s">
        <v>473</v>
      </c>
      <c r="C9" s="441">
        <v>43150188.687042259</v>
      </c>
      <c r="D9" s="441">
        <v>1813967.0624141917</v>
      </c>
      <c r="E9" s="446">
        <v>4.3883233423865534E-2</v>
      </c>
      <c r="F9" s="449">
        <v>216185899.12497997</v>
      </c>
      <c r="G9" s="449">
        <v>2696962.0844182968</v>
      </c>
      <c r="H9" s="446">
        <v>1.2632795505960524E-2</v>
      </c>
      <c r="I9" s="453">
        <v>84.107788800744572</v>
      </c>
      <c r="J9" s="453">
        <v>1.1789156822329829</v>
      </c>
    </row>
    <row r="10" spans="1:10">
      <c r="A10" s="477" t="s">
        <v>420</v>
      </c>
      <c r="B10" s="451" t="s">
        <v>474</v>
      </c>
      <c r="C10" s="441">
        <v>59353052.353630684</v>
      </c>
      <c r="D10" s="441">
        <v>821872.47383583337</v>
      </c>
      <c r="E10" s="442">
        <v>1.4041618083279854E-2</v>
      </c>
      <c r="F10" s="445">
        <v>346449027.18717623</v>
      </c>
      <c r="G10" s="445">
        <v>-3538726.1042445898</v>
      </c>
      <c r="H10" s="442">
        <v>-1.0110999802036027E-2</v>
      </c>
      <c r="I10" s="452">
        <v>104.7151184125692</v>
      </c>
      <c r="J10" s="452">
        <v>-1.5706408230082189</v>
      </c>
    </row>
    <row r="11" spans="1:10">
      <c r="A11" s="477" t="s">
        <v>420</v>
      </c>
      <c r="B11" s="450" t="s">
        <v>475</v>
      </c>
      <c r="C11" s="441">
        <v>52284978.32284724</v>
      </c>
      <c r="D11" s="441">
        <v>1806736.5017387122</v>
      </c>
      <c r="E11" s="446">
        <v>3.5792381758098152E-2</v>
      </c>
      <c r="F11" s="449">
        <v>288050203.74326348</v>
      </c>
      <c r="G11" s="449">
        <v>5002900.1223979592</v>
      </c>
      <c r="H11" s="446">
        <v>1.7675137895322306E-2</v>
      </c>
      <c r="I11" s="453">
        <v>113.36253173105013</v>
      </c>
      <c r="J11" s="453">
        <v>0.71587813497875175</v>
      </c>
    </row>
    <row r="12" spans="1:10">
      <c r="A12" s="477" t="s">
        <v>420</v>
      </c>
      <c r="B12" s="451" t="s">
        <v>476</v>
      </c>
      <c r="C12" s="441">
        <v>39558421.883826144</v>
      </c>
      <c r="D12" s="441">
        <v>1558553.4369665831</v>
      </c>
      <c r="E12" s="442">
        <v>4.1014706120525726E-2</v>
      </c>
      <c r="F12" s="445">
        <v>226793305.13444126</v>
      </c>
      <c r="G12" s="445">
        <v>-84985.767056018114</v>
      </c>
      <c r="H12" s="442">
        <v>-3.7458747912075908E-4</v>
      </c>
      <c r="I12" s="452">
        <v>82.7531222193806</v>
      </c>
      <c r="J12" s="452">
        <v>1.8221759817344321</v>
      </c>
    </row>
    <row r="13" spans="1:10">
      <c r="A13" s="477" t="s">
        <v>420</v>
      </c>
      <c r="B13" s="450" t="s">
        <v>477</v>
      </c>
      <c r="C13" s="441">
        <v>60509753.147400983</v>
      </c>
      <c r="D13" s="441">
        <v>1865454.4494939297</v>
      </c>
      <c r="E13" s="446">
        <v>3.1809647159451934E-2</v>
      </c>
      <c r="F13" s="449">
        <v>324676834.61921906</v>
      </c>
      <c r="G13" s="449">
        <v>4062506.973924458</v>
      </c>
      <c r="H13" s="446">
        <v>1.2671008821598682E-2</v>
      </c>
      <c r="I13" s="453">
        <v>103.75147900771613</v>
      </c>
      <c r="J13" s="453">
        <v>0.48007915778356391</v>
      </c>
    </row>
    <row r="14" spans="1:10">
      <c r="A14" s="477" t="s">
        <v>420</v>
      </c>
      <c r="B14" s="451" t="s">
        <v>478</v>
      </c>
      <c r="C14" s="441">
        <v>51240820.914175071</v>
      </c>
      <c r="D14" s="441">
        <v>1550661.321637854</v>
      </c>
      <c r="E14" s="442">
        <v>3.1206607794247096E-2</v>
      </c>
      <c r="F14" s="445">
        <v>285061983.02444804</v>
      </c>
      <c r="G14" s="445">
        <v>2028943.7986854315</v>
      </c>
      <c r="H14" s="442">
        <v>7.1685758109216189E-3</v>
      </c>
      <c r="I14" s="452">
        <v>102.49166260513505</v>
      </c>
      <c r="J14" s="452">
        <v>0.16849819411326905</v>
      </c>
    </row>
    <row r="15" spans="1:10">
      <c r="A15" s="477" t="s">
        <v>420</v>
      </c>
      <c r="B15" s="450" t="s">
        <v>479</v>
      </c>
      <c r="C15" s="441">
        <v>69560113.454238743</v>
      </c>
      <c r="D15" s="441">
        <v>1441677.9202882349</v>
      </c>
      <c r="E15" s="446">
        <v>2.1164284073577948E-2</v>
      </c>
      <c r="F15" s="449">
        <v>423903258.67792517</v>
      </c>
      <c r="G15" s="449">
        <v>3160373.558259964</v>
      </c>
      <c r="H15" s="446">
        <v>7.5114129555895149E-3</v>
      </c>
      <c r="I15" s="453">
        <v>99.067488015406397</v>
      </c>
      <c r="J15" s="453">
        <v>-0.21247353687837744</v>
      </c>
    </row>
    <row r="16" spans="1:10">
      <c r="A16" s="477" t="s">
        <v>420</v>
      </c>
      <c r="B16" s="451" t="s">
        <v>480</v>
      </c>
      <c r="C16" s="441">
        <v>31549910.010209374</v>
      </c>
      <c r="D16" s="441">
        <v>801212.40379855782</v>
      </c>
      <c r="E16" s="442">
        <v>2.6056791544612039E-2</v>
      </c>
      <c r="F16" s="445">
        <v>161562077.85925254</v>
      </c>
      <c r="G16" s="445">
        <v>-1143650.5166425109</v>
      </c>
      <c r="H16" s="442">
        <v>-7.0289505357817713E-3</v>
      </c>
      <c r="I16" s="452">
        <v>117.39193907962174</v>
      </c>
      <c r="J16" s="452">
        <v>-0.39523122829839963</v>
      </c>
    </row>
    <row r="17" spans="1:10">
      <c r="A17" s="477" t="s">
        <v>420</v>
      </c>
      <c r="B17" s="450" t="s">
        <v>481</v>
      </c>
      <c r="C17" s="441">
        <v>43064524.152377985</v>
      </c>
      <c r="D17" s="441">
        <v>1820224.3147288337</v>
      </c>
      <c r="E17" s="446">
        <v>4.4132748571167967E-2</v>
      </c>
      <c r="F17" s="449">
        <v>215142359.36940837</v>
      </c>
      <c r="G17" s="449">
        <v>2807282.3822929561</v>
      </c>
      <c r="H17" s="446">
        <v>1.3221001551539708E-2</v>
      </c>
      <c r="I17" s="453">
        <v>84.19202655819295</v>
      </c>
      <c r="J17" s="453">
        <v>1.1789790622339353</v>
      </c>
    </row>
    <row r="18" spans="1:10">
      <c r="A18" s="477" t="s">
        <v>420</v>
      </c>
      <c r="B18" s="451" t="s">
        <v>482</v>
      </c>
      <c r="C18" s="441">
        <v>59213819.515365139</v>
      </c>
      <c r="D18" s="441">
        <v>820394.08284015954</v>
      </c>
      <c r="E18" s="442">
        <v>1.4049425543431165E-2</v>
      </c>
      <c r="F18" s="445">
        <v>344727019.81325746</v>
      </c>
      <c r="G18" s="445">
        <v>-3450991.7978982925</v>
      </c>
      <c r="H18" s="442">
        <v>-9.9115730540513015E-3</v>
      </c>
      <c r="I18" s="452">
        <v>104.78212449939272</v>
      </c>
      <c r="J18" s="452">
        <v>-1.5976799970875817</v>
      </c>
    </row>
    <row r="19" spans="1:10">
      <c r="A19" s="477" t="s">
        <v>420</v>
      </c>
      <c r="B19" s="450" t="s">
        <v>483</v>
      </c>
      <c r="C19" s="441">
        <v>52159122.782232597</v>
      </c>
      <c r="D19" s="441">
        <v>1804499.1931647137</v>
      </c>
      <c r="E19" s="446">
        <v>3.5835819325963046E-2</v>
      </c>
      <c r="F19" s="449">
        <v>286267838.73693949</v>
      </c>
      <c r="G19" s="449">
        <v>5027831.8698868155</v>
      </c>
      <c r="H19" s="446">
        <v>1.7877370740726671E-2</v>
      </c>
      <c r="I19" s="453">
        <v>113.42810517180214</v>
      </c>
      <c r="J19" s="453">
        <v>0.692561437410248</v>
      </c>
    </row>
    <row r="20" spans="1:10">
      <c r="A20" s="477" t="s">
        <v>420</v>
      </c>
      <c r="B20" s="451" t="s">
        <v>484</v>
      </c>
      <c r="C20" s="441">
        <v>20044920.078477863</v>
      </c>
      <c r="D20" s="441">
        <v>-24928.945561431348</v>
      </c>
      <c r="E20" s="442">
        <v>-1.2421092720514199E-3</v>
      </c>
      <c r="F20" s="445">
        <v>143773155.60625455</v>
      </c>
      <c r="G20" s="445">
        <v>-1482584.056540817</v>
      </c>
      <c r="H20" s="442">
        <v>-1.0206715823984436E-2</v>
      </c>
      <c r="I20" s="452">
        <v>77.333501995694121</v>
      </c>
      <c r="J20" s="452">
        <v>-0.38508690858540717</v>
      </c>
    </row>
    <row r="21" spans="1:10">
      <c r="A21" s="477" t="s">
        <v>420</v>
      </c>
      <c r="B21" s="450" t="s">
        <v>485</v>
      </c>
      <c r="C21" s="441">
        <v>37088037.884848654</v>
      </c>
      <c r="D21" s="441">
        <v>318369.3097179234</v>
      </c>
      <c r="E21" s="446">
        <v>8.6584764577740409E-3</v>
      </c>
      <c r="F21" s="449">
        <v>218384454.32742429</v>
      </c>
      <c r="G21" s="449">
        <v>1834887.2774954438</v>
      </c>
      <c r="H21" s="446">
        <v>8.4732899838695225E-3</v>
      </c>
      <c r="I21" s="453">
        <v>117.27911792434431</v>
      </c>
      <c r="J21" s="453">
        <v>0.57289837513680197</v>
      </c>
    </row>
    <row r="22" spans="1:10">
      <c r="A22" s="477" t="s">
        <v>420</v>
      </c>
      <c r="B22" s="451" t="s">
        <v>486</v>
      </c>
      <c r="C22" s="441">
        <v>29162160.072107915</v>
      </c>
      <c r="D22" s="441">
        <v>277008.10035404563</v>
      </c>
      <c r="E22" s="442">
        <v>9.5899824458228755E-3</v>
      </c>
      <c r="F22" s="445">
        <v>184793782.27875987</v>
      </c>
      <c r="G22" s="445">
        <v>551326.58408787847</v>
      </c>
      <c r="H22" s="442">
        <v>2.9923970672728175E-3</v>
      </c>
      <c r="I22" s="452">
        <v>107.57468094738157</v>
      </c>
      <c r="J22" s="452">
        <v>0.62426279685762154</v>
      </c>
    </row>
    <row r="23" spans="1:10">
      <c r="A23" s="477" t="s">
        <v>420</v>
      </c>
      <c r="B23" s="450" t="s">
        <v>487</v>
      </c>
      <c r="C23" s="441">
        <v>48174296.398154818</v>
      </c>
      <c r="D23" s="441">
        <v>440867.56624887139</v>
      </c>
      <c r="E23" s="446">
        <v>9.2360338873076504E-3</v>
      </c>
      <c r="F23" s="449">
        <v>319496584.03268373</v>
      </c>
      <c r="G23" s="449">
        <v>1371131.6304042339</v>
      </c>
      <c r="H23" s="446">
        <v>4.3100343592451552E-3</v>
      </c>
      <c r="I23" s="453">
        <v>126.53310562997827</v>
      </c>
      <c r="J23" s="453">
        <v>0.69016092535044038</v>
      </c>
    </row>
    <row r="24" spans="1:10">
      <c r="A24" s="477" t="s">
        <v>420</v>
      </c>
      <c r="B24" s="451" t="s">
        <v>488</v>
      </c>
      <c r="C24" s="441">
        <v>14913529.357589236</v>
      </c>
      <c r="D24" s="441">
        <v>-88772.762432882562</v>
      </c>
      <c r="E24" s="442">
        <v>-5.9172760102202022E-3</v>
      </c>
      <c r="F24" s="445">
        <v>88011375.795532346</v>
      </c>
      <c r="G24" s="445">
        <v>-1935198.5432673991</v>
      </c>
      <c r="H24" s="442">
        <v>-2.1514977724200256E-2</v>
      </c>
      <c r="I24" s="452">
        <v>102.33837172580481</v>
      </c>
      <c r="J24" s="452">
        <v>-0.99329375425591593</v>
      </c>
    </row>
    <row r="25" spans="1:10">
      <c r="A25" s="477" t="s">
        <v>420</v>
      </c>
      <c r="B25" s="450" t="s">
        <v>489</v>
      </c>
      <c r="C25" s="441">
        <v>16216974.564355081</v>
      </c>
      <c r="D25" s="441">
        <v>179585.29182896018</v>
      </c>
      <c r="E25" s="446">
        <v>1.1197913125212362E-2</v>
      </c>
      <c r="F25" s="449">
        <v>97472695.088794023</v>
      </c>
      <c r="G25" s="449">
        <v>859769.02753508091</v>
      </c>
      <c r="H25" s="446">
        <v>8.8991097008068142E-3</v>
      </c>
      <c r="I25" s="453">
        <v>58.470803774205102</v>
      </c>
      <c r="J25" s="453">
        <v>0.43174615605489919</v>
      </c>
    </row>
    <row r="26" spans="1:10">
      <c r="A26" s="477" t="s">
        <v>420</v>
      </c>
      <c r="B26" s="451" t="s">
        <v>490</v>
      </c>
      <c r="C26" s="441">
        <v>29675771.969265319</v>
      </c>
      <c r="D26" s="441">
        <v>-529314.46903757751</v>
      </c>
      <c r="E26" s="442">
        <v>-1.752401768883392E-2</v>
      </c>
      <c r="F26" s="445">
        <v>208334198.46803451</v>
      </c>
      <c r="G26" s="445">
        <v>-4306429.5025011301</v>
      </c>
      <c r="H26" s="442">
        <v>-2.0252148160030108E-2</v>
      </c>
      <c r="I26" s="452">
        <v>96.84653056160866</v>
      </c>
      <c r="J26" s="452">
        <v>-2.0952171820190699</v>
      </c>
    </row>
    <row r="27" spans="1:10">
      <c r="A27" s="477" t="s">
        <v>420</v>
      </c>
      <c r="B27" s="450" t="s">
        <v>491</v>
      </c>
      <c r="C27" s="441">
        <v>25333360.395734422</v>
      </c>
      <c r="D27" s="441">
        <v>247277.15685848892</v>
      </c>
      <c r="E27" s="446">
        <v>9.8571448760595357E-3</v>
      </c>
      <c r="F27" s="449">
        <v>167793555.04888436</v>
      </c>
      <c r="G27" s="449">
        <v>2154093.6605652571</v>
      </c>
      <c r="H27" s="446">
        <v>1.300471302255251E-2</v>
      </c>
      <c r="I27" s="453">
        <v>101.6017334761161</v>
      </c>
      <c r="J27" s="453">
        <v>0.61632463019398642</v>
      </c>
    </row>
    <row r="28" spans="1:10">
      <c r="A28" s="477" t="s">
        <v>420</v>
      </c>
      <c r="B28" s="451" t="s">
        <v>492</v>
      </c>
      <c r="C28" s="451"/>
      <c r="D28" s="451"/>
      <c r="E28" s="451"/>
      <c r="F28" s="451"/>
      <c r="G28" s="451"/>
      <c r="H28" s="451"/>
      <c r="I28" s="451"/>
      <c r="J28" s="451"/>
    </row>
    <row r="29" spans="1:10">
      <c r="A29" s="477" t="s">
        <v>420</v>
      </c>
      <c r="B29" s="450" t="s">
        <v>493</v>
      </c>
      <c r="C29" s="450"/>
      <c r="D29" s="450"/>
      <c r="E29" s="450"/>
      <c r="F29" s="450"/>
      <c r="G29" s="450"/>
      <c r="H29" s="450"/>
      <c r="I29" s="450"/>
      <c r="J29" s="450"/>
    </row>
    <row r="30" spans="1:10">
      <c r="A30" s="477" t="s">
        <v>420</v>
      </c>
      <c r="B30" s="451" t="s">
        <v>494</v>
      </c>
      <c r="C30" s="451"/>
      <c r="D30" s="451"/>
      <c r="E30" s="451"/>
      <c r="F30" s="451"/>
      <c r="G30" s="451"/>
      <c r="H30" s="451"/>
      <c r="I30" s="451"/>
      <c r="J30" s="451"/>
    </row>
    <row r="31" spans="1:10">
      <c r="A31" s="477" t="s">
        <v>420</v>
      </c>
      <c r="B31" s="450" t="s">
        <v>495</v>
      </c>
      <c r="C31" s="450"/>
      <c r="D31" s="450"/>
      <c r="E31" s="450"/>
      <c r="F31" s="450"/>
      <c r="G31" s="450"/>
      <c r="H31" s="450"/>
      <c r="I31" s="450"/>
      <c r="J31" s="450"/>
    </row>
    <row r="32" spans="1:10">
      <c r="A32" s="477" t="s">
        <v>420</v>
      </c>
      <c r="B32" s="451" t="s">
        <v>496</v>
      </c>
      <c r="C32" s="451"/>
      <c r="D32" s="451"/>
      <c r="E32" s="451"/>
      <c r="F32" s="451"/>
      <c r="G32" s="451"/>
      <c r="H32" s="451"/>
      <c r="I32" s="451"/>
      <c r="J32" s="451"/>
    </row>
    <row r="33" spans="1:10">
      <c r="A33" s="477" t="s">
        <v>420</v>
      </c>
      <c r="B33" s="450" t="s">
        <v>497</v>
      </c>
      <c r="C33" s="450"/>
      <c r="D33" s="450"/>
      <c r="E33" s="450"/>
      <c r="F33" s="450"/>
      <c r="G33" s="450"/>
      <c r="H33" s="450"/>
      <c r="I33" s="450"/>
      <c r="J33" s="450"/>
    </row>
    <row r="34" spans="1:10">
      <c r="A34" s="477" t="s">
        <v>420</v>
      </c>
      <c r="B34" s="451" t="s">
        <v>498</v>
      </c>
      <c r="C34" s="451"/>
      <c r="D34" s="451"/>
      <c r="E34" s="451"/>
      <c r="F34" s="451"/>
      <c r="G34" s="451"/>
      <c r="H34" s="451"/>
      <c r="I34" s="451"/>
      <c r="J34" s="451"/>
    </row>
    <row r="35" spans="1:10">
      <c r="A35" s="477" t="s">
        <v>420</v>
      </c>
      <c r="B35" s="450" t="s">
        <v>499</v>
      </c>
      <c r="C35" s="450"/>
      <c r="D35" s="450"/>
      <c r="E35" s="450"/>
      <c r="F35" s="450"/>
      <c r="G35" s="450"/>
      <c r="H35" s="450"/>
      <c r="I35" s="450"/>
      <c r="J35" s="450"/>
    </row>
    <row r="36" spans="1:10">
      <c r="A36" s="477" t="s">
        <v>420</v>
      </c>
      <c r="B36" s="451" t="s">
        <v>500</v>
      </c>
      <c r="C36" s="451"/>
      <c r="D36" s="451"/>
      <c r="E36" s="451"/>
      <c r="F36" s="451"/>
      <c r="G36" s="451"/>
      <c r="H36" s="451"/>
      <c r="I36" s="451"/>
      <c r="J36" s="451"/>
    </row>
    <row r="37" spans="1:10">
      <c r="A37" s="477" t="s">
        <v>420</v>
      </c>
      <c r="B37" s="450" t="s">
        <v>501</v>
      </c>
      <c r="C37" s="450"/>
      <c r="D37" s="450"/>
      <c r="E37" s="450"/>
      <c r="F37" s="450"/>
      <c r="G37" s="450"/>
      <c r="H37" s="450"/>
      <c r="I37" s="450"/>
      <c r="J37" s="450"/>
    </row>
    <row r="38" spans="1:10">
      <c r="A38" s="477" t="s">
        <v>420</v>
      </c>
      <c r="B38" s="451" t="s">
        <v>502</v>
      </c>
      <c r="C38" s="451"/>
      <c r="D38" s="451"/>
      <c r="E38" s="451"/>
      <c r="F38" s="451"/>
      <c r="G38" s="451"/>
      <c r="H38" s="451"/>
      <c r="I38" s="451"/>
      <c r="J38" s="451"/>
    </row>
    <row r="39" spans="1:10">
      <c r="A39" s="477" t="s">
        <v>420</v>
      </c>
      <c r="B39" s="450" t="s">
        <v>503</v>
      </c>
      <c r="C39" s="450"/>
      <c r="D39" s="450"/>
      <c r="E39" s="450"/>
      <c r="F39" s="450"/>
      <c r="G39" s="450"/>
      <c r="H39" s="450"/>
      <c r="I39" s="450"/>
      <c r="J39" s="450"/>
    </row>
    <row r="40" spans="1:10">
      <c r="A40" s="477" t="s">
        <v>420</v>
      </c>
      <c r="B40" s="451" t="s">
        <v>504</v>
      </c>
      <c r="C40" s="451"/>
      <c r="D40" s="451"/>
      <c r="E40" s="451"/>
      <c r="F40" s="451"/>
      <c r="G40" s="451"/>
      <c r="H40" s="451"/>
      <c r="I40" s="451"/>
      <c r="J40" s="451"/>
    </row>
    <row r="41" spans="1:10">
      <c r="A41" s="477" t="s">
        <v>420</v>
      </c>
      <c r="B41" s="450" t="s">
        <v>505</v>
      </c>
      <c r="C41" s="441">
        <v>386811565.78295869</v>
      </c>
      <c r="D41" s="441">
        <v>11687606.06805104</v>
      </c>
      <c r="E41" s="446">
        <v>3.1156650396134557E-2</v>
      </c>
      <c r="F41" s="449">
        <v>2124361521.6370091</v>
      </c>
      <c r="G41" s="449">
        <v>13889894.556388617</v>
      </c>
      <c r="H41" s="446">
        <v>6.5814173373191804E-3</v>
      </c>
      <c r="I41" s="450"/>
      <c r="J41" s="450"/>
    </row>
    <row r="42" spans="1:10">
      <c r="A42" s="477" t="s">
        <v>420</v>
      </c>
      <c r="B42" s="451" t="s">
        <v>506</v>
      </c>
      <c r="C42" s="441">
        <v>23421715.262552306</v>
      </c>
      <c r="D42" s="441">
        <v>1547085.1397759691</v>
      </c>
      <c r="E42" s="442">
        <v>7.0725087971435494E-2</v>
      </c>
      <c r="F42" s="445">
        <v>106292380.29179478</v>
      </c>
      <c r="G42" s="445">
        <v>2227619.6964289248</v>
      </c>
      <c r="H42" s="442">
        <v>2.1406090627456111E-2</v>
      </c>
      <c r="I42" s="451"/>
      <c r="J42" s="451"/>
    </row>
    <row r="43" spans="1:10">
      <c r="A43" s="477" t="s">
        <v>420</v>
      </c>
      <c r="B43" s="450" t="s">
        <v>507</v>
      </c>
      <c r="C43" s="441">
        <v>22078660.842067171</v>
      </c>
      <c r="D43" s="441">
        <v>1273653.2212838195</v>
      </c>
      <c r="E43" s="446">
        <v>6.1218589509743418E-2</v>
      </c>
      <c r="F43" s="449">
        <v>100268200.74568805</v>
      </c>
      <c r="G43" s="449">
        <v>1477617.2145975232</v>
      </c>
      <c r="H43" s="446">
        <v>1.4957065357676526E-2</v>
      </c>
      <c r="I43" s="450"/>
      <c r="J43" s="450"/>
    </row>
    <row r="44" spans="1:10">
      <c r="A44" s="477" t="s">
        <v>420</v>
      </c>
      <c r="B44" s="451" t="s">
        <v>508</v>
      </c>
      <c r="C44" s="441">
        <v>21385817.05608391</v>
      </c>
      <c r="D44" s="441">
        <v>1000810.3540393412</v>
      </c>
      <c r="E44" s="442">
        <v>4.9095414520465293E-2</v>
      </c>
      <c r="F44" s="445">
        <v>104406674.64524126</v>
      </c>
      <c r="G44" s="445">
        <v>1789241.9278556705</v>
      </c>
      <c r="H44" s="442">
        <v>1.7436042595056409E-2</v>
      </c>
      <c r="I44" s="451"/>
      <c r="J44" s="451"/>
    </row>
    <row r="45" spans="1:10">
      <c r="A45" s="477" t="s">
        <v>420</v>
      </c>
      <c r="B45" s="450" t="s">
        <v>509</v>
      </c>
      <c r="C45" s="441">
        <v>16636380.652620133</v>
      </c>
      <c r="D45" s="441">
        <v>889985.16623143479</v>
      </c>
      <c r="E45" s="446">
        <v>5.6519929719836173E-2</v>
      </c>
      <c r="F45" s="449">
        <v>73550702.063720226</v>
      </c>
      <c r="G45" s="449">
        <v>791548.02662491798</v>
      </c>
      <c r="H45" s="446">
        <v>1.0879016353342392E-2</v>
      </c>
      <c r="I45" s="450"/>
      <c r="J45" s="450"/>
    </row>
    <row r="46" spans="1:10">
      <c r="A46" s="477" t="s">
        <v>420</v>
      </c>
      <c r="B46" s="451" t="s">
        <v>510</v>
      </c>
      <c r="C46" s="441">
        <v>26847549.588022914</v>
      </c>
      <c r="D46" s="441">
        <v>1640639.0228998698</v>
      </c>
      <c r="E46" s="442">
        <v>6.5086874437119718E-2</v>
      </c>
      <c r="F46" s="445">
        <v>117669664.28061432</v>
      </c>
      <c r="G46" s="445">
        <v>1947513.3547578454</v>
      </c>
      <c r="H46" s="442">
        <v>1.6829218426864731E-2</v>
      </c>
      <c r="I46" s="451"/>
      <c r="J46" s="451"/>
    </row>
    <row r="47" spans="1:10">
      <c r="A47" s="477" t="s">
        <v>420</v>
      </c>
      <c r="B47" s="450" t="s">
        <v>511</v>
      </c>
      <c r="C47" s="441">
        <v>29538047.546099823</v>
      </c>
      <c r="D47" s="441">
        <v>1349708.5518777631</v>
      </c>
      <c r="E47" s="446">
        <v>4.7881805031308206E-2</v>
      </c>
      <c r="F47" s="449">
        <v>136392821.34522307</v>
      </c>
      <c r="G47" s="449">
        <v>855437.70460286736</v>
      </c>
      <c r="H47" s="446">
        <v>6.3114520999687862E-3</v>
      </c>
      <c r="I47" s="450"/>
      <c r="J47" s="450"/>
    </row>
    <row r="48" spans="1:10">
      <c r="A48" s="477" t="s">
        <v>420</v>
      </c>
      <c r="B48" s="451" t="s">
        <v>512</v>
      </c>
      <c r="C48" s="441">
        <v>26825762.386498164</v>
      </c>
      <c r="D48" s="441">
        <v>1557222.0363062248</v>
      </c>
      <c r="E48" s="442">
        <v>6.1626908983462361E-2</v>
      </c>
      <c r="F48" s="445">
        <v>118474283.68805513</v>
      </c>
      <c r="G48" s="445">
        <v>2873738.2093217075</v>
      </c>
      <c r="H48" s="442">
        <v>2.4859209767746103E-2</v>
      </c>
      <c r="I48" s="451"/>
      <c r="J48" s="451"/>
    </row>
    <row r="49" spans="1:10">
      <c r="A49" s="477" t="s">
        <v>364</v>
      </c>
      <c r="B49" s="450" t="s">
        <v>468</v>
      </c>
      <c r="C49" s="441">
        <v>502720788.42883193</v>
      </c>
      <c r="D49" s="441">
        <v>8346448.3227197528</v>
      </c>
      <c r="E49" s="446">
        <v>1.6882851000980911E-2</v>
      </c>
      <c r="F49" s="449">
        <v>2957422909.8668609</v>
      </c>
      <c r="G49" s="449">
        <v>-2484109.4795045853</v>
      </c>
      <c r="H49" s="446">
        <v>-8.3925253843046381E-4</v>
      </c>
      <c r="I49" s="453">
        <v>79.700376632573722</v>
      </c>
      <c r="J49" s="453">
        <v>0.95064238110741428</v>
      </c>
    </row>
    <row r="50" spans="1:10">
      <c r="A50" s="477" t="s">
        <v>421</v>
      </c>
      <c r="B50" s="451" t="s">
        <v>469</v>
      </c>
      <c r="C50" s="441">
        <v>806266086.87304914</v>
      </c>
      <c r="D50" s="441">
        <v>8003573.9793287516</v>
      </c>
      <c r="E50" s="442">
        <v>1.0026243059210694E-2</v>
      </c>
      <c r="F50" s="445">
        <v>4382739820.0923252</v>
      </c>
      <c r="G50" s="445">
        <v>30505578.408029556</v>
      </c>
      <c r="H50" s="442">
        <v>7.0091766008035516E-3</v>
      </c>
      <c r="I50" s="452">
        <v>104.7696291823103</v>
      </c>
      <c r="J50" s="452">
        <v>-0.36859865106349332</v>
      </c>
    </row>
    <row r="51" spans="1:10">
      <c r="A51" s="477" t="s">
        <v>421</v>
      </c>
      <c r="B51" s="450" t="s">
        <v>470</v>
      </c>
      <c r="C51" s="441">
        <v>689166563.10616922</v>
      </c>
      <c r="D51" s="441">
        <v>13281951.328518033</v>
      </c>
      <c r="E51" s="446">
        <v>1.9651211311920585E-2</v>
      </c>
      <c r="F51" s="449">
        <v>3867555021.1219063</v>
      </c>
      <c r="G51" s="449">
        <v>62293493.590177059</v>
      </c>
      <c r="H51" s="446">
        <v>1.63703580265043E-2</v>
      </c>
      <c r="I51" s="453">
        <v>104.46835503392076</v>
      </c>
      <c r="J51" s="453">
        <v>0.37169857302899345</v>
      </c>
    </row>
    <row r="52" spans="1:10">
      <c r="A52" s="477" t="s">
        <v>421</v>
      </c>
      <c r="B52" s="451" t="s">
        <v>471</v>
      </c>
      <c r="C52" s="441">
        <v>922069226.74591625</v>
      </c>
      <c r="D52" s="441">
        <v>2311484.1189620495</v>
      </c>
      <c r="E52" s="442">
        <v>2.5131445073353054E-3</v>
      </c>
      <c r="F52" s="445">
        <v>5740226218.5893564</v>
      </c>
      <c r="G52" s="445">
        <v>849968.48623657227</v>
      </c>
      <c r="H52" s="442">
        <v>1.4809422647997695E-4</v>
      </c>
      <c r="I52" s="452">
        <v>99.522779379387202</v>
      </c>
      <c r="J52" s="452">
        <v>-0.73799126505738855</v>
      </c>
    </row>
    <row r="53" spans="1:10">
      <c r="A53" s="477" t="s">
        <v>421</v>
      </c>
      <c r="B53" s="450" t="s">
        <v>472</v>
      </c>
      <c r="C53" s="441">
        <v>420153864.53711933</v>
      </c>
      <c r="D53" s="441">
        <v>9273815.7267139554</v>
      </c>
      <c r="E53" s="446">
        <v>2.257061581248308E-2</v>
      </c>
      <c r="F53" s="449">
        <v>2200802123.1609597</v>
      </c>
      <c r="G53" s="449">
        <v>19658148.605989456</v>
      </c>
      <c r="H53" s="446">
        <v>9.0127698287319185E-3</v>
      </c>
      <c r="I53" s="453">
        <v>118.47769945723311</v>
      </c>
      <c r="J53" s="453">
        <v>0.75859017154483865</v>
      </c>
    </row>
    <row r="54" spans="1:10">
      <c r="A54" s="477" t="s">
        <v>421</v>
      </c>
      <c r="B54" s="451" t="s">
        <v>473</v>
      </c>
      <c r="C54" s="441">
        <v>562549176.98917842</v>
      </c>
      <c r="D54" s="441">
        <v>9810152.5156292915</v>
      </c>
      <c r="E54" s="442">
        <v>1.7748253843616116E-2</v>
      </c>
      <c r="F54" s="445">
        <v>2844702160.1061831</v>
      </c>
      <c r="G54" s="445">
        <v>12166355.842283726</v>
      </c>
      <c r="H54" s="442">
        <v>4.2952169656494199E-3</v>
      </c>
      <c r="I54" s="452">
        <v>83.348905824998326</v>
      </c>
      <c r="J54" s="452">
        <v>0.14126655725607407</v>
      </c>
    </row>
    <row r="55" spans="1:10">
      <c r="A55" s="477" t="s">
        <v>421</v>
      </c>
      <c r="B55" s="450" t="s">
        <v>474</v>
      </c>
      <c r="C55" s="441">
        <v>783737494.78262961</v>
      </c>
      <c r="D55" s="441">
        <v>22082257.638578057</v>
      </c>
      <c r="E55" s="446">
        <v>2.8992458216894855E-2</v>
      </c>
      <c r="F55" s="449">
        <v>4581397142.0967112</v>
      </c>
      <c r="G55" s="449">
        <v>69607267.013018608</v>
      </c>
      <c r="H55" s="446">
        <v>1.5427860990917138E-2</v>
      </c>
      <c r="I55" s="453">
        <v>105.10487186239708</v>
      </c>
      <c r="J55" s="453">
        <v>1.3247159207645041</v>
      </c>
    </row>
    <row r="56" spans="1:10">
      <c r="A56" s="477" t="s">
        <v>421</v>
      </c>
      <c r="B56" s="451" t="s">
        <v>475</v>
      </c>
      <c r="C56" s="441">
        <v>681839116.73963666</v>
      </c>
      <c r="D56" s="441">
        <v>11554786.125103116</v>
      </c>
      <c r="E56" s="442">
        <v>1.7238633811578735E-2</v>
      </c>
      <c r="F56" s="445">
        <v>3791970692.7584834</v>
      </c>
      <c r="G56" s="445">
        <v>40401034.314176559</v>
      </c>
      <c r="H56" s="442">
        <v>1.0769101467498801E-2</v>
      </c>
      <c r="I56" s="452">
        <v>112.37259496965981</v>
      </c>
      <c r="J56" s="452">
        <v>0.134256856284793</v>
      </c>
    </row>
    <row r="57" spans="1:10">
      <c r="A57" s="477" t="s">
        <v>421</v>
      </c>
      <c r="B57" s="450" t="s">
        <v>476</v>
      </c>
      <c r="C57" s="441">
        <v>502025149.41778976</v>
      </c>
      <c r="D57" s="441">
        <v>8396984.2230187654</v>
      </c>
      <c r="E57" s="446">
        <v>1.7010747795773697E-2</v>
      </c>
      <c r="F57" s="449">
        <v>2946555125.0213118</v>
      </c>
      <c r="G57" s="449">
        <v>-1808956.3335504532</v>
      </c>
      <c r="H57" s="446">
        <v>-6.1354577780610572E-4</v>
      </c>
      <c r="I57" s="453">
        <v>79.835378933667343</v>
      </c>
      <c r="J57" s="453">
        <v>0.94250552021240708</v>
      </c>
    </row>
    <row r="58" spans="1:10">
      <c r="A58" s="477" t="s">
        <v>421</v>
      </c>
      <c r="B58" s="451" t="s">
        <v>477</v>
      </c>
      <c r="C58" s="441">
        <v>802808875.42589951</v>
      </c>
      <c r="D58" s="441">
        <v>8347889.4901981354</v>
      </c>
      <c r="E58" s="442">
        <v>1.050761414088339E-2</v>
      </c>
      <c r="F58" s="445">
        <v>4342987835.4007168</v>
      </c>
      <c r="G58" s="445">
        <v>34492380.49840641</v>
      </c>
      <c r="H58" s="442">
        <v>8.0056671428445272E-3</v>
      </c>
      <c r="I58" s="452">
        <v>104.64188798087193</v>
      </c>
      <c r="J58" s="452">
        <v>-0.34429816751799081</v>
      </c>
    </row>
    <row r="59" spans="1:10">
      <c r="A59" s="477" t="s">
        <v>421</v>
      </c>
      <c r="B59" s="450" t="s">
        <v>478</v>
      </c>
      <c r="C59" s="441">
        <v>687410049.32023835</v>
      </c>
      <c r="D59" s="441">
        <v>13278983.988326073</v>
      </c>
      <c r="E59" s="446">
        <v>1.9697926221198675E-2</v>
      </c>
      <c r="F59" s="449">
        <v>3846565324.1784301</v>
      </c>
      <c r="G59" s="449">
        <v>62763067.110137939</v>
      </c>
      <c r="H59" s="446">
        <v>1.6587301039026035E-2</v>
      </c>
      <c r="I59" s="453">
        <v>104.52323016308611</v>
      </c>
      <c r="J59" s="453">
        <v>0.35069598347436681</v>
      </c>
    </row>
    <row r="60" spans="1:10">
      <c r="A60" s="477" t="s">
        <v>421</v>
      </c>
      <c r="B60" s="451" t="s">
        <v>479</v>
      </c>
      <c r="C60" s="441">
        <v>917553887.61542308</v>
      </c>
      <c r="D60" s="441">
        <v>2484611.3680210114</v>
      </c>
      <c r="E60" s="442">
        <v>2.7152166863367196E-3</v>
      </c>
      <c r="F60" s="445">
        <v>5687134580.0799036</v>
      </c>
      <c r="G60" s="445">
        <v>2408658.5700235367</v>
      </c>
      <c r="H60" s="442">
        <v>4.2370707106734E-4</v>
      </c>
      <c r="I60" s="452">
        <v>99.340635821091723</v>
      </c>
      <c r="J60" s="452">
        <v>-0.74142209290201322</v>
      </c>
    </row>
    <row r="61" spans="1:10">
      <c r="A61" s="477" t="s">
        <v>421</v>
      </c>
      <c r="B61" s="450" t="s">
        <v>480</v>
      </c>
      <c r="C61" s="441">
        <v>418528786.86083257</v>
      </c>
      <c r="D61" s="441">
        <v>9369991.5258496404</v>
      </c>
      <c r="E61" s="446">
        <v>2.2900623505302684E-2</v>
      </c>
      <c r="F61" s="449">
        <v>2179987711.0967679</v>
      </c>
      <c r="G61" s="449">
        <v>19837875.12856245</v>
      </c>
      <c r="H61" s="446">
        <v>9.1835643982866918E-3</v>
      </c>
      <c r="I61" s="453">
        <v>118.38317200567749</v>
      </c>
      <c r="J61" s="453">
        <v>0.76661236798693722</v>
      </c>
    </row>
    <row r="62" spans="1:10">
      <c r="A62" s="477" t="s">
        <v>421</v>
      </c>
      <c r="B62" s="451" t="s">
        <v>481</v>
      </c>
      <c r="C62" s="441">
        <v>561479473.57113886</v>
      </c>
      <c r="D62" s="441">
        <v>9943206.4569550753</v>
      </c>
      <c r="E62" s="442">
        <v>1.8028200591379329E-2</v>
      </c>
      <c r="F62" s="445">
        <v>2831052043.6305561</v>
      </c>
      <c r="G62" s="445">
        <v>13307255.625233173</v>
      </c>
      <c r="H62" s="442">
        <v>4.7226617832388431E-3</v>
      </c>
      <c r="I62" s="452">
        <v>83.446798831399093</v>
      </c>
      <c r="J62" s="452">
        <v>0.14357381066476194</v>
      </c>
    </row>
    <row r="63" spans="1:10">
      <c r="A63" s="477" t="s">
        <v>421</v>
      </c>
      <c r="B63" s="450" t="s">
        <v>482</v>
      </c>
      <c r="C63" s="441">
        <v>781913314.92049718</v>
      </c>
      <c r="D63" s="441">
        <v>22204594.843007803</v>
      </c>
      <c r="E63" s="446">
        <v>2.9227774087867468E-2</v>
      </c>
      <c r="F63" s="449">
        <v>4558498304.3553743</v>
      </c>
      <c r="G63" s="449">
        <v>70588569.045559883</v>
      </c>
      <c r="H63" s="446">
        <v>1.5728607126428075E-2</v>
      </c>
      <c r="I63" s="453">
        <v>105.18340339026062</v>
      </c>
      <c r="J63" s="453">
        <v>1.3235597365883507</v>
      </c>
    </row>
    <row r="64" spans="1:10">
      <c r="A64" s="477" t="s">
        <v>421</v>
      </c>
      <c r="B64" s="451" t="s">
        <v>483</v>
      </c>
      <c r="C64" s="441">
        <v>680288504.47270393</v>
      </c>
      <c r="D64" s="441">
        <v>11691249.163226843</v>
      </c>
      <c r="E64" s="442">
        <v>1.7486235652904757E-2</v>
      </c>
      <c r="F64" s="445">
        <v>3769328494.1285791</v>
      </c>
      <c r="G64" s="445">
        <v>41466586.979489326</v>
      </c>
      <c r="H64" s="442">
        <v>1.1123423563508877E-2</v>
      </c>
      <c r="I64" s="452">
        <v>112.46257343836599</v>
      </c>
      <c r="J64" s="452">
        <v>0.13369647783036953</v>
      </c>
    </row>
    <row r="65" spans="1:10">
      <c r="A65" s="477" t="s">
        <v>421</v>
      </c>
      <c r="B65" s="450" t="s">
        <v>484</v>
      </c>
      <c r="C65" s="441">
        <v>263654550.3678084</v>
      </c>
      <c r="D65" s="441">
        <v>-2080558.9052480757</v>
      </c>
      <c r="E65" s="446">
        <v>-7.8294468161909103E-3</v>
      </c>
      <c r="F65" s="449">
        <v>1898714566.2283611</v>
      </c>
      <c r="G65" s="449">
        <v>-12021327.08790803</v>
      </c>
      <c r="H65" s="446">
        <v>-6.2914645241964025E-3</v>
      </c>
      <c r="I65" s="453">
        <v>75.665585893304439</v>
      </c>
      <c r="J65" s="453">
        <v>-0.52771983452410609</v>
      </c>
    </row>
    <row r="66" spans="1:10">
      <c r="A66" s="477" t="s">
        <v>421</v>
      </c>
      <c r="B66" s="451" t="s">
        <v>485</v>
      </c>
      <c r="C66" s="441">
        <v>499945769.69106948</v>
      </c>
      <c r="D66" s="441">
        <v>-2269982.7610489726</v>
      </c>
      <c r="E66" s="442">
        <v>-4.5199354061786308E-3</v>
      </c>
      <c r="F66" s="445">
        <v>2931390068.1515112</v>
      </c>
      <c r="G66" s="445">
        <v>5235047.208425045</v>
      </c>
      <c r="H66" s="442">
        <v>1.7890532698906067E-3</v>
      </c>
      <c r="I66" s="452">
        <v>117.60059273318728</v>
      </c>
      <c r="J66" s="452">
        <v>-0.42649570629755829</v>
      </c>
    </row>
    <row r="67" spans="1:10">
      <c r="A67" s="477" t="s">
        <v>421</v>
      </c>
      <c r="B67" s="450" t="s">
        <v>486</v>
      </c>
      <c r="C67" s="441">
        <v>399910445.23216361</v>
      </c>
      <c r="D67" s="441">
        <v>2943320.8410822153</v>
      </c>
      <c r="E67" s="446">
        <v>7.414520397871876E-3</v>
      </c>
      <c r="F67" s="449">
        <v>2508808901.3642864</v>
      </c>
      <c r="G67" s="449">
        <v>25052248.393474579</v>
      </c>
      <c r="H67" s="446">
        <v>1.0086434338690017E-2</v>
      </c>
      <c r="I67" s="453">
        <v>109.73695484772585</v>
      </c>
      <c r="J67" s="453">
        <v>0.90674947958724772</v>
      </c>
    </row>
    <row r="68" spans="1:10">
      <c r="A68" s="477" t="s">
        <v>421</v>
      </c>
      <c r="B68" s="451" t="s">
        <v>487</v>
      </c>
      <c r="C68" s="441">
        <v>639649297.76680267</v>
      </c>
      <c r="D68" s="441">
        <v>-6185652.590439558</v>
      </c>
      <c r="E68" s="442">
        <v>-9.5777606755688555E-3</v>
      </c>
      <c r="F68" s="445">
        <v>4304496020.8481083</v>
      </c>
      <c r="G68" s="445">
        <v>-40634619.308905602</v>
      </c>
      <c r="H68" s="442">
        <v>-9.3517600905636388E-3</v>
      </c>
      <c r="I68" s="452">
        <v>124.97711478059644</v>
      </c>
      <c r="J68" s="452">
        <v>-1.0937875336167053</v>
      </c>
    </row>
    <row r="69" spans="1:10">
      <c r="A69" s="477" t="s">
        <v>421</v>
      </c>
      <c r="B69" s="450" t="s">
        <v>488</v>
      </c>
      <c r="C69" s="441">
        <v>201762076.28891546</v>
      </c>
      <c r="D69" s="441">
        <v>-1472086.5852325261</v>
      </c>
      <c r="E69" s="446">
        <v>-7.2433028208161556E-3</v>
      </c>
      <c r="F69" s="449">
        <v>1197204311.6207004</v>
      </c>
      <c r="G69" s="449">
        <v>-18289243.744640827</v>
      </c>
      <c r="H69" s="446">
        <v>-1.5046763237789133E-2</v>
      </c>
      <c r="I69" s="453">
        <v>102.99055239934222</v>
      </c>
      <c r="J69" s="453">
        <v>-0.65706243793320596</v>
      </c>
    </row>
    <row r="70" spans="1:10">
      <c r="A70" s="477" t="s">
        <v>421</v>
      </c>
      <c r="B70" s="451" t="s">
        <v>489</v>
      </c>
      <c r="C70" s="441">
        <v>218814582.87676874</v>
      </c>
      <c r="D70" s="441">
        <v>-937954.64264148474</v>
      </c>
      <c r="E70" s="442">
        <v>-4.2682312260382315E-3</v>
      </c>
      <c r="F70" s="445">
        <v>1296948411.5400343</v>
      </c>
      <c r="G70" s="445">
        <v>-7366301.1529269218</v>
      </c>
      <c r="H70" s="442">
        <v>-5.6476409268726591E-3</v>
      </c>
      <c r="I70" s="452">
        <v>58.687454148360793</v>
      </c>
      <c r="J70" s="452">
        <v>-0.19794961478893924</v>
      </c>
    </row>
    <row r="71" spans="1:10">
      <c r="A71" s="477" t="s">
        <v>421</v>
      </c>
      <c r="B71" s="450" t="s">
        <v>490</v>
      </c>
      <c r="C71" s="441">
        <v>403817785.84811133</v>
      </c>
      <c r="D71" s="441">
        <v>8316284.9900727272</v>
      </c>
      <c r="E71" s="446">
        <v>2.1027189459535772E-2</v>
      </c>
      <c r="F71" s="449">
        <v>2776353213.8636532</v>
      </c>
      <c r="G71" s="449">
        <v>16880134.83259964</v>
      </c>
      <c r="H71" s="446">
        <v>6.1171587289145938E-3</v>
      </c>
      <c r="I71" s="453">
        <v>98.031864975641895</v>
      </c>
      <c r="J71" s="453">
        <v>2.1062244137985289</v>
      </c>
    </row>
    <row r="72" spans="1:10">
      <c r="A72" s="477" t="s">
        <v>421</v>
      </c>
      <c r="B72" s="451" t="s">
        <v>491</v>
      </c>
      <c r="C72" s="441">
        <v>338120423.1100654</v>
      </c>
      <c r="D72" s="441">
        <v>-1013647.0150526166</v>
      </c>
      <c r="E72" s="442">
        <v>-2.9889271068478844E-3</v>
      </c>
      <c r="F72" s="445">
        <v>2225460615.7440495</v>
      </c>
      <c r="G72" s="445">
        <v>5692704.8575210571</v>
      </c>
      <c r="H72" s="442">
        <v>2.5645495772787844E-3</v>
      </c>
      <c r="I72" s="452">
        <v>100.87405976371868</v>
      </c>
      <c r="J72" s="452">
        <v>-0.21037070598669061</v>
      </c>
    </row>
    <row r="73" spans="1:10">
      <c r="A73" s="477" t="s">
        <v>421</v>
      </c>
      <c r="B73" s="450" t="s">
        <v>492</v>
      </c>
      <c r="C73" s="450"/>
      <c r="D73" s="450"/>
      <c r="E73" s="450"/>
      <c r="F73" s="450"/>
      <c r="G73" s="450"/>
      <c r="H73" s="450"/>
      <c r="I73" s="450"/>
      <c r="J73" s="450"/>
    </row>
    <row r="74" spans="1:10">
      <c r="A74" s="477" t="s">
        <v>421</v>
      </c>
      <c r="B74" s="451" t="s">
        <v>493</v>
      </c>
      <c r="C74" s="451"/>
      <c r="D74" s="451"/>
      <c r="E74" s="451"/>
      <c r="F74" s="451"/>
      <c r="G74" s="451"/>
      <c r="H74" s="451"/>
      <c r="I74" s="451"/>
      <c r="J74" s="451"/>
    </row>
    <row r="75" spans="1:10">
      <c r="A75" s="477" t="s">
        <v>421</v>
      </c>
      <c r="B75" s="450" t="s">
        <v>494</v>
      </c>
      <c r="C75" s="450"/>
      <c r="D75" s="450"/>
      <c r="E75" s="450"/>
      <c r="F75" s="450"/>
      <c r="G75" s="450"/>
      <c r="H75" s="450"/>
      <c r="I75" s="450"/>
      <c r="J75" s="450"/>
    </row>
    <row r="76" spans="1:10">
      <c r="A76" s="477" t="s">
        <v>421</v>
      </c>
      <c r="B76" s="451" t="s">
        <v>495</v>
      </c>
      <c r="C76" s="451"/>
      <c r="D76" s="451"/>
      <c r="E76" s="451"/>
      <c r="F76" s="451"/>
      <c r="G76" s="451"/>
      <c r="H76" s="451"/>
      <c r="I76" s="451"/>
      <c r="J76" s="451"/>
    </row>
    <row r="77" spans="1:10">
      <c r="A77" s="477" t="s">
        <v>421</v>
      </c>
      <c r="B77" s="450" t="s">
        <v>496</v>
      </c>
      <c r="C77" s="450"/>
      <c r="D77" s="450"/>
      <c r="E77" s="450"/>
      <c r="F77" s="450"/>
      <c r="G77" s="450"/>
      <c r="H77" s="450"/>
      <c r="I77" s="450"/>
      <c r="J77" s="450"/>
    </row>
    <row r="78" spans="1:10">
      <c r="A78" s="477" t="s">
        <v>421</v>
      </c>
      <c r="B78" s="451" t="s">
        <v>497</v>
      </c>
      <c r="C78" s="451"/>
      <c r="D78" s="451"/>
      <c r="E78" s="451"/>
      <c r="F78" s="451"/>
      <c r="G78" s="451"/>
      <c r="H78" s="451"/>
      <c r="I78" s="451"/>
      <c r="J78" s="451"/>
    </row>
    <row r="79" spans="1:10">
      <c r="A79" s="477" t="s">
        <v>421</v>
      </c>
      <c r="B79" s="450" t="s">
        <v>498</v>
      </c>
      <c r="C79" s="450"/>
      <c r="D79" s="450"/>
      <c r="E79" s="450"/>
      <c r="F79" s="450"/>
      <c r="G79" s="450"/>
      <c r="H79" s="450"/>
      <c r="I79" s="450"/>
      <c r="J79" s="450"/>
    </row>
    <row r="80" spans="1:10">
      <c r="A80" s="477" t="s">
        <v>421</v>
      </c>
      <c r="B80" s="451" t="s">
        <v>499</v>
      </c>
      <c r="C80" s="451"/>
      <c r="D80" s="451"/>
      <c r="E80" s="451"/>
      <c r="F80" s="451"/>
      <c r="G80" s="451"/>
      <c r="H80" s="451"/>
      <c r="I80" s="451"/>
      <c r="J80" s="451"/>
    </row>
    <row r="81" spans="1:10">
      <c r="A81" s="477" t="s">
        <v>421</v>
      </c>
      <c r="B81" s="450" t="s">
        <v>500</v>
      </c>
      <c r="C81" s="450"/>
      <c r="D81" s="450"/>
      <c r="E81" s="450"/>
      <c r="F81" s="450"/>
      <c r="G81" s="450"/>
      <c r="H81" s="450"/>
      <c r="I81" s="450"/>
      <c r="J81" s="450"/>
    </row>
    <row r="82" spans="1:10">
      <c r="A82" s="477" t="s">
        <v>421</v>
      </c>
      <c r="B82" s="451" t="s">
        <v>501</v>
      </c>
      <c r="C82" s="451"/>
      <c r="D82" s="451"/>
      <c r="E82" s="451"/>
      <c r="F82" s="451"/>
      <c r="G82" s="451"/>
      <c r="H82" s="451"/>
      <c r="I82" s="451"/>
      <c r="J82" s="451"/>
    </row>
    <row r="83" spans="1:10">
      <c r="A83" s="477" t="s">
        <v>421</v>
      </c>
      <c r="B83" s="450" t="s">
        <v>502</v>
      </c>
      <c r="C83" s="450"/>
      <c r="D83" s="450"/>
      <c r="E83" s="450"/>
      <c r="F83" s="450"/>
      <c r="G83" s="450"/>
      <c r="H83" s="450"/>
      <c r="I83" s="450"/>
      <c r="J83" s="450"/>
    </row>
    <row r="84" spans="1:10">
      <c r="A84" s="477" t="s">
        <v>421</v>
      </c>
      <c r="B84" s="451" t="s">
        <v>503</v>
      </c>
      <c r="C84" s="451"/>
      <c r="D84" s="451"/>
      <c r="E84" s="451"/>
      <c r="F84" s="451"/>
      <c r="G84" s="451"/>
      <c r="H84" s="451"/>
      <c r="I84" s="451"/>
      <c r="J84" s="451"/>
    </row>
    <row r="85" spans="1:10">
      <c r="A85" s="477" t="s">
        <v>421</v>
      </c>
      <c r="B85" s="450" t="s">
        <v>504</v>
      </c>
      <c r="C85" s="450"/>
      <c r="D85" s="450"/>
      <c r="E85" s="450"/>
      <c r="F85" s="450"/>
      <c r="G85" s="450"/>
      <c r="H85" s="450"/>
      <c r="I85" s="450"/>
      <c r="J85" s="450"/>
    </row>
    <row r="86" spans="1:10">
      <c r="A86" s="477" t="s">
        <v>421</v>
      </c>
      <c r="B86" s="451" t="s">
        <v>505</v>
      </c>
      <c r="C86" s="441">
        <v>5088353491.2629595</v>
      </c>
      <c r="D86" s="441">
        <v>87798069.979302406</v>
      </c>
      <c r="E86" s="442">
        <v>1.7557663615847773E-2</v>
      </c>
      <c r="F86" s="445">
        <v>28263394851.79977</v>
      </c>
      <c r="G86" s="445">
        <v>255076763.79088211</v>
      </c>
      <c r="H86" s="442">
        <v>9.1071789098284804E-3</v>
      </c>
      <c r="I86" s="451"/>
      <c r="J86" s="451"/>
    </row>
    <row r="87" spans="1:10">
      <c r="A87" s="477" t="s">
        <v>421</v>
      </c>
      <c r="B87" s="450" t="s">
        <v>506</v>
      </c>
      <c r="C87" s="441">
        <v>302863105.73483002</v>
      </c>
      <c r="D87" s="441">
        <v>10617872.251247168</v>
      </c>
      <c r="E87" s="446">
        <v>3.6332063057732081E-2</v>
      </c>
      <c r="F87" s="449">
        <v>1411597767.2492037</v>
      </c>
      <c r="G87" s="449">
        <v>29257333.289978027</v>
      </c>
      <c r="H87" s="446">
        <v>2.1165070898042631E-2</v>
      </c>
      <c r="I87" s="450"/>
      <c r="J87" s="450"/>
    </row>
    <row r="88" spans="1:10">
      <c r="A88" s="477" t="s">
        <v>421</v>
      </c>
      <c r="B88" s="451" t="s">
        <v>507</v>
      </c>
      <c r="C88" s="441">
        <v>287499604.08807486</v>
      </c>
      <c r="D88" s="441">
        <v>10335663.147244036</v>
      </c>
      <c r="E88" s="442">
        <v>3.7290792994787519E-2</v>
      </c>
      <c r="F88" s="445">
        <v>1337756422.8141446</v>
      </c>
      <c r="G88" s="445">
        <v>37710818.716662407</v>
      </c>
      <c r="H88" s="442">
        <v>2.9007304511322905E-2</v>
      </c>
      <c r="I88" s="451"/>
      <c r="J88" s="451"/>
    </row>
    <row r="89" spans="1:10">
      <c r="A89" s="477" t="s">
        <v>421</v>
      </c>
      <c r="B89" s="450" t="s">
        <v>508</v>
      </c>
      <c r="C89" s="441">
        <v>277904589.84862089</v>
      </c>
      <c r="D89" s="441">
        <v>8670263.9584608078</v>
      </c>
      <c r="E89" s="446">
        <v>3.2203412138458259E-2</v>
      </c>
      <c r="F89" s="449">
        <v>1382638559.2317963</v>
      </c>
      <c r="G89" s="449">
        <v>43043277.878931999</v>
      </c>
      <c r="H89" s="446">
        <v>3.2131553819346369E-2</v>
      </c>
      <c r="I89" s="450"/>
      <c r="J89" s="450"/>
    </row>
    <row r="90" spans="1:10">
      <c r="A90" s="477" t="s">
        <v>421</v>
      </c>
      <c r="B90" s="451" t="s">
        <v>509</v>
      </c>
      <c r="C90" s="441">
        <v>216766710.57191691</v>
      </c>
      <c r="D90" s="441">
        <v>10842078.111081928</v>
      </c>
      <c r="E90" s="442">
        <v>5.2650710026854092E-2</v>
      </c>
      <c r="F90" s="445">
        <v>982783399.47606754</v>
      </c>
      <c r="G90" s="445">
        <v>38127118.873203516</v>
      </c>
      <c r="H90" s="442">
        <v>4.0360837752406009E-2</v>
      </c>
      <c r="I90" s="451"/>
      <c r="J90" s="451"/>
    </row>
    <row r="91" spans="1:10">
      <c r="A91" s="477" t="s">
        <v>421</v>
      </c>
      <c r="B91" s="450" t="s">
        <v>510</v>
      </c>
      <c r="C91" s="441">
        <v>342664890.69437015</v>
      </c>
      <c r="D91" s="441">
        <v>10881161.099596381</v>
      </c>
      <c r="E91" s="446">
        <v>3.2795945457862442E-2</v>
      </c>
      <c r="F91" s="449">
        <v>1534103632.0905211</v>
      </c>
      <c r="G91" s="449">
        <v>20673556.778160572</v>
      </c>
      <c r="H91" s="446">
        <v>1.3660067363134505E-2</v>
      </c>
      <c r="I91" s="450"/>
      <c r="J91" s="450"/>
    </row>
    <row r="92" spans="1:10">
      <c r="A92" s="477" t="s">
        <v>421</v>
      </c>
      <c r="B92" s="451" t="s">
        <v>511</v>
      </c>
      <c r="C92" s="441">
        <v>378095529.07238626</v>
      </c>
      <c r="D92" s="441">
        <v>13888309.852935493</v>
      </c>
      <c r="E92" s="442">
        <v>3.8132988914113694E-2</v>
      </c>
      <c r="F92" s="445">
        <v>1782145090.4917207</v>
      </c>
      <c r="G92" s="445">
        <v>53708434.212959766</v>
      </c>
      <c r="H92" s="442">
        <v>3.1073417714127506E-2</v>
      </c>
      <c r="I92" s="451"/>
      <c r="J92" s="451"/>
    </row>
    <row r="93" spans="1:10">
      <c r="A93" s="477" t="s">
        <v>421</v>
      </c>
      <c r="B93" s="450" t="s">
        <v>512</v>
      </c>
      <c r="C93" s="441">
        <v>342168081.36263865</v>
      </c>
      <c r="D93" s="441">
        <v>12704896.178279579</v>
      </c>
      <c r="E93" s="446">
        <v>3.8562415315599667E-2</v>
      </c>
      <c r="F93" s="449">
        <v>1543867878.3845291</v>
      </c>
      <c r="G93" s="449">
        <v>35773882.121965885</v>
      </c>
      <c r="H93" s="446">
        <v>2.372125491555737E-2</v>
      </c>
      <c r="I93" s="450"/>
      <c r="J93" s="450"/>
    </row>
    <row r="94" spans="1:10">
      <c r="A94" s="477" t="s">
        <v>363</v>
      </c>
      <c r="B94" s="451" t="s">
        <v>468</v>
      </c>
      <c r="C94" s="441">
        <v>157116553.77285042</v>
      </c>
      <c r="D94" s="441">
        <v>4358100.8168460429</v>
      </c>
      <c r="E94" s="442">
        <v>2.8529359472507947E-2</v>
      </c>
      <c r="F94" s="445">
        <v>910375518.69920039</v>
      </c>
      <c r="G94" s="445">
        <v>-5692813.3413597345</v>
      </c>
      <c r="H94" s="442">
        <v>-6.2143981428534716E-3</v>
      </c>
      <c r="I94" s="452">
        <v>81.596622859195293</v>
      </c>
      <c r="J94" s="452">
        <v>1.1898979645333583</v>
      </c>
    </row>
    <row r="95" spans="1:10">
      <c r="A95" s="477" t="s">
        <v>422</v>
      </c>
      <c r="B95" s="450" t="s">
        <v>469</v>
      </c>
      <c r="C95" s="441">
        <v>243621524.46274978</v>
      </c>
      <c r="D95" s="441">
        <v>5125949.4174869061</v>
      </c>
      <c r="E95" s="446">
        <v>2.1492849150404898E-2</v>
      </c>
      <c r="F95" s="449">
        <v>1318024296.2169094</v>
      </c>
      <c r="G95" s="449">
        <v>9885416.8378257751</v>
      </c>
      <c r="H95" s="446">
        <v>7.5568557694103171E-3</v>
      </c>
      <c r="I95" s="453">
        <v>103.7025369344851</v>
      </c>
      <c r="J95" s="453">
        <v>-9.5511691279995148E-2</v>
      </c>
    </row>
    <row r="96" spans="1:10">
      <c r="A96" s="477" t="s">
        <v>422</v>
      </c>
      <c r="B96" s="451" t="s">
        <v>470</v>
      </c>
      <c r="C96" s="441">
        <v>208256038.24355042</v>
      </c>
      <c r="D96" s="441">
        <v>5867262.7069677711</v>
      </c>
      <c r="E96" s="442">
        <v>2.8990059806489801E-2</v>
      </c>
      <c r="F96" s="445">
        <v>1165474082.8484001</v>
      </c>
      <c r="G96" s="445">
        <v>13178105.105927467</v>
      </c>
      <c r="H96" s="442">
        <v>1.1436389053223486E-2</v>
      </c>
      <c r="I96" s="452">
        <v>103.41293662336632</v>
      </c>
      <c r="J96" s="452">
        <v>0.41118975088571119</v>
      </c>
    </row>
    <row r="97" spans="1:10">
      <c r="A97" s="477" t="s">
        <v>422</v>
      </c>
      <c r="B97" s="450" t="s">
        <v>471</v>
      </c>
      <c r="C97" s="441">
        <v>276439448.31032902</v>
      </c>
      <c r="D97" s="441">
        <v>3922298.6229373217</v>
      </c>
      <c r="E97" s="446">
        <v>1.4392850605683518E-2</v>
      </c>
      <c r="F97" s="449">
        <v>1710519924.7090597</v>
      </c>
      <c r="G97" s="449">
        <v>1227960.1635744572</v>
      </c>
      <c r="H97" s="446">
        <v>7.1840281768421107E-4</v>
      </c>
      <c r="I97" s="453">
        <v>97.74075651845061</v>
      </c>
      <c r="J97" s="453">
        <v>-0.42168904255500195</v>
      </c>
    </row>
    <row r="98" spans="1:10">
      <c r="A98" s="477" t="s">
        <v>422</v>
      </c>
      <c r="B98" s="451" t="s">
        <v>472</v>
      </c>
      <c r="C98" s="441">
        <v>128045871.83080667</v>
      </c>
      <c r="D98" s="441">
        <v>3077538.0690383762</v>
      </c>
      <c r="E98" s="442">
        <v>2.4626543192175384E-2</v>
      </c>
      <c r="F98" s="445">
        <v>664100708.11008298</v>
      </c>
      <c r="G98" s="445">
        <v>1635063.8536286354</v>
      </c>
      <c r="H98" s="442">
        <v>2.4681489037274027E-3</v>
      </c>
      <c r="I98" s="452">
        <v>118.27978930117619</v>
      </c>
      <c r="J98" s="452">
        <v>-3.1405088374299339E-2</v>
      </c>
    </row>
    <row r="99" spans="1:10">
      <c r="A99" s="477" t="s">
        <v>422</v>
      </c>
      <c r="B99" s="450" t="s">
        <v>473</v>
      </c>
      <c r="C99" s="441">
        <v>172923481.54821026</v>
      </c>
      <c r="D99" s="441">
        <v>5414383.5197066069</v>
      </c>
      <c r="E99" s="446">
        <v>3.2322922058748628E-2</v>
      </c>
      <c r="F99" s="449">
        <v>870312447.97954106</v>
      </c>
      <c r="G99" s="449">
        <v>5507894.6854975224</v>
      </c>
      <c r="H99" s="446">
        <v>6.3689473702675733E-3</v>
      </c>
      <c r="I99" s="453">
        <v>83.928621621628835</v>
      </c>
      <c r="J99" s="453">
        <v>0.60360313724967796</v>
      </c>
    </row>
    <row r="100" spans="1:10">
      <c r="A100" s="477" t="s">
        <v>422</v>
      </c>
      <c r="B100" s="451" t="s">
        <v>474</v>
      </c>
      <c r="C100" s="441">
        <v>241794848.17957649</v>
      </c>
      <c r="D100" s="441">
        <v>7664762.6344870925</v>
      </c>
      <c r="E100" s="442">
        <v>3.27371965744701E-2</v>
      </c>
      <c r="F100" s="445">
        <v>1418379995.7388415</v>
      </c>
      <c r="G100" s="445">
        <v>13139921.599691868</v>
      </c>
      <c r="H100" s="442">
        <v>9.3506596072143663E-3</v>
      </c>
      <c r="I100" s="452">
        <v>106.2223674484228</v>
      </c>
      <c r="J100" s="452">
        <v>0.80624053148932262</v>
      </c>
    </row>
    <row r="101" spans="1:10">
      <c r="A101" s="477" t="s">
        <v>422</v>
      </c>
      <c r="B101" s="450" t="s">
        <v>475</v>
      </c>
      <c r="C101" s="441">
        <v>210641776.88368967</v>
      </c>
      <c r="D101" s="441">
        <v>4383209.3947808444</v>
      </c>
      <c r="E101" s="446">
        <v>2.1251041584086167E-2</v>
      </c>
      <c r="F101" s="449">
        <v>1166636868.512706</v>
      </c>
      <c r="G101" s="449">
        <v>16289325.281252146</v>
      </c>
      <c r="H101" s="446">
        <v>1.4160351258275932E-2</v>
      </c>
      <c r="I101" s="453">
        <v>113.72075053916282</v>
      </c>
      <c r="J101" s="453">
        <v>-0.40617119781376232</v>
      </c>
    </row>
    <row r="102" spans="1:10">
      <c r="A102" s="477" t="s">
        <v>422</v>
      </c>
      <c r="B102" s="451" t="s">
        <v>476</v>
      </c>
      <c r="C102" s="441">
        <v>156908080.79477426</v>
      </c>
      <c r="D102" s="441">
        <v>4366558.9679127932</v>
      </c>
      <c r="E102" s="442">
        <v>2.8625379605619439E-2</v>
      </c>
      <c r="F102" s="445">
        <v>907068691.78087938</v>
      </c>
      <c r="G102" s="445">
        <v>-5534559.1985731125</v>
      </c>
      <c r="H102" s="442">
        <v>-6.0645841362422723E-3</v>
      </c>
      <c r="I102" s="452">
        <v>81.720984783371392</v>
      </c>
      <c r="J102" s="452">
        <v>1.1752592541463827</v>
      </c>
    </row>
    <row r="103" spans="1:10">
      <c r="A103" s="477" t="s">
        <v>422</v>
      </c>
      <c r="B103" s="450" t="s">
        <v>477</v>
      </c>
      <c r="C103" s="441">
        <v>242725482.26931116</v>
      </c>
      <c r="D103" s="441">
        <v>5247658.3308100998</v>
      </c>
      <c r="E103" s="446">
        <v>2.209746680249635E-2</v>
      </c>
      <c r="F103" s="449">
        <v>1307866980.6663318</v>
      </c>
      <c r="G103" s="449">
        <v>11772353.047047377</v>
      </c>
      <c r="H103" s="446">
        <v>9.0829425538714557E-3</v>
      </c>
      <c r="I103" s="453">
        <v>103.61607530731224</v>
      </c>
      <c r="J103" s="453">
        <v>-6.4936218953207003E-2</v>
      </c>
    </row>
    <row r="104" spans="1:10">
      <c r="A104" s="477" t="s">
        <v>422</v>
      </c>
      <c r="B104" s="451" t="s">
        <v>478</v>
      </c>
      <c r="C104" s="441">
        <v>207787270.46742666</v>
      </c>
      <c r="D104" s="441">
        <v>5915543.9982660115</v>
      </c>
      <c r="E104" s="442">
        <v>2.930347950023458E-2</v>
      </c>
      <c r="F104" s="445">
        <v>1159866024.9267952</v>
      </c>
      <c r="G104" s="445">
        <v>14023949.592135429</v>
      </c>
      <c r="H104" s="442">
        <v>1.2238989904467883E-2</v>
      </c>
      <c r="I104" s="452">
        <v>103.47471718541878</v>
      </c>
      <c r="J104" s="452">
        <v>0.4121476049514996</v>
      </c>
    </row>
    <row r="105" spans="1:10">
      <c r="A105" s="477" t="s">
        <v>422</v>
      </c>
      <c r="B105" s="450" t="s">
        <v>479</v>
      </c>
      <c r="C105" s="441">
        <v>275132000.43782395</v>
      </c>
      <c r="D105" s="441">
        <v>4003179.5644276142</v>
      </c>
      <c r="E105" s="446">
        <v>1.4764861778736904E-2</v>
      </c>
      <c r="F105" s="449">
        <v>1695342989.0812595</v>
      </c>
      <c r="G105" s="449">
        <v>2449196.2085766792</v>
      </c>
      <c r="H105" s="446">
        <v>1.4467512485946455E-3</v>
      </c>
      <c r="I105" s="453">
        <v>97.556188847092272</v>
      </c>
      <c r="J105" s="453">
        <v>-0.41412935830310005</v>
      </c>
    </row>
    <row r="106" spans="1:10">
      <c r="A106" s="477" t="s">
        <v>422</v>
      </c>
      <c r="B106" s="451" t="s">
        <v>480</v>
      </c>
      <c r="C106" s="441">
        <v>127595669.51892959</v>
      </c>
      <c r="D106" s="441">
        <v>3109583.4083773345</v>
      </c>
      <c r="E106" s="442">
        <v>2.4979365208862053E-2</v>
      </c>
      <c r="F106" s="445">
        <v>658420818.15720952</v>
      </c>
      <c r="G106" s="445">
        <v>1985971.9303008318</v>
      </c>
      <c r="H106" s="442">
        <v>3.0253907782560713E-3</v>
      </c>
      <c r="I106" s="452">
        <v>118.20039751181845</v>
      </c>
      <c r="J106" s="452">
        <v>-2.5868635009061336E-2</v>
      </c>
    </row>
    <row r="107" spans="1:10">
      <c r="A107" s="477" t="s">
        <v>422</v>
      </c>
      <c r="B107" s="450" t="s">
        <v>481</v>
      </c>
      <c r="C107" s="441">
        <v>172595867.82359263</v>
      </c>
      <c r="D107" s="441">
        <v>5436800.6802042723</v>
      </c>
      <c r="E107" s="446">
        <v>3.25247129761774E-2</v>
      </c>
      <c r="F107" s="449">
        <v>866285645.23853207</v>
      </c>
      <c r="G107" s="449">
        <v>5923821.9972873926</v>
      </c>
      <c r="H107" s="446">
        <v>6.8852683106864895E-3</v>
      </c>
      <c r="I107" s="453">
        <v>84.008756253700412</v>
      </c>
      <c r="J107" s="453">
        <v>0.59565679701609042</v>
      </c>
    </row>
    <row r="108" spans="1:10">
      <c r="A108" s="477" t="s">
        <v>422</v>
      </c>
      <c r="B108" s="451" t="s">
        <v>482</v>
      </c>
      <c r="C108" s="441">
        <v>241250789.78668356</v>
      </c>
      <c r="D108" s="441">
        <v>7683195.7310771346</v>
      </c>
      <c r="E108" s="442">
        <v>3.2894956006816439E-2</v>
      </c>
      <c r="F108" s="445">
        <v>1411651498.9057565</v>
      </c>
      <c r="G108" s="445">
        <v>13576216.822736502</v>
      </c>
      <c r="H108" s="442">
        <v>9.7106479148311876E-3</v>
      </c>
      <c r="I108" s="452">
        <v>106.28591565742195</v>
      </c>
      <c r="J108" s="452">
        <v>0.79143930477178515</v>
      </c>
    </row>
    <row r="109" spans="1:10">
      <c r="A109" s="477" t="s">
        <v>422</v>
      </c>
      <c r="B109" s="450" t="s">
        <v>483</v>
      </c>
      <c r="C109" s="441">
        <v>210179202.47119021</v>
      </c>
      <c r="D109" s="441">
        <v>4412147.2687735558</v>
      </c>
      <c r="E109" s="446">
        <v>2.1442437733451787E-2</v>
      </c>
      <c r="F109" s="449">
        <v>1159954320.982141</v>
      </c>
      <c r="G109" s="449">
        <v>16752350.246081829</v>
      </c>
      <c r="H109" s="446">
        <v>1.4653885030740195E-2</v>
      </c>
      <c r="I109" s="453">
        <v>113.79494983575937</v>
      </c>
      <c r="J109" s="453">
        <v>-0.41902612621154844</v>
      </c>
    </row>
    <row r="110" spans="1:10">
      <c r="A110" s="477" t="s">
        <v>422</v>
      </c>
      <c r="B110" s="451" t="s">
        <v>484</v>
      </c>
      <c r="C110" s="441">
        <v>80519519.379725203</v>
      </c>
      <c r="D110" s="441">
        <v>-493928.24022383988</v>
      </c>
      <c r="E110" s="442">
        <v>-6.0968673070298171E-3</v>
      </c>
      <c r="F110" s="445">
        <v>578182313.45231211</v>
      </c>
      <c r="G110" s="445">
        <v>-9452227.9857383966</v>
      </c>
      <c r="H110" s="442">
        <v>-1.6085215077056302E-2</v>
      </c>
      <c r="I110" s="452">
        <v>76.352279214248114</v>
      </c>
      <c r="J110" s="452">
        <v>-1.3283096179370091</v>
      </c>
    </row>
    <row r="111" spans="1:10">
      <c r="A111" s="477" t="s">
        <v>422</v>
      </c>
      <c r="B111" s="450" t="s">
        <v>485</v>
      </c>
      <c r="C111" s="441">
        <v>150351184.40299091</v>
      </c>
      <c r="D111" s="441">
        <v>1445057.6203116477</v>
      </c>
      <c r="E111" s="446">
        <v>9.7044873272449962E-3</v>
      </c>
      <c r="F111" s="449">
        <v>881373664.25695312</v>
      </c>
      <c r="G111" s="449">
        <v>5967345.7213288546</v>
      </c>
      <c r="H111" s="446">
        <v>6.8166582705400198E-3</v>
      </c>
      <c r="I111" s="453">
        <v>116.85604142125644</v>
      </c>
      <c r="J111" s="453">
        <v>-0.17240680353626203</v>
      </c>
    </row>
    <row r="112" spans="1:10">
      <c r="A112" s="477" t="s">
        <v>422</v>
      </c>
      <c r="B112" s="451" t="s">
        <v>486</v>
      </c>
      <c r="C112" s="441">
        <v>120140722.88918538</v>
      </c>
      <c r="D112" s="441">
        <v>2204134.5665872395</v>
      </c>
      <c r="E112" s="442">
        <v>1.8689149804453853E-2</v>
      </c>
      <c r="F112" s="445">
        <v>754310797.23155499</v>
      </c>
      <c r="G112" s="445">
        <v>6773079.5127735138</v>
      </c>
      <c r="H112" s="442">
        <v>9.0605187567558958E-3</v>
      </c>
      <c r="I112" s="452">
        <v>108.92764178817056</v>
      </c>
      <c r="J112" s="452">
        <v>0.80143101005916151</v>
      </c>
    </row>
    <row r="113" spans="1:10">
      <c r="A113" s="477" t="s">
        <v>422</v>
      </c>
      <c r="B113" s="450" t="s">
        <v>487</v>
      </c>
      <c r="C113" s="441">
        <v>191239621.13829181</v>
      </c>
      <c r="D113" s="441">
        <v>1408784.017169863</v>
      </c>
      <c r="E113" s="446">
        <v>7.421260099437825E-3</v>
      </c>
      <c r="F113" s="449">
        <v>1279701452.8624618</v>
      </c>
      <c r="G113" s="449">
        <v>-2640453.3061110973</v>
      </c>
      <c r="H113" s="446">
        <v>-2.0590868109429086E-3</v>
      </c>
      <c r="I113" s="453">
        <v>123.45939526545133</v>
      </c>
      <c r="J113" s="453">
        <v>-0.462371384408371</v>
      </c>
    </row>
    <row r="114" spans="1:10">
      <c r="A114" s="477" t="s">
        <v>422</v>
      </c>
      <c r="B114" s="451" t="s">
        <v>488</v>
      </c>
      <c r="C114" s="441">
        <v>61178767.623535581</v>
      </c>
      <c r="D114" s="441">
        <v>126693.43713045865</v>
      </c>
      <c r="E114" s="442">
        <v>2.075170071104158E-3</v>
      </c>
      <c r="F114" s="445">
        <v>360260378.49029189</v>
      </c>
      <c r="G114" s="445">
        <v>-4114385.3959406614</v>
      </c>
      <c r="H114" s="442">
        <v>-1.1291631045077757E-2</v>
      </c>
      <c r="I114" s="452">
        <v>103.18493079476627</v>
      </c>
      <c r="J114" s="452">
        <v>-0.93899612713991587</v>
      </c>
    </row>
    <row r="115" spans="1:10">
      <c r="A115" s="477" t="s">
        <v>422</v>
      </c>
      <c r="B115" s="450" t="s">
        <v>489</v>
      </c>
      <c r="C115" s="441">
        <v>66335729.885490716</v>
      </c>
      <c r="D115" s="441">
        <v>1126188.8219473213</v>
      </c>
      <c r="E115" s="446">
        <v>1.727030743629843E-2</v>
      </c>
      <c r="F115" s="449">
        <v>394338688.14146388</v>
      </c>
      <c r="G115" s="449">
        <v>2061166.0845239758</v>
      </c>
      <c r="H115" s="446">
        <v>5.2543568484782902E-3</v>
      </c>
      <c r="I115" s="453">
        <v>58.786042456268092</v>
      </c>
      <c r="J115" s="453">
        <v>0.35112724174886978</v>
      </c>
    </row>
    <row r="116" spans="1:10">
      <c r="A116" s="477" t="s">
        <v>422</v>
      </c>
      <c r="B116" s="451" t="s">
        <v>490</v>
      </c>
      <c r="C116" s="441">
        <v>124111766.23426355</v>
      </c>
      <c r="D116" s="441">
        <v>3153777.5350626111</v>
      </c>
      <c r="E116" s="442">
        <v>2.607332983111553E-2</v>
      </c>
      <c r="F116" s="445">
        <v>860963483.3491832</v>
      </c>
      <c r="G116" s="445">
        <v>3930980.1588330269</v>
      </c>
      <c r="H116" s="442">
        <v>4.5867340435744725E-3</v>
      </c>
      <c r="I116" s="452">
        <v>99.552571256870777</v>
      </c>
      <c r="J116" s="452">
        <v>1.4436174255453835</v>
      </c>
    </row>
    <row r="117" spans="1:10">
      <c r="A117" s="477" t="s">
        <v>422</v>
      </c>
      <c r="B117" s="450" t="s">
        <v>491</v>
      </c>
      <c r="C117" s="441">
        <v>103687550.19736466</v>
      </c>
      <c r="D117" s="441">
        <v>965568.93710647523</v>
      </c>
      <c r="E117" s="446">
        <v>9.3998278193261585E-3</v>
      </c>
      <c r="F117" s="449">
        <v>683349696.64560568</v>
      </c>
      <c r="G117" s="449">
        <v>8843651.5651372671</v>
      </c>
      <c r="H117" s="446">
        <v>1.311130067645609E-2</v>
      </c>
      <c r="I117" s="453">
        <v>102.20977056372831</v>
      </c>
      <c r="J117" s="453">
        <v>-0.18169273683345466</v>
      </c>
    </row>
    <row r="118" spans="1:10">
      <c r="A118" s="477" t="s">
        <v>422</v>
      </c>
      <c r="B118" s="451" t="s">
        <v>492</v>
      </c>
      <c r="C118" s="451"/>
      <c r="D118" s="451"/>
      <c r="E118" s="451"/>
      <c r="F118" s="451"/>
      <c r="G118" s="451"/>
      <c r="H118" s="451"/>
      <c r="I118" s="451"/>
      <c r="J118" s="451"/>
    </row>
    <row r="119" spans="1:10">
      <c r="A119" s="477" t="s">
        <v>422</v>
      </c>
      <c r="B119" s="450" t="s">
        <v>493</v>
      </c>
      <c r="C119" s="450"/>
      <c r="D119" s="450"/>
      <c r="E119" s="450"/>
      <c r="F119" s="450"/>
      <c r="G119" s="450"/>
      <c r="H119" s="450"/>
      <c r="I119" s="450"/>
      <c r="J119" s="450"/>
    </row>
    <row r="120" spans="1:10">
      <c r="A120" s="477" t="s">
        <v>422</v>
      </c>
      <c r="B120" s="451" t="s">
        <v>494</v>
      </c>
      <c r="C120" s="451"/>
      <c r="D120" s="451"/>
      <c r="E120" s="451"/>
      <c r="F120" s="451"/>
      <c r="G120" s="451"/>
      <c r="H120" s="451"/>
      <c r="I120" s="451"/>
      <c r="J120" s="451"/>
    </row>
    <row r="121" spans="1:10">
      <c r="A121" s="477" t="s">
        <v>422</v>
      </c>
      <c r="B121" s="450" t="s">
        <v>495</v>
      </c>
      <c r="C121" s="450"/>
      <c r="D121" s="450"/>
      <c r="E121" s="450"/>
      <c r="F121" s="450"/>
      <c r="G121" s="450"/>
      <c r="H121" s="450"/>
      <c r="I121" s="450"/>
      <c r="J121" s="450"/>
    </row>
    <row r="122" spans="1:10">
      <c r="A122" s="477" t="s">
        <v>422</v>
      </c>
      <c r="B122" s="451" t="s">
        <v>496</v>
      </c>
      <c r="C122" s="451"/>
      <c r="D122" s="451"/>
      <c r="E122" s="451"/>
      <c r="F122" s="451"/>
      <c r="G122" s="451"/>
      <c r="H122" s="451"/>
      <c r="I122" s="451"/>
      <c r="J122" s="451"/>
    </row>
    <row r="123" spans="1:10">
      <c r="A123" s="477" t="s">
        <v>422</v>
      </c>
      <c r="B123" s="450" t="s">
        <v>497</v>
      </c>
      <c r="C123" s="450"/>
      <c r="D123" s="450"/>
      <c r="E123" s="450"/>
      <c r="F123" s="450"/>
      <c r="G123" s="450"/>
      <c r="H123" s="450"/>
      <c r="I123" s="450"/>
      <c r="J123" s="450"/>
    </row>
    <row r="124" spans="1:10">
      <c r="A124" s="477" t="s">
        <v>422</v>
      </c>
      <c r="B124" s="451" t="s">
        <v>498</v>
      </c>
      <c r="C124" s="451"/>
      <c r="D124" s="451"/>
      <c r="E124" s="451"/>
      <c r="F124" s="451"/>
      <c r="G124" s="451"/>
      <c r="H124" s="451"/>
      <c r="I124" s="451"/>
      <c r="J124" s="451"/>
    </row>
    <row r="125" spans="1:10">
      <c r="A125" s="477" t="s">
        <v>422</v>
      </c>
      <c r="B125" s="450" t="s">
        <v>499</v>
      </c>
      <c r="C125" s="450"/>
      <c r="D125" s="450"/>
      <c r="E125" s="450"/>
      <c r="F125" s="450"/>
      <c r="G125" s="450"/>
      <c r="H125" s="450"/>
      <c r="I125" s="450"/>
      <c r="J125" s="450"/>
    </row>
    <row r="126" spans="1:10">
      <c r="A126" s="477" t="s">
        <v>422</v>
      </c>
      <c r="B126" s="451" t="s">
        <v>500</v>
      </c>
      <c r="C126" s="451"/>
      <c r="D126" s="451"/>
      <c r="E126" s="451"/>
      <c r="F126" s="451"/>
      <c r="G126" s="451"/>
      <c r="H126" s="451"/>
      <c r="I126" s="451"/>
      <c r="J126" s="451"/>
    </row>
    <row r="127" spans="1:10">
      <c r="A127" s="477" t="s">
        <v>422</v>
      </c>
      <c r="B127" s="450" t="s">
        <v>501</v>
      </c>
      <c r="C127" s="450"/>
      <c r="D127" s="450"/>
      <c r="E127" s="450"/>
      <c r="F127" s="450"/>
      <c r="G127" s="450"/>
      <c r="H127" s="450"/>
      <c r="I127" s="450"/>
      <c r="J127" s="450"/>
    </row>
    <row r="128" spans="1:10">
      <c r="A128" s="477" t="s">
        <v>422</v>
      </c>
      <c r="B128" s="451" t="s">
        <v>502</v>
      </c>
      <c r="C128" s="451"/>
      <c r="D128" s="451"/>
      <c r="E128" s="451"/>
      <c r="F128" s="451"/>
      <c r="G128" s="451"/>
      <c r="H128" s="451"/>
      <c r="I128" s="451"/>
      <c r="J128" s="451"/>
    </row>
    <row r="129" spans="1:11">
      <c r="A129" s="477" t="s">
        <v>422</v>
      </c>
      <c r="B129" s="450" t="s">
        <v>503</v>
      </c>
      <c r="C129" s="450"/>
      <c r="D129" s="450"/>
      <c r="E129" s="450"/>
      <c r="F129" s="450"/>
      <c r="G129" s="450"/>
      <c r="H129" s="450"/>
      <c r="I129" s="450"/>
      <c r="J129" s="450"/>
    </row>
    <row r="130" spans="1:11">
      <c r="A130" s="477" t="s">
        <v>422</v>
      </c>
      <c r="B130" s="451" t="s">
        <v>504</v>
      </c>
      <c r="C130" s="451"/>
      <c r="D130" s="451"/>
      <c r="E130" s="451"/>
      <c r="F130" s="451"/>
      <c r="G130" s="451"/>
      <c r="H130" s="451"/>
      <c r="I130" s="451"/>
      <c r="J130" s="451"/>
    </row>
    <row r="131" spans="1:11">
      <c r="A131" s="477" t="s">
        <v>422</v>
      </c>
      <c r="B131" s="450" t="s">
        <v>505</v>
      </c>
      <c r="C131" s="441">
        <v>1553654844.2010159</v>
      </c>
      <c r="D131" s="441">
        <v>40668596.193272829</v>
      </c>
      <c r="E131" s="446">
        <v>2.687968661104757E-2</v>
      </c>
      <c r="F131" s="449">
        <v>8588274656.34589</v>
      </c>
      <c r="G131" s="449">
        <v>70401528.651754379</v>
      </c>
      <c r="H131" s="446">
        <v>8.2651534715700442E-3</v>
      </c>
      <c r="I131" s="450"/>
      <c r="J131" s="450"/>
    </row>
    <row r="132" spans="1:11">
      <c r="A132" s="477" t="s">
        <v>422</v>
      </c>
      <c r="B132" s="451" t="s">
        <v>506</v>
      </c>
      <c r="C132" s="441">
        <v>92374297.866320372</v>
      </c>
      <c r="D132" s="441">
        <v>3802600.7104985714</v>
      </c>
      <c r="E132" s="442">
        <v>4.2932458478341658E-2</v>
      </c>
      <c r="F132" s="445">
        <v>426493316.40937936</v>
      </c>
      <c r="G132" s="445">
        <v>5805007.3257191181</v>
      </c>
      <c r="H132" s="442">
        <v>1.3798832057785339E-2</v>
      </c>
      <c r="I132" s="451"/>
      <c r="J132" s="451"/>
    </row>
    <row r="133" spans="1:11">
      <c r="A133" s="477" t="s">
        <v>422</v>
      </c>
      <c r="B133" s="450" t="s">
        <v>507</v>
      </c>
      <c r="C133" s="441">
        <v>87646547.578241289</v>
      </c>
      <c r="D133" s="441">
        <v>3711409.4316787869</v>
      </c>
      <c r="E133" s="446">
        <v>4.4217588886291535E-2</v>
      </c>
      <c r="F133" s="449">
        <v>405555227.69524026</v>
      </c>
      <c r="G133" s="449">
        <v>7250870.0793617964</v>
      </c>
      <c r="H133" s="446">
        <v>1.8204345347269529E-2</v>
      </c>
      <c r="I133" s="450"/>
      <c r="J133" s="450"/>
    </row>
    <row r="134" spans="1:11">
      <c r="A134" s="477" t="s">
        <v>422</v>
      </c>
      <c r="B134" s="451" t="s">
        <v>508</v>
      </c>
      <c r="C134" s="441">
        <v>83892379.299532056</v>
      </c>
      <c r="D134" s="441">
        <v>2594395.5472577214</v>
      </c>
      <c r="E134" s="442">
        <v>3.1912175770105029E-2</v>
      </c>
      <c r="F134" s="445">
        <v>415641536.21879721</v>
      </c>
      <c r="G134" s="445">
        <v>5089649.5146875381</v>
      </c>
      <c r="H134" s="442">
        <v>1.2397092010822295E-2</v>
      </c>
      <c r="I134" s="451"/>
      <c r="J134" s="451"/>
    </row>
    <row r="135" spans="1:11">
      <c r="A135" s="477" t="s">
        <v>422</v>
      </c>
      <c r="B135" s="450" t="s">
        <v>509</v>
      </c>
      <c r="C135" s="441">
        <v>66416901.895394027</v>
      </c>
      <c r="D135" s="441">
        <v>2982889.9712468684</v>
      </c>
      <c r="E135" s="446">
        <v>4.7023511216880545E-2</v>
      </c>
      <c r="F135" s="449">
        <v>298160439.6669172</v>
      </c>
      <c r="G135" s="449">
        <v>6100357.3262411952</v>
      </c>
      <c r="H135" s="446">
        <v>2.0887336870381967E-2</v>
      </c>
      <c r="I135" s="450"/>
      <c r="J135" s="450"/>
    </row>
    <row r="136" spans="1:11">
      <c r="A136" s="477" t="s">
        <v>422</v>
      </c>
      <c r="B136" s="451" t="s">
        <v>510</v>
      </c>
      <c r="C136" s="441">
        <v>106260137.93810198</v>
      </c>
      <c r="D136" s="441">
        <v>4310611.8582569361</v>
      </c>
      <c r="E136" s="442">
        <v>4.2281823408192622E-2</v>
      </c>
      <c r="F136" s="445">
        <v>471946957.09706831</v>
      </c>
      <c r="G136" s="445">
        <v>3862655.9127637744</v>
      </c>
      <c r="H136" s="442">
        <v>8.2520518269696974E-3</v>
      </c>
      <c r="I136" s="451"/>
      <c r="J136" s="451"/>
    </row>
    <row r="137" spans="1:11">
      <c r="A137" s="477" t="s">
        <v>422</v>
      </c>
      <c r="B137" s="450" t="s">
        <v>511</v>
      </c>
      <c r="C137" s="441">
        <v>117139023.55242002</v>
      </c>
      <c r="D137" s="441">
        <v>4529418.1960145831</v>
      </c>
      <c r="E137" s="446">
        <v>4.0222307694615697E-2</v>
      </c>
      <c r="F137" s="449">
        <v>550688015.55657375</v>
      </c>
      <c r="G137" s="449">
        <v>9645236.6639040709</v>
      </c>
      <c r="H137" s="446">
        <v>1.7827123917344551E-2</v>
      </c>
      <c r="I137" s="450"/>
      <c r="J137" s="450"/>
    </row>
    <row r="138" spans="1:11">
      <c r="A138" s="477" t="s">
        <v>422</v>
      </c>
      <c r="B138" s="451" t="s">
        <v>512</v>
      </c>
      <c r="C138" s="441">
        <v>106491652.27382548</v>
      </c>
      <c r="D138" s="441">
        <v>3446578.3316670507</v>
      </c>
      <c r="E138" s="442">
        <v>3.3447288645759958E-2</v>
      </c>
      <c r="F138" s="445">
        <v>476604624.33653533</v>
      </c>
      <c r="G138" s="445">
        <v>7908698.6809443235</v>
      </c>
      <c r="H138" s="442">
        <v>1.6873837061591665E-2</v>
      </c>
      <c r="I138" s="451"/>
      <c r="J138" s="451"/>
      <c r="K138" s="368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19"/>
  <sheetViews>
    <sheetView topLeftCell="A155" zoomScale="90" zoomScaleNormal="70" workbookViewId="0">
      <selection activeCell="A3" sqref="A3:A149"/>
    </sheetView>
  </sheetViews>
  <sheetFormatPr defaultRowHeight="14.5"/>
  <cols>
    <col min="1" max="1" width="31.54296875" bestFit="1" customWidth="1"/>
    <col min="2" max="2" width="41.6328125" bestFit="1" customWidth="1"/>
    <col min="3" max="3" width="11.26953125" bestFit="1" customWidth="1"/>
    <col min="4" max="4" width="10.90625" bestFit="1" customWidth="1"/>
    <col min="5" max="5" width="8.453125" bestFit="1" customWidth="1"/>
    <col min="6" max="6" width="13.6328125" bestFit="1" customWidth="1"/>
    <col min="7" max="7" width="12.6328125" bestFit="1" customWidth="1"/>
    <col min="8" max="8" width="8.453125" bestFit="1" customWidth="1"/>
  </cols>
  <sheetData>
    <row r="1" spans="1:8" ht="15" customHeight="1">
      <c r="A1" s="478" t="s">
        <v>1</v>
      </c>
      <c r="B1" s="478" t="s">
        <v>0</v>
      </c>
      <c r="C1" s="478" t="s">
        <v>258</v>
      </c>
      <c r="D1" s="478"/>
      <c r="E1" s="478"/>
      <c r="F1" s="478"/>
      <c r="G1" s="478"/>
      <c r="H1" s="478"/>
    </row>
    <row r="2" spans="1:8" ht="15" customHeight="1">
      <c r="A2" s="479"/>
      <c r="B2" s="479"/>
      <c r="C2" s="478" t="s">
        <v>2</v>
      </c>
      <c r="D2" s="478"/>
      <c r="E2" s="478"/>
      <c r="F2" s="478" t="s">
        <v>5</v>
      </c>
      <c r="G2" s="478"/>
      <c r="H2" s="478"/>
    </row>
    <row r="3" spans="1:8" ht="29">
      <c r="A3" s="479"/>
      <c r="B3" s="479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8">
      <c r="A4" s="480" t="s">
        <v>420</v>
      </c>
      <c r="B4" s="451" t="s">
        <v>513</v>
      </c>
      <c r="C4" s="441">
        <v>60509753.147400983</v>
      </c>
      <c r="D4" s="441">
        <v>1865454.4494939297</v>
      </c>
      <c r="E4" s="442">
        <v>3.1809647159451934E-2</v>
      </c>
      <c r="F4" s="445">
        <v>324676834.61921906</v>
      </c>
      <c r="G4" s="445">
        <v>4062506.973924458</v>
      </c>
      <c r="H4" s="442">
        <v>1.2671008821598682E-2</v>
      </c>
    </row>
    <row r="5" spans="1:8">
      <c r="A5" s="480" t="s">
        <v>420</v>
      </c>
      <c r="B5" s="450" t="s">
        <v>514</v>
      </c>
      <c r="C5" s="441">
        <v>9251424.6928273495</v>
      </c>
      <c r="D5" s="441">
        <v>266415.50035285763</v>
      </c>
      <c r="E5" s="446">
        <v>2.9651110493687342E-2</v>
      </c>
      <c r="F5" s="449">
        <v>53960239.537831694</v>
      </c>
      <c r="G5" s="449">
        <v>619601.6355247274</v>
      </c>
      <c r="H5" s="446">
        <v>1.1615939739219538E-2</v>
      </c>
    </row>
    <row r="6" spans="1:8">
      <c r="A6" s="480" t="s">
        <v>420</v>
      </c>
      <c r="B6" s="451" t="s">
        <v>515</v>
      </c>
      <c r="C6" s="441">
        <v>4482285.1190787572</v>
      </c>
      <c r="D6" s="441">
        <v>160627.46770457178</v>
      </c>
      <c r="E6" s="442">
        <v>3.7168022241071325E-2</v>
      </c>
      <c r="F6" s="445">
        <v>24696777.116431676</v>
      </c>
      <c r="G6" s="445">
        <v>362692.70453010499</v>
      </c>
      <c r="H6" s="442">
        <v>1.490471958553392E-2</v>
      </c>
    </row>
    <row r="7" spans="1:8">
      <c r="A7" s="480" t="s">
        <v>420</v>
      </c>
      <c r="B7" s="450" t="s">
        <v>516</v>
      </c>
      <c r="C7" s="450"/>
      <c r="D7" s="450"/>
      <c r="E7" s="450"/>
      <c r="F7" s="450"/>
      <c r="G7" s="450"/>
      <c r="H7" s="450"/>
    </row>
    <row r="8" spans="1:8">
      <c r="A8" s="480" t="s">
        <v>420</v>
      </c>
      <c r="B8" s="451" t="s">
        <v>517</v>
      </c>
      <c r="C8" s="441">
        <v>3006054.8509491049</v>
      </c>
      <c r="D8" s="441">
        <v>100622.76235530479</v>
      </c>
      <c r="E8" s="442">
        <v>3.4632632698706513E-2</v>
      </c>
      <c r="F8" s="445">
        <v>16445977.597477583</v>
      </c>
      <c r="G8" s="445">
        <v>353899.22448785417</v>
      </c>
      <c r="H8" s="442">
        <v>2.199213900684624E-2</v>
      </c>
    </row>
    <row r="9" spans="1:8">
      <c r="A9" s="480" t="s">
        <v>420</v>
      </c>
      <c r="B9" s="450" t="s">
        <v>518</v>
      </c>
      <c r="C9" s="441">
        <v>5886246.2712158505</v>
      </c>
      <c r="D9" s="441">
        <v>176722.64811362699</v>
      </c>
      <c r="E9" s="446">
        <v>3.0952257977979285E-2</v>
      </c>
      <c r="F9" s="449">
        <v>33065180.093065657</v>
      </c>
      <c r="G9" s="449">
        <v>351927.60485000536</v>
      </c>
      <c r="H9" s="446">
        <v>1.0757952147276728E-2</v>
      </c>
    </row>
    <row r="10" spans="1:8">
      <c r="A10" s="480" t="s">
        <v>420</v>
      </c>
      <c r="B10" s="451" t="s">
        <v>519</v>
      </c>
      <c r="C10" s="441">
        <v>2743625.4960267344</v>
      </c>
      <c r="D10" s="441">
        <v>78281.651311435737</v>
      </c>
      <c r="E10" s="442">
        <v>2.9370188565594795E-2</v>
      </c>
      <c r="F10" s="445">
        <v>14139138.240677349</v>
      </c>
      <c r="G10" s="445">
        <v>205831.41177757271</v>
      </c>
      <c r="H10" s="442">
        <v>1.4772617462973496E-2</v>
      </c>
    </row>
    <row r="11" spans="1:8">
      <c r="A11" s="480" t="s">
        <v>420</v>
      </c>
      <c r="B11" s="450" t="s">
        <v>520</v>
      </c>
      <c r="C11" s="450"/>
      <c r="D11" s="450"/>
      <c r="E11" s="450"/>
      <c r="F11" s="450"/>
      <c r="G11" s="450"/>
      <c r="H11" s="450"/>
    </row>
    <row r="12" spans="1:8">
      <c r="A12" s="480" t="s">
        <v>420</v>
      </c>
      <c r="B12" s="451" t="s">
        <v>521</v>
      </c>
      <c r="C12" s="441">
        <v>3424505.6451357417</v>
      </c>
      <c r="D12" s="441">
        <v>183344.49309777888</v>
      </c>
      <c r="E12" s="442">
        <v>5.6567533824258116E-2</v>
      </c>
      <c r="F12" s="445">
        <v>17990286.462572783</v>
      </c>
      <c r="G12" s="445">
        <v>621423.90395629406</v>
      </c>
      <c r="H12" s="442">
        <v>3.5778042566639627E-2</v>
      </c>
    </row>
    <row r="13" spans="1:8">
      <c r="A13" s="480" t="s">
        <v>420</v>
      </c>
      <c r="B13" s="450" t="s">
        <v>522</v>
      </c>
      <c r="C13" s="450"/>
      <c r="D13" s="450"/>
      <c r="E13" s="450"/>
      <c r="F13" s="450"/>
      <c r="G13" s="450"/>
      <c r="H13" s="450"/>
    </row>
    <row r="14" spans="1:8">
      <c r="A14" s="480" t="s">
        <v>420</v>
      </c>
      <c r="B14" s="451" t="s">
        <v>523</v>
      </c>
      <c r="C14" s="441">
        <v>2611356.6289012041</v>
      </c>
      <c r="D14" s="441">
        <v>45327.599901458714</v>
      </c>
      <c r="E14" s="442">
        <v>1.7664492252111311E-2</v>
      </c>
      <c r="F14" s="445">
        <v>13344592.551564122</v>
      </c>
      <c r="G14" s="445">
        <v>-80467.183959035203</v>
      </c>
      <c r="H14" s="442">
        <v>-5.9938045375035722E-3</v>
      </c>
    </row>
    <row r="15" spans="1:8">
      <c r="A15" s="480" t="s">
        <v>420</v>
      </c>
      <c r="B15" s="450" t="s">
        <v>524</v>
      </c>
      <c r="C15" s="441">
        <v>2841087.3277944671</v>
      </c>
      <c r="D15" s="441">
        <v>106847.35284332465</v>
      </c>
      <c r="E15" s="446">
        <v>3.9077532997166382E-2</v>
      </c>
      <c r="F15" s="449">
        <v>14279423.405571837</v>
      </c>
      <c r="G15" s="449">
        <v>276714.42041661032</v>
      </c>
      <c r="H15" s="446">
        <v>1.9761491916311706E-2</v>
      </c>
    </row>
    <row r="16" spans="1:8">
      <c r="A16" s="480" t="s">
        <v>420</v>
      </c>
      <c r="B16" s="451" t="s">
        <v>525</v>
      </c>
      <c r="C16" s="441">
        <v>43064524.152377985</v>
      </c>
      <c r="D16" s="441">
        <v>1820224.3147288337</v>
      </c>
      <c r="E16" s="442">
        <v>4.4132748571167967E-2</v>
      </c>
      <c r="F16" s="445">
        <v>215142359.36940837</v>
      </c>
      <c r="G16" s="445">
        <v>2807282.3822929561</v>
      </c>
      <c r="H16" s="442">
        <v>1.3221001551539708E-2</v>
      </c>
    </row>
    <row r="17" spans="1:8">
      <c r="A17" s="480" t="s">
        <v>420</v>
      </c>
      <c r="B17" s="450" t="s">
        <v>526</v>
      </c>
      <c r="C17" s="441">
        <v>9201044.7460811771</v>
      </c>
      <c r="D17" s="441">
        <v>399785.84165325388</v>
      </c>
      <c r="E17" s="446">
        <v>4.5423711084345127E-2</v>
      </c>
      <c r="F17" s="449">
        <v>47635344.630287752</v>
      </c>
      <c r="G17" s="449">
        <v>541978.47277502716</v>
      </c>
      <c r="H17" s="446">
        <v>1.150859488281804E-2</v>
      </c>
    </row>
    <row r="18" spans="1:8">
      <c r="A18" s="480" t="s">
        <v>420</v>
      </c>
      <c r="B18" s="451" t="s">
        <v>527</v>
      </c>
      <c r="C18" s="441">
        <v>5963871.9393597413</v>
      </c>
      <c r="D18" s="441">
        <v>187344.32027131226</v>
      </c>
      <c r="E18" s="442">
        <v>3.2431995936838667E-2</v>
      </c>
      <c r="F18" s="445">
        <v>30217554.231921431</v>
      </c>
      <c r="G18" s="445">
        <v>-113557.57869720832</v>
      </c>
      <c r="H18" s="442">
        <v>-3.7439306348622825E-3</v>
      </c>
    </row>
    <row r="19" spans="1:8">
      <c r="A19" s="480" t="s">
        <v>420</v>
      </c>
      <c r="B19" s="450" t="s">
        <v>528</v>
      </c>
      <c r="C19" s="450"/>
      <c r="D19" s="450"/>
      <c r="E19" s="450"/>
      <c r="F19" s="450"/>
      <c r="G19" s="450"/>
      <c r="H19" s="450"/>
    </row>
    <row r="20" spans="1:8">
      <c r="A20" s="480" t="s">
        <v>420</v>
      </c>
      <c r="B20" s="451" t="s">
        <v>529</v>
      </c>
      <c r="C20" s="441">
        <v>3454070.8361677011</v>
      </c>
      <c r="D20" s="441">
        <v>90985.443366074003</v>
      </c>
      <c r="E20" s="442">
        <v>2.7054157935097314E-2</v>
      </c>
      <c r="F20" s="445">
        <v>18311644.988764085</v>
      </c>
      <c r="G20" s="445">
        <v>-33614.15395694226</v>
      </c>
      <c r="H20" s="442">
        <v>-1.8323073931762678E-3</v>
      </c>
    </row>
    <row r="21" spans="1:8">
      <c r="A21" s="480" t="s">
        <v>420</v>
      </c>
      <c r="B21" s="450" t="s">
        <v>530</v>
      </c>
      <c r="C21" s="450"/>
      <c r="D21" s="450"/>
      <c r="E21" s="450"/>
      <c r="F21" s="450"/>
      <c r="G21" s="450"/>
      <c r="H21" s="450"/>
    </row>
    <row r="22" spans="1:8">
      <c r="A22" s="480" t="s">
        <v>420</v>
      </c>
      <c r="B22" s="451" t="s">
        <v>531</v>
      </c>
      <c r="C22" s="451"/>
      <c r="D22" s="451"/>
      <c r="E22" s="451"/>
      <c r="F22" s="451"/>
      <c r="G22" s="451"/>
      <c r="H22" s="451"/>
    </row>
    <row r="23" spans="1:8">
      <c r="A23" s="480" t="s">
        <v>420</v>
      </c>
      <c r="B23" s="450" t="s">
        <v>532</v>
      </c>
      <c r="C23" s="441">
        <v>31549910.010209374</v>
      </c>
      <c r="D23" s="441">
        <v>801212.40379855782</v>
      </c>
      <c r="E23" s="446">
        <v>2.6056791544612039E-2</v>
      </c>
      <c r="F23" s="449">
        <v>161562077.85925254</v>
      </c>
      <c r="G23" s="449">
        <v>-1143650.5166425109</v>
      </c>
      <c r="H23" s="446">
        <v>-7.0289505357817713E-3</v>
      </c>
    </row>
    <row r="24" spans="1:8">
      <c r="A24" s="480" t="s">
        <v>420</v>
      </c>
      <c r="B24" s="451" t="s">
        <v>533</v>
      </c>
      <c r="C24" s="451"/>
      <c r="D24" s="451"/>
      <c r="E24" s="451"/>
      <c r="F24" s="451"/>
      <c r="G24" s="451"/>
      <c r="H24" s="451"/>
    </row>
    <row r="25" spans="1:8">
      <c r="A25" s="480" t="s">
        <v>420</v>
      </c>
      <c r="B25" s="450" t="s">
        <v>534</v>
      </c>
      <c r="C25" s="450"/>
      <c r="D25" s="450"/>
      <c r="E25" s="450"/>
      <c r="F25" s="450"/>
      <c r="G25" s="450"/>
      <c r="H25" s="450"/>
    </row>
    <row r="26" spans="1:8">
      <c r="A26" s="480" t="s">
        <v>420</v>
      </c>
      <c r="B26" s="451" t="s">
        <v>535</v>
      </c>
      <c r="C26" s="451"/>
      <c r="D26" s="451"/>
      <c r="E26" s="451"/>
      <c r="F26" s="451"/>
      <c r="G26" s="451"/>
      <c r="H26" s="451"/>
    </row>
    <row r="27" spans="1:8">
      <c r="A27" s="480" t="s">
        <v>420</v>
      </c>
      <c r="B27" s="450" t="s">
        <v>536</v>
      </c>
      <c r="C27" s="450"/>
      <c r="D27" s="450"/>
      <c r="E27" s="450"/>
      <c r="F27" s="450"/>
      <c r="G27" s="450"/>
      <c r="H27" s="450"/>
    </row>
    <row r="28" spans="1:8">
      <c r="A28" s="480" t="s">
        <v>420</v>
      </c>
      <c r="B28" s="451" t="s">
        <v>537</v>
      </c>
      <c r="C28" s="441">
        <v>3589119.8896159567</v>
      </c>
      <c r="D28" s="441">
        <v>38135.118759337347</v>
      </c>
      <c r="E28" s="442">
        <v>1.0739307887861723E-2</v>
      </c>
      <c r="F28" s="445">
        <v>19420915.60725401</v>
      </c>
      <c r="G28" s="445">
        <v>-137588.06545910239</v>
      </c>
      <c r="H28" s="442">
        <v>-7.0346928252521318E-3</v>
      </c>
    </row>
    <row r="29" spans="1:8">
      <c r="A29" s="480" t="s">
        <v>420</v>
      </c>
      <c r="B29" s="450" t="s">
        <v>538</v>
      </c>
      <c r="C29" s="441">
        <v>1313579.2326915211</v>
      </c>
      <c r="D29" s="441">
        <v>44920.957642100751</v>
      </c>
      <c r="E29" s="446">
        <v>3.5408240757623138E-2</v>
      </c>
      <c r="F29" s="449">
        <v>6191153.2050024625</v>
      </c>
      <c r="G29" s="449">
        <v>33444.451465433463</v>
      </c>
      <c r="H29" s="446">
        <v>5.4313142767953657E-3</v>
      </c>
    </row>
    <row r="30" spans="1:8">
      <c r="A30" s="480" t="s">
        <v>420</v>
      </c>
      <c r="B30" s="451" t="s">
        <v>539</v>
      </c>
      <c r="C30" s="441">
        <v>51240820.914175071</v>
      </c>
      <c r="D30" s="441">
        <v>1550661.321637854</v>
      </c>
      <c r="E30" s="442">
        <v>3.1206607794247096E-2</v>
      </c>
      <c r="F30" s="445">
        <v>285061983.02444804</v>
      </c>
      <c r="G30" s="445">
        <v>2028943.7986854315</v>
      </c>
      <c r="H30" s="442">
        <v>7.1685758109216189E-3</v>
      </c>
    </row>
    <row r="31" spans="1:8">
      <c r="A31" s="480" t="s">
        <v>420</v>
      </c>
      <c r="B31" s="450" t="s">
        <v>540</v>
      </c>
      <c r="C31" s="441">
        <v>9285787.6826682873</v>
      </c>
      <c r="D31" s="441">
        <v>215409.56514016539</v>
      </c>
      <c r="E31" s="446">
        <v>2.3748686366657144E-2</v>
      </c>
      <c r="F31" s="449">
        <v>58098005.18665392</v>
      </c>
      <c r="G31" s="449">
        <v>33737.660763397813</v>
      </c>
      <c r="H31" s="446">
        <v>5.8103997864701184E-4</v>
      </c>
    </row>
    <row r="32" spans="1:8">
      <c r="A32" s="480" t="s">
        <v>420</v>
      </c>
      <c r="B32" s="451" t="s">
        <v>541</v>
      </c>
      <c r="C32" s="441">
        <v>4106486.0686730486</v>
      </c>
      <c r="D32" s="441">
        <v>99540.954329258762</v>
      </c>
      <c r="E32" s="442">
        <v>2.4842105766043267E-2</v>
      </c>
      <c r="F32" s="445">
        <v>22876263.702231694</v>
      </c>
      <c r="G32" s="445">
        <v>91378.441187143326</v>
      </c>
      <c r="H32" s="442">
        <v>4.0104850272550448E-3</v>
      </c>
    </row>
    <row r="33" spans="1:8">
      <c r="A33" s="480" t="s">
        <v>420</v>
      </c>
      <c r="B33" s="450" t="s">
        <v>542</v>
      </c>
      <c r="C33" s="441">
        <v>1694355.5968758659</v>
      </c>
      <c r="D33" s="441">
        <v>49765.426621885272</v>
      </c>
      <c r="E33" s="446">
        <v>3.0260077873504373E-2</v>
      </c>
      <c r="F33" s="449">
        <v>9181448.5909917559</v>
      </c>
      <c r="G33" s="449">
        <v>87689.110570948571</v>
      </c>
      <c r="H33" s="446">
        <v>9.642778738512537E-3</v>
      </c>
    </row>
    <row r="34" spans="1:8">
      <c r="A34" s="480" t="s">
        <v>420</v>
      </c>
      <c r="B34" s="451" t="s">
        <v>543</v>
      </c>
      <c r="C34" s="441">
        <v>1843369.6133817032</v>
      </c>
      <c r="D34" s="441">
        <v>55838.836770978756</v>
      </c>
      <c r="E34" s="442">
        <v>3.1237972236121635E-2</v>
      </c>
      <c r="F34" s="445">
        <v>9789643.2569232769</v>
      </c>
      <c r="G34" s="445">
        <v>190006.91566523537</v>
      </c>
      <c r="H34" s="442">
        <v>1.9793136834632925E-2</v>
      </c>
    </row>
    <row r="35" spans="1:8">
      <c r="A35" s="480" t="s">
        <v>420</v>
      </c>
      <c r="B35" s="450" t="s">
        <v>544</v>
      </c>
      <c r="C35" s="450"/>
      <c r="D35" s="450"/>
      <c r="E35" s="450"/>
      <c r="F35" s="450"/>
      <c r="G35" s="450"/>
      <c r="H35" s="450"/>
    </row>
    <row r="36" spans="1:8">
      <c r="A36" s="480" t="s">
        <v>420</v>
      </c>
      <c r="B36" s="451" t="s">
        <v>545</v>
      </c>
      <c r="C36" s="441">
        <v>2977183.3189829155</v>
      </c>
      <c r="D36" s="441">
        <v>129190.87499176711</v>
      </c>
      <c r="E36" s="442">
        <v>4.5362084883455764E-2</v>
      </c>
      <c r="F36" s="445">
        <v>16614205.451730495</v>
      </c>
      <c r="G36" s="445">
        <v>280368.82142128609</v>
      </c>
      <c r="H36" s="442">
        <v>1.7164909124965242E-2</v>
      </c>
    </row>
    <row r="37" spans="1:8">
      <c r="A37" s="480" t="s">
        <v>420</v>
      </c>
      <c r="B37" s="450" t="s">
        <v>546</v>
      </c>
      <c r="C37" s="441">
        <v>5044625.1338990908</v>
      </c>
      <c r="D37" s="441">
        <v>141843.06501727179</v>
      </c>
      <c r="E37" s="446">
        <v>2.8931138081285761E-2</v>
      </c>
      <c r="F37" s="449">
        <v>28002909.425337635</v>
      </c>
      <c r="G37" s="449">
        <v>50590.867709394544</v>
      </c>
      <c r="H37" s="446">
        <v>1.8098987962337815E-3</v>
      </c>
    </row>
    <row r="38" spans="1:8">
      <c r="A38" s="480" t="s">
        <v>420</v>
      </c>
      <c r="B38" s="451" t="s">
        <v>547</v>
      </c>
      <c r="C38" s="441">
        <v>3956805.9878975404</v>
      </c>
      <c r="D38" s="441">
        <v>105304.116618637</v>
      </c>
      <c r="E38" s="442">
        <v>2.7341052954927017E-2</v>
      </c>
      <c r="F38" s="445">
        <v>22431489.123454571</v>
      </c>
      <c r="G38" s="445">
        <v>89523.125672589988</v>
      </c>
      <c r="H38" s="442">
        <v>4.006949329413422E-3</v>
      </c>
    </row>
    <row r="39" spans="1:8">
      <c r="A39" s="480" t="s">
        <v>420</v>
      </c>
      <c r="B39" s="450" t="s">
        <v>548</v>
      </c>
      <c r="C39" s="441">
        <v>3452315.8957298249</v>
      </c>
      <c r="D39" s="441">
        <v>139358.01060967613</v>
      </c>
      <c r="E39" s="446">
        <v>4.206452826810448E-2</v>
      </c>
      <c r="F39" s="449">
        <v>17683014.09525539</v>
      </c>
      <c r="G39" s="449">
        <v>237824.33064648136</v>
      </c>
      <c r="H39" s="446">
        <v>1.3632659423915013E-2</v>
      </c>
    </row>
    <row r="40" spans="1:8">
      <c r="A40" s="480" t="s">
        <v>420</v>
      </c>
      <c r="B40" s="451" t="s">
        <v>549</v>
      </c>
      <c r="C40" s="441">
        <v>69560113.454238743</v>
      </c>
      <c r="D40" s="441">
        <v>1441677.9202882349</v>
      </c>
      <c r="E40" s="442">
        <v>2.1164284073577948E-2</v>
      </c>
      <c r="F40" s="445">
        <v>423903258.67792517</v>
      </c>
      <c r="G40" s="445">
        <v>3160373.558259964</v>
      </c>
      <c r="H40" s="442">
        <v>7.5114129555895149E-3</v>
      </c>
    </row>
    <row r="41" spans="1:8">
      <c r="A41" s="480" t="s">
        <v>420</v>
      </c>
      <c r="B41" s="450" t="s">
        <v>550</v>
      </c>
      <c r="C41" s="441">
        <v>1702970.9702998705</v>
      </c>
      <c r="D41" s="441">
        <v>67176.211653412785</v>
      </c>
      <c r="E41" s="446">
        <v>4.1066405976870779E-2</v>
      </c>
      <c r="F41" s="449">
        <v>10139367.920324236</v>
      </c>
      <c r="G41" s="449">
        <v>300617.69114490226</v>
      </c>
      <c r="H41" s="446">
        <v>3.0554459066695634E-2</v>
      </c>
    </row>
    <row r="42" spans="1:8">
      <c r="A42" s="480" t="s">
        <v>420</v>
      </c>
      <c r="B42" s="451" t="s">
        <v>551</v>
      </c>
      <c r="C42" s="441">
        <v>6995809.5740865255</v>
      </c>
      <c r="D42" s="441">
        <v>86158.340751251206</v>
      </c>
      <c r="E42" s="442">
        <v>1.2469274908635693E-2</v>
      </c>
      <c r="F42" s="445">
        <v>44782043.837802373</v>
      </c>
      <c r="G42" s="445">
        <v>-310170.21491725743</v>
      </c>
      <c r="H42" s="442">
        <v>-6.8785758569011816E-3</v>
      </c>
    </row>
    <row r="43" spans="1:8">
      <c r="A43" s="480" t="s">
        <v>420</v>
      </c>
      <c r="B43" s="450" t="s">
        <v>552</v>
      </c>
      <c r="C43" s="441">
        <v>3587039.8948965338</v>
      </c>
      <c r="D43" s="441">
        <v>160682.91761079337</v>
      </c>
      <c r="E43" s="446">
        <v>4.6896140325133805E-2</v>
      </c>
      <c r="F43" s="449">
        <v>20538946.634951316</v>
      </c>
      <c r="G43" s="449">
        <v>513155.7488695085</v>
      </c>
      <c r="H43" s="446">
        <v>2.562474320183572E-2</v>
      </c>
    </row>
    <row r="44" spans="1:8">
      <c r="A44" s="480" t="s">
        <v>420</v>
      </c>
      <c r="B44" s="451" t="s">
        <v>553</v>
      </c>
      <c r="C44" s="441">
        <v>6336241.9154946376</v>
      </c>
      <c r="D44" s="441">
        <v>217646.71497827303</v>
      </c>
      <c r="E44" s="442">
        <v>3.5571353855849988E-2</v>
      </c>
      <c r="F44" s="445">
        <v>36201163.735255674</v>
      </c>
      <c r="G44" s="445">
        <v>747840.43697531521</v>
      </c>
      <c r="H44" s="442">
        <v>2.1093662523072661E-2</v>
      </c>
    </row>
    <row r="45" spans="1:8">
      <c r="A45" s="480" t="s">
        <v>420</v>
      </c>
      <c r="B45" s="450" t="s">
        <v>554</v>
      </c>
      <c r="C45" s="441">
        <v>4521637.7149177808</v>
      </c>
      <c r="D45" s="441">
        <v>25347.369407665916</v>
      </c>
      <c r="E45" s="446">
        <v>5.637396044269511E-3</v>
      </c>
      <c r="F45" s="449">
        <v>27894309.96005477</v>
      </c>
      <c r="G45" s="449">
        <v>-612323.57081001624</v>
      </c>
      <c r="H45" s="446">
        <v>-2.148003797596933E-2</v>
      </c>
    </row>
    <row r="46" spans="1:8">
      <c r="A46" s="480" t="s">
        <v>420</v>
      </c>
      <c r="B46" s="451" t="s">
        <v>555</v>
      </c>
      <c r="C46" s="441">
        <v>5768961.2602079073</v>
      </c>
      <c r="D46" s="441">
        <v>289123.13465429004</v>
      </c>
      <c r="E46" s="442">
        <v>5.2761254626491456E-2</v>
      </c>
      <c r="F46" s="445">
        <v>34427438.749412104</v>
      </c>
      <c r="G46" s="445">
        <v>1285817.950425297</v>
      </c>
      <c r="H46" s="442">
        <v>3.8797678551213362E-2</v>
      </c>
    </row>
    <row r="47" spans="1:8">
      <c r="A47" s="480" t="s">
        <v>420</v>
      </c>
      <c r="B47" s="450" t="s">
        <v>556</v>
      </c>
      <c r="C47" s="441">
        <v>19317744.266958799</v>
      </c>
      <c r="D47" s="441">
        <v>83926.217624422163</v>
      </c>
      <c r="E47" s="446">
        <v>4.3634715379522156E-3</v>
      </c>
      <c r="F47" s="449">
        <v>123661197.81670998</v>
      </c>
      <c r="G47" s="449">
        <v>58110.029738068581</v>
      </c>
      <c r="H47" s="446">
        <v>4.7013412673169099E-4</v>
      </c>
    </row>
    <row r="48" spans="1:8">
      <c r="A48" s="480" t="s">
        <v>420</v>
      </c>
      <c r="B48" s="451" t="s">
        <v>557</v>
      </c>
      <c r="C48" s="441">
        <v>8375509.3096851362</v>
      </c>
      <c r="D48" s="441">
        <v>172150.72289410699</v>
      </c>
      <c r="E48" s="442">
        <v>2.0985395319826988E-2</v>
      </c>
      <c r="F48" s="445">
        <v>51987926.638740867</v>
      </c>
      <c r="G48" s="445">
        <v>575871.27013213187</v>
      </c>
      <c r="H48" s="442">
        <v>1.1201094101438092E-2</v>
      </c>
    </row>
    <row r="49" spans="1:8">
      <c r="A49" s="480" t="s">
        <v>420</v>
      </c>
      <c r="B49" s="450" t="s">
        <v>558</v>
      </c>
      <c r="C49" s="441">
        <v>3469028.953401254</v>
      </c>
      <c r="D49" s="441">
        <v>20143.432439321652</v>
      </c>
      <c r="E49" s="446">
        <v>5.8405627896003422E-3</v>
      </c>
      <c r="F49" s="449">
        <v>19604531.738947973</v>
      </c>
      <c r="G49" s="449">
        <v>-87970.527548272163</v>
      </c>
      <c r="H49" s="446">
        <v>-4.4672092128149937E-3</v>
      </c>
    </row>
    <row r="50" spans="1:8">
      <c r="A50" s="480" t="s">
        <v>420</v>
      </c>
      <c r="B50" s="451" t="s">
        <v>559</v>
      </c>
      <c r="C50" s="441">
        <v>1135686.7641144521</v>
      </c>
      <c r="D50" s="441">
        <v>37722.313937849365</v>
      </c>
      <c r="E50" s="442">
        <v>3.435658953418929E-2</v>
      </c>
      <c r="F50" s="445">
        <v>7195625.8751944974</v>
      </c>
      <c r="G50" s="445">
        <v>52171.115732729435</v>
      </c>
      <c r="H50" s="442">
        <v>7.3033451585350741E-3</v>
      </c>
    </row>
    <row r="51" spans="1:8">
      <c r="A51" s="480" t="s">
        <v>420</v>
      </c>
      <c r="B51" s="450" t="s">
        <v>560</v>
      </c>
      <c r="C51" s="441">
        <v>1796037.6568113805</v>
      </c>
      <c r="D51" s="441">
        <v>82047.413214052795</v>
      </c>
      <c r="E51" s="446">
        <v>4.7869241683576591E-2</v>
      </c>
      <c r="F51" s="449">
        <v>9952011.9556325991</v>
      </c>
      <c r="G51" s="449">
        <v>255703.32224177942</v>
      </c>
      <c r="H51" s="446">
        <v>2.6371202888615091E-2</v>
      </c>
    </row>
    <row r="52" spans="1:8">
      <c r="A52" s="480" t="s">
        <v>420</v>
      </c>
      <c r="B52" s="451" t="s">
        <v>561</v>
      </c>
      <c r="C52" s="441">
        <v>59213819.515365139</v>
      </c>
      <c r="D52" s="441">
        <v>820394.08284015954</v>
      </c>
      <c r="E52" s="442">
        <v>1.4049425543431165E-2</v>
      </c>
      <c r="F52" s="445">
        <v>344727019.81325746</v>
      </c>
      <c r="G52" s="445">
        <v>-3450991.7978982925</v>
      </c>
      <c r="H52" s="442">
        <v>-9.9115730540513015E-3</v>
      </c>
    </row>
    <row r="53" spans="1:8">
      <c r="A53" s="480" t="s">
        <v>420</v>
      </c>
      <c r="B53" s="450" t="s">
        <v>562</v>
      </c>
      <c r="C53" s="441">
        <v>6274431.1618977496</v>
      </c>
      <c r="D53" s="441">
        <v>124674.30304414965</v>
      </c>
      <c r="E53" s="446">
        <v>2.0273045895247095E-2</v>
      </c>
      <c r="F53" s="449">
        <v>36426100.940103203</v>
      </c>
      <c r="G53" s="449">
        <v>-166027.6431485787</v>
      </c>
      <c r="H53" s="446">
        <v>-4.5372502113629311E-3</v>
      </c>
    </row>
    <row r="54" spans="1:8">
      <c r="A54" s="480" t="s">
        <v>420</v>
      </c>
      <c r="B54" s="451" t="s">
        <v>563</v>
      </c>
      <c r="C54" s="441">
        <v>5051994.8016718896</v>
      </c>
      <c r="D54" s="441">
        <v>73023.678408556618</v>
      </c>
      <c r="E54" s="442">
        <v>1.4666419346633047E-2</v>
      </c>
      <c r="F54" s="445">
        <v>26796718.65083959</v>
      </c>
      <c r="G54" s="445">
        <v>-314707.42548624054</v>
      </c>
      <c r="H54" s="442">
        <v>-1.1607925920246908E-2</v>
      </c>
    </row>
    <row r="55" spans="1:8">
      <c r="A55" s="480" t="s">
        <v>420</v>
      </c>
      <c r="B55" s="450" t="s">
        <v>564</v>
      </c>
      <c r="C55" s="441">
        <v>2592336.039791686</v>
      </c>
      <c r="D55" s="441">
        <v>41334.310316749383</v>
      </c>
      <c r="E55" s="446">
        <v>1.6203168284506447E-2</v>
      </c>
      <c r="F55" s="449">
        <v>15597721.032597043</v>
      </c>
      <c r="G55" s="449">
        <v>-174146.86520766281</v>
      </c>
      <c r="H55" s="446">
        <v>-1.1041613227809397E-2</v>
      </c>
    </row>
    <row r="56" spans="1:8">
      <c r="A56" s="480" t="s">
        <v>420</v>
      </c>
      <c r="B56" s="451" t="s">
        <v>565</v>
      </c>
      <c r="C56" s="441">
        <v>7522785.3783884002</v>
      </c>
      <c r="D56" s="441">
        <v>-105975.77959285397</v>
      </c>
      <c r="E56" s="442">
        <v>-1.3891610629595015E-2</v>
      </c>
      <c r="F56" s="445">
        <v>49961861.348919973</v>
      </c>
      <c r="G56" s="445">
        <v>-1476383.8567458242</v>
      </c>
      <c r="H56" s="442">
        <v>-2.8702064987691379E-2</v>
      </c>
    </row>
    <row r="57" spans="1:8">
      <c r="A57" s="480" t="s">
        <v>420</v>
      </c>
      <c r="B57" s="450" t="s">
        <v>566</v>
      </c>
      <c r="C57" s="450"/>
      <c r="D57" s="450"/>
      <c r="E57" s="450"/>
      <c r="F57" s="450"/>
      <c r="G57" s="450"/>
      <c r="H57" s="450"/>
    </row>
    <row r="58" spans="1:8">
      <c r="A58" s="480" t="s">
        <v>420</v>
      </c>
      <c r="B58" s="451" t="s">
        <v>567</v>
      </c>
      <c r="C58" s="441">
        <v>5954914.2525950084</v>
      </c>
      <c r="D58" s="441">
        <v>159125.89731441811</v>
      </c>
      <c r="E58" s="442">
        <v>2.7455436182281776E-2</v>
      </c>
      <c r="F58" s="445">
        <v>34995138.308258146</v>
      </c>
      <c r="G58" s="445">
        <v>-175297.8199666962</v>
      </c>
      <c r="H58" s="442">
        <v>-4.9842378788705691E-3</v>
      </c>
    </row>
    <row r="59" spans="1:8">
      <c r="A59" s="480" t="s">
        <v>420</v>
      </c>
      <c r="B59" s="450" t="s">
        <v>568</v>
      </c>
      <c r="C59" s="441">
        <v>7819526.9079989688</v>
      </c>
      <c r="D59" s="441">
        <v>156614.10782440752</v>
      </c>
      <c r="E59" s="446">
        <v>2.0437934230550014E-2</v>
      </c>
      <c r="F59" s="449">
        <v>43312778.907339089</v>
      </c>
      <c r="G59" s="449">
        <v>-159447.78662212938</v>
      </c>
      <c r="H59" s="446">
        <v>-3.6678081328711527E-3</v>
      </c>
    </row>
    <row r="60" spans="1:8">
      <c r="A60" s="480" t="s">
        <v>420</v>
      </c>
      <c r="B60" s="451" t="s">
        <v>569</v>
      </c>
      <c r="C60" s="441">
        <v>5868539.7099808054</v>
      </c>
      <c r="D60" s="441">
        <v>-17688.457582693547</v>
      </c>
      <c r="E60" s="442">
        <v>-3.0050580913881519E-3</v>
      </c>
      <c r="F60" s="445">
        <v>36531578.411679238</v>
      </c>
      <c r="G60" s="445">
        <v>-941322.20404491574</v>
      </c>
      <c r="H60" s="442">
        <v>-2.512007847211923E-2</v>
      </c>
    </row>
    <row r="61" spans="1:8">
      <c r="A61" s="480" t="s">
        <v>420</v>
      </c>
      <c r="B61" s="450" t="s">
        <v>570</v>
      </c>
      <c r="C61" s="441">
        <v>39558421.883826144</v>
      </c>
      <c r="D61" s="441">
        <v>1558553.4369665831</v>
      </c>
      <c r="E61" s="446">
        <v>4.1014706120525726E-2</v>
      </c>
      <c r="F61" s="449">
        <v>226793305.13444126</v>
      </c>
      <c r="G61" s="449">
        <v>-84985.767056018114</v>
      </c>
      <c r="H61" s="446">
        <v>-3.7458747912075908E-4</v>
      </c>
    </row>
    <row r="62" spans="1:8">
      <c r="A62" s="480" t="s">
        <v>420</v>
      </c>
      <c r="B62" s="451" t="s">
        <v>571</v>
      </c>
      <c r="C62" s="441">
        <v>17388591.278434698</v>
      </c>
      <c r="D62" s="441">
        <v>794167.05639268644</v>
      </c>
      <c r="E62" s="442">
        <v>4.7857463794243112E-2</v>
      </c>
      <c r="F62" s="445">
        <v>96987706.18243669</v>
      </c>
      <c r="G62" s="445">
        <v>595336.56260348856</v>
      </c>
      <c r="H62" s="442">
        <v>6.1761793485466425E-3</v>
      </c>
    </row>
    <row r="63" spans="1:8">
      <c r="A63" s="480" t="s">
        <v>420</v>
      </c>
      <c r="B63" s="450" t="s">
        <v>572</v>
      </c>
      <c r="C63" s="441">
        <v>3363452.2014672798</v>
      </c>
      <c r="D63" s="441">
        <v>98308.110781981144</v>
      </c>
      <c r="E63" s="446">
        <v>3.010835297052631E-2</v>
      </c>
      <c r="F63" s="449">
        <v>19545152.364551406</v>
      </c>
      <c r="G63" s="449">
        <v>-248696.50815059617</v>
      </c>
      <c r="H63" s="446">
        <v>-1.2564332977886747E-2</v>
      </c>
    </row>
    <row r="64" spans="1:8">
      <c r="A64" s="480" t="s">
        <v>420</v>
      </c>
      <c r="B64" s="451" t="s">
        <v>573</v>
      </c>
      <c r="C64" s="441">
        <v>3893076.5735372081</v>
      </c>
      <c r="D64" s="441">
        <v>192083.62563541718</v>
      </c>
      <c r="E64" s="442">
        <v>5.1900565156255005E-2</v>
      </c>
      <c r="F64" s="445">
        <v>22135695.917764038</v>
      </c>
      <c r="G64" s="445">
        <v>83420.105339564383</v>
      </c>
      <c r="H64" s="442">
        <v>3.7828343001480445E-3</v>
      </c>
    </row>
    <row r="65" spans="1:8">
      <c r="A65" s="480" t="s">
        <v>420</v>
      </c>
      <c r="B65" s="450" t="s">
        <v>574</v>
      </c>
      <c r="C65" s="441">
        <v>5460310.5972346552</v>
      </c>
      <c r="D65" s="441">
        <v>120149.41571000032</v>
      </c>
      <c r="E65" s="446">
        <v>2.2499211470560294E-2</v>
      </c>
      <c r="F65" s="449">
        <v>35101520.920563757</v>
      </c>
      <c r="G65" s="449">
        <v>-520016.21405757219</v>
      </c>
      <c r="H65" s="446">
        <v>-1.4598365367904277E-2</v>
      </c>
    </row>
    <row r="66" spans="1:8">
      <c r="A66" s="480" t="s">
        <v>420</v>
      </c>
      <c r="B66" s="451" t="s">
        <v>575</v>
      </c>
      <c r="C66" s="441">
        <v>52159122.782232597</v>
      </c>
      <c r="D66" s="441">
        <v>1804499.1931647137</v>
      </c>
      <c r="E66" s="442">
        <v>3.5835819325963046E-2</v>
      </c>
      <c r="F66" s="445">
        <v>286267838.73693949</v>
      </c>
      <c r="G66" s="445">
        <v>5027831.8698868155</v>
      </c>
      <c r="H66" s="442">
        <v>1.7877370740726671E-2</v>
      </c>
    </row>
    <row r="67" spans="1:8">
      <c r="A67" s="480" t="s">
        <v>420</v>
      </c>
      <c r="B67" s="450" t="s">
        <v>576</v>
      </c>
      <c r="C67" s="441">
        <v>1085209.9753069961</v>
      </c>
      <c r="D67" s="441">
        <v>63419.680084322696</v>
      </c>
      <c r="E67" s="446">
        <v>6.2067217100062563E-2</v>
      </c>
      <c r="F67" s="449">
        <v>5850780.878870599</v>
      </c>
      <c r="G67" s="449">
        <v>241667.0755350804</v>
      </c>
      <c r="H67" s="446">
        <v>4.3084716054677036E-2</v>
      </c>
    </row>
    <row r="68" spans="1:8">
      <c r="A68" s="480" t="s">
        <v>420</v>
      </c>
      <c r="B68" s="451" t="s">
        <v>577</v>
      </c>
      <c r="C68" s="441">
        <v>6526408.5782808829</v>
      </c>
      <c r="D68" s="441">
        <v>189946.45763062499</v>
      </c>
      <c r="E68" s="442">
        <v>2.9976736862609443E-2</v>
      </c>
      <c r="F68" s="445">
        <v>37819174.528165281</v>
      </c>
      <c r="G68" s="445">
        <v>286326.84338220209</v>
      </c>
      <c r="H68" s="442">
        <v>7.6287002197887432E-3</v>
      </c>
    </row>
    <row r="69" spans="1:8">
      <c r="A69" s="480" t="s">
        <v>420</v>
      </c>
      <c r="B69" s="450" t="s">
        <v>578</v>
      </c>
      <c r="C69" s="441">
        <v>2686059.9723548125</v>
      </c>
      <c r="D69" s="441">
        <v>148302.54621167248</v>
      </c>
      <c r="E69" s="446">
        <v>5.8438424683111383E-2</v>
      </c>
      <c r="F69" s="449">
        <v>14440740.728363227</v>
      </c>
      <c r="G69" s="449">
        <v>322880.18610708788</v>
      </c>
      <c r="H69" s="446">
        <v>2.2870334009935562E-2</v>
      </c>
    </row>
    <row r="70" spans="1:8">
      <c r="A70" s="480" t="s">
        <v>420</v>
      </c>
      <c r="B70" s="451" t="s">
        <v>579</v>
      </c>
      <c r="C70" s="441">
        <v>8321859.2384973178</v>
      </c>
      <c r="D70" s="441">
        <v>393268.89492264576</v>
      </c>
      <c r="E70" s="442">
        <v>4.9601363909708214E-2</v>
      </c>
      <c r="F70" s="445">
        <v>44330573.411739446</v>
      </c>
      <c r="G70" s="445">
        <v>840749.41420698911</v>
      </c>
      <c r="H70" s="442">
        <v>1.9332095118496959E-2</v>
      </c>
    </row>
    <row r="71" spans="1:8">
      <c r="A71" s="480" t="s">
        <v>420</v>
      </c>
      <c r="B71" s="450" t="s">
        <v>580</v>
      </c>
      <c r="C71" s="441">
        <v>4493233.1372632366</v>
      </c>
      <c r="D71" s="441">
        <v>-11368.021306168288</v>
      </c>
      <c r="E71" s="446">
        <v>-2.5236465795738959E-3</v>
      </c>
      <c r="F71" s="449">
        <v>26675680.710385665</v>
      </c>
      <c r="G71" s="449">
        <v>141590.46303960681</v>
      </c>
      <c r="H71" s="446">
        <v>5.3361717594131077E-3</v>
      </c>
    </row>
    <row r="72" spans="1:8">
      <c r="A72" s="480" t="s">
        <v>420</v>
      </c>
      <c r="B72" s="451" t="s">
        <v>581</v>
      </c>
      <c r="C72" s="451"/>
      <c r="D72" s="451"/>
      <c r="E72" s="451"/>
      <c r="F72" s="451"/>
      <c r="G72" s="451"/>
      <c r="H72" s="451"/>
    </row>
    <row r="73" spans="1:8">
      <c r="A73" s="480" t="s">
        <v>420</v>
      </c>
      <c r="B73" s="450" t="s">
        <v>582</v>
      </c>
      <c r="C73" s="441">
        <v>4836035.4268263904</v>
      </c>
      <c r="D73" s="441">
        <v>216239.05866085086</v>
      </c>
      <c r="E73" s="446">
        <v>4.680705412708841E-2</v>
      </c>
      <c r="F73" s="449">
        <v>29096289.740241002</v>
      </c>
      <c r="G73" s="449">
        <v>446697.4672745876</v>
      </c>
      <c r="H73" s="446">
        <v>1.5591756525487752E-2</v>
      </c>
    </row>
    <row r="74" spans="1:8">
      <c r="A74" s="480" t="s">
        <v>420</v>
      </c>
      <c r="B74" s="451" t="s">
        <v>583</v>
      </c>
      <c r="C74" s="441">
        <v>1145183.8442808962</v>
      </c>
      <c r="D74" s="441">
        <v>53158.552202882711</v>
      </c>
      <c r="E74" s="442">
        <v>4.8678865396722976E-2</v>
      </c>
      <c r="F74" s="445">
        <v>6026264.5653212806</v>
      </c>
      <c r="G74" s="445">
        <v>155136.12666867487</v>
      </c>
      <c r="H74" s="442">
        <v>2.6423562061312668E-2</v>
      </c>
    </row>
    <row r="75" spans="1:8">
      <c r="A75" s="480" t="s">
        <v>420</v>
      </c>
      <c r="B75" s="450" t="s">
        <v>584</v>
      </c>
      <c r="C75" s="441">
        <v>5200276.8942473447</v>
      </c>
      <c r="D75" s="441">
        <v>200278.63157312572</v>
      </c>
      <c r="E75" s="446">
        <v>4.0055740232599182E-2</v>
      </c>
      <c r="F75" s="449">
        <v>25462786.490079466</v>
      </c>
      <c r="G75" s="449">
        <v>273972.20948169008</v>
      </c>
      <c r="H75" s="446">
        <v>1.0876741018044785E-2</v>
      </c>
    </row>
    <row r="76" spans="1:8">
      <c r="A76" s="480" t="s">
        <v>421</v>
      </c>
      <c r="B76" s="451" t="s">
        <v>513</v>
      </c>
      <c r="C76" s="441">
        <v>802808875.42589951</v>
      </c>
      <c r="D76" s="441">
        <v>8347889.4901981354</v>
      </c>
      <c r="E76" s="442">
        <v>1.050761414088339E-2</v>
      </c>
      <c r="F76" s="445">
        <v>4342987835.4007168</v>
      </c>
      <c r="G76" s="445">
        <v>34492380.49840641</v>
      </c>
      <c r="H76" s="442">
        <v>8.0056671428445272E-3</v>
      </c>
    </row>
    <row r="77" spans="1:8">
      <c r="A77" s="480" t="s">
        <v>421</v>
      </c>
      <c r="B77" s="450" t="s">
        <v>514</v>
      </c>
      <c r="C77" s="441">
        <v>121392181.59145892</v>
      </c>
      <c r="D77" s="441">
        <v>385919.02497950196</v>
      </c>
      <c r="E77" s="446">
        <v>3.1892483644595055E-3</v>
      </c>
      <c r="F77" s="449">
        <v>719100371.55927229</v>
      </c>
      <c r="G77" s="449">
        <v>919017.06411874294</v>
      </c>
      <c r="H77" s="446">
        <v>1.2796448395193539E-3</v>
      </c>
    </row>
    <row r="78" spans="1:8">
      <c r="A78" s="480" t="s">
        <v>421</v>
      </c>
      <c r="B78" s="451" t="s">
        <v>515</v>
      </c>
      <c r="C78" s="441">
        <v>60146569.797194362</v>
      </c>
      <c r="D78" s="441">
        <v>376608.21845662594</v>
      </c>
      <c r="E78" s="442">
        <v>6.3009613610091166E-3</v>
      </c>
      <c r="F78" s="445">
        <v>330714305.33857554</v>
      </c>
      <c r="G78" s="445">
        <v>1325501.8356992006</v>
      </c>
      <c r="H78" s="442">
        <v>4.0241253546058247E-3</v>
      </c>
    </row>
    <row r="79" spans="1:8">
      <c r="A79" s="480" t="s">
        <v>421</v>
      </c>
      <c r="B79" s="450" t="s">
        <v>516</v>
      </c>
      <c r="C79" s="450"/>
      <c r="D79" s="450"/>
      <c r="E79" s="450"/>
      <c r="F79" s="450"/>
      <c r="G79" s="450"/>
      <c r="H79" s="450"/>
    </row>
    <row r="80" spans="1:8">
      <c r="A80" s="480" t="s">
        <v>421</v>
      </c>
      <c r="B80" s="451" t="s">
        <v>517</v>
      </c>
      <c r="C80" s="441">
        <v>39875503.319588259</v>
      </c>
      <c r="D80" s="441">
        <v>466543.11863107979</v>
      </c>
      <c r="E80" s="442">
        <v>1.1838503636027124E-2</v>
      </c>
      <c r="F80" s="445">
        <v>217803389.03739846</v>
      </c>
      <c r="G80" s="445">
        <v>2394963.4706986547</v>
      </c>
      <c r="H80" s="442">
        <v>1.1118244165231456E-2</v>
      </c>
    </row>
    <row r="81" spans="1:8">
      <c r="A81" s="480" t="s">
        <v>421</v>
      </c>
      <c r="B81" s="450" t="s">
        <v>518</v>
      </c>
      <c r="C81" s="441">
        <v>78087360.820929408</v>
      </c>
      <c r="D81" s="441">
        <v>456168.58176937699</v>
      </c>
      <c r="E81" s="446">
        <v>5.8760991376256202E-3</v>
      </c>
      <c r="F81" s="449">
        <v>443103584.90410566</v>
      </c>
      <c r="G81" s="449">
        <v>1364396.2049564719</v>
      </c>
      <c r="H81" s="446">
        <v>3.0886917888684477E-3</v>
      </c>
    </row>
    <row r="82" spans="1:8">
      <c r="A82" s="480" t="s">
        <v>421</v>
      </c>
      <c r="B82" s="451" t="s">
        <v>519</v>
      </c>
      <c r="C82" s="441">
        <v>37292520.746014513</v>
      </c>
      <c r="D82" s="441">
        <v>169153.23138866574</v>
      </c>
      <c r="E82" s="442">
        <v>4.556516359191359E-3</v>
      </c>
      <c r="F82" s="445">
        <v>194187904.82643145</v>
      </c>
      <c r="G82" s="445">
        <v>1303089.1377295554</v>
      </c>
      <c r="H82" s="442">
        <v>6.7557891121539588E-3</v>
      </c>
    </row>
    <row r="83" spans="1:8">
      <c r="A83" s="480" t="s">
        <v>421</v>
      </c>
      <c r="B83" s="450" t="s">
        <v>520</v>
      </c>
      <c r="C83" s="450"/>
      <c r="D83" s="450"/>
      <c r="E83" s="450"/>
      <c r="F83" s="450"/>
      <c r="G83" s="450"/>
      <c r="H83" s="450"/>
    </row>
    <row r="84" spans="1:8">
      <c r="A84" s="480" t="s">
        <v>421</v>
      </c>
      <c r="B84" s="451" t="s">
        <v>521</v>
      </c>
      <c r="C84" s="441">
        <v>45009850.989785261</v>
      </c>
      <c r="D84" s="441">
        <v>1118992.6661312357</v>
      </c>
      <c r="E84" s="442">
        <v>2.5494891393549688E-2</v>
      </c>
      <c r="F84" s="445">
        <v>237730353.65951309</v>
      </c>
      <c r="G84" s="445">
        <v>5687081.0436832309</v>
      </c>
      <c r="H84" s="442">
        <v>2.4508708998854472E-2</v>
      </c>
    </row>
    <row r="85" spans="1:8">
      <c r="A85" s="480" t="s">
        <v>421</v>
      </c>
      <c r="B85" s="450" t="s">
        <v>522</v>
      </c>
      <c r="C85" s="450"/>
      <c r="D85" s="450"/>
      <c r="E85" s="450"/>
      <c r="F85" s="450"/>
      <c r="G85" s="450"/>
      <c r="H85" s="450"/>
    </row>
    <row r="86" spans="1:8">
      <c r="A86" s="480" t="s">
        <v>421</v>
      </c>
      <c r="B86" s="451" t="s">
        <v>523</v>
      </c>
      <c r="C86" s="441">
        <v>34659011.564554349</v>
      </c>
      <c r="D86" s="441">
        <v>322191.86066141725</v>
      </c>
      <c r="E86" s="442">
        <v>9.3832761286534866E-3</v>
      </c>
      <c r="F86" s="445">
        <v>178886624.28123635</v>
      </c>
      <c r="G86" s="445">
        <v>765198.01106399298</v>
      </c>
      <c r="H86" s="442">
        <v>4.2959346726954128E-3</v>
      </c>
    </row>
    <row r="87" spans="1:8">
      <c r="A87" s="480" t="s">
        <v>421</v>
      </c>
      <c r="B87" s="450" t="s">
        <v>524</v>
      </c>
      <c r="C87" s="441">
        <v>37564016.404146418</v>
      </c>
      <c r="D87" s="441">
        <v>302441.97265987843</v>
      </c>
      <c r="E87" s="446">
        <v>8.116725534933672E-3</v>
      </c>
      <c r="F87" s="449">
        <v>189439566.81154683</v>
      </c>
      <c r="G87" s="449">
        <v>1077299.8283449411</v>
      </c>
      <c r="H87" s="446">
        <v>5.7192974240483875E-3</v>
      </c>
    </row>
    <row r="88" spans="1:8">
      <c r="A88" s="480" t="s">
        <v>421</v>
      </c>
      <c r="B88" s="451" t="s">
        <v>525</v>
      </c>
      <c r="C88" s="441">
        <v>561479473.57113886</v>
      </c>
      <c r="D88" s="441">
        <v>9943206.4569550753</v>
      </c>
      <c r="E88" s="442">
        <v>1.8028200591379329E-2</v>
      </c>
      <c r="F88" s="445">
        <v>2831052043.6305561</v>
      </c>
      <c r="G88" s="445">
        <v>13307255.625233173</v>
      </c>
      <c r="H88" s="442">
        <v>4.7226617832388431E-3</v>
      </c>
    </row>
    <row r="89" spans="1:8">
      <c r="A89" s="480" t="s">
        <v>421</v>
      </c>
      <c r="B89" s="450" t="s">
        <v>526</v>
      </c>
      <c r="C89" s="441">
        <v>120665322.066827</v>
      </c>
      <c r="D89" s="441">
        <v>1732728.9985476434</v>
      </c>
      <c r="E89" s="446">
        <v>1.4569000421548713E-2</v>
      </c>
      <c r="F89" s="449">
        <v>633534109.74882627</v>
      </c>
      <c r="G89" s="449">
        <v>2908775.1866692305</v>
      </c>
      <c r="H89" s="446">
        <v>4.6125251036557109E-3</v>
      </c>
    </row>
    <row r="90" spans="1:8">
      <c r="A90" s="480" t="s">
        <v>421</v>
      </c>
      <c r="B90" s="451" t="s">
        <v>527</v>
      </c>
      <c r="C90" s="441">
        <v>77384399.169768035</v>
      </c>
      <c r="D90" s="441">
        <v>725070.25279863179</v>
      </c>
      <c r="E90" s="442">
        <v>9.4583433359293253E-3</v>
      </c>
      <c r="F90" s="445">
        <v>395434995.79058194</v>
      </c>
      <c r="G90" s="445">
        <v>-3177336.7001892924</v>
      </c>
      <c r="H90" s="442">
        <v>-7.9709944755983059E-3</v>
      </c>
    </row>
    <row r="91" spans="1:8">
      <c r="A91" s="480" t="s">
        <v>421</v>
      </c>
      <c r="B91" s="450" t="s">
        <v>528</v>
      </c>
      <c r="C91" s="450"/>
      <c r="D91" s="450"/>
      <c r="E91" s="450"/>
      <c r="F91" s="450"/>
      <c r="G91" s="450"/>
      <c r="H91" s="450"/>
    </row>
    <row r="92" spans="1:8">
      <c r="A92" s="480" t="s">
        <v>421</v>
      </c>
      <c r="B92" s="451" t="s">
        <v>529</v>
      </c>
      <c r="C92" s="441">
        <v>46008509.325372122</v>
      </c>
      <c r="D92" s="441">
        <v>760429.69255377352</v>
      </c>
      <c r="E92" s="442">
        <v>1.680578930033166E-2</v>
      </c>
      <c r="F92" s="445">
        <v>245318161.33776769</v>
      </c>
      <c r="G92" s="445">
        <v>38087.890754640102</v>
      </c>
      <c r="H92" s="442">
        <v>1.5528326544988618E-4</v>
      </c>
    </row>
    <row r="93" spans="1:8">
      <c r="A93" s="480" t="s">
        <v>421</v>
      </c>
      <c r="B93" s="450" t="s">
        <v>530</v>
      </c>
      <c r="C93" s="450"/>
      <c r="D93" s="450"/>
      <c r="E93" s="450"/>
      <c r="F93" s="450"/>
      <c r="G93" s="450"/>
      <c r="H93" s="450"/>
    </row>
    <row r="94" spans="1:8">
      <c r="A94" s="480" t="s">
        <v>421</v>
      </c>
      <c r="B94" s="451" t="s">
        <v>531</v>
      </c>
      <c r="C94" s="451"/>
      <c r="D94" s="451"/>
      <c r="E94" s="451"/>
      <c r="F94" s="451"/>
      <c r="G94" s="451"/>
      <c r="H94" s="451"/>
    </row>
    <row r="95" spans="1:8">
      <c r="A95" s="480" t="s">
        <v>421</v>
      </c>
      <c r="B95" s="450" t="s">
        <v>532</v>
      </c>
      <c r="C95" s="441">
        <v>418528786.86083257</v>
      </c>
      <c r="D95" s="441">
        <v>9369991.5258496404</v>
      </c>
      <c r="E95" s="446">
        <v>2.2900623505302684E-2</v>
      </c>
      <c r="F95" s="449">
        <v>2179987711.0967679</v>
      </c>
      <c r="G95" s="449">
        <v>19837875.12856245</v>
      </c>
      <c r="H95" s="446">
        <v>9.1835643982866918E-3</v>
      </c>
    </row>
    <row r="96" spans="1:8">
      <c r="A96" s="480" t="s">
        <v>421</v>
      </c>
      <c r="B96" s="451" t="s">
        <v>533</v>
      </c>
      <c r="C96" s="451"/>
      <c r="D96" s="451"/>
      <c r="E96" s="451"/>
      <c r="F96" s="451"/>
      <c r="G96" s="451"/>
      <c r="H96" s="451"/>
    </row>
    <row r="97" spans="1:8">
      <c r="A97" s="480" t="s">
        <v>421</v>
      </c>
      <c r="B97" s="450" t="s">
        <v>534</v>
      </c>
      <c r="C97" s="450"/>
      <c r="D97" s="450"/>
      <c r="E97" s="450"/>
      <c r="F97" s="450"/>
      <c r="G97" s="450"/>
      <c r="H97" s="450"/>
    </row>
    <row r="98" spans="1:8">
      <c r="A98" s="480" t="s">
        <v>421</v>
      </c>
      <c r="B98" s="451" t="s">
        <v>535</v>
      </c>
      <c r="C98" s="451"/>
      <c r="D98" s="451"/>
      <c r="E98" s="451"/>
      <c r="F98" s="451"/>
      <c r="G98" s="451"/>
      <c r="H98" s="451"/>
    </row>
    <row r="99" spans="1:8">
      <c r="A99" s="480" t="s">
        <v>421</v>
      </c>
      <c r="B99" s="450" t="s">
        <v>536</v>
      </c>
      <c r="C99" s="450"/>
      <c r="D99" s="450"/>
      <c r="E99" s="450"/>
      <c r="F99" s="450"/>
      <c r="G99" s="450"/>
      <c r="H99" s="450"/>
    </row>
    <row r="100" spans="1:8">
      <c r="A100" s="480" t="s">
        <v>421</v>
      </c>
      <c r="B100" s="451" t="s">
        <v>537</v>
      </c>
      <c r="C100" s="441">
        <v>48176931.489236988</v>
      </c>
      <c r="D100" s="441">
        <v>798989.31464628875</v>
      </c>
      <c r="E100" s="442">
        <v>1.6864162476748417E-2</v>
      </c>
      <c r="F100" s="445">
        <v>261198897.75762248</v>
      </c>
      <c r="G100" s="445">
        <v>2871031.1525506973</v>
      </c>
      <c r="H100" s="442">
        <v>1.111390416481816E-2</v>
      </c>
    </row>
    <row r="101" spans="1:8">
      <c r="A101" s="480" t="s">
        <v>421</v>
      </c>
      <c r="B101" s="450" t="s">
        <v>538</v>
      </c>
      <c r="C101" s="441">
        <v>17707678.192147113</v>
      </c>
      <c r="D101" s="441">
        <v>354801.77088885382</v>
      </c>
      <c r="E101" s="446">
        <v>2.0446280044627153E-2</v>
      </c>
      <c r="F101" s="449">
        <v>84033943.048876092</v>
      </c>
      <c r="G101" s="449">
        <v>1522030.4939553291</v>
      </c>
      <c r="H101" s="446">
        <v>1.8446190941729175E-2</v>
      </c>
    </row>
    <row r="102" spans="1:8">
      <c r="A102" s="480" t="s">
        <v>421</v>
      </c>
      <c r="B102" s="451" t="s">
        <v>539</v>
      </c>
      <c r="C102" s="441">
        <v>687410049.32023835</v>
      </c>
      <c r="D102" s="441">
        <v>13278983.988326073</v>
      </c>
      <c r="E102" s="442">
        <v>1.9697926221198675E-2</v>
      </c>
      <c r="F102" s="445">
        <v>3846565324.1784301</v>
      </c>
      <c r="G102" s="445">
        <v>62763067.110137939</v>
      </c>
      <c r="H102" s="442">
        <v>1.6587301039026035E-2</v>
      </c>
    </row>
    <row r="103" spans="1:8">
      <c r="A103" s="480" t="s">
        <v>421</v>
      </c>
      <c r="B103" s="450" t="s">
        <v>540</v>
      </c>
      <c r="C103" s="441">
        <v>123880740.46945469</v>
      </c>
      <c r="D103" s="441">
        <v>902948.59484268725</v>
      </c>
      <c r="E103" s="446">
        <v>7.3423711800203115E-3</v>
      </c>
      <c r="F103" s="449">
        <v>785135293.42466509</v>
      </c>
      <c r="G103" s="449">
        <v>1099414.1640086174</v>
      </c>
      <c r="H103" s="446">
        <v>1.4022498116353574E-3</v>
      </c>
    </row>
    <row r="104" spans="1:8">
      <c r="A104" s="480" t="s">
        <v>421</v>
      </c>
      <c r="B104" s="451" t="s">
        <v>541</v>
      </c>
      <c r="C104" s="441">
        <v>55306539.862735868</v>
      </c>
      <c r="D104" s="441">
        <v>1194270.5884904861</v>
      </c>
      <c r="E104" s="442">
        <v>2.2070236648879492E-2</v>
      </c>
      <c r="F104" s="445">
        <v>309382396.29572326</v>
      </c>
      <c r="G104" s="445">
        <v>6240176.8632586598</v>
      </c>
      <c r="H104" s="442">
        <v>2.058498111856991E-2</v>
      </c>
    </row>
    <row r="105" spans="1:8">
      <c r="A105" s="480" t="s">
        <v>421</v>
      </c>
      <c r="B105" s="450" t="s">
        <v>542</v>
      </c>
      <c r="C105" s="441">
        <v>22547166.674716383</v>
      </c>
      <c r="D105" s="441">
        <v>697255.5760038197</v>
      </c>
      <c r="E105" s="446">
        <v>3.1911140180561341E-2</v>
      </c>
      <c r="F105" s="449">
        <v>122101809.52454308</v>
      </c>
      <c r="G105" s="449">
        <v>3940947.0826428682</v>
      </c>
      <c r="H105" s="446">
        <v>3.3352389286940377E-2</v>
      </c>
    </row>
    <row r="106" spans="1:8">
      <c r="A106" s="480" t="s">
        <v>421</v>
      </c>
      <c r="B106" s="451" t="s">
        <v>543</v>
      </c>
      <c r="C106" s="441">
        <v>24821718.374203995</v>
      </c>
      <c r="D106" s="441">
        <v>561586.90537859499</v>
      </c>
      <c r="E106" s="442">
        <v>2.3148551610292872E-2</v>
      </c>
      <c r="F106" s="445">
        <v>131545670.13757786</v>
      </c>
      <c r="G106" s="445">
        <v>3821080.0803899765</v>
      </c>
      <c r="H106" s="442">
        <v>2.9916557795794153E-2</v>
      </c>
    </row>
    <row r="107" spans="1:8">
      <c r="A107" s="480" t="s">
        <v>421</v>
      </c>
      <c r="B107" s="450" t="s">
        <v>544</v>
      </c>
      <c r="C107" s="450"/>
      <c r="D107" s="450"/>
      <c r="E107" s="450"/>
      <c r="F107" s="450"/>
      <c r="G107" s="450"/>
      <c r="H107" s="450"/>
    </row>
    <row r="108" spans="1:8">
      <c r="A108" s="480" t="s">
        <v>421</v>
      </c>
      <c r="B108" s="451" t="s">
        <v>545</v>
      </c>
      <c r="C108" s="441">
        <v>39666475.92686896</v>
      </c>
      <c r="D108" s="441">
        <v>1773389.4535480589</v>
      </c>
      <c r="E108" s="442">
        <v>4.6799815443818116E-2</v>
      </c>
      <c r="F108" s="445">
        <v>222161335.43639833</v>
      </c>
      <c r="G108" s="445">
        <v>8203146.6522971392</v>
      </c>
      <c r="H108" s="442">
        <v>3.8339951833181243E-2</v>
      </c>
    </row>
    <row r="109" spans="1:8">
      <c r="A109" s="480" t="s">
        <v>421</v>
      </c>
      <c r="B109" s="450" t="s">
        <v>546</v>
      </c>
      <c r="C109" s="441">
        <v>67340692.536108539</v>
      </c>
      <c r="D109" s="441">
        <v>1090937.3136798888</v>
      </c>
      <c r="E109" s="446">
        <v>1.6467039161384787E-2</v>
      </c>
      <c r="F109" s="449">
        <v>375767158.07033038</v>
      </c>
      <c r="G109" s="449">
        <v>4543717.8548882008</v>
      </c>
      <c r="H109" s="446">
        <v>1.2239846309950744E-2</v>
      </c>
    </row>
    <row r="110" spans="1:8">
      <c r="A110" s="480" t="s">
        <v>421</v>
      </c>
      <c r="B110" s="451" t="s">
        <v>547</v>
      </c>
      <c r="C110" s="441">
        <v>53293716.451903351</v>
      </c>
      <c r="D110" s="441">
        <v>593427.28541006148</v>
      </c>
      <c r="E110" s="442">
        <v>1.1260418012798326E-2</v>
      </c>
      <c r="F110" s="445">
        <v>303470291.45779634</v>
      </c>
      <c r="G110" s="445">
        <v>3809606.0057072043</v>
      </c>
      <c r="H110" s="442">
        <v>1.2713065779582549E-2</v>
      </c>
    </row>
    <row r="111" spans="1:8">
      <c r="A111" s="480" t="s">
        <v>421</v>
      </c>
      <c r="B111" s="450" t="s">
        <v>548</v>
      </c>
      <c r="C111" s="441">
        <v>46198615.271640435</v>
      </c>
      <c r="D111" s="441">
        <v>671735.36414656788</v>
      </c>
      <c r="E111" s="446">
        <v>1.4754698005035002E-2</v>
      </c>
      <c r="F111" s="449">
        <v>237784196.30012786</v>
      </c>
      <c r="G111" s="449">
        <v>3724948.0566959381</v>
      </c>
      <c r="H111" s="446">
        <v>1.5914551912180067E-2</v>
      </c>
    </row>
    <row r="112" spans="1:8">
      <c r="A112" s="480" t="s">
        <v>421</v>
      </c>
      <c r="B112" s="451" t="s">
        <v>549</v>
      </c>
      <c r="C112" s="441">
        <v>917553887.61542308</v>
      </c>
      <c r="D112" s="441">
        <v>2484611.3680210114</v>
      </c>
      <c r="E112" s="442">
        <v>2.7152166863367196E-3</v>
      </c>
      <c r="F112" s="445">
        <v>5687134580.0799036</v>
      </c>
      <c r="G112" s="445">
        <v>2408658.5700235367</v>
      </c>
      <c r="H112" s="442">
        <v>4.2370707106734E-4</v>
      </c>
    </row>
    <row r="113" spans="1:8">
      <c r="A113" s="480" t="s">
        <v>421</v>
      </c>
      <c r="B113" s="450" t="s">
        <v>550</v>
      </c>
      <c r="C113" s="441">
        <v>22737399.036143258</v>
      </c>
      <c r="D113" s="441">
        <v>69511.747429169714</v>
      </c>
      <c r="E113" s="446">
        <v>3.066529603920269E-3</v>
      </c>
      <c r="F113" s="449">
        <v>137062577.29322007</v>
      </c>
      <c r="G113" s="449">
        <v>299942.55953782797</v>
      </c>
      <c r="H113" s="446">
        <v>2.1931616053018125E-3</v>
      </c>
    </row>
    <row r="114" spans="1:8">
      <c r="A114" s="480" t="s">
        <v>421</v>
      </c>
      <c r="B114" s="451" t="s">
        <v>551</v>
      </c>
      <c r="C114" s="441">
        <v>92038820.691370383</v>
      </c>
      <c r="D114" s="441">
        <v>11210.679122045636</v>
      </c>
      <c r="E114" s="442">
        <v>1.2181864899624754E-4</v>
      </c>
      <c r="F114" s="445">
        <v>600372477.17327869</v>
      </c>
      <c r="G114" s="445">
        <v>1074038.7547873259</v>
      </c>
      <c r="H114" s="442">
        <v>1.7921601091129863E-3</v>
      </c>
    </row>
    <row r="115" spans="1:8">
      <c r="A115" s="480" t="s">
        <v>421</v>
      </c>
      <c r="B115" s="450" t="s">
        <v>552</v>
      </c>
      <c r="C115" s="441">
        <v>47910052.355249912</v>
      </c>
      <c r="D115" s="441">
        <v>428150.65740614384</v>
      </c>
      <c r="E115" s="446">
        <v>9.0171337308839698E-3</v>
      </c>
      <c r="F115" s="449">
        <v>276770040.31973732</v>
      </c>
      <c r="G115" s="449">
        <v>2624812.3657489419</v>
      </c>
      <c r="H115" s="446">
        <v>9.5745323941567265E-3</v>
      </c>
    </row>
    <row r="116" spans="1:8">
      <c r="A116" s="480" t="s">
        <v>421</v>
      </c>
      <c r="B116" s="451" t="s">
        <v>553</v>
      </c>
      <c r="C116" s="441">
        <v>84059621.665144429</v>
      </c>
      <c r="D116" s="441">
        <v>1442677.4105111957</v>
      </c>
      <c r="E116" s="442">
        <v>1.7462246074663904E-2</v>
      </c>
      <c r="F116" s="445">
        <v>481835188.86731875</v>
      </c>
      <c r="G116" s="445">
        <v>7367820.6873694658</v>
      </c>
      <c r="H116" s="442">
        <v>1.5528614150288842E-2</v>
      </c>
    </row>
    <row r="117" spans="1:8">
      <c r="A117" s="480" t="s">
        <v>421</v>
      </c>
      <c r="B117" s="450" t="s">
        <v>554</v>
      </c>
      <c r="C117" s="441">
        <v>59710172.604571536</v>
      </c>
      <c r="D117" s="441">
        <v>689623.22561276704</v>
      </c>
      <c r="E117" s="446">
        <v>1.168445961397002E-2</v>
      </c>
      <c r="F117" s="449">
        <v>380252517.39674431</v>
      </c>
      <c r="G117" s="449">
        <v>4305137.70023036</v>
      </c>
      <c r="H117" s="446">
        <v>1.1451436910414727E-2</v>
      </c>
    </row>
    <row r="118" spans="1:8">
      <c r="A118" s="480" t="s">
        <v>421</v>
      </c>
      <c r="B118" s="451" t="s">
        <v>555</v>
      </c>
      <c r="C118" s="441">
        <v>77815862.524823636</v>
      </c>
      <c r="D118" s="441">
        <v>1228028.9855543226</v>
      </c>
      <c r="E118" s="442">
        <v>1.603425673249614E-2</v>
      </c>
      <c r="F118" s="445">
        <v>473179084.04376662</v>
      </c>
      <c r="G118" s="445">
        <v>4872922.2145716548</v>
      </c>
      <c r="H118" s="442">
        <v>1.0405419812410995E-2</v>
      </c>
    </row>
    <row r="119" spans="1:8">
      <c r="A119" s="480" t="s">
        <v>421</v>
      </c>
      <c r="B119" s="450" t="s">
        <v>556</v>
      </c>
      <c r="C119" s="441">
        <v>249418826.86629587</v>
      </c>
      <c r="D119" s="441">
        <v>1078186.5381974578</v>
      </c>
      <c r="E119" s="446">
        <v>4.3415630110842825E-3</v>
      </c>
      <c r="F119" s="449">
        <v>1636629643.531795</v>
      </c>
      <c r="G119" s="449">
        <v>14975615.221322536</v>
      </c>
      <c r="H119" s="446">
        <v>9.2347781708561772E-3</v>
      </c>
    </row>
    <row r="120" spans="1:8">
      <c r="A120" s="480" t="s">
        <v>421</v>
      </c>
      <c r="B120" s="451" t="s">
        <v>557</v>
      </c>
      <c r="C120" s="441">
        <v>110130271.371427</v>
      </c>
      <c r="D120" s="441">
        <v>913547.40413832664</v>
      </c>
      <c r="E120" s="442">
        <v>8.3645376912416976E-3</v>
      </c>
      <c r="F120" s="445">
        <v>687885585.42844439</v>
      </c>
      <c r="G120" s="445">
        <v>3157187.3736172915</v>
      </c>
      <c r="H120" s="442">
        <v>4.6108608648132796E-3</v>
      </c>
    </row>
    <row r="121" spans="1:8">
      <c r="A121" s="480" t="s">
        <v>421</v>
      </c>
      <c r="B121" s="450" t="s">
        <v>558</v>
      </c>
      <c r="C121" s="441">
        <v>46583060.161980279</v>
      </c>
      <c r="D121" s="441">
        <v>-2527091.2078673169</v>
      </c>
      <c r="E121" s="446">
        <v>-5.145761390218169E-2</v>
      </c>
      <c r="F121" s="449">
        <v>262981169.06109375</v>
      </c>
      <c r="G121" s="449">
        <v>-24616645.464759648</v>
      </c>
      <c r="H121" s="446">
        <v>-8.5593993491722975E-2</v>
      </c>
    </row>
    <row r="122" spans="1:8">
      <c r="A122" s="480" t="s">
        <v>421</v>
      </c>
      <c r="B122" s="451" t="s">
        <v>559</v>
      </c>
      <c r="C122" s="441">
        <v>14758917.087666156</v>
      </c>
      <c r="D122" s="441">
        <v>230216.67232255265</v>
      </c>
      <c r="E122" s="442">
        <v>1.5845647975466774E-2</v>
      </c>
      <c r="F122" s="445">
        <v>96873112.893410027</v>
      </c>
      <c r="G122" s="445">
        <v>840469.77943086624</v>
      </c>
      <c r="H122" s="442">
        <v>8.7519175998658078E-3</v>
      </c>
    </row>
    <row r="123" spans="1:8">
      <c r="A123" s="480" t="s">
        <v>421</v>
      </c>
      <c r="B123" s="450" t="s">
        <v>560</v>
      </c>
      <c r="C123" s="441">
        <v>23834056.616222899</v>
      </c>
      <c r="D123" s="441">
        <v>114875.3189195022</v>
      </c>
      <c r="E123" s="446">
        <v>4.8431401353874817E-3</v>
      </c>
      <c r="F123" s="449">
        <v>133710813.39419666</v>
      </c>
      <c r="G123" s="449">
        <v>1209449.1490330845</v>
      </c>
      <c r="H123" s="446">
        <v>9.1278241240993901E-3</v>
      </c>
    </row>
    <row r="124" spans="1:8">
      <c r="A124" s="480" t="s">
        <v>421</v>
      </c>
      <c r="B124" s="451" t="s">
        <v>561</v>
      </c>
      <c r="C124" s="441">
        <v>781913314.92049718</v>
      </c>
      <c r="D124" s="441">
        <v>22204594.843007803</v>
      </c>
      <c r="E124" s="442">
        <v>2.9227774087867468E-2</v>
      </c>
      <c r="F124" s="445">
        <v>4558498304.3553743</v>
      </c>
      <c r="G124" s="445">
        <v>70588569.045559883</v>
      </c>
      <c r="H124" s="442">
        <v>1.5728607126428075E-2</v>
      </c>
    </row>
    <row r="125" spans="1:8">
      <c r="A125" s="480" t="s">
        <v>421</v>
      </c>
      <c r="B125" s="450" t="s">
        <v>562</v>
      </c>
      <c r="C125" s="441">
        <v>84977030.701085299</v>
      </c>
      <c r="D125" s="441">
        <v>1793367.2081326544</v>
      </c>
      <c r="E125" s="446">
        <v>2.1559127511672882E-2</v>
      </c>
      <c r="F125" s="449">
        <v>494969330.1921525</v>
      </c>
      <c r="G125" s="449">
        <v>3588623.8987434506</v>
      </c>
      <c r="H125" s="446">
        <v>7.303143678174133E-3</v>
      </c>
    </row>
    <row r="126" spans="1:8">
      <c r="A126" s="480" t="s">
        <v>421</v>
      </c>
      <c r="B126" s="451" t="s">
        <v>563</v>
      </c>
      <c r="C126" s="441">
        <v>68553915.816386819</v>
      </c>
      <c r="D126" s="441">
        <v>1293550.2300596833</v>
      </c>
      <c r="E126" s="442">
        <v>1.9231983334961827E-2</v>
      </c>
      <c r="F126" s="445">
        <v>364662237.56755722</v>
      </c>
      <c r="G126" s="445">
        <v>2402000.1466294527</v>
      </c>
      <c r="H126" s="442">
        <v>6.6305928680724961E-3</v>
      </c>
    </row>
    <row r="127" spans="1:8">
      <c r="A127" s="480" t="s">
        <v>421</v>
      </c>
      <c r="B127" s="450" t="s">
        <v>564</v>
      </c>
      <c r="C127" s="441">
        <v>34141001.717320703</v>
      </c>
      <c r="D127" s="441">
        <v>1606793.2676088065</v>
      </c>
      <c r="E127" s="446">
        <v>4.9387808837962836E-2</v>
      </c>
      <c r="F127" s="449">
        <v>206456410.52622688</v>
      </c>
      <c r="G127" s="449">
        <v>5252196.224211067</v>
      </c>
      <c r="H127" s="446">
        <v>2.6103808225046939E-2</v>
      </c>
    </row>
    <row r="128" spans="1:8">
      <c r="A128" s="480" t="s">
        <v>421</v>
      </c>
      <c r="B128" s="451" t="s">
        <v>565</v>
      </c>
      <c r="C128" s="441">
        <v>97916517.080372572</v>
      </c>
      <c r="D128" s="441">
        <v>2304672.5026867092</v>
      </c>
      <c r="E128" s="442">
        <v>2.4104466479716674E-2</v>
      </c>
      <c r="F128" s="445">
        <v>651537716.05062461</v>
      </c>
      <c r="G128" s="445">
        <v>7063756.2888035774</v>
      </c>
      <c r="H128" s="442">
        <v>1.096049915098841E-2</v>
      </c>
    </row>
    <row r="129" spans="1:8">
      <c r="A129" s="480" t="s">
        <v>421</v>
      </c>
      <c r="B129" s="450" t="s">
        <v>566</v>
      </c>
      <c r="C129" s="450"/>
      <c r="D129" s="450"/>
      <c r="E129" s="450"/>
      <c r="F129" s="450"/>
      <c r="G129" s="450"/>
      <c r="H129" s="450"/>
    </row>
    <row r="130" spans="1:8">
      <c r="A130" s="480" t="s">
        <v>421</v>
      </c>
      <c r="B130" s="451" t="s">
        <v>567</v>
      </c>
      <c r="C130" s="441">
        <v>77067495.821889862</v>
      </c>
      <c r="D130" s="441">
        <v>2900516.7650482804</v>
      </c>
      <c r="E130" s="442">
        <v>3.9107926491455502E-2</v>
      </c>
      <c r="F130" s="445">
        <v>457676953.5929178</v>
      </c>
      <c r="G130" s="445">
        <v>7481614.7290052772</v>
      </c>
      <c r="H130" s="442">
        <v>1.6618596602722403E-2</v>
      </c>
    </row>
    <row r="131" spans="1:8">
      <c r="A131" s="480" t="s">
        <v>421</v>
      </c>
      <c r="B131" s="450" t="s">
        <v>568</v>
      </c>
      <c r="C131" s="441">
        <v>103567952.08793803</v>
      </c>
      <c r="D131" s="441">
        <v>2882631.1381161362</v>
      </c>
      <c r="E131" s="446">
        <v>2.8630103285390934E-2</v>
      </c>
      <c r="F131" s="449">
        <v>575169142.7674557</v>
      </c>
      <c r="G131" s="449">
        <v>13328905.042480588</v>
      </c>
      <c r="H131" s="446">
        <v>2.3723656917938981E-2</v>
      </c>
    </row>
    <row r="132" spans="1:8">
      <c r="A132" s="480" t="s">
        <v>421</v>
      </c>
      <c r="B132" s="451" t="s">
        <v>569</v>
      </c>
      <c r="C132" s="441">
        <v>76738105.216455489</v>
      </c>
      <c r="D132" s="441">
        <v>2145132.4749115258</v>
      </c>
      <c r="E132" s="442">
        <v>2.8757835973961813E-2</v>
      </c>
      <c r="F132" s="445">
        <v>477830224.06856447</v>
      </c>
      <c r="G132" s="445">
        <v>4354941.7599231005</v>
      </c>
      <c r="H132" s="442">
        <v>9.1978228276006855E-3</v>
      </c>
    </row>
    <row r="133" spans="1:8">
      <c r="A133" s="480" t="s">
        <v>421</v>
      </c>
      <c r="B133" s="450" t="s">
        <v>570</v>
      </c>
      <c r="C133" s="441">
        <v>502025149.41778976</v>
      </c>
      <c r="D133" s="441">
        <v>8396984.2230187654</v>
      </c>
      <c r="E133" s="446">
        <v>1.7010747795773697E-2</v>
      </c>
      <c r="F133" s="449">
        <v>2946555125.0213118</v>
      </c>
      <c r="G133" s="449">
        <v>-1808956.3335504532</v>
      </c>
      <c r="H133" s="446">
        <v>-6.1354577780610572E-4</v>
      </c>
    </row>
    <row r="134" spans="1:8">
      <c r="A134" s="480" t="s">
        <v>421</v>
      </c>
      <c r="B134" s="451" t="s">
        <v>571</v>
      </c>
      <c r="C134" s="441">
        <v>220037063.61882982</v>
      </c>
      <c r="D134" s="441">
        <v>4503334.4190933108</v>
      </c>
      <c r="E134" s="442">
        <v>2.0893873250437019E-2</v>
      </c>
      <c r="F134" s="445">
        <v>1248018069.2360759</v>
      </c>
      <c r="G134" s="445">
        <v>624483.5855679512</v>
      </c>
      <c r="H134" s="442">
        <v>5.0063074938956566E-4</v>
      </c>
    </row>
    <row r="135" spans="1:8">
      <c r="A135" s="480" t="s">
        <v>421</v>
      </c>
      <c r="B135" s="450" t="s">
        <v>572</v>
      </c>
      <c r="C135" s="441">
        <v>43336792.623217106</v>
      </c>
      <c r="D135" s="441">
        <v>685848.37014082819</v>
      </c>
      <c r="E135" s="446">
        <v>1.6080496742844331E-2</v>
      </c>
      <c r="F135" s="449">
        <v>257878000.29646909</v>
      </c>
      <c r="G135" s="449">
        <v>-532458.96445849538</v>
      </c>
      <c r="H135" s="446">
        <v>-2.0605163041053608E-3</v>
      </c>
    </row>
    <row r="136" spans="1:8">
      <c r="A136" s="480" t="s">
        <v>421</v>
      </c>
      <c r="B136" s="451" t="s">
        <v>573</v>
      </c>
      <c r="C136" s="441">
        <v>48259728.395558305</v>
      </c>
      <c r="D136" s="441">
        <v>172807.97777874768</v>
      </c>
      <c r="E136" s="442">
        <v>3.5936586555635201E-3</v>
      </c>
      <c r="F136" s="445">
        <v>285882008.25893402</v>
      </c>
      <c r="G136" s="445">
        <v>196484.92924273014</v>
      </c>
      <c r="H136" s="442">
        <v>6.8776648866445897E-4</v>
      </c>
    </row>
    <row r="137" spans="1:8">
      <c r="A137" s="480" t="s">
        <v>421</v>
      </c>
      <c r="B137" s="450" t="s">
        <v>574</v>
      </c>
      <c r="C137" s="441">
        <v>69980462.376424387</v>
      </c>
      <c r="D137" s="441">
        <v>410976.65500931442</v>
      </c>
      <c r="E137" s="446">
        <v>5.9074269523140439E-3</v>
      </c>
      <c r="F137" s="449">
        <v>464336896.45184511</v>
      </c>
      <c r="G137" s="449">
        <v>-4609404.4902679324</v>
      </c>
      <c r="H137" s="446">
        <v>-9.8292799858057094E-3</v>
      </c>
    </row>
    <row r="138" spans="1:8">
      <c r="A138" s="480" t="s">
        <v>421</v>
      </c>
      <c r="B138" s="451" t="s">
        <v>575</v>
      </c>
      <c r="C138" s="441">
        <v>680288504.47270393</v>
      </c>
      <c r="D138" s="441">
        <v>11691249.163226843</v>
      </c>
      <c r="E138" s="442">
        <v>1.7486235652904757E-2</v>
      </c>
      <c r="F138" s="445">
        <v>3769328494.1285791</v>
      </c>
      <c r="G138" s="445">
        <v>41466586.979489326</v>
      </c>
      <c r="H138" s="442">
        <v>1.1123423563508877E-2</v>
      </c>
    </row>
    <row r="139" spans="1:8">
      <c r="A139" s="480" t="s">
        <v>421</v>
      </c>
      <c r="B139" s="450" t="s">
        <v>576</v>
      </c>
      <c r="C139" s="441">
        <v>14049829.059522234</v>
      </c>
      <c r="D139" s="441">
        <v>475813.70059436746</v>
      </c>
      <c r="E139" s="446">
        <v>3.5053275542480986E-2</v>
      </c>
      <c r="F139" s="449">
        <v>76126404.506209016</v>
      </c>
      <c r="G139" s="449">
        <v>2504441.2329193056</v>
      </c>
      <c r="H139" s="446">
        <v>3.4017582818630494E-2</v>
      </c>
    </row>
    <row r="140" spans="1:8">
      <c r="A140" s="480" t="s">
        <v>421</v>
      </c>
      <c r="B140" s="451" t="s">
        <v>577</v>
      </c>
      <c r="C140" s="441">
        <v>85746804.380580753</v>
      </c>
      <c r="D140" s="441">
        <v>1411260.4718990177</v>
      </c>
      <c r="E140" s="442">
        <v>1.6733875261741669E-2</v>
      </c>
      <c r="F140" s="445">
        <v>501618287.50081062</v>
      </c>
      <c r="G140" s="445">
        <v>5776481.8602465987</v>
      </c>
      <c r="H140" s="442">
        <v>1.1649848388205437E-2</v>
      </c>
    </row>
    <row r="141" spans="1:8">
      <c r="A141" s="480" t="s">
        <v>421</v>
      </c>
      <c r="B141" s="450" t="s">
        <v>578</v>
      </c>
      <c r="C141" s="441">
        <v>34005691.990057334</v>
      </c>
      <c r="D141" s="441">
        <v>653431.48781045154</v>
      </c>
      <c r="E141" s="446">
        <v>1.959182010366077E-2</v>
      </c>
      <c r="F141" s="449">
        <v>185401019.87830138</v>
      </c>
      <c r="G141" s="449">
        <v>1209367.5659109652</v>
      </c>
      <c r="H141" s="446">
        <v>6.5658109405515768E-3</v>
      </c>
    </row>
    <row r="142" spans="1:8">
      <c r="A142" s="480" t="s">
        <v>421</v>
      </c>
      <c r="B142" s="451" t="s">
        <v>579</v>
      </c>
      <c r="C142" s="441">
        <v>104513182.24745892</v>
      </c>
      <c r="D142" s="441">
        <v>2922216.2119138688</v>
      </c>
      <c r="E142" s="442">
        <v>2.876452824448418E-2</v>
      </c>
      <c r="F142" s="445">
        <v>558277664.26678264</v>
      </c>
      <c r="G142" s="445">
        <v>11882780.300788879</v>
      </c>
      <c r="H142" s="442">
        <v>2.1747605348238278E-2</v>
      </c>
    </row>
    <row r="143" spans="1:8">
      <c r="A143" s="480" t="s">
        <v>421</v>
      </c>
      <c r="B143" s="450" t="s">
        <v>580</v>
      </c>
      <c r="C143" s="441">
        <v>60163169.793390788</v>
      </c>
      <c r="D143" s="441">
        <v>110197.33505759388</v>
      </c>
      <c r="E143" s="446">
        <v>1.8350021746892306E-3</v>
      </c>
      <c r="F143" s="449">
        <v>357058617.00936615</v>
      </c>
      <c r="G143" s="449">
        <v>-463713.15579360723</v>
      </c>
      <c r="H143" s="446">
        <v>-1.2970187221016151E-3</v>
      </c>
    </row>
    <row r="144" spans="1:8">
      <c r="A144" s="480" t="s">
        <v>421</v>
      </c>
      <c r="B144" s="451" t="s">
        <v>581</v>
      </c>
      <c r="C144" s="451"/>
      <c r="D144" s="451"/>
      <c r="E144" s="451"/>
      <c r="F144" s="451"/>
      <c r="G144" s="451"/>
      <c r="H144" s="451"/>
    </row>
    <row r="145" spans="1:8">
      <c r="A145" s="480" t="s">
        <v>421</v>
      </c>
      <c r="B145" s="450" t="s">
        <v>582</v>
      </c>
      <c r="C145" s="441">
        <v>62716361.793579333</v>
      </c>
      <c r="D145" s="441">
        <v>455115.70269057155</v>
      </c>
      <c r="E145" s="446">
        <v>7.3097750409009668E-3</v>
      </c>
      <c r="F145" s="449">
        <v>387104034.64817977</v>
      </c>
      <c r="G145" s="449">
        <v>-850461.0757843852</v>
      </c>
      <c r="H145" s="446">
        <v>-2.1921670844343094E-3</v>
      </c>
    </row>
    <row r="146" spans="1:8">
      <c r="A146" s="480" t="s">
        <v>421</v>
      </c>
      <c r="B146" s="451" t="s">
        <v>583</v>
      </c>
      <c r="C146" s="441">
        <v>15019360.510334462</v>
      </c>
      <c r="D146" s="441">
        <v>97618.382050808519</v>
      </c>
      <c r="E146" s="442">
        <v>6.5420231238131508E-3</v>
      </c>
      <c r="F146" s="445">
        <v>80509506.054608956</v>
      </c>
      <c r="G146" s="445">
        <v>460214.38134822249</v>
      </c>
      <c r="H146" s="442">
        <v>5.7491374592881029E-3</v>
      </c>
    </row>
    <row r="147" spans="1:8">
      <c r="A147" s="480" t="s">
        <v>421</v>
      </c>
      <c r="B147" s="450" t="s">
        <v>584</v>
      </c>
      <c r="C147" s="441">
        <v>67512311.229454815</v>
      </c>
      <c r="D147" s="441">
        <v>1139912.9287316278</v>
      </c>
      <c r="E147" s="446">
        <v>1.717450262331725E-2</v>
      </c>
      <c r="F147" s="449">
        <v>333117247.94060075</v>
      </c>
      <c r="G147" s="449">
        <v>-959676.41480046511</v>
      </c>
      <c r="H147" s="446">
        <v>-2.8726210786696902E-3</v>
      </c>
    </row>
    <row r="148" spans="1:8">
      <c r="A148" s="480" t="s">
        <v>422</v>
      </c>
      <c r="B148" s="451" t="s">
        <v>513</v>
      </c>
      <c r="C148" s="441">
        <v>242725482.26931116</v>
      </c>
      <c r="D148" s="441">
        <v>5247658.3308100998</v>
      </c>
      <c r="E148" s="442">
        <v>2.209746680249635E-2</v>
      </c>
      <c r="F148" s="445">
        <v>1307866980.6663318</v>
      </c>
      <c r="G148" s="445">
        <v>11772353.047047377</v>
      </c>
      <c r="H148" s="442">
        <v>9.0829425538714557E-3</v>
      </c>
    </row>
    <row r="149" spans="1:8">
      <c r="A149" s="480" t="s">
        <v>422</v>
      </c>
      <c r="B149" s="450" t="s">
        <v>514</v>
      </c>
      <c r="C149" s="441">
        <v>36993312.763377421</v>
      </c>
      <c r="D149" s="441">
        <v>913803.38357077539</v>
      </c>
      <c r="E149" s="446">
        <v>2.532748918371441E-2</v>
      </c>
      <c r="F149" s="449">
        <v>216985044.30816981</v>
      </c>
      <c r="G149" s="449">
        <v>1498321.7205332816</v>
      </c>
      <c r="H149" s="446">
        <v>6.95319740604402E-3</v>
      </c>
    </row>
    <row r="150" spans="1:8">
      <c r="A150" s="480" t="s">
        <v>422</v>
      </c>
      <c r="B150" s="451" t="s">
        <v>515</v>
      </c>
      <c r="C150" s="441">
        <v>18230854.969000965</v>
      </c>
      <c r="D150" s="441">
        <v>329634.12025509775</v>
      </c>
      <c r="E150" s="442">
        <v>1.8414058071251124E-2</v>
      </c>
      <c r="F150" s="445">
        <v>100377323.83695823</v>
      </c>
      <c r="G150" s="445">
        <v>799080.51725766063</v>
      </c>
      <c r="H150" s="442">
        <v>8.0246496686246574E-3</v>
      </c>
    </row>
    <row r="151" spans="1:8">
      <c r="A151" s="480" t="s">
        <v>422</v>
      </c>
      <c r="B151" s="450" t="s">
        <v>516</v>
      </c>
      <c r="C151" s="450"/>
      <c r="D151" s="450"/>
      <c r="E151" s="450"/>
      <c r="F151" s="450"/>
      <c r="G151" s="450"/>
      <c r="H151" s="450"/>
    </row>
    <row r="152" spans="1:8">
      <c r="A152" s="480" t="s">
        <v>422</v>
      </c>
      <c r="B152" s="451" t="s">
        <v>517</v>
      </c>
      <c r="C152" s="441">
        <v>12075501.172561791</v>
      </c>
      <c r="D152" s="441">
        <v>296879.39710784331</v>
      </c>
      <c r="E152" s="442">
        <v>2.5204935073687904E-2</v>
      </c>
      <c r="F152" s="445">
        <v>65990371.440033548</v>
      </c>
      <c r="G152" s="445">
        <v>1117521.4932000339</v>
      </c>
      <c r="H152" s="442">
        <v>1.7226335733914844E-2</v>
      </c>
    </row>
    <row r="153" spans="1:8">
      <c r="A153" s="480" t="s">
        <v>422</v>
      </c>
      <c r="B153" s="450" t="s">
        <v>518</v>
      </c>
      <c r="C153" s="441">
        <v>23549893.065343279</v>
      </c>
      <c r="D153" s="441">
        <v>324448.56189916655</v>
      </c>
      <c r="E153" s="446">
        <v>1.3969530781253892E-2</v>
      </c>
      <c r="F153" s="449">
        <v>133177662.36446775</v>
      </c>
      <c r="G153" s="449">
        <v>361645.24635632336</v>
      </c>
      <c r="H153" s="446">
        <v>2.7229038650866733E-3</v>
      </c>
    </row>
    <row r="154" spans="1:8">
      <c r="A154" s="480" t="s">
        <v>422</v>
      </c>
      <c r="B154" s="451" t="s">
        <v>519</v>
      </c>
      <c r="C154" s="441">
        <v>11189345.714780878</v>
      </c>
      <c r="D154" s="441">
        <v>226548.53736183979</v>
      </c>
      <c r="E154" s="442">
        <v>2.0665212873634126E-2</v>
      </c>
      <c r="F154" s="445">
        <v>57714982.634572133</v>
      </c>
      <c r="G154" s="445">
        <v>455255.18103983998</v>
      </c>
      <c r="H154" s="442">
        <v>7.9507046450629885E-3</v>
      </c>
    </row>
    <row r="155" spans="1:8">
      <c r="A155" s="480" t="s">
        <v>422</v>
      </c>
      <c r="B155" s="450" t="s">
        <v>520</v>
      </c>
      <c r="C155" s="450"/>
      <c r="D155" s="450"/>
      <c r="E155" s="450"/>
      <c r="F155" s="450"/>
      <c r="G155" s="450"/>
      <c r="H155" s="450"/>
    </row>
    <row r="156" spans="1:8">
      <c r="A156" s="480" t="s">
        <v>422</v>
      </c>
      <c r="B156" s="451" t="s">
        <v>521</v>
      </c>
      <c r="C156" s="441">
        <v>13705793.332768805</v>
      </c>
      <c r="D156" s="441">
        <v>522388.8749661725</v>
      </c>
      <c r="E156" s="442">
        <v>3.962473249138581E-2</v>
      </c>
      <c r="F156" s="445">
        <v>72219454.409079134</v>
      </c>
      <c r="G156" s="445">
        <v>2066669.0218438506</v>
      </c>
      <c r="H156" s="442">
        <v>2.9459543344374367E-2</v>
      </c>
    </row>
    <row r="157" spans="1:8">
      <c r="A157" s="480" t="s">
        <v>422</v>
      </c>
      <c r="B157" s="450" t="s">
        <v>522</v>
      </c>
      <c r="C157" s="450"/>
      <c r="D157" s="450"/>
      <c r="E157" s="450"/>
      <c r="F157" s="450"/>
      <c r="G157" s="450"/>
      <c r="H157" s="450"/>
    </row>
    <row r="158" spans="1:8">
      <c r="A158" s="480" t="s">
        <v>422</v>
      </c>
      <c r="B158" s="451" t="s">
        <v>523</v>
      </c>
      <c r="C158" s="441">
        <v>10548443.920570087</v>
      </c>
      <c r="D158" s="441">
        <v>157546.20739576779</v>
      </c>
      <c r="E158" s="442">
        <v>1.5161943822815185E-2</v>
      </c>
      <c r="F158" s="445">
        <v>54189656.684845217</v>
      </c>
      <c r="G158" s="445">
        <v>15134.961703211069</v>
      </c>
      <c r="H158" s="442">
        <v>2.7937416375465278E-4</v>
      </c>
    </row>
    <row r="159" spans="1:8">
      <c r="A159" s="480" t="s">
        <v>422</v>
      </c>
      <c r="B159" s="450" t="s">
        <v>524</v>
      </c>
      <c r="C159" s="441">
        <v>11291490.980716582</v>
      </c>
      <c r="D159" s="441">
        <v>188762.95663217269</v>
      </c>
      <c r="E159" s="446">
        <v>1.7001493346743408E-2</v>
      </c>
      <c r="F159" s="449">
        <v>56966074.061432622</v>
      </c>
      <c r="G159" s="449">
        <v>332279.85403483361</v>
      </c>
      <c r="H159" s="446">
        <v>5.8671656858799966E-3</v>
      </c>
    </row>
    <row r="160" spans="1:8">
      <c r="A160" s="480" t="s">
        <v>422</v>
      </c>
      <c r="B160" s="451" t="s">
        <v>525</v>
      </c>
      <c r="C160" s="441">
        <v>172595867.82359263</v>
      </c>
      <c r="D160" s="441">
        <v>5436800.6802042723</v>
      </c>
      <c r="E160" s="442">
        <v>3.25247129761774E-2</v>
      </c>
      <c r="F160" s="445">
        <v>866285645.23853207</v>
      </c>
      <c r="G160" s="445">
        <v>5923821.9972873926</v>
      </c>
      <c r="H160" s="442">
        <v>6.8852683106864895E-3</v>
      </c>
    </row>
    <row r="161" spans="1:8">
      <c r="A161" s="480" t="s">
        <v>422</v>
      </c>
      <c r="B161" s="450" t="s">
        <v>526</v>
      </c>
      <c r="C161" s="441">
        <v>37088466.376488827</v>
      </c>
      <c r="D161" s="441">
        <v>1013548.1379282996</v>
      </c>
      <c r="E161" s="446">
        <v>2.809564615575252E-2</v>
      </c>
      <c r="F161" s="449">
        <v>193748962.69951198</v>
      </c>
      <c r="G161" s="449">
        <v>1165643.1727054417</v>
      </c>
      <c r="H161" s="446">
        <v>6.0526694397496387E-3</v>
      </c>
    </row>
    <row r="162" spans="1:8">
      <c r="A162" s="480" t="s">
        <v>422</v>
      </c>
      <c r="B162" s="451" t="s">
        <v>527</v>
      </c>
      <c r="C162" s="441">
        <v>23796693.276788205</v>
      </c>
      <c r="D162" s="441">
        <v>728255.84293270111</v>
      </c>
      <c r="E162" s="442">
        <v>3.1569361601575342E-2</v>
      </c>
      <c r="F162" s="445">
        <v>121010372.08436766</v>
      </c>
      <c r="G162" s="445">
        <v>170110.4967674166</v>
      </c>
      <c r="H162" s="442">
        <v>1.4077302923090668E-3</v>
      </c>
    </row>
    <row r="163" spans="1:8">
      <c r="A163" s="480" t="s">
        <v>422</v>
      </c>
      <c r="B163" s="450" t="s">
        <v>528</v>
      </c>
      <c r="C163" s="450"/>
      <c r="D163" s="450"/>
      <c r="E163" s="450"/>
      <c r="F163" s="450"/>
      <c r="G163" s="450"/>
      <c r="H163" s="450"/>
    </row>
    <row r="164" spans="1:8">
      <c r="A164" s="480" t="s">
        <v>422</v>
      </c>
      <c r="B164" s="451" t="s">
        <v>529</v>
      </c>
      <c r="C164" s="441">
        <v>13838164.8049498</v>
      </c>
      <c r="D164" s="441">
        <v>400181.81584220938</v>
      </c>
      <c r="E164" s="442">
        <v>2.9779901951549149E-2</v>
      </c>
      <c r="F164" s="445">
        <v>73673470.864720002</v>
      </c>
      <c r="G164" s="445">
        <v>239999.17305237055</v>
      </c>
      <c r="H164" s="442">
        <v>3.2682531211390736E-3</v>
      </c>
    </row>
    <row r="165" spans="1:8">
      <c r="A165" s="480" t="s">
        <v>422</v>
      </c>
      <c r="B165" s="450" t="s">
        <v>530</v>
      </c>
      <c r="C165" s="450"/>
      <c r="D165" s="450"/>
      <c r="E165" s="450"/>
      <c r="F165" s="450"/>
      <c r="G165" s="450"/>
      <c r="H165" s="450"/>
    </row>
    <row r="166" spans="1:8">
      <c r="A166" s="480" t="s">
        <v>422</v>
      </c>
      <c r="B166" s="451" t="s">
        <v>531</v>
      </c>
      <c r="C166" s="451"/>
      <c r="D166" s="451"/>
      <c r="E166" s="451"/>
      <c r="F166" s="451"/>
      <c r="G166" s="451"/>
      <c r="H166" s="451"/>
    </row>
    <row r="167" spans="1:8">
      <c r="A167" s="480" t="s">
        <v>422</v>
      </c>
      <c r="B167" s="450" t="s">
        <v>532</v>
      </c>
      <c r="C167" s="441">
        <v>127595669.51892959</v>
      </c>
      <c r="D167" s="441">
        <v>3109583.4083773345</v>
      </c>
      <c r="E167" s="446">
        <v>2.4979365208862053E-2</v>
      </c>
      <c r="F167" s="449">
        <v>658420818.15720952</v>
      </c>
      <c r="G167" s="449">
        <v>1985971.9303008318</v>
      </c>
      <c r="H167" s="446">
        <v>3.0253907782560713E-3</v>
      </c>
    </row>
    <row r="168" spans="1:8">
      <c r="A168" s="480" t="s">
        <v>422</v>
      </c>
      <c r="B168" s="451" t="s">
        <v>533</v>
      </c>
      <c r="C168" s="451"/>
      <c r="D168" s="451"/>
      <c r="E168" s="451"/>
      <c r="F168" s="451"/>
      <c r="G168" s="451"/>
      <c r="H168" s="451"/>
    </row>
    <row r="169" spans="1:8">
      <c r="A169" s="480" t="s">
        <v>422</v>
      </c>
      <c r="B169" s="450" t="s">
        <v>534</v>
      </c>
      <c r="C169" s="450"/>
      <c r="D169" s="450"/>
      <c r="E169" s="450"/>
      <c r="F169" s="450"/>
      <c r="G169" s="450"/>
      <c r="H169" s="450"/>
    </row>
    <row r="170" spans="1:8">
      <c r="A170" s="480" t="s">
        <v>422</v>
      </c>
      <c r="B170" s="451" t="s">
        <v>535</v>
      </c>
      <c r="C170" s="451"/>
      <c r="D170" s="451"/>
      <c r="E170" s="451"/>
      <c r="F170" s="451"/>
      <c r="G170" s="451"/>
      <c r="H170" s="451"/>
    </row>
    <row r="171" spans="1:8">
      <c r="A171" s="480" t="s">
        <v>422</v>
      </c>
      <c r="B171" s="450" t="s">
        <v>536</v>
      </c>
      <c r="C171" s="450"/>
      <c r="D171" s="450"/>
      <c r="E171" s="450"/>
      <c r="F171" s="450"/>
      <c r="G171" s="450"/>
      <c r="H171" s="450"/>
    </row>
    <row r="172" spans="1:8">
      <c r="A172" s="480" t="s">
        <v>422</v>
      </c>
      <c r="B172" s="451" t="s">
        <v>537</v>
      </c>
      <c r="C172" s="441">
        <v>14486885.907202059</v>
      </c>
      <c r="D172" s="441">
        <v>181624.60524847172</v>
      </c>
      <c r="E172" s="442">
        <v>1.269635006413118E-2</v>
      </c>
      <c r="F172" s="445">
        <v>78291798.653516069</v>
      </c>
      <c r="G172" s="445">
        <v>4735.5559869557619</v>
      </c>
      <c r="H172" s="442">
        <v>6.0489636468496223E-5</v>
      </c>
    </row>
    <row r="173" spans="1:8">
      <c r="A173" s="480" t="s">
        <v>422</v>
      </c>
      <c r="B173" s="450" t="s">
        <v>538</v>
      </c>
      <c r="C173" s="441">
        <v>5437441.010855468</v>
      </c>
      <c r="D173" s="441">
        <v>151438.77801619936</v>
      </c>
      <c r="E173" s="446">
        <v>2.8649018926890823E-2</v>
      </c>
      <c r="F173" s="449">
        <v>25765458.418426018</v>
      </c>
      <c r="G173" s="449">
        <v>330110.08800850436</v>
      </c>
      <c r="H173" s="446">
        <v>1.297839855464978E-2</v>
      </c>
    </row>
    <row r="174" spans="1:8">
      <c r="A174" s="480" t="s">
        <v>422</v>
      </c>
      <c r="B174" s="451" t="s">
        <v>539</v>
      </c>
      <c r="C174" s="441">
        <v>207787270.46742666</v>
      </c>
      <c r="D174" s="441">
        <v>5915543.9982660115</v>
      </c>
      <c r="E174" s="442">
        <v>2.930347950023458E-2</v>
      </c>
      <c r="F174" s="445">
        <v>1159866024.9267952</v>
      </c>
      <c r="G174" s="445">
        <v>14023949.592135429</v>
      </c>
      <c r="H174" s="442">
        <v>1.2238989904467883E-2</v>
      </c>
    </row>
    <row r="175" spans="1:8">
      <c r="A175" s="480" t="s">
        <v>422</v>
      </c>
      <c r="B175" s="450" t="s">
        <v>540</v>
      </c>
      <c r="C175" s="441">
        <v>37490815.858659722</v>
      </c>
      <c r="D175" s="441">
        <v>548279.73472687602</v>
      </c>
      <c r="E175" s="446">
        <v>1.4841421089432963E-2</v>
      </c>
      <c r="F175" s="449">
        <v>236282245.4426778</v>
      </c>
      <c r="G175" s="449">
        <v>-820789.15296849608</v>
      </c>
      <c r="H175" s="446">
        <v>-3.4617403963988214E-3</v>
      </c>
    </row>
    <row r="176" spans="1:8">
      <c r="A176" s="480" t="s">
        <v>422</v>
      </c>
      <c r="B176" s="451" t="s">
        <v>541</v>
      </c>
      <c r="C176" s="441">
        <v>16768652.979482977</v>
      </c>
      <c r="D176" s="441">
        <v>511185.76357445493</v>
      </c>
      <c r="E176" s="442">
        <v>3.1443136669790796E-2</v>
      </c>
      <c r="F176" s="445">
        <v>93519285.434708819</v>
      </c>
      <c r="G176" s="445">
        <v>1125799.5897129625</v>
      </c>
      <c r="H176" s="442">
        <v>1.21848372687406E-2</v>
      </c>
    </row>
    <row r="177" spans="1:8">
      <c r="A177" s="480" t="s">
        <v>422</v>
      </c>
      <c r="B177" s="450" t="s">
        <v>542</v>
      </c>
      <c r="C177" s="441">
        <v>6819514.2880238323</v>
      </c>
      <c r="D177" s="441">
        <v>261887.47205977514</v>
      </c>
      <c r="E177" s="446">
        <v>3.9936318337333479E-2</v>
      </c>
      <c r="F177" s="449">
        <v>36966706.741434984</v>
      </c>
      <c r="G177" s="449">
        <v>1173916.2386331111</v>
      </c>
      <c r="H177" s="446">
        <v>3.2797561244665083E-2</v>
      </c>
    </row>
    <row r="178" spans="1:8">
      <c r="A178" s="480" t="s">
        <v>422</v>
      </c>
      <c r="B178" s="451" t="s">
        <v>543</v>
      </c>
      <c r="C178" s="441">
        <v>7490512.2506285729</v>
      </c>
      <c r="D178" s="441">
        <v>189600.52046522964</v>
      </c>
      <c r="E178" s="442">
        <v>2.5969430596168529E-2</v>
      </c>
      <c r="F178" s="445">
        <v>39862298.869731769</v>
      </c>
      <c r="G178" s="445">
        <v>971671.17229446024</v>
      </c>
      <c r="H178" s="442">
        <v>2.4984713022733966E-2</v>
      </c>
    </row>
    <row r="179" spans="1:8">
      <c r="A179" s="480" t="s">
        <v>422</v>
      </c>
      <c r="B179" s="450" t="s">
        <v>544</v>
      </c>
      <c r="C179" s="450"/>
      <c r="D179" s="450"/>
      <c r="E179" s="450"/>
      <c r="F179" s="450"/>
      <c r="G179" s="450"/>
      <c r="H179" s="450"/>
    </row>
    <row r="180" spans="1:8">
      <c r="A180" s="480" t="s">
        <v>422</v>
      </c>
      <c r="B180" s="451" t="s">
        <v>545</v>
      </c>
      <c r="C180" s="441">
        <v>12201639.878271341</v>
      </c>
      <c r="D180" s="441">
        <v>705272.47994460538</v>
      </c>
      <c r="E180" s="442">
        <v>6.1347420059596897E-2</v>
      </c>
      <c r="F180" s="445">
        <v>68184513.63907896</v>
      </c>
      <c r="G180" s="445">
        <v>2784567.0927864835</v>
      </c>
      <c r="H180" s="442">
        <v>4.2577513283064611E-2</v>
      </c>
    </row>
    <row r="181" spans="1:8">
      <c r="A181" s="480" t="s">
        <v>422</v>
      </c>
      <c r="B181" s="450" t="s">
        <v>546</v>
      </c>
      <c r="C181" s="441">
        <v>20462892.233925402</v>
      </c>
      <c r="D181" s="441">
        <v>483520.75550850853</v>
      </c>
      <c r="E181" s="446">
        <v>2.4200999317262873E-2</v>
      </c>
      <c r="F181" s="449">
        <v>113924940.25112344</v>
      </c>
      <c r="G181" s="449">
        <v>217470.25144837797</v>
      </c>
      <c r="H181" s="446">
        <v>1.9125414667039854E-3</v>
      </c>
    </row>
    <row r="182" spans="1:8">
      <c r="A182" s="480" t="s">
        <v>422</v>
      </c>
      <c r="B182" s="451" t="s">
        <v>547</v>
      </c>
      <c r="C182" s="441">
        <v>16038333.073401375</v>
      </c>
      <c r="D182" s="441">
        <v>344888.19153401069</v>
      </c>
      <c r="E182" s="442">
        <v>2.1976576470632267E-2</v>
      </c>
      <c r="F182" s="445">
        <v>91357610.078253388</v>
      </c>
      <c r="G182" s="445">
        <v>949279.08597125113</v>
      </c>
      <c r="H182" s="442">
        <v>1.0499907204926591E-2</v>
      </c>
    </row>
    <row r="183" spans="1:8">
      <c r="A183" s="480" t="s">
        <v>422</v>
      </c>
      <c r="B183" s="450" t="s">
        <v>548</v>
      </c>
      <c r="C183" s="441">
        <v>14055726.69039968</v>
      </c>
      <c r="D183" s="441">
        <v>434521.83145389333</v>
      </c>
      <c r="E183" s="446">
        <v>3.1900396180336368E-2</v>
      </c>
      <c r="F183" s="449">
        <v>72505082.735544145</v>
      </c>
      <c r="G183" s="449">
        <v>1251212.323306039</v>
      </c>
      <c r="H183" s="446">
        <v>1.7559920830506056E-2</v>
      </c>
    </row>
    <row r="184" spans="1:8">
      <c r="A184" s="480" t="s">
        <v>422</v>
      </c>
      <c r="B184" s="451" t="s">
        <v>549</v>
      </c>
      <c r="C184" s="441">
        <v>275132000.43782395</v>
      </c>
      <c r="D184" s="441">
        <v>4003179.5644276142</v>
      </c>
      <c r="E184" s="442">
        <v>1.4764861778736904E-2</v>
      </c>
      <c r="F184" s="445">
        <v>1695342989.0812595</v>
      </c>
      <c r="G184" s="445">
        <v>2449196.2085766792</v>
      </c>
      <c r="H184" s="442">
        <v>1.4467512485946455E-3</v>
      </c>
    </row>
    <row r="185" spans="1:8">
      <c r="A185" s="480" t="s">
        <v>422</v>
      </c>
      <c r="B185" s="450" t="s">
        <v>550</v>
      </c>
      <c r="C185" s="441">
        <v>6743431.2060499201</v>
      </c>
      <c r="D185" s="441">
        <v>53590.250984176062</v>
      </c>
      <c r="E185" s="446">
        <v>8.0106913369287127E-3</v>
      </c>
      <c r="F185" s="449">
        <v>40199938.591820806</v>
      </c>
      <c r="G185" s="449">
        <v>-273017.52002280205</v>
      </c>
      <c r="H185" s="446">
        <v>-6.7456777624135267E-3</v>
      </c>
    </row>
    <row r="186" spans="1:8">
      <c r="A186" s="480" t="s">
        <v>422</v>
      </c>
      <c r="B186" s="451" t="s">
        <v>551</v>
      </c>
      <c r="C186" s="441">
        <v>27876344.574116826</v>
      </c>
      <c r="D186" s="441">
        <v>128137.02175746858</v>
      </c>
      <c r="E186" s="442">
        <v>4.6178486129484575E-3</v>
      </c>
      <c r="F186" s="445">
        <v>180348710.6716136</v>
      </c>
      <c r="G186" s="445">
        <v>-1847293.1071155369</v>
      </c>
      <c r="H186" s="442">
        <v>-1.0139042947171398E-2</v>
      </c>
    </row>
    <row r="187" spans="1:8">
      <c r="A187" s="480" t="s">
        <v>422</v>
      </c>
      <c r="B187" s="450" t="s">
        <v>552</v>
      </c>
      <c r="C187" s="441">
        <v>14286066.361351121</v>
      </c>
      <c r="D187" s="441">
        <v>303407.73826823197</v>
      </c>
      <c r="E187" s="446">
        <v>2.1698859025804981E-2</v>
      </c>
      <c r="F187" s="449">
        <v>81905522.571441904</v>
      </c>
      <c r="G187" s="449">
        <v>731963.83061893284</v>
      </c>
      <c r="H187" s="446">
        <v>9.0172691942212602E-3</v>
      </c>
    </row>
    <row r="188" spans="1:8">
      <c r="A188" s="480" t="s">
        <v>422</v>
      </c>
      <c r="B188" s="451" t="s">
        <v>553</v>
      </c>
      <c r="C188" s="441">
        <v>25478483.198709592</v>
      </c>
      <c r="D188" s="441">
        <v>643804.73791530356</v>
      </c>
      <c r="E188" s="442">
        <v>2.5923618819211108E-2</v>
      </c>
      <c r="F188" s="445">
        <v>145927256.60770294</v>
      </c>
      <c r="G188" s="445">
        <v>1733270.5787804127</v>
      </c>
      <c r="H188" s="442">
        <v>1.2020408246657056E-2</v>
      </c>
    </row>
    <row r="189" spans="1:8">
      <c r="A189" s="480" t="s">
        <v>422</v>
      </c>
      <c r="B189" s="450" t="s">
        <v>554</v>
      </c>
      <c r="C189" s="441">
        <v>17942514.363710467</v>
      </c>
      <c r="D189" s="441">
        <v>234289.97335588187</v>
      </c>
      <c r="E189" s="446">
        <v>1.3230574008509641E-2</v>
      </c>
      <c r="F189" s="449">
        <v>112861096.13603556</v>
      </c>
      <c r="G189" s="449">
        <v>-961619.25301231444</v>
      </c>
      <c r="H189" s="446">
        <v>-8.4483949423055354E-3</v>
      </c>
    </row>
    <row r="190" spans="1:8">
      <c r="A190" s="480" t="s">
        <v>422</v>
      </c>
      <c r="B190" s="451" t="s">
        <v>555</v>
      </c>
      <c r="C190" s="441">
        <v>23007010.891841292</v>
      </c>
      <c r="D190" s="441">
        <v>456635.29802299291</v>
      </c>
      <c r="E190" s="442">
        <v>2.024956507368195E-2</v>
      </c>
      <c r="F190" s="445">
        <v>137663817.88602269</v>
      </c>
      <c r="G190" s="445">
        <v>941564.41796246171</v>
      </c>
      <c r="H190" s="442">
        <v>6.8866946973077884E-3</v>
      </c>
    </row>
    <row r="191" spans="1:8">
      <c r="A191" s="480" t="s">
        <v>422</v>
      </c>
      <c r="B191" s="450" t="s">
        <v>556</v>
      </c>
      <c r="C191" s="441">
        <v>75044433.276855081</v>
      </c>
      <c r="D191" s="441">
        <v>795540.66183976829</v>
      </c>
      <c r="E191" s="446">
        <v>1.0714512147200516E-2</v>
      </c>
      <c r="F191" s="449">
        <v>492260800.25261313</v>
      </c>
      <c r="G191" s="449">
        <v>1907164.3235388994</v>
      </c>
      <c r="H191" s="446">
        <v>3.8893651108049612E-3</v>
      </c>
    </row>
    <row r="192" spans="1:8">
      <c r="A192" s="480" t="s">
        <v>422</v>
      </c>
      <c r="B192" s="451" t="s">
        <v>557</v>
      </c>
      <c r="C192" s="441">
        <v>33306132.281773765</v>
      </c>
      <c r="D192" s="441">
        <v>465222.78250731528</v>
      </c>
      <c r="E192" s="442">
        <v>1.4165953062831792E-2</v>
      </c>
      <c r="F192" s="445">
        <v>208078282.6690034</v>
      </c>
      <c r="G192" s="445">
        <v>155933.38157182932</v>
      </c>
      <c r="H192" s="442">
        <v>7.4995969459861779E-4</v>
      </c>
    </row>
    <row r="193" spans="1:8">
      <c r="A193" s="480" t="s">
        <v>422</v>
      </c>
      <c r="B193" s="450" t="s">
        <v>558</v>
      </c>
      <c r="C193" s="441">
        <v>13934804.069750812</v>
      </c>
      <c r="D193" s="441">
        <v>246991.96338992566</v>
      </c>
      <c r="E193" s="446">
        <v>1.8044663491190504E-2</v>
      </c>
      <c r="F193" s="449">
        <v>78754932.549737543</v>
      </c>
      <c r="G193" s="449">
        <v>153908.03277429938</v>
      </c>
      <c r="H193" s="446">
        <v>1.9580919424413328E-3</v>
      </c>
    </row>
    <row r="194" spans="1:8">
      <c r="A194" s="480" t="s">
        <v>422</v>
      </c>
      <c r="B194" s="451" t="s">
        <v>559</v>
      </c>
      <c r="C194" s="441">
        <v>4473166.6149250101</v>
      </c>
      <c r="D194" s="441">
        <v>137595.37943128124</v>
      </c>
      <c r="E194" s="442">
        <v>3.1736389960528945E-2</v>
      </c>
      <c r="F194" s="445">
        <v>28745348.073394183</v>
      </c>
      <c r="G194" s="445">
        <v>124799.05554996058</v>
      </c>
      <c r="H194" s="442">
        <v>4.3604703554830961E-3</v>
      </c>
    </row>
    <row r="195" spans="1:8">
      <c r="A195" s="480" t="s">
        <v>422</v>
      </c>
      <c r="B195" s="450" t="s">
        <v>560</v>
      </c>
      <c r="C195" s="441">
        <v>7088890.8189550219</v>
      </c>
      <c r="D195" s="441">
        <v>75954.807620499283</v>
      </c>
      <c r="E195" s="446">
        <v>1.0830671704082112E-2</v>
      </c>
      <c r="F195" s="449">
        <v>39303124.750586897</v>
      </c>
      <c r="G195" s="449">
        <v>-181147.91667582095</v>
      </c>
      <c r="H195" s="446">
        <v>-4.5878499067811039E-3</v>
      </c>
    </row>
    <row r="196" spans="1:8">
      <c r="A196" s="480" t="s">
        <v>422</v>
      </c>
      <c r="B196" s="451" t="s">
        <v>561</v>
      </c>
      <c r="C196" s="441">
        <v>241250789.78668356</v>
      </c>
      <c r="D196" s="441">
        <v>7683195.7310771346</v>
      </c>
      <c r="E196" s="442">
        <v>3.2894956006816439E-2</v>
      </c>
      <c r="F196" s="445">
        <v>1411651498.9057565</v>
      </c>
      <c r="G196" s="445">
        <v>13576216.822736502</v>
      </c>
      <c r="H196" s="442">
        <v>9.7106479148311876E-3</v>
      </c>
    </row>
    <row r="197" spans="1:8">
      <c r="A197" s="480" t="s">
        <v>422</v>
      </c>
      <c r="B197" s="450" t="s">
        <v>562</v>
      </c>
      <c r="C197" s="441">
        <v>25610412.200788368</v>
      </c>
      <c r="D197" s="441">
        <v>795862.66853450239</v>
      </c>
      <c r="E197" s="446">
        <v>3.207242055714301E-2</v>
      </c>
      <c r="F197" s="449">
        <v>148887684.48527813</v>
      </c>
      <c r="G197" s="449">
        <v>1022070.557317704</v>
      </c>
      <c r="H197" s="446">
        <v>6.9121584807110932E-3</v>
      </c>
    </row>
    <row r="198" spans="1:8">
      <c r="A198" s="480" t="s">
        <v>422</v>
      </c>
      <c r="B198" s="451" t="s">
        <v>563</v>
      </c>
      <c r="C198" s="441">
        <v>20554709.470229801</v>
      </c>
      <c r="D198" s="441">
        <v>508308.65747430921</v>
      </c>
      <c r="E198" s="442">
        <v>2.5356604520791245E-2</v>
      </c>
      <c r="F198" s="445">
        <v>109323925.97980717</v>
      </c>
      <c r="G198" s="445">
        <v>351721.49783216417</v>
      </c>
      <c r="H198" s="442">
        <v>3.2276257923215834E-3</v>
      </c>
    </row>
    <row r="199" spans="1:8">
      <c r="A199" s="480" t="s">
        <v>422</v>
      </c>
      <c r="B199" s="450" t="s">
        <v>564</v>
      </c>
      <c r="C199" s="441">
        <v>10484427.160089687</v>
      </c>
      <c r="D199" s="441">
        <v>450071.15900682285</v>
      </c>
      <c r="E199" s="446">
        <v>4.4853018864215416E-2</v>
      </c>
      <c r="F199" s="449">
        <v>63244622.650588185</v>
      </c>
      <c r="G199" s="449">
        <v>862894.20177499205</v>
      </c>
      <c r="H199" s="446">
        <v>1.3832483056044731E-2</v>
      </c>
    </row>
    <row r="200" spans="1:8">
      <c r="A200" s="480" t="s">
        <v>422</v>
      </c>
      <c r="B200" s="451" t="s">
        <v>565</v>
      </c>
      <c r="C200" s="441">
        <v>30598091.13832986</v>
      </c>
      <c r="D200" s="441">
        <v>355537.94361931458</v>
      </c>
      <c r="E200" s="442">
        <v>1.1756214540824501E-2</v>
      </c>
      <c r="F200" s="445">
        <v>204801525.46782863</v>
      </c>
      <c r="G200" s="445">
        <v>-1317400.9955239892</v>
      </c>
      <c r="H200" s="442">
        <v>-6.3914605908750423E-3</v>
      </c>
    </row>
    <row r="201" spans="1:8">
      <c r="A201" s="480" t="s">
        <v>422</v>
      </c>
      <c r="B201" s="450" t="s">
        <v>566</v>
      </c>
      <c r="C201" s="450"/>
      <c r="D201" s="450"/>
      <c r="E201" s="450"/>
      <c r="F201" s="450"/>
      <c r="G201" s="450"/>
      <c r="H201" s="450"/>
    </row>
    <row r="202" spans="1:8">
      <c r="A202" s="480" t="s">
        <v>422</v>
      </c>
      <c r="B202" s="451" t="s">
        <v>567</v>
      </c>
      <c r="C202" s="441">
        <v>24181362.082281731</v>
      </c>
      <c r="D202" s="441">
        <v>1130677.5847019702</v>
      </c>
      <c r="E202" s="442">
        <v>4.9051800818352587E-2</v>
      </c>
      <c r="F202" s="445">
        <v>142974828.22411549</v>
      </c>
      <c r="G202" s="445">
        <v>2328386.5109623671</v>
      </c>
      <c r="H202" s="442">
        <v>1.6554890991917776E-2</v>
      </c>
    </row>
    <row r="203" spans="1:8">
      <c r="A203" s="480" t="s">
        <v>422</v>
      </c>
      <c r="B203" s="450" t="s">
        <v>568</v>
      </c>
      <c r="C203" s="441">
        <v>31046003.486754101</v>
      </c>
      <c r="D203" s="441">
        <v>1085412.7267474495</v>
      </c>
      <c r="E203" s="446">
        <v>3.6228014842628845E-2</v>
      </c>
      <c r="F203" s="449">
        <v>172194508.63964793</v>
      </c>
      <c r="G203" s="449">
        <v>2594590.1173034906</v>
      </c>
      <c r="H203" s="446">
        <v>1.5298298135453754E-2</v>
      </c>
    </row>
    <row r="204" spans="1:8">
      <c r="A204" s="480" t="s">
        <v>422</v>
      </c>
      <c r="B204" s="451" t="s">
        <v>569</v>
      </c>
      <c r="C204" s="441">
        <v>24345918.314354848</v>
      </c>
      <c r="D204" s="441">
        <v>625013.58744395524</v>
      </c>
      <c r="E204" s="442">
        <v>2.6348640350757357E-2</v>
      </c>
      <c r="F204" s="445">
        <v>152058598.66720963</v>
      </c>
      <c r="G204" s="445">
        <v>122533.24067217112</v>
      </c>
      <c r="H204" s="442">
        <v>8.0647896421549175E-4</v>
      </c>
    </row>
    <row r="205" spans="1:8">
      <c r="A205" s="480" t="s">
        <v>422</v>
      </c>
      <c r="B205" s="450" t="s">
        <v>570</v>
      </c>
      <c r="C205" s="441">
        <v>156908080.79477426</v>
      </c>
      <c r="D205" s="441">
        <v>4366558.9679127932</v>
      </c>
      <c r="E205" s="446">
        <v>2.8625379605619439E-2</v>
      </c>
      <c r="F205" s="449">
        <v>907068691.78087938</v>
      </c>
      <c r="G205" s="449">
        <v>-5534559.1985731125</v>
      </c>
      <c r="H205" s="446">
        <v>-6.0645841362422723E-3</v>
      </c>
    </row>
    <row r="206" spans="1:8">
      <c r="A206" s="480" t="s">
        <v>422</v>
      </c>
      <c r="B206" s="451" t="s">
        <v>571</v>
      </c>
      <c r="C206" s="441">
        <v>68983447.29954797</v>
      </c>
      <c r="D206" s="441">
        <v>2151214.4175551161</v>
      </c>
      <c r="E206" s="442">
        <v>3.2188276895574665E-2</v>
      </c>
      <c r="F206" s="445">
        <v>388804445.53063637</v>
      </c>
      <c r="G206" s="445">
        <v>-965384.02280557156</v>
      </c>
      <c r="H206" s="442">
        <v>-2.4768054108025984E-3</v>
      </c>
    </row>
    <row r="207" spans="1:8">
      <c r="A207" s="480" t="s">
        <v>422</v>
      </c>
      <c r="B207" s="450" t="s">
        <v>572</v>
      </c>
      <c r="C207" s="441">
        <v>13364177.266675005</v>
      </c>
      <c r="D207" s="441">
        <v>253755.36451799423</v>
      </c>
      <c r="E207" s="446">
        <v>1.9355240160215191E-2</v>
      </c>
      <c r="F207" s="449">
        <v>77749928.430704296</v>
      </c>
      <c r="G207" s="449">
        <v>-1556362.7285231203</v>
      </c>
      <c r="H207" s="446">
        <v>-1.9624707015970889E-2</v>
      </c>
    </row>
    <row r="208" spans="1:8">
      <c r="A208" s="480" t="s">
        <v>422</v>
      </c>
      <c r="B208" s="451" t="s">
        <v>573</v>
      </c>
      <c r="C208" s="441">
        <v>15264751.410510872</v>
      </c>
      <c r="D208" s="441">
        <v>482822.97643553838</v>
      </c>
      <c r="E208" s="442">
        <v>3.2663057366894961E-2</v>
      </c>
      <c r="F208" s="445">
        <v>88339834.715481475</v>
      </c>
      <c r="G208" s="445">
        <v>132701.87919899821</v>
      </c>
      <c r="H208" s="442">
        <v>1.5044347881174253E-3</v>
      </c>
    </row>
    <row r="209" spans="1:9">
      <c r="A209" s="480" t="s">
        <v>422</v>
      </c>
      <c r="B209" s="450" t="s">
        <v>574</v>
      </c>
      <c r="C209" s="441">
        <v>21790743.249332778</v>
      </c>
      <c r="D209" s="441">
        <v>391278.50088486448</v>
      </c>
      <c r="E209" s="446">
        <v>1.8284499424839288E-2</v>
      </c>
      <c r="F209" s="449">
        <v>141485802.92442611</v>
      </c>
      <c r="G209" s="449">
        <v>-1744167.6296461821</v>
      </c>
      <c r="H209" s="446">
        <v>-1.2177392922019225E-2</v>
      </c>
    </row>
    <row r="210" spans="1:9">
      <c r="A210" s="480" t="s">
        <v>422</v>
      </c>
      <c r="B210" s="451" t="s">
        <v>575</v>
      </c>
      <c r="C210" s="441">
        <v>210179202.47119021</v>
      </c>
      <c r="D210" s="441">
        <v>4412147.2687735558</v>
      </c>
      <c r="E210" s="442">
        <v>2.1442437733451787E-2</v>
      </c>
      <c r="F210" s="445">
        <v>1159954320.982141</v>
      </c>
      <c r="G210" s="445">
        <v>16752350.246081829</v>
      </c>
      <c r="H210" s="442">
        <v>1.4653885030740195E-2</v>
      </c>
    </row>
    <row r="211" spans="1:9">
      <c r="A211" s="480" t="s">
        <v>422</v>
      </c>
      <c r="B211" s="450" t="s">
        <v>576</v>
      </c>
      <c r="C211" s="441">
        <v>4308474.6452166894</v>
      </c>
      <c r="D211" s="441">
        <v>167118.91335265571</v>
      </c>
      <c r="E211" s="446">
        <v>4.0353672606973832E-2</v>
      </c>
      <c r="F211" s="449">
        <v>23193523.035107497</v>
      </c>
      <c r="G211" s="449">
        <v>813211.21796567738</v>
      </c>
      <c r="H211" s="446">
        <v>3.6336009283964132E-2</v>
      </c>
    </row>
    <row r="212" spans="1:9">
      <c r="A212" s="480" t="s">
        <v>422</v>
      </c>
      <c r="B212" s="451" t="s">
        <v>577</v>
      </c>
      <c r="C212" s="441">
        <v>26362513.635237258</v>
      </c>
      <c r="D212" s="441">
        <v>695069.86390116811</v>
      </c>
      <c r="E212" s="442">
        <v>2.7079824157533822E-2</v>
      </c>
      <c r="F212" s="445">
        <v>153160174.50754941</v>
      </c>
      <c r="G212" s="445">
        <v>2645251.5748818517</v>
      </c>
      <c r="H212" s="442">
        <v>1.7574679794808108E-2</v>
      </c>
    </row>
    <row r="213" spans="1:9">
      <c r="A213" s="480" t="s">
        <v>422</v>
      </c>
      <c r="B213" s="450" t="s">
        <v>578</v>
      </c>
      <c r="C213" s="441">
        <v>10652686.111436522</v>
      </c>
      <c r="D213" s="441">
        <v>388298.45817000419</v>
      </c>
      <c r="E213" s="446">
        <v>3.7829675893664524E-2</v>
      </c>
      <c r="F213" s="449">
        <v>57572923.870208986</v>
      </c>
      <c r="G213" s="449">
        <v>713625.92885111272</v>
      </c>
      <c r="H213" s="446">
        <v>1.2550734087274775E-2</v>
      </c>
    </row>
    <row r="214" spans="1:9">
      <c r="A214" s="480" t="s">
        <v>422</v>
      </c>
      <c r="B214" s="451" t="s">
        <v>579</v>
      </c>
      <c r="C214" s="441">
        <v>33385271.867657941</v>
      </c>
      <c r="D214" s="441">
        <v>1063128.6553171277</v>
      </c>
      <c r="E214" s="442">
        <v>3.2891651037274594E-2</v>
      </c>
      <c r="F214" s="445">
        <v>179477051.23040113</v>
      </c>
      <c r="G214" s="445">
        <v>3464822.6841048896</v>
      </c>
      <c r="H214" s="442">
        <v>1.9685124793437533E-2</v>
      </c>
    </row>
    <row r="215" spans="1:9">
      <c r="A215" s="480" t="s">
        <v>422</v>
      </c>
      <c r="B215" s="450" t="s">
        <v>580</v>
      </c>
      <c r="C215" s="441">
        <v>18294593.885665212</v>
      </c>
      <c r="D215" s="441">
        <v>-184759.99277168885</v>
      </c>
      <c r="E215" s="446">
        <v>-9.9981846761038919E-3</v>
      </c>
      <c r="F215" s="449">
        <v>109111198.38045734</v>
      </c>
      <c r="G215" s="449">
        <v>892452.37563401461</v>
      </c>
      <c r="H215" s="446">
        <v>8.2467447515445977E-3</v>
      </c>
    </row>
    <row r="216" spans="1:9">
      <c r="A216" s="480" t="s">
        <v>422</v>
      </c>
      <c r="B216" s="451" t="s">
        <v>581</v>
      </c>
      <c r="C216" s="451"/>
      <c r="D216" s="451"/>
      <c r="E216" s="451"/>
      <c r="F216" s="451"/>
      <c r="G216" s="451"/>
      <c r="H216" s="451"/>
    </row>
    <row r="217" spans="1:9">
      <c r="A217" s="480" t="s">
        <v>422</v>
      </c>
      <c r="B217" s="450" t="s">
        <v>582</v>
      </c>
      <c r="C217" s="441">
        <v>19295785.145145096</v>
      </c>
      <c r="D217" s="441">
        <v>484686.59479590133</v>
      </c>
      <c r="E217" s="446">
        <v>2.5765990938732497E-2</v>
      </c>
      <c r="F217" s="449">
        <v>116962425.62105456</v>
      </c>
      <c r="G217" s="449">
        <v>888899.92974562943</v>
      </c>
      <c r="H217" s="446">
        <v>7.658076417094534E-3</v>
      </c>
    </row>
    <row r="218" spans="1:9">
      <c r="A218" s="480" t="s">
        <v>422</v>
      </c>
      <c r="B218" s="451" t="s">
        <v>583</v>
      </c>
      <c r="C218" s="441">
        <v>4534762.9546676697</v>
      </c>
      <c r="D218" s="441">
        <v>-631.41827606130391</v>
      </c>
      <c r="E218" s="442">
        <v>-1.392201480488845E-4</v>
      </c>
      <c r="F218" s="445">
        <v>24019383.571928639</v>
      </c>
      <c r="G218" s="445">
        <v>87780.979594215751</v>
      </c>
      <c r="H218" s="442">
        <v>3.6679942037117497E-3</v>
      </c>
    </row>
    <row r="219" spans="1:9">
      <c r="A219" s="480" t="s">
        <v>422</v>
      </c>
      <c r="B219" s="450" t="s">
        <v>584</v>
      </c>
      <c r="C219" s="441">
        <v>20780237.587436028</v>
      </c>
      <c r="D219" s="441">
        <v>523312.2051130794</v>
      </c>
      <c r="E219" s="446">
        <v>2.5833743040281118E-2</v>
      </c>
      <c r="F219" s="449">
        <v>102120357.50733912</v>
      </c>
      <c r="G219" s="449">
        <v>-239505.44475463033</v>
      </c>
      <c r="H219" s="446">
        <v>-2.3398374894925676E-3</v>
      </c>
      <c r="I219" s="368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Q74"/>
  <sheetViews>
    <sheetView zoomScale="70" zoomScaleNormal="70" workbookViewId="0">
      <selection activeCell="A3" sqref="A3:A149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20.453125" bestFit="1" customWidth="1"/>
    <col min="4" max="4" width="13.54296875" bestFit="1" customWidth="1"/>
    <col min="5" max="5" width="12.726562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6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2.7265625" bestFit="1" customWidth="1"/>
    <col min="17" max="17" width="9.1796875" bestFit="1" customWidth="1"/>
  </cols>
  <sheetData>
    <row r="1" spans="1:17" ht="15" customHeight="1">
      <c r="A1" s="478" t="s">
        <v>0</v>
      </c>
      <c r="B1" s="478" t="s">
        <v>1</v>
      </c>
      <c r="C1" s="478" t="s">
        <v>196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1" t="s">
        <v>99</v>
      </c>
      <c r="B3" s="477" t="s">
        <v>365</v>
      </c>
      <c r="C3" s="81" t="s">
        <v>256</v>
      </c>
      <c r="D3" s="441">
        <v>388194529.25107282</v>
      </c>
      <c r="E3" s="441">
        <v>11861672.09867692</v>
      </c>
      <c r="F3" s="442">
        <v>3.1519097716927597E-2</v>
      </c>
      <c r="G3" s="443">
        <v>95.1284395387285</v>
      </c>
      <c r="H3" s="443">
        <v>0.20913000481426991</v>
      </c>
      <c r="I3" s="444">
        <v>5.6067026472528498</v>
      </c>
      <c r="J3" s="444">
        <v>-0.14020262061167177</v>
      </c>
      <c r="K3" s="442">
        <v>-2.4396194834749609E-2</v>
      </c>
      <c r="L3" s="445">
        <v>2176491294.801064</v>
      </c>
      <c r="M3" s="445">
        <v>13742015.561453342</v>
      </c>
      <c r="N3" s="442">
        <v>6.3539568332603141E-3</v>
      </c>
      <c r="O3" s="441">
        <v>519565483.59357876</v>
      </c>
      <c r="P3" s="441">
        <v>8683351.4855457544</v>
      </c>
      <c r="Q3" s="442">
        <v>1.6996780548413349E-2</v>
      </c>
    </row>
    <row r="4" spans="1:17">
      <c r="A4" s="481"/>
      <c r="B4" s="477" t="s">
        <v>420</v>
      </c>
      <c r="C4" s="81" t="s">
        <v>255</v>
      </c>
      <c r="D4" s="441">
        <v>18415350.342565231</v>
      </c>
      <c r="E4" s="441">
        <v>-216270.62648073956</v>
      </c>
      <c r="F4" s="446">
        <v>-1.1607719309020147E-2</v>
      </c>
      <c r="G4" s="447">
        <v>4.5127465990490343</v>
      </c>
      <c r="H4" s="447">
        <v>-0.18655234407590093</v>
      </c>
      <c r="I4" s="448">
        <v>5.3204572975075459</v>
      </c>
      <c r="J4" s="448">
        <v>-4.7803440326427804E-2</v>
      </c>
      <c r="K4" s="446">
        <v>-8.9048283347198023E-3</v>
      </c>
      <c r="L4" s="449">
        <v>97978085.116259277</v>
      </c>
      <c r="M4" s="449">
        <v>-2041314.2140743881</v>
      </c>
      <c r="N4" s="446">
        <v>-2.0409182895935497E-2</v>
      </c>
      <c r="O4" s="441">
        <v>23030182.64702069</v>
      </c>
      <c r="P4" s="441">
        <v>-705855.69970592111</v>
      </c>
      <c r="Q4" s="446">
        <v>-2.9737721577420027E-2</v>
      </c>
    </row>
    <row r="5" spans="1:17">
      <c r="A5" s="481"/>
      <c r="B5" s="477" t="s">
        <v>420</v>
      </c>
      <c r="C5" s="81" t="s">
        <v>85</v>
      </c>
      <c r="D5" s="441">
        <v>182909.27239658785</v>
      </c>
      <c r="E5" s="441">
        <v>-64542.716691109585</v>
      </c>
      <c r="F5" s="442">
        <v>-0.26082924986404343</v>
      </c>
      <c r="G5" s="443">
        <v>4.482256278526249E-2</v>
      </c>
      <c r="H5" s="443">
        <v>-1.7590196293827083E-2</v>
      </c>
      <c r="I5" s="444">
        <v>5.0415778708317704</v>
      </c>
      <c r="J5" s="444">
        <v>0.4003771221415251</v>
      </c>
      <c r="K5" s="442">
        <v>8.6265848822529856E-2</v>
      </c>
      <c r="L5" s="445">
        <v>922151.34008457779</v>
      </c>
      <c r="M5" s="445">
        <v>-226323.01693413395</v>
      </c>
      <c r="N5" s="442">
        <v>-0.19706405767877894</v>
      </c>
      <c r="O5" s="441">
        <v>257646.49783706665</v>
      </c>
      <c r="P5" s="441">
        <v>-86743.565505081555</v>
      </c>
      <c r="Q5" s="442">
        <v>-0.2518759242449532</v>
      </c>
    </row>
    <row r="6" spans="1:17">
      <c r="A6" s="481"/>
      <c r="B6" s="477" t="s">
        <v>420</v>
      </c>
      <c r="C6" s="81" t="s">
        <v>21</v>
      </c>
      <c r="D6" s="441">
        <v>1281317.188267309</v>
      </c>
      <c r="E6" s="441">
        <v>16641.010447586421</v>
      </c>
      <c r="F6" s="446">
        <v>1.3158317314298751E-2</v>
      </c>
      <c r="G6" s="447">
        <v>0.31399129943736431</v>
      </c>
      <c r="H6" s="447">
        <v>-4.9874644445965233E-3</v>
      </c>
      <c r="I6" s="448">
        <v>6.0395426074163874</v>
      </c>
      <c r="J6" s="448">
        <v>-0.33982600551286968</v>
      </c>
      <c r="K6" s="446">
        <v>-5.3269535926194038E-2</v>
      </c>
      <c r="L6" s="449">
        <v>7738569.7521553775</v>
      </c>
      <c r="M6" s="449">
        <v>-329265.76214710064</v>
      </c>
      <c r="N6" s="446">
        <v>-4.0812156068797595E-2</v>
      </c>
      <c r="O6" s="441">
        <v>2392903.9705216526</v>
      </c>
      <c r="P6" s="441">
        <v>30433.504476887174</v>
      </c>
      <c r="Q6" s="446">
        <v>1.2882067697480584E-2</v>
      </c>
    </row>
    <row r="7" spans="1:17">
      <c r="A7" s="481"/>
      <c r="B7" s="477" t="s">
        <v>364</v>
      </c>
      <c r="C7" s="81" t="s">
        <v>256</v>
      </c>
      <c r="D7" s="441">
        <v>5093895634.3573761</v>
      </c>
      <c r="E7" s="441">
        <v>87934711.94737339</v>
      </c>
      <c r="F7" s="442">
        <v>1.7566000476296025E-2</v>
      </c>
      <c r="G7" s="443">
        <v>94.884854888877911</v>
      </c>
      <c r="H7" s="443">
        <v>0.14385287514019751</v>
      </c>
      <c r="I7" s="444">
        <v>5.674874993708019</v>
      </c>
      <c r="J7" s="444">
        <v>-4.5825969670314493E-2</v>
      </c>
      <c r="K7" s="442">
        <v>-8.0105514977402668E-3</v>
      </c>
      <c r="L7" s="445">
        <v>28907220955.973122</v>
      </c>
      <c r="M7" s="445">
        <v>269615484.50792694</v>
      </c>
      <c r="N7" s="442">
        <v>9.4147356271310663E-3</v>
      </c>
      <c r="O7" s="441">
        <v>6873536246.1859713</v>
      </c>
      <c r="P7" s="441">
        <v>82139913.754515648</v>
      </c>
      <c r="Q7" s="442">
        <v>1.2094701845372632E-2</v>
      </c>
    </row>
    <row r="8" spans="1:17">
      <c r="A8" s="481"/>
      <c r="B8" s="477" t="s">
        <v>421</v>
      </c>
      <c r="C8" s="81" t="s">
        <v>255</v>
      </c>
      <c r="D8" s="441">
        <v>255748217.45289952</v>
      </c>
      <c r="E8" s="441">
        <v>-3538136.9942435026</v>
      </c>
      <c r="F8" s="446">
        <v>-1.3645673725436144E-2</v>
      </c>
      <c r="G8" s="447">
        <v>4.7638652699190871</v>
      </c>
      <c r="H8" s="447">
        <v>-0.1432942963575945</v>
      </c>
      <c r="I8" s="448">
        <v>5.2634891242592294</v>
      </c>
      <c r="J8" s="448">
        <v>-6.8032015616800834E-2</v>
      </c>
      <c r="K8" s="446">
        <v>-1.2760338716087831E-2</v>
      </c>
      <c r="L8" s="449">
        <v>1346127961.112021</v>
      </c>
      <c r="M8" s="449">
        <v>-36262718.904311419</v>
      </c>
      <c r="N8" s="446">
        <v>-2.623188902277827E-2</v>
      </c>
      <c r="O8" s="441">
        <v>317163561.64354545</v>
      </c>
      <c r="P8" s="441">
        <v>-10201753.527977109</v>
      </c>
      <c r="Q8" s="446">
        <v>-3.1163208364428943E-2</v>
      </c>
    </row>
    <row r="9" spans="1:17">
      <c r="A9" s="481"/>
      <c r="B9" s="477" t="s">
        <v>421</v>
      </c>
      <c r="C9" s="81" t="s">
        <v>85</v>
      </c>
      <c r="D9" s="441">
        <v>3074759.6569644008</v>
      </c>
      <c r="E9" s="441">
        <v>-541824.18253978714</v>
      </c>
      <c r="F9" s="442">
        <v>-0.1498165690565238</v>
      </c>
      <c r="G9" s="443">
        <v>5.7274067788404714E-2</v>
      </c>
      <c r="H9" s="443">
        <v>-1.1172087132109945E-2</v>
      </c>
      <c r="I9" s="444">
        <v>4.8075707502145422</v>
      </c>
      <c r="J9" s="444">
        <v>0.25172966923248641</v>
      </c>
      <c r="K9" s="442">
        <v>5.5254269136671384E-2</v>
      </c>
      <c r="L9" s="445">
        <v>14782124.590761753</v>
      </c>
      <c r="M9" s="445">
        <v>-1694456.6380672418</v>
      </c>
      <c r="N9" s="442">
        <v>-0.10284030494763435</v>
      </c>
      <c r="O9" s="441">
        <v>4334515.9352716058</v>
      </c>
      <c r="P9" s="441">
        <v>-501159.49201655015</v>
      </c>
      <c r="Q9" s="442">
        <v>-0.103637950799688</v>
      </c>
    </row>
    <row r="10" spans="1:17">
      <c r="A10" s="481"/>
      <c r="B10" s="477" t="s">
        <v>421</v>
      </c>
      <c r="C10" s="81" t="s">
        <v>21</v>
      </c>
      <c r="D10" s="441">
        <v>15783706.761994397</v>
      </c>
      <c r="E10" s="441">
        <v>809719.00034868531</v>
      </c>
      <c r="F10" s="446">
        <v>5.4075040880071708E-2</v>
      </c>
      <c r="G10" s="447">
        <v>0.29400577342401213</v>
      </c>
      <c r="H10" s="447">
        <v>1.0613508348801703E-2</v>
      </c>
      <c r="I10" s="448">
        <v>6.2523365227983456</v>
      </c>
      <c r="J10" s="448">
        <v>-0.24864503996666443</v>
      </c>
      <c r="K10" s="446">
        <v>-3.8247307359061365E-2</v>
      </c>
      <c r="L10" s="449">
        <v>98685046.253156781</v>
      </c>
      <c r="M10" s="449">
        <v>1339427.8936291039</v>
      </c>
      <c r="N10" s="446">
        <v>1.3759508812016373E-2</v>
      </c>
      <c r="O10" s="441">
        <v>29909392.293430485</v>
      </c>
      <c r="P10" s="441">
        <v>1917300.8651851192</v>
      </c>
      <c r="Q10" s="446">
        <v>6.8494377067176565E-2</v>
      </c>
    </row>
    <row r="11" spans="1:17">
      <c r="A11" s="481"/>
      <c r="B11" s="477" t="s">
        <v>363</v>
      </c>
      <c r="C11" s="81" t="s">
        <v>256</v>
      </c>
      <c r="D11" s="441">
        <v>1556032080.7498045</v>
      </c>
      <c r="E11" s="441">
        <v>39487003.837518454</v>
      </c>
      <c r="F11" s="442">
        <v>2.6037474545705378E-2</v>
      </c>
      <c r="G11" s="443">
        <v>94.947189135484152</v>
      </c>
      <c r="H11" s="443">
        <v>0.10538913860831656</v>
      </c>
      <c r="I11" s="444">
        <v>5.642754810073435</v>
      </c>
      <c r="J11" s="444">
        <v>-0.10445231404055377</v>
      </c>
      <c r="K11" s="442">
        <v>-1.8174447481159213E-2</v>
      </c>
      <c r="L11" s="445">
        <v>8780307508.2795353</v>
      </c>
      <c r="M11" s="445">
        <v>64408838.209247589</v>
      </c>
      <c r="N11" s="442">
        <v>7.3898103508732256E-3</v>
      </c>
      <c r="O11" s="441">
        <v>2085208128.0578218</v>
      </c>
      <c r="P11" s="441">
        <v>35249538.937548161</v>
      </c>
      <c r="Q11" s="442">
        <v>1.7195244394022258E-2</v>
      </c>
    </row>
    <row r="12" spans="1:17">
      <c r="A12" s="481"/>
      <c r="B12" s="477" t="s">
        <v>422</v>
      </c>
      <c r="C12" s="81" t="s">
        <v>255</v>
      </c>
      <c r="D12" s="441">
        <v>76742116.819103479</v>
      </c>
      <c r="E12" s="441">
        <v>296429.58920405805</v>
      </c>
      <c r="F12" s="446">
        <v>3.8776496090955222E-3</v>
      </c>
      <c r="G12" s="447">
        <v>4.6827108325232727</v>
      </c>
      <c r="H12" s="447">
        <v>-9.8054796707796932E-2</v>
      </c>
      <c r="I12" s="448">
        <v>5.3088665801702515</v>
      </c>
      <c r="J12" s="448">
        <v>-0.12238886293122242</v>
      </c>
      <c r="K12" s="446">
        <v>-2.2534175424703144E-2</v>
      </c>
      <c r="L12" s="449">
        <v>407413659.27245981</v>
      </c>
      <c r="M12" s="449">
        <v>-7782395.5965642929</v>
      </c>
      <c r="N12" s="446">
        <v>-1.8743905452134637E-2</v>
      </c>
      <c r="O12" s="441">
        <v>95210288.74107568</v>
      </c>
      <c r="P12" s="441">
        <v>-2308291.1835229397</v>
      </c>
      <c r="Q12" s="446">
        <v>-2.367027068388107E-2</v>
      </c>
    </row>
    <row r="13" spans="1:17">
      <c r="A13" s="481"/>
      <c r="B13" s="477" t="s">
        <v>422</v>
      </c>
      <c r="C13" s="81" t="s">
        <v>85</v>
      </c>
      <c r="D13" s="441">
        <v>886727.63155007141</v>
      </c>
      <c r="E13" s="441">
        <v>-142853.22423754155</v>
      </c>
      <c r="F13" s="442">
        <v>-0.13874891266141609</v>
      </c>
      <c r="G13" s="443">
        <v>5.4107043926674592E-2</v>
      </c>
      <c r="H13" s="443">
        <v>-1.0280954222403021E-2</v>
      </c>
      <c r="I13" s="444">
        <v>4.7430034650897257</v>
      </c>
      <c r="J13" s="444">
        <v>-6.2841161237672694E-2</v>
      </c>
      <c r="K13" s="442">
        <v>-1.3075986870947924E-2</v>
      </c>
      <c r="L13" s="445">
        <v>4205752.229032794</v>
      </c>
      <c r="M13" s="445">
        <v>-742253.39412366971</v>
      </c>
      <c r="N13" s="442">
        <v>-0.15001062057204506</v>
      </c>
      <c r="O13" s="441">
        <v>1226313.6529896539</v>
      </c>
      <c r="P13" s="441">
        <v>-240761.59509501094</v>
      </c>
      <c r="Q13" s="442">
        <v>-0.16410991556795498</v>
      </c>
    </row>
    <row r="14" spans="1:17">
      <c r="A14" s="481"/>
      <c r="B14" s="477" t="s">
        <v>422</v>
      </c>
      <c r="C14" s="81" t="s">
        <v>21</v>
      </c>
      <c r="D14" s="441">
        <v>5178618.0422527716</v>
      </c>
      <c r="E14" s="441">
        <v>172924.98296585307</v>
      </c>
      <c r="F14" s="446">
        <v>3.4545662492235778E-2</v>
      </c>
      <c r="G14" s="447">
        <v>0.31599298806311993</v>
      </c>
      <c r="H14" s="447">
        <v>2.9466123225206919E-3</v>
      </c>
      <c r="I14" s="448">
        <v>6.1593503967152801</v>
      </c>
      <c r="J14" s="448">
        <v>-0.35527958935252535</v>
      </c>
      <c r="K14" s="446">
        <v>-5.453565131286453E-2</v>
      </c>
      <c r="L14" s="449">
        <v>31896923.092986517</v>
      </c>
      <c r="M14" s="449">
        <v>-713315.01209552959</v>
      </c>
      <c r="N14" s="446">
        <v>-2.1873959024677134E-2</v>
      </c>
      <c r="O14" s="441">
        <v>9687778.1128751468</v>
      </c>
      <c r="P14" s="441">
        <v>303093.47757407278</v>
      </c>
      <c r="Q14" s="446">
        <v>3.229660764880344E-2</v>
      </c>
    </row>
    <row r="15" spans="1:17">
      <c r="A15" s="481" t="s">
        <v>100</v>
      </c>
      <c r="B15" s="477" t="s">
        <v>365</v>
      </c>
      <c r="C15" s="81" t="s">
        <v>256</v>
      </c>
      <c r="D15" s="441">
        <v>386999104.87550646</v>
      </c>
      <c r="E15" s="441">
        <v>11926331.66712445</v>
      </c>
      <c r="F15" s="442">
        <v>3.179738045261539E-2</v>
      </c>
      <c r="G15" s="443">
        <v>95.119315612264074</v>
      </c>
      <c r="H15" s="443">
        <v>0.21075051980237447</v>
      </c>
      <c r="I15" s="444">
        <v>5.5858584394365325</v>
      </c>
      <c r="J15" s="444">
        <v>-0.13766179369462073</v>
      </c>
      <c r="K15" s="442">
        <v>-2.4051944972213437E-2</v>
      </c>
      <c r="L15" s="445">
        <v>2161722216.0232315</v>
      </c>
      <c r="M15" s="445">
        <v>14985609.668444633</v>
      </c>
      <c r="N15" s="442">
        <v>6.9806466354950638E-3</v>
      </c>
      <c r="O15" s="441">
        <v>511380592.87747657</v>
      </c>
      <c r="P15" s="441">
        <v>9530070.0065329075</v>
      </c>
      <c r="Q15" s="442">
        <v>1.8989857681155926E-2</v>
      </c>
    </row>
    <row r="16" spans="1:17">
      <c r="A16" s="481"/>
      <c r="B16" s="477" t="s">
        <v>420</v>
      </c>
      <c r="C16" s="81" t="s">
        <v>255</v>
      </c>
      <c r="D16" s="441">
        <v>18401826.792193789</v>
      </c>
      <c r="E16" s="441">
        <v>-218326.1826585792</v>
      </c>
      <c r="F16" s="446">
        <v>-1.1725262566502101E-2</v>
      </c>
      <c r="G16" s="447">
        <v>4.5229282146582053</v>
      </c>
      <c r="H16" s="447">
        <v>-0.18872276850592584</v>
      </c>
      <c r="I16" s="448">
        <v>5.3190602538841931</v>
      </c>
      <c r="J16" s="448">
        <v>-4.7783782554079224E-2</v>
      </c>
      <c r="K16" s="446">
        <v>-8.9035161502086652E-3</v>
      </c>
      <c r="L16" s="449">
        <v>97880425.489219248</v>
      </c>
      <c r="M16" s="449">
        <v>-2051031.4614355415</v>
      </c>
      <c r="N16" s="446">
        <v>-2.0524382652084432E-2</v>
      </c>
      <c r="O16" s="441">
        <v>23012008.65958678</v>
      </c>
      <c r="P16" s="441">
        <v>-708229.48357351869</v>
      </c>
      <c r="Q16" s="446">
        <v>-2.9857604265989875E-2</v>
      </c>
    </row>
    <row r="17" spans="1:17">
      <c r="A17" s="481"/>
      <c r="B17" s="477" t="s">
        <v>420</v>
      </c>
      <c r="C17" s="81" t="s">
        <v>85</v>
      </c>
      <c r="D17" s="441">
        <v>182909.27239658785</v>
      </c>
      <c r="E17" s="441">
        <v>-64542.716691109585</v>
      </c>
      <c r="F17" s="442">
        <v>-0.26082924986404343</v>
      </c>
      <c r="G17" s="443">
        <v>4.4956705559041125E-2</v>
      </c>
      <c r="H17" s="443">
        <v>-1.7658645090633841E-2</v>
      </c>
      <c r="I17" s="444">
        <v>5.0415778708317704</v>
      </c>
      <c r="J17" s="444">
        <v>0.4003771221415251</v>
      </c>
      <c r="K17" s="442">
        <v>8.6265848822529856E-2</v>
      </c>
      <c r="L17" s="445">
        <v>922151.34008457779</v>
      </c>
      <c r="M17" s="445">
        <v>-226323.01693413395</v>
      </c>
      <c r="N17" s="442">
        <v>-0.19706405767877894</v>
      </c>
      <c r="O17" s="441">
        <v>257646.49783706665</v>
      </c>
      <c r="P17" s="441">
        <v>-86743.565505081555</v>
      </c>
      <c r="Q17" s="442">
        <v>-0.2518759242449532</v>
      </c>
    </row>
    <row r="18" spans="1:17">
      <c r="A18" s="481"/>
      <c r="B18" s="477" t="s">
        <v>420</v>
      </c>
      <c r="C18" s="81" t="s">
        <v>21</v>
      </c>
      <c r="D18" s="441">
        <v>1272644.9213402756</v>
      </c>
      <c r="E18" s="441">
        <v>19214.354714537738</v>
      </c>
      <c r="F18" s="446">
        <v>1.5329412913762903E-2</v>
      </c>
      <c r="G18" s="447">
        <v>0.3127994675188</v>
      </c>
      <c r="H18" s="447">
        <v>-4.3691062059255659E-3</v>
      </c>
      <c r="I18" s="448">
        <v>5.9795817852419244</v>
      </c>
      <c r="J18" s="448">
        <v>-0.3317602959171726</v>
      </c>
      <c r="K18" s="446">
        <v>-5.2565728754833049E-2</v>
      </c>
      <c r="L18" s="449">
        <v>7609884.3907269537</v>
      </c>
      <c r="M18" s="449">
        <v>-300944.69022915699</v>
      </c>
      <c r="N18" s="446">
        <v>-3.8042117602265842E-2</v>
      </c>
      <c r="O18" s="441">
        <v>2327814.4782366394</v>
      </c>
      <c r="P18" s="441">
        <v>45667.809470755048</v>
      </c>
      <c r="Q18" s="446">
        <v>2.0010900305303697E-2</v>
      </c>
    </row>
    <row r="19" spans="1:17">
      <c r="A19" s="481"/>
      <c r="B19" s="477" t="s">
        <v>364</v>
      </c>
      <c r="C19" s="81" t="s">
        <v>256</v>
      </c>
      <c r="D19" s="441">
        <v>5077680113.4664516</v>
      </c>
      <c r="E19" s="441">
        <v>88959833.66218853</v>
      </c>
      <c r="F19" s="442">
        <v>1.7832195166829226E-2</v>
      </c>
      <c r="G19" s="443">
        <v>94.874299028879506</v>
      </c>
      <c r="H19" s="443">
        <v>0.14499666969325631</v>
      </c>
      <c r="I19" s="444">
        <v>5.6532817116191243</v>
      </c>
      <c r="J19" s="444">
        <v>-4.4773833703612986E-2</v>
      </c>
      <c r="K19" s="442">
        <v>-7.8577390738785793E-3</v>
      </c>
      <c r="L19" s="445">
        <v>28705556122.91201</v>
      </c>
      <c r="M19" s="445">
        <v>279550868.50933075</v>
      </c>
      <c r="N19" s="442">
        <v>9.8343353562151802E-3</v>
      </c>
      <c r="O19" s="441">
        <v>6762302079.0542698</v>
      </c>
      <c r="P19" s="441">
        <v>93671853.428648949</v>
      </c>
      <c r="Q19" s="442">
        <v>1.4046640803188496E-2</v>
      </c>
    </row>
    <row r="20" spans="1:17">
      <c r="A20" s="481"/>
      <c r="B20" s="477" t="s">
        <v>421</v>
      </c>
      <c r="C20" s="81" t="s">
        <v>255</v>
      </c>
      <c r="D20" s="441">
        <v>255598737.44213495</v>
      </c>
      <c r="E20" s="441">
        <v>-3519863.2365864813</v>
      </c>
      <c r="F20" s="446">
        <v>-1.3583985199699054E-2</v>
      </c>
      <c r="G20" s="447">
        <v>4.7757539871755039</v>
      </c>
      <c r="H20" s="447">
        <v>-0.14457084441576207</v>
      </c>
      <c r="I20" s="448">
        <v>5.262177670549117</v>
      </c>
      <c r="J20" s="448">
        <v>-6.8200952186853847E-2</v>
      </c>
      <c r="K20" s="446">
        <v>-1.2794766941311148E-2</v>
      </c>
      <c r="L20" s="449">
        <v>1345005968.7885489</v>
      </c>
      <c r="M20" s="449">
        <v>-36194281.02256608</v>
      </c>
      <c r="N20" s="446">
        <v>-2.6204948216245836E-2</v>
      </c>
      <c r="O20" s="441">
        <v>316950234.87320977</v>
      </c>
      <c r="P20" s="441">
        <v>-10200804.615104914</v>
      </c>
      <c r="Q20" s="446">
        <v>-3.1180718945779996E-2</v>
      </c>
    </row>
    <row r="21" spans="1:17">
      <c r="A21" s="481"/>
      <c r="B21" s="477" t="s">
        <v>421</v>
      </c>
      <c r="C21" s="81" t="s">
        <v>85</v>
      </c>
      <c r="D21" s="441">
        <v>3074759.6569644008</v>
      </c>
      <c r="E21" s="441">
        <v>-541824.18253978714</v>
      </c>
      <c r="F21" s="442">
        <v>-0.1498165690565238</v>
      </c>
      <c r="G21" s="443">
        <v>5.7450579914067469E-2</v>
      </c>
      <c r="H21" s="443">
        <v>-1.1223638086622072E-2</v>
      </c>
      <c r="I21" s="444">
        <v>4.8075707502145422</v>
      </c>
      <c r="J21" s="444">
        <v>0.25172966923248641</v>
      </c>
      <c r="K21" s="442">
        <v>5.5254269136671384E-2</v>
      </c>
      <c r="L21" s="445">
        <v>14782124.590761753</v>
      </c>
      <c r="M21" s="445">
        <v>-1694456.6380672418</v>
      </c>
      <c r="N21" s="442">
        <v>-0.10284030494763435</v>
      </c>
      <c r="O21" s="441">
        <v>4334515.9352716058</v>
      </c>
      <c r="P21" s="441">
        <v>-501159.49201655015</v>
      </c>
      <c r="Q21" s="442">
        <v>-0.103637950799688</v>
      </c>
    </row>
    <row r="22" spans="1:17">
      <c r="A22" s="481"/>
      <c r="B22" s="477" t="s">
        <v>421</v>
      </c>
      <c r="C22" s="81" t="s">
        <v>21</v>
      </c>
      <c r="D22" s="441">
        <v>15654431.065708326</v>
      </c>
      <c r="E22" s="441">
        <v>819364.83093231544</v>
      </c>
      <c r="F22" s="446">
        <v>5.5231626065246668E-2</v>
      </c>
      <c r="G22" s="447">
        <v>0.29249640404012534</v>
      </c>
      <c r="H22" s="447">
        <v>1.0797812807868457E-2</v>
      </c>
      <c r="I22" s="448">
        <v>6.1813298311842484</v>
      </c>
      <c r="J22" s="448">
        <v>-0.24748513824399154</v>
      </c>
      <c r="K22" s="446">
        <v>-3.8496229774987935E-2</v>
      </c>
      <c r="L22" s="449">
        <v>96765201.736680299</v>
      </c>
      <c r="M22" s="449">
        <v>1393305.8540928513</v>
      </c>
      <c r="N22" s="446">
        <v>1.4609186922404828E-2</v>
      </c>
      <c r="O22" s="441">
        <v>28938262.413712651</v>
      </c>
      <c r="P22" s="441">
        <v>1991086.1107373163</v>
      </c>
      <c r="Q22" s="446">
        <v>7.3888487919881729E-2</v>
      </c>
    </row>
    <row r="23" spans="1:17">
      <c r="A23" s="481"/>
      <c r="B23" s="477" t="s">
        <v>363</v>
      </c>
      <c r="C23" s="81" t="s">
        <v>256</v>
      </c>
      <c r="D23" s="441">
        <v>1551450000.9490726</v>
      </c>
      <c r="E23" s="441">
        <v>39839120.745293856</v>
      </c>
      <c r="F23" s="442">
        <v>2.6355407510644E-2</v>
      </c>
      <c r="G23" s="443">
        <v>94.937849688792937</v>
      </c>
      <c r="H23" s="443">
        <v>0.10653420296839045</v>
      </c>
      <c r="I23" s="444">
        <v>5.622985547942065</v>
      </c>
      <c r="J23" s="444">
        <v>-0.10183660675820949</v>
      </c>
      <c r="K23" s="442">
        <v>-1.7788606179599511E-2</v>
      </c>
      <c r="L23" s="445">
        <v>8723780933.6913376</v>
      </c>
      <c r="M23" s="445">
        <v>70077477.414762497</v>
      </c>
      <c r="N23" s="442">
        <v>8.0979753661347097E-3</v>
      </c>
      <c r="O23" s="441">
        <v>2053855397.1429753</v>
      </c>
      <c r="P23" s="441">
        <v>39082978.493293524</v>
      </c>
      <c r="Q23" s="442">
        <v>1.9398210007007779E-2</v>
      </c>
    </row>
    <row r="24" spans="1:17">
      <c r="A24" s="481"/>
      <c r="B24" s="477" t="s">
        <v>422</v>
      </c>
      <c r="C24" s="81" t="s">
        <v>255</v>
      </c>
      <c r="D24" s="441">
        <v>76690708.255386695</v>
      </c>
      <c r="E24" s="441">
        <v>296958.99400557578</v>
      </c>
      <c r="F24" s="446">
        <v>3.8872158635588228E-3</v>
      </c>
      <c r="G24" s="447">
        <v>4.6929330164833152</v>
      </c>
      <c r="H24" s="447">
        <v>-9.9649408151246455E-2</v>
      </c>
      <c r="I24" s="448">
        <v>5.3075844469444249</v>
      </c>
      <c r="J24" s="448">
        <v>-0.12230015954739404</v>
      </c>
      <c r="K24" s="446">
        <v>-2.252352829030204E-2</v>
      </c>
      <c r="L24" s="449">
        <v>407042410.36144286</v>
      </c>
      <c r="M24" s="449">
        <v>-7766832.7851262093</v>
      </c>
      <c r="N24" s="446">
        <v>-1.8723866243216449E-2</v>
      </c>
      <c r="O24" s="441">
        <v>95140347.804821536</v>
      </c>
      <c r="P24" s="441">
        <v>-2310734.4569147676</v>
      </c>
      <c r="Q24" s="446">
        <v>-2.3711737245857827E-2</v>
      </c>
    </row>
    <row r="25" spans="1:17">
      <c r="A25" s="481"/>
      <c r="B25" s="477" t="s">
        <v>422</v>
      </c>
      <c r="C25" s="81" t="s">
        <v>85</v>
      </c>
      <c r="D25" s="441">
        <v>886727.63155007141</v>
      </c>
      <c r="E25" s="441">
        <v>-142853.22423754155</v>
      </c>
      <c r="F25" s="442">
        <v>-0.13874891266141609</v>
      </c>
      <c r="G25" s="443">
        <v>5.426150668568238E-2</v>
      </c>
      <c r="H25" s="443">
        <v>-1.0329525458911658E-2</v>
      </c>
      <c r="I25" s="444">
        <v>4.7430034650897257</v>
      </c>
      <c r="J25" s="444">
        <v>-6.2841161237672694E-2</v>
      </c>
      <c r="K25" s="442">
        <v>-1.3075986870947924E-2</v>
      </c>
      <c r="L25" s="445">
        <v>4205752.229032794</v>
      </c>
      <c r="M25" s="445">
        <v>-742253.39412366971</v>
      </c>
      <c r="N25" s="442">
        <v>-0.15001062057204506</v>
      </c>
      <c r="O25" s="441">
        <v>1226313.6529896539</v>
      </c>
      <c r="P25" s="441">
        <v>-240761.59509501094</v>
      </c>
      <c r="Q25" s="442">
        <v>-0.16410991556795498</v>
      </c>
    </row>
    <row r="26" spans="1:17">
      <c r="A26" s="481"/>
      <c r="B26" s="477" t="s">
        <v>422</v>
      </c>
      <c r="C26" s="81" t="s">
        <v>21</v>
      </c>
      <c r="D26" s="441">
        <v>5146926.7446861863</v>
      </c>
      <c r="E26" s="441">
        <v>181441.43799570575</v>
      </c>
      <c r="F26" s="446">
        <v>3.6540524599122687E-2</v>
      </c>
      <c r="G26" s="447">
        <v>0.31495578803527641</v>
      </c>
      <c r="H26" s="447">
        <v>3.4447306423103785E-3</v>
      </c>
      <c r="I26" s="448">
        <v>6.1061435445614958</v>
      </c>
      <c r="J26" s="448">
        <v>-0.34780045214949951</v>
      </c>
      <c r="K26" s="446">
        <v>-5.3889598720835298E-2</v>
      </c>
      <c r="L26" s="449">
        <v>31427873.51639647</v>
      </c>
      <c r="M26" s="449">
        <v>-619090.5694752112</v>
      </c>
      <c r="N26" s="446">
        <v>-1.9318228329408129E-2</v>
      </c>
      <c r="O26" s="441">
        <v>9450409.0526887607</v>
      </c>
      <c r="P26" s="441">
        <v>353020.45813485421</v>
      </c>
      <c r="Q26" s="446">
        <v>3.8804592599923415E-2</v>
      </c>
    </row>
    <row r="27" spans="1:17">
      <c r="A27" s="481" t="s">
        <v>101</v>
      </c>
      <c r="B27" s="477" t="s">
        <v>365</v>
      </c>
      <c r="C27" s="81" t="s">
        <v>256</v>
      </c>
      <c r="D27" s="441">
        <v>208604853.62154564</v>
      </c>
      <c r="E27" s="441">
        <v>1317646.9142078757</v>
      </c>
      <c r="F27" s="442">
        <v>6.3566243915294763E-3</v>
      </c>
      <c r="G27" s="443">
        <v>94.558610782385841</v>
      </c>
      <c r="H27" s="443">
        <v>0.24668210099110865</v>
      </c>
      <c r="I27" s="444">
        <v>6.514112828120207</v>
      </c>
      <c r="J27" s="444">
        <v>-3.0501420773942911E-2</v>
      </c>
      <c r="K27" s="442">
        <v>-4.6605375983919551E-3</v>
      </c>
      <c r="L27" s="445">
        <v>1358875552.9842484</v>
      </c>
      <c r="M27" s="445">
        <v>2260746.3539385796</v>
      </c>
      <c r="N27" s="442">
        <v>1.6664615061618253E-3</v>
      </c>
      <c r="O27" s="441">
        <v>337225686.11103117</v>
      </c>
      <c r="P27" s="441">
        <v>268470.73194301128</v>
      </c>
      <c r="Q27" s="442">
        <v>7.9675020949164933E-4</v>
      </c>
    </row>
    <row r="28" spans="1:17">
      <c r="A28" s="481"/>
      <c r="B28" s="477" t="s">
        <v>420</v>
      </c>
      <c r="C28" s="81" t="s">
        <v>255</v>
      </c>
      <c r="D28" s="441">
        <v>11128395.738082817</v>
      </c>
      <c r="E28" s="441">
        <v>-420527.38482569344</v>
      </c>
      <c r="F28" s="446">
        <v>-3.6412692365362868E-2</v>
      </c>
      <c r="G28" s="447">
        <v>5.0443967288450944</v>
      </c>
      <c r="H28" s="447">
        <v>-0.21015434170151526</v>
      </c>
      <c r="I28" s="448">
        <v>5.6876172934055163</v>
      </c>
      <c r="J28" s="448">
        <v>-3.9083544725083463E-2</v>
      </c>
      <c r="K28" s="446">
        <v>-6.8247924642492299E-3</v>
      </c>
      <c r="L28" s="449">
        <v>63294056.047780074</v>
      </c>
      <c r="M28" s="449">
        <v>-2843171.6796859577</v>
      </c>
      <c r="N28" s="446">
        <v>-4.2988975761153972E-2</v>
      </c>
      <c r="O28" s="441">
        <v>15501928.539815687</v>
      </c>
      <c r="P28" s="441">
        <v>-826976.37231562845</v>
      </c>
      <c r="Q28" s="446">
        <v>-5.0644937720302284E-2</v>
      </c>
    </row>
    <row r="29" spans="1:17">
      <c r="A29" s="481"/>
      <c r="B29" s="477" t="s">
        <v>420</v>
      </c>
      <c r="C29" s="81" t="s">
        <v>85</v>
      </c>
      <c r="D29" s="441">
        <v>182891.89739658785</v>
      </c>
      <c r="E29" s="441">
        <v>-64520.841691109585</v>
      </c>
      <c r="F29" s="442">
        <v>-0.26078221327253343</v>
      </c>
      <c r="G29" s="443">
        <v>8.2903170472490836E-2</v>
      </c>
      <c r="H29" s="443">
        <v>-2.9665149465612925E-2</v>
      </c>
      <c r="I29" s="444">
        <v>5.0415681241753054</v>
      </c>
      <c r="J29" s="444">
        <v>0.40059332533234837</v>
      </c>
      <c r="K29" s="442">
        <v>8.6316634477786952E-2</v>
      </c>
      <c r="L29" s="445">
        <v>922061.96008457779</v>
      </c>
      <c r="M29" s="445">
        <v>-226174.32693413389</v>
      </c>
      <c r="N29" s="442">
        <v>-0.19697542177610011</v>
      </c>
      <c r="O29" s="441">
        <v>257620.49783706665</v>
      </c>
      <c r="P29" s="441">
        <v>-86715.565505081555</v>
      </c>
      <c r="Q29" s="442">
        <v>-0.25183410840971648</v>
      </c>
    </row>
    <row r="30" spans="1:17">
      <c r="A30" s="481"/>
      <c r="B30" s="477" t="s">
        <v>420</v>
      </c>
      <c r="C30" s="81" t="s">
        <v>21</v>
      </c>
      <c r="D30" s="441">
        <v>692909.46350839117</v>
      </c>
      <c r="E30" s="441">
        <v>-12507.43971494399</v>
      </c>
      <c r="F30" s="446">
        <v>-1.773056423484104E-2</v>
      </c>
      <c r="G30" s="447">
        <v>0.31408931829644876</v>
      </c>
      <c r="H30" s="447">
        <v>-6.862609824132393E-3</v>
      </c>
      <c r="I30" s="448">
        <v>7.1699549737577284</v>
      </c>
      <c r="J30" s="448">
        <v>-7.7580349594947862E-2</v>
      </c>
      <c r="K30" s="446">
        <v>-1.0704376885887263E-2</v>
      </c>
      <c r="L30" s="449">
        <v>4968129.6542457882</v>
      </c>
      <c r="M30" s="449">
        <v>-144404.26955538988</v>
      </c>
      <c r="N30" s="446">
        <v>-2.8245146478759215E-2</v>
      </c>
      <c r="O30" s="441">
        <v>1335401.7403926491</v>
      </c>
      <c r="P30" s="441">
        <v>-15274.05269782152</v>
      </c>
      <c r="Q30" s="446">
        <v>-1.1308452239950997E-2</v>
      </c>
    </row>
    <row r="31" spans="1:17">
      <c r="A31" s="481"/>
      <c r="B31" s="477" t="s">
        <v>364</v>
      </c>
      <c r="C31" s="81" t="s">
        <v>256</v>
      </c>
      <c r="D31" s="441">
        <v>2797296373.0158896</v>
      </c>
      <c r="E31" s="441">
        <v>5713978.3828673363</v>
      </c>
      <c r="F31" s="442">
        <v>2.0468600152561459E-3</v>
      </c>
      <c r="G31" s="443">
        <v>94.322420289712895</v>
      </c>
      <c r="H31" s="443">
        <v>0.27829853414158379</v>
      </c>
      <c r="I31" s="444">
        <v>6.5015433302562622</v>
      </c>
      <c r="J31" s="444">
        <v>-3.2372635337276634E-3</v>
      </c>
      <c r="K31" s="442">
        <v>-4.9767451600415654E-4</v>
      </c>
      <c r="L31" s="445">
        <v>18186743576.731491</v>
      </c>
      <c r="M31" s="445">
        <v>28112590.15681839</v>
      </c>
      <c r="N31" s="442">
        <v>1.548166829184592E-3</v>
      </c>
      <c r="O31" s="441">
        <v>4523931126.9137487</v>
      </c>
      <c r="P31" s="441">
        <v>17513510.378094673</v>
      </c>
      <c r="Q31" s="442">
        <v>3.8863487293834807E-3</v>
      </c>
    </row>
    <row r="32" spans="1:17">
      <c r="A32" s="481"/>
      <c r="B32" s="477" t="s">
        <v>421</v>
      </c>
      <c r="C32" s="81" t="s">
        <v>255</v>
      </c>
      <c r="D32" s="441">
        <v>156359345.69280428</v>
      </c>
      <c r="E32" s="441">
        <v>-8149686.8242678642</v>
      </c>
      <c r="F32" s="446">
        <v>-4.9539448986924896E-2</v>
      </c>
      <c r="G32" s="447">
        <v>5.2723022354476203</v>
      </c>
      <c r="H32" s="447">
        <v>-0.2697543105711766</v>
      </c>
      <c r="I32" s="448">
        <v>5.5951740924639122</v>
      </c>
      <c r="J32" s="448">
        <v>-3.2489546905205557E-2</v>
      </c>
      <c r="K32" s="446">
        <v>-5.7731856392269666E-3</v>
      </c>
      <c r="L32" s="449">
        <v>874857760.13498735</v>
      </c>
      <c r="M32" s="449">
        <v>-50943740.509131432</v>
      </c>
      <c r="N32" s="446">
        <v>-5.5026634190685306E-2</v>
      </c>
      <c r="O32" s="441">
        <v>215404270.61296535</v>
      </c>
      <c r="P32" s="441">
        <v>-11690054.348494977</v>
      </c>
      <c r="Q32" s="446">
        <v>-5.1476646765518559E-2</v>
      </c>
    </row>
    <row r="33" spans="1:17">
      <c r="A33" s="481"/>
      <c r="B33" s="477" t="s">
        <v>421</v>
      </c>
      <c r="C33" s="81" t="s">
        <v>85</v>
      </c>
      <c r="D33" s="441">
        <v>3073711.7819644008</v>
      </c>
      <c r="E33" s="441">
        <v>-541673.03913090751</v>
      </c>
      <c r="F33" s="442">
        <v>-0.14982444910713641</v>
      </c>
      <c r="G33" s="443">
        <v>0.10364290939801742</v>
      </c>
      <c r="H33" s="443">
        <v>-1.815385037594161E-2</v>
      </c>
      <c r="I33" s="444">
        <v>4.8073859941800139</v>
      </c>
      <c r="J33" s="444">
        <v>0.25165492953724033</v>
      </c>
      <c r="K33" s="442">
        <v>5.5239197829376974E-2</v>
      </c>
      <c r="L33" s="445">
        <v>14776518.970761752</v>
      </c>
      <c r="M33" s="445">
        <v>-1694201.9693401009</v>
      </c>
      <c r="N33" s="442">
        <v>-0.10286143366166607</v>
      </c>
      <c r="O33" s="441">
        <v>4333051.9352716058</v>
      </c>
      <c r="P33" s="441">
        <v>-500747.20571374521</v>
      </c>
      <c r="Q33" s="442">
        <v>-0.10359288648714308</v>
      </c>
    </row>
    <row r="34" spans="1:17">
      <c r="A34" s="481"/>
      <c r="B34" s="477" t="s">
        <v>421</v>
      </c>
      <c r="C34" s="81" t="s">
        <v>21</v>
      </c>
      <c r="D34" s="441">
        <v>8945500.6910935361</v>
      </c>
      <c r="E34" s="441">
        <v>277104.81189313345</v>
      </c>
      <c r="F34" s="446">
        <v>3.1967253890427344E-2</v>
      </c>
      <c r="G34" s="447">
        <v>0.3016345654420397</v>
      </c>
      <c r="H34" s="447">
        <v>9.6096268064090884E-3</v>
      </c>
      <c r="I34" s="448">
        <v>7.042451361794587</v>
      </c>
      <c r="J34" s="448">
        <v>-0.33195309487592883</v>
      </c>
      <c r="K34" s="446">
        <v>-4.5014224108044516E-2</v>
      </c>
      <c r="L34" s="449">
        <v>62998253.523926094</v>
      </c>
      <c r="M34" s="449">
        <v>-926003.67983368784</v>
      </c>
      <c r="N34" s="446">
        <v>-1.4485951348359567E-2</v>
      </c>
      <c r="O34" s="441">
        <v>17354355.141989753</v>
      </c>
      <c r="P34" s="441">
        <v>824441.60645938106</v>
      </c>
      <c r="Q34" s="446">
        <v>4.9875736172925386E-2</v>
      </c>
    </row>
    <row r="35" spans="1:17">
      <c r="A35" s="481"/>
      <c r="B35" s="477" t="s">
        <v>363</v>
      </c>
      <c r="C35" s="81" t="s">
        <v>256</v>
      </c>
      <c r="D35" s="441">
        <v>846671356.36072481</v>
      </c>
      <c r="E35" s="441">
        <v>11230771.258030891</v>
      </c>
      <c r="F35" s="442">
        <v>1.3442932338091265E-2</v>
      </c>
      <c r="G35" s="443">
        <v>94.329824221185731</v>
      </c>
      <c r="H35" s="443">
        <v>0.20931039723943456</v>
      </c>
      <c r="I35" s="444">
        <v>6.4985806448635124</v>
      </c>
      <c r="J35" s="444">
        <v>-5.788812791093445E-2</v>
      </c>
      <c r="K35" s="442">
        <v>-8.8291624527082752E-3</v>
      </c>
      <c r="L35" s="445">
        <v>5502162089.0061436</v>
      </c>
      <c r="M35" s="445">
        <v>24621981.271918297</v>
      </c>
      <c r="N35" s="442">
        <v>4.4950800519292112E-3</v>
      </c>
      <c r="O35" s="441">
        <v>1365690266.0981441</v>
      </c>
      <c r="P35" s="441">
        <v>13992250.845060587</v>
      </c>
      <c r="Q35" s="442">
        <v>1.0351610113476985E-2</v>
      </c>
    </row>
    <row r="36" spans="1:17">
      <c r="A36" s="481"/>
      <c r="B36" s="477" t="s">
        <v>422</v>
      </c>
      <c r="C36" s="81" t="s">
        <v>255</v>
      </c>
      <c r="D36" s="441">
        <v>47169507.473112188</v>
      </c>
      <c r="E36" s="441">
        <v>-1060793.2814808413</v>
      </c>
      <c r="F36" s="446">
        <v>-2.1994332709605189E-2</v>
      </c>
      <c r="G36" s="447">
        <v>5.2552756333507888</v>
      </c>
      <c r="H36" s="447">
        <v>-0.17833720501492412</v>
      </c>
      <c r="I36" s="448">
        <v>5.6387085812058562</v>
      </c>
      <c r="J36" s="448">
        <v>-0.11537691179750098</v>
      </c>
      <c r="K36" s="446">
        <v>-2.0051303015534403E-2</v>
      </c>
      <c r="L36" s="449">
        <v>265975106.55989146</v>
      </c>
      <c r="M36" s="449">
        <v>-11546167.335301161</v>
      </c>
      <c r="N36" s="446">
        <v>-4.160462069535481E-2</v>
      </c>
      <c r="O36" s="441">
        <v>64743839.334253103</v>
      </c>
      <c r="P36" s="441">
        <v>-2897739.8487475216</v>
      </c>
      <c r="Q36" s="446">
        <v>-4.2839624440284628E-2</v>
      </c>
    </row>
    <row r="37" spans="1:17">
      <c r="A37" s="481"/>
      <c r="B37" s="477" t="s">
        <v>422</v>
      </c>
      <c r="C37" s="81" t="s">
        <v>85</v>
      </c>
      <c r="D37" s="441">
        <v>886540.94405007153</v>
      </c>
      <c r="E37" s="441">
        <v>-142818.16173754144</v>
      </c>
      <c r="F37" s="442">
        <v>-0.13874474023160682</v>
      </c>
      <c r="G37" s="443">
        <v>9.8771797095611041E-2</v>
      </c>
      <c r="H37" s="443">
        <v>-1.7195525624506602E-2</v>
      </c>
      <c r="I37" s="444">
        <v>4.7430215685507058</v>
      </c>
      <c r="J37" s="444">
        <v>-6.2604665620983546E-2</v>
      </c>
      <c r="K37" s="442">
        <v>-1.3027368873554157E-2</v>
      </c>
      <c r="L37" s="445">
        <v>4204882.8190327939</v>
      </c>
      <c r="M37" s="445">
        <v>-741832.30412366986</v>
      </c>
      <c r="N37" s="442">
        <v>-0.14996463019489831</v>
      </c>
      <c r="O37" s="441">
        <v>1226049.6529896539</v>
      </c>
      <c r="P37" s="441">
        <v>-240711.59509501094</v>
      </c>
      <c r="Q37" s="442">
        <v>-0.1641109590325886</v>
      </c>
    </row>
    <row r="38" spans="1:17">
      <c r="A38" s="481"/>
      <c r="B38" s="477" t="s">
        <v>422</v>
      </c>
      <c r="C38" s="81" t="s">
        <v>21</v>
      </c>
      <c r="D38" s="441">
        <v>2837456.9729800844</v>
      </c>
      <c r="E38" s="441">
        <v>-90883.11969209183</v>
      </c>
      <c r="F38" s="446">
        <v>-3.1035711978781445E-2</v>
      </c>
      <c r="G38" s="447">
        <v>0.31612834836750253</v>
      </c>
      <c r="H38" s="447">
        <v>-1.3777666600262528E-2</v>
      </c>
      <c r="I38" s="448">
        <v>7.0973397083339806</v>
      </c>
      <c r="J38" s="448">
        <v>-0.10920756919474428</v>
      </c>
      <c r="K38" s="446">
        <v>-1.5153937799766136E-2</v>
      </c>
      <c r="L38" s="449">
        <v>20138396.045020692</v>
      </c>
      <c r="M38" s="449">
        <v>-964825.27750419453</v>
      </c>
      <c r="N38" s="446">
        <v>-4.5719336529649698E-2</v>
      </c>
      <c r="O38" s="441">
        <v>5495660.9034131002</v>
      </c>
      <c r="P38" s="441">
        <v>-117061.39881877135</v>
      </c>
      <c r="Q38" s="446">
        <v>-2.0856438732452961E-2</v>
      </c>
    </row>
    <row r="39" spans="1:17">
      <c r="A39" s="481" t="s">
        <v>102</v>
      </c>
      <c r="B39" s="477" t="s">
        <v>365</v>
      </c>
      <c r="C39" s="81" t="s">
        <v>256</v>
      </c>
      <c r="D39" s="451"/>
      <c r="E39" s="451"/>
      <c r="F39" s="451"/>
      <c r="G39" s="451"/>
      <c r="H39" s="451"/>
      <c r="I39" s="451"/>
      <c r="J39" s="451"/>
      <c r="K39" s="451"/>
      <c r="L39" s="451"/>
      <c r="M39" s="451"/>
      <c r="N39" s="451"/>
      <c r="O39" s="451"/>
      <c r="P39" s="451"/>
      <c r="Q39" s="451"/>
    </row>
    <row r="40" spans="1:17">
      <c r="A40" s="481"/>
      <c r="B40" s="477" t="s">
        <v>420</v>
      </c>
      <c r="C40" s="81" t="s">
        <v>255</v>
      </c>
      <c r="D40" s="450"/>
      <c r="E40" s="450"/>
      <c r="F40" s="450"/>
      <c r="G40" s="450"/>
      <c r="H40" s="450"/>
      <c r="I40" s="450"/>
      <c r="J40" s="450"/>
      <c r="K40" s="450"/>
      <c r="L40" s="450"/>
      <c r="M40" s="450"/>
      <c r="N40" s="450"/>
      <c r="O40" s="450"/>
      <c r="P40" s="450"/>
      <c r="Q40" s="450"/>
    </row>
    <row r="41" spans="1:17">
      <c r="A41" s="481"/>
      <c r="B41" s="477" t="s">
        <v>420</v>
      </c>
      <c r="C41" s="81" t="s">
        <v>85</v>
      </c>
      <c r="D41" s="451"/>
      <c r="E41" s="451"/>
      <c r="F41" s="451"/>
      <c r="G41" s="451"/>
      <c r="H41" s="451"/>
      <c r="I41" s="451"/>
      <c r="J41" s="451"/>
      <c r="K41" s="451"/>
      <c r="L41" s="451"/>
      <c r="M41" s="451"/>
      <c r="N41" s="451"/>
      <c r="O41" s="451"/>
      <c r="P41" s="451"/>
      <c r="Q41" s="451"/>
    </row>
    <row r="42" spans="1:17">
      <c r="A42" s="481"/>
      <c r="B42" s="477" t="s">
        <v>420</v>
      </c>
      <c r="C42" s="81" t="s">
        <v>21</v>
      </c>
      <c r="D42" s="441">
        <v>39.820092380046844</v>
      </c>
      <c r="E42" s="441">
        <v>39.820092380046844</v>
      </c>
      <c r="F42" s="450"/>
      <c r="G42" s="447">
        <v>2.125554468219484E-2</v>
      </c>
      <c r="H42" s="447">
        <v>2.125554468219484E-2</v>
      </c>
      <c r="I42" s="448">
        <v>5.3199999999999994</v>
      </c>
      <c r="J42" s="448">
        <v>5.3199999999999994</v>
      </c>
      <c r="K42" s="450"/>
      <c r="L42" s="449">
        <v>211.84289146184921</v>
      </c>
      <c r="M42" s="449">
        <v>211.84289146184921</v>
      </c>
      <c r="N42" s="450"/>
      <c r="O42" s="441">
        <v>53.093456506729126</v>
      </c>
      <c r="P42" s="441">
        <v>53.093456506729126</v>
      </c>
      <c r="Q42" s="450"/>
    </row>
    <row r="43" spans="1:17">
      <c r="A43" s="481"/>
      <c r="B43" s="477" t="s">
        <v>364</v>
      </c>
      <c r="C43" s="81" t="s">
        <v>256</v>
      </c>
      <c r="D43" s="451"/>
      <c r="E43" s="451"/>
      <c r="F43" s="451"/>
      <c r="G43" s="451"/>
      <c r="H43" s="451"/>
      <c r="I43" s="451"/>
      <c r="J43" s="451"/>
      <c r="K43" s="451"/>
      <c r="L43" s="451"/>
      <c r="M43" s="451"/>
      <c r="N43" s="451"/>
      <c r="O43" s="451"/>
      <c r="P43" s="451"/>
      <c r="Q43" s="451"/>
    </row>
    <row r="44" spans="1:17">
      <c r="A44" s="481"/>
      <c r="B44" s="477" t="s">
        <v>421</v>
      </c>
      <c r="C44" s="81" t="s">
        <v>255</v>
      </c>
      <c r="D44" s="450"/>
      <c r="E44" s="450"/>
      <c r="F44" s="450"/>
      <c r="G44" s="450"/>
      <c r="H44" s="450"/>
      <c r="I44" s="450"/>
      <c r="J44" s="450"/>
      <c r="K44" s="450"/>
      <c r="L44" s="450"/>
      <c r="M44" s="450"/>
      <c r="N44" s="450"/>
      <c r="O44" s="450"/>
      <c r="P44" s="450"/>
      <c r="Q44" s="450"/>
    </row>
    <row r="45" spans="1:17">
      <c r="A45" s="481"/>
      <c r="B45" s="477" t="s">
        <v>421</v>
      </c>
      <c r="C45" s="81" t="s">
        <v>85</v>
      </c>
      <c r="D45" s="451"/>
      <c r="E45" s="451"/>
      <c r="F45" s="451"/>
      <c r="G45" s="451"/>
      <c r="H45" s="451"/>
      <c r="I45" s="451"/>
      <c r="J45" s="451"/>
      <c r="K45" s="451"/>
      <c r="L45" s="451"/>
      <c r="M45" s="451"/>
      <c r="N45" s="451"/>
      <c r="O45" s="451"/>
      <c r="P45" s="451"/>
      <c r="Q45" s="451"/>
    </row>
    <row r="46" spans="1:17">
      <c r="A46" s="481"/>
      <c r="B46" s="477" t="s">
        <v>421</v>
      </c>
      <c r="C46" s="81" t="s">
        <v>21</v>
      </c>
      <c r="D46" s="441">
        <v>252.14423774182796</v>
      </c>
      <c r="E46" s="441">
        <v>240.45879426598549</v>
      </c>
      <c r="F46" s="446">
        <v>20.577635308671873</v>
      </c>
      <c r="G46" s="447">
        <v>1.0008198893408551E-2</v>
      </c>
      <c r="H46" s="447">
        <v>9.6201718391472971E-3</v>
      </c>
      <c r="I46" s="448">
        <v>5.21893781982316</v>
      </c>
      <c r="J46" s="448">
        <v>2.0316321442201861</v>
      </c>
      <c r="K46" s="446">
        <v>0.63741364995870453</v>
      </c>
      <c r="L46" s="449">
        <v>1315.9250984013081</v>
      </c>
      <c r="M46" s="449">
        <v>1278.6800180888176</v>
      </c>
      <c r="N46" s="446">
        <v>34.331514588250222</v>
      </c>
      <c r="O46" s="441">
        <v>339.52652204036713</v>
      </c>
      <c r="P46" s="441">
        <v>313.14683771133423</v>
      </c>
      <c r="Q46" s="446">
        <v>11.870757580169059</v>
      </c>
    </row>
    <row r="47" spans="1:17">
      <c r="A47" s="481"/>
      <c r="B47" s="477" t="s">
        <v>363</v>
      </c>
      <c r="C47" s="81" t="s">
        <v>256</v>
      </c>
      <c r="D47" s="451"/>
      <c r="E47" s="451"/>
      <c r="F47" s="451"/>
      <c r="G47" s="451"/>
      <c r="H47" s="451"/>
      <c r="I47" s="451"/>
      <c r="J47" s="451"/>
      <c r="K47" s="451"/>
      <c r="L47" s="451"/>
      <c r="M47" s="451"/>
      <c r="N47" s="451"/>
      <c r="O47" s="451"/>
      <c r="P47" s="451"/>
      <c r="Q47" s="451"/>
    </row>
    <row r="48" spans="1:17">
      <c r="A48" s="481"/>
      <c r="B48" s="477" t="s">
        <v>422</v>
      </c>
      <c r="C48" s="81" t="s">
        <v>255</v>
      </c>
      <c r="D48" s="450"/>
      <c r="E48" s="450"/>
      <c r="F48" s="450"/>
      <c r="G48" s="450"/>
      <c r="H48" s="450"/>
      <c r="I48" s="450"/>
      <c r="J48" s="450"/>
      <c r="K48" s="450"/>
      <c r="L48" s="450"/>
      <c r="M48" s="450"/>
      <c r="N48" s="450"/>
      <c r="O48" s="450"/>
      <c r="P48" s="450"/>
      <c r="Q48" s="450"/>
    </row>
    <row r="49" spans="1:17">
      <c r="A49" s="481"/>
      <c r="B49" s="477" t="s">
        <v>422</v>
      </c>
      <c r="C49" s="81" t="s">
        <v>85</v>
      </c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51"/>
      <c r="O49" s="451"/>
      <c r="P49" s="451"/>
      <c r="Q49" s="451"/>
    </row>
    <row r="50" spans="1:17">
      <c r="A50" s="481"/>
      <c r="B50" s="477" t="s">
        <v>422</v>
      </c>
      <c r="C50" s="81" t="s">
        <v>21</v>
      </c>
      <c r="D50" s="441">
        <v>163.35154473781586</v>
      </c>
      <c r="E50" s="441">
        <v>157.25175297260284</v>
      </c>
      <c r="F50" s="446">
        <v>25.779855940231659</v>
      </c>
      <c r="G50" s="447">
        <v>2.2012359987630712E-2</v>
      </c>
      <c r="H50" s="447">
        <v>2.1291164670649329E-2</v>
      </c>
      <c r="I50" s="448">
        <v>5.2299091187548461</v>
      </c>
      <c r="J50" s="448">
        <v>3.9865745831254715</v>
      </c>
      <c r="K50" s="446">
        <v>3.2063571539959446</v>
      </c>
      <c r="L50" s="449">
        <v>854.31373338699336</v>
      </c>
      <c r="M50" s="449">
        <v>846.72965162515641</v>
      </c>
      <c r="N50" s="446">
        <v>111.64563861717424</v>
      </c>
      <c r="O50" s="441">
        <v>217.80205965042114</v>
      </c>
      <c r="P50" s="441">
        <v>205.60247611999512</v>
      </c>
      <c r="Q50" s="446">
        <v>16.853237293487773</v>
      </c>
    </row>
    <row r="51" spans="1:17">
      <c r="A51" s="481" t="s">
        <v>103</v>
      </c>
      <c r="B51" s="477" t="s">
        <v>365</v>
      </c>
      <c r="C51" s="81" t="s">
        <v>256</v>
      </c>
      <c r="D51" s="451"/>
      <c r="E51" s="451"/>
      <c r="F51" s="451"/>
      <c r="G51" s="451"/>
      <c r="H51" s="451"/>
      <c r="I51" s="451"/>
      <c r="J51" s="451"/>
      <c r="K51" s="451"/>
      <c r="L51" s="451"/>
      <c r="M51" s="451"/>
      <c r="N51" s="451"/>
      <c r="O51" s="451"/>
      <c r="P51" s="451"/>
      <c r="Q51" s="451"/>
    </row>
    <row r="52" spans="1:17">
      <c r="A52" s="481"/>
      <c r="B52" s="477" t="s">
        <v>420</v>
      </c>
      <c r="C52" s="81" t="s">
        <v>255</v>
      </c>
      <c r="D52" s="450"/>
      <c r="E52" s="450"/>
      <c r="F52" s="450"/>
      <c r="G52" s="450"/>
      <c r="H52" s="450"/>
      <c r="I52" s="450"/>
      <c r="J52" s="450"/>
      <c r="K52" s="450"/>
      <c r="L52" s="450"/>
      <c r="M52" s="450"/>
      <c r="N52" s="450"/>
      <c r="O52" s="450"/>
      <c r="P52" s="450"/>
      <c r="Q52" s="450"/>
    </row>
    <row r="53" spans="1:17">
      <c r="A53" s="481"/>
      <c r="B53" s="477" t="s">
        <v>420</v>
      </c>
      <c r="C53" s="81" t="s">
        <v>85</v>
      </c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51"/>
      <c r="O53" s="451"/>
      <c r="P53" s="451"/>
      <c r="Q53" s="451"/>
    </row>
    <row r="54" spans="1:17">
      <c r="A54" s="481"/>
      <c r="B54" s="477" t="s">
        <v>420</v>
      </c>
      <c r="C54" s="81" t="s">
        <v>21</v>
      </c>
      <c r="D54" s="441">
        <v>8672.2669270336628</v>
      </c>
      <c r="E54" s="441">
        <v>-2573.3442669510841</v>
      </c>
      <c r="F54" s="446">
        <v>-0.2288309832663929</v>
      </c>
      <c r="G54" s="447">
        <v>0.71223087279991215</v>
      </c>
      <c r="H54" s="447">
        <v>-0.16441651393954337</v>
      </c>
      <c r="I54" s="448">
        <v>14.838722390714278</v>
      </c>
      <c r="J54" s="448">
        <v>0.87714834746891945</v>
      </c>
      <c r="K54" s="446">
        <v>6.2825892320736279E-2</v>
      </c>
      <c r="L54" s="449">
        <v>128685.36142842531</v>
      </c>
      <c r="M54" s="449">
        <v>-28321.071917941576</v>
      </c>
      <c r="N54" s="446">
        <v>-0.18038160165999925</v>
      </c>
      <c r="O54" s="441">
        <v>65089.492285013199</v>
      </c>
      <c r="P54" s="441">
        <v>-15234.304993867874</v>
      </c>
      <c r="Q54" s="446">
        <v>-0.18966116530789703</v>
      </c>
    </row>
    <row r="55" spans="1:17">
      <c r="A55" s="481"/>
      <c r="B55" s="477" t="s">
        <v>364</v>
      </c>
      <c r="C55" s="81" t="s">
        <v>256</v>
      </c>
      <c r="D55" s="451"/>
      <c r="E55" s="451"/>
      <c r="F55" s="451"/>
      <c r="G55" s="451"/>
      <c r="H55" s="451"/>
      <c r="I55" s="451"/>
      <c r="J55" s="451"/>
      <c r="K55" s="451"/>
      <c r="L55" s="451"/>
      <c r="M55" s="451"/>
      <c r="N55" s="451"/>
      <c r="O55" s="451"/>
      <c r="P55" s="451"/>
      <c r="Q55" s="451"/>
    </row>
    <row r="56" spans="1:17">
      <c r="A56" s="481"/>
      <c r="B56" s="477" t="s">
        <v>421</v>
      </c>
      <c r="C56" s="81" t="s">
        <v>255</v>
      </c>
      <c r="D56" s="450"/>
      <c r="E56" s="450"/>
      <c r="F56" s="450"/>
      <c r="G56" s="450"/>
      <c r="H56" s="450"/>
      <c r="I56" s="450"/>
      <c r="J56" s="450"/>
      <c r="K56" s="450"/>
      <c r="L56" s="450"/>
      <c r="M56" s="450"/>
      <c r="N56" s="450"/>
      <c r="O56" s="450"/>
      <c r="P56" s="450"/>
      <c r="Q56" s="450"/>
    </row>
    <row r="57" spans="1:17">
      <c r="A57" s="481"/>
      <c r="B57" s="477" t="s">
        <v>421</v>
      </c>
      <c r="C57" s="81" t="s">
        <v>85</v>
      </c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51"/>
      <c r="O57" s="451"/>
      <c r="P57" s="451"/>
      <c r="Q57" s="451"/>
    </row>
    <row r="58" spans="1:17">
      <c r="A58" s="481"/>
      <c r="B58" s="477" t="s">
        <v>421</v>
      </c>
      <c r="C58" s="81" t="s">
        <v>21</v>
      </c>
      <c r="D58" s="441">
        <v>129275.69628606737</v>
      </c>
      <c r="E58" s="441">
        <v>-9645.8305836349027</v>
      </c>
      <c r="F58" s="446">
        <v>-6.9433663745158455E-2</v>
      </c>
      <c r="G58" s="447">
        <v>0.78376093378774703</v>
      </c>
      <c r="H58" s="447">
        <v>-7.9357098417740524E-3</v>
      </c>
      <c r="I58" s="448">
        <v>14.850776840746212</v>
      </c>
      <c r="J58" s="448">
        <v>0.64331366773180676</v>
      </c>
      <c r="K58" s="446">
        <v>4.5279981365970667E-2</v>
      </c>
      <c r="L58" s="449">
        <v>1919844.5164764703</v>
      </c>
      <c r="M58" s="449">
        <v>-53877.960463755997</v>
      </c>
      <c r="N58" s="446">
        <v>-2.7297637379739725E-2</v>
      </c>
      <c r="O58" s="441">
        <v>971129.87971782684</v>
      </c>
      <c r="P58" s="441">
        <v>-73785.245552205481</v>
      </c>
      <c r="Q58" s="446">
        <v>-7.0613625707769828E-2</v>
      </c>
    </row>
    <row r="59" spans="1:17">
      <c r="A59" s="481"/>
      <c r="B59" s="477" t="s">
        <v>363</v>
      </c>
      <c r="C59" s="81" t="s">
        <v>256</v>
      </c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51"/>
      <c r="O59" s="451"/>
      <c r="P59" s="451"/>
      <c r="Q59" s="451"/>
    </row>
    <row r="60" spans="1:17">
      <c r="A60" s="481"/>
      <c r="B60" s="477" t="s">
        <v>422</v>
      </c>
      <c r="C60" s="81" t="s">
        <v>255</v>
      </c>
      <c r="D60" s="450"/>
      <c r="E60" s="450"/>
      <c r="F60" s="450"/>
      <c r="G60" s="450"/>
      <c r="H60" s="450"/>
      <c r="I60" s="450"/>
      <c r="J60" s="450"/>
      <c r="K60" s="450"/>
      <c r="L60" s="450"/>
      <c r="M60" s="450"/>
      <c r="N60" s="450"/>
      <c r="O60" s="450"/>
      <c r="P60" s="450"/>
      <c r="Q60" s="450"/>
    </row>
    <row r="61" spans="1:17">
      <c r="A61" s="481"/>
      <c r="B61" s="477" t="s">
        <v>422</v>
      </c>
      <c r="C61" s="81" t="s">
        <v>85</v>
      </c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51"/>
      <c r="O61" s="451"/>
      <c r="P61" s="451"/>
      <c r="Q61" s="451"/>
    </row>
    <row r="62" spans="1:17">
      <c r="A62" s="481"/>
      <c r="B62" s="477" t="s">
        <v>422</v>
      </c>
      <c r="C62" s="81" t="s">
        <v>21</v>
      </c>
      <c r="D62" s="441">
        <v>31691.297566585243</v>
      </c>
      <c r="E62" s="441">
        <v>-8516.4550298529502</v>
      </c>
      <c r="F62" s="446">
        <v>-0.21181126722828525</v>
      </c>
      <c r="G62" s="447">
        <v>0.67931569333794029</v>
      </c>
      <c r="H62" s="447">
        <v>-0.12062488292331819</v>
      </c>
      <c r="I62" s="448">
        <v>14.800579736583281</v>
      </c>
      <c r="J62" s="448">
        <v>0.79148987613045918</v>
      </c>
      <c r="K62" s="446">
        <v>5.6498308170954623E-2</v>
      </c>
      <c r="L62" s="449">
        <v>469049.57659003255</v>
      </c>
      <c r="M62" s="449">
        <v>-94224.442620325368</v>
      </c>
      <c r="N62" s="446">
        <v>-0.16727993730727478</v>
      </c>
      <c r="O62" s="441">
        <v>237369.06018638611</v>
      </c>
      <c r="P62" s="441">
        <v>-49926.980560781667</v>
      </c>
      <c r="Q62" s="446">
        <v>-0.17378234809967133</v>
      </c>
    </row>
    <row r="63" spans="1:17">
      <c r="A63" s="481" t="s">
        <v>190</v>
      </c>
      <c r="B63" s="477" t="s">
        <v>365</v>
      </c>
      <c r="C63" s="81" t="s">
        <v>256</v>
      </c>
      <c r="D63" s="441">
        <v>179589675.62952721</v>
      </c>
      <c r="E63" s="441">
        <v>10544025.184469044</v>
      </c>
      <c r="F63" s="442">
        <v>6.2373833084193885E-2</v>
      </c>
      <c r="G63" s="443">
        <v>96.522403306873926</v>
      </c>
      <c r="H63" s="443">
        <v>3.7731420650388259E-2</v>
      </c>
      <c r="I63" s="444">
        <v>4.5526878922787493</v>
      </c>
      <c r="J63" s="444">
        <v>-0.21605043661013479</v>
      </c>
      <c r="K63" s="442">
        <v>-4.530557596362695E-2</v>
      </c>
      <c r="L63" s="445">
        <v>817615741.81681657</v>
      </c>
      <c r="M63" s="445">
        <v>11481269.207515478</v>
      </c>
      <c r="N63" s="442">
        <v>1.4242374687628522E-2</v>
      </c>
      <c r="O63" s="441">
        <v>182339797.48254752</v>
      </c>
      <c r="P63" s="441">
        <v>8414880.7536026835</v>
      </c>
      <c r="Q63" s="442">
        <v>4.8382261218597823E-2</v>
      </c>
    </row>
    <row r="64" spans="1:17">
      <c r="A64" s="481"/>
      <c r="B64" s="477" t="s">
        <v>420</v>
      </c>
      <c r="C64" s="81" t="s">
        <v>255</v>
      </c>
      <c r="D64" s="441">
        <v>7286954.6044824217</v>
      </c>
      <c r="E64" s="441">
        <v>204256.75834495761</v>
      </c>
      <c r="F64" s="446">
        <v>2.8838835537273223E-2</v>
      </c>
      <c r="G64" s="447">
        <v>3.9164521498645239</v>
      </c>
      <c r="H64" s="447">
        <v>-0.12607586522888514</v>
      </c>
      <c r="I64" s="448">
        <v>4.7597427116046633</v>
      </c>
      <c r="J64" s="448">
        <v>-2.4051873299908877E-2</v>
      </c>
      <c r="K64" s="446">
        <v>-5.0277813716762395E-3</v>
      </c>
      <c r="L64" s="449">
        <v>34684029.068479247</v>
      </c>
      <c r="M64" s="449">
        <v>801857.46561156958</v>
      </c>
      <c r="N64" s="446">
        <v>2.3666058805501797E-2</v>
      </c>
      <c r="O64" s="441">
        <v>7528254.107205011</v>
      </c>
      <c r="P64" s="441">
        <v>121120.67260971665</v>
      </c>
      <c r="Q64" s="446">
        <v>1.6351895598912532E-2</v>
      </c>
    </row>
    <row r="65" spans="1:17">
      <c r="A65" s="481"/>
      <c r="B65" s="477" t="s">
        <v>420</v>
      </c>
      <c r="C65" s="81" t="s">
        <v>85</v>
      </c>
      <c r="D65" s="441">
        <v>17.375</v>
      </c>
      <c r="E65" s="441">
        <v>-21.875</v>
      </c>
      <c r="F65" s="442">
        <v>-0.5573248407643312</v>
      </c>
      <c r="G65" s="443">
        <v>9.3383806812845429E-6</v>
      </c>
      <c r="H65" s="443">
        <v>-1.3063990285161001E-5</v>
      </c>
      <c r="I65" s="444">
        <v>5.1441726618707717</v>
      </c>
      <c r="J65" s="444">
        <v>-0.92130504513725864</v>
      </c>
      <c r="K65" s="442">
        <v>-0.15189323737399715</v>
      </c>
      <c r="L65" s="445">
        <v>89.380000000004657</v>
      </c>
      <c r="M65" s="445">
        <v>-148.69000000006054</v>
      </c>
      <c r="N65" s="442">
        <v>-0.62456420380568667</v>
      </c>
      <c r="O65" s="441">
        <v>26</v>
      </c>
      <c r="P65" s="441">
        <v>-28</v>
      </c>
      <c r="Q65" s="442">
        <v>-0.51851851851851849</v>
      </c>
    </row>
    <row r="66" spans="1:17">
      <c r="A66" s="481"/>
      <c r="B66" s="477" t="s">
        <v>420</v>
      </c>
      <c r="C66" s="81" t="s">
        <v>21</v>
      </c>
      <c r="D66" s="441">
        <v>579695.63773950411</v>
      </c>
      <c r="E66" s="441">
        <v>31681.974337101681</v>
      </c>
      <c r="F66" s="446">
        <v>5.7812380334462281E-2</v>
      </c>
      <c r="G66" s="447">
        <v>0.31156365723692137</v>
      </c>
      <c r="H66" s="447">
        <v>-1.2211932655357138E-3</v>
      </c>
      <c r="I66" s="448">
        <v>4.5567755242911172</v>
      </c>
      <c r="J66" s="448">
        <v>-0.54947518446204313</v>
      </c>
      <c r="K66" s="446">
        <v>-0.10760834432201498</v>
      </c>
      <c r="L66" s="449">
        <v>2641542.8935897024</v>
      </c>
      <c r="M66" s="449">
        <v>-156752.26356523065</v>
      </c>
      <c r="N66" s="446">
        <v>-5.6017058516658738E-2</v>
      </c>
      <c r="O66" s="441">
        <v>992359.6443874836</v>
      </c>
      <c r="P66" s="441">
        <v>60888.768712069839</v>
      </c>
      <c r="Q66" s="446">
        <v>6.5368408505439443E-2</v>
      </c>
    </row>
    <row r="67" spans="1:17">
      <c r="A67" s="481"/>
      <c r="B67" s="477" t="s">
        <v>364</v>
      </c>
      <c r="C67" s="81" t="s">
        <v>256</v>
      </c>
      <c r="D67" s="441">
        <v>2296599261.3414822</v>
      </c>
      <c r="E67" s="441">
        <v>82220733.564500332</v>
      </c>
      <c r="F67" s="442">
        <v>3.7130387841613446E-2</v>
      </c>
      <c r="G67" s="443">
        <v>96.341388963912692</v>
      </c>
      <c r="H67" s="443">
        <v>-0.14973663533885428</v>
      </c>
      <c r="I67" s="444">
        <v>4.667979111418691</v>
      </c>
      <c r="J67" s="444">
        <v>-6.4262622974563754E-2</v>
      </c>
      <c r="K67" s="442">
        <v>-1.3579742240873331E-2</v>
      </c>
      <c r="L67" s="445">
        <v>10720477379.241634</v>
      </c>
      <c r="M67" s="445">
        <v>241502894.35110855</v>
      </c>
      <c r="N67" s="442">
        <v>2.3046424504547455E-2</v>
      </c>
      <c r="O67" s="441">
        <v>2349605119.2722225</v>
      </c>
      <c r="P67" s="441">
        <v>64626403.376422882</v>
      </c>
      <c r="Q67" s="442">
        <v>2.8283153329542871E-2</v>
      </c>
    </row>
    <row r="68" spans="1:17">
      <c r="A68" s="481"/>
      <c r="B68" s="477" t="s">
        <v>421</v>
      </c>
      <c r="C68" s="81" t="s">
        <v>255</v>
      </c>
      <c r="D68" s="441">
        <v>99388871.760095149</v>
      </c>
      <c r="E68" s="441">
        <v>4611549.8300242424</v>
      </c>
      <c r="F68" s="446">
        <v>4.8656680059252569E-2</v>
      </c>
      <c r="G68" s="447">
        <v>4.1693220554859423</v>
      </c>
      <c r="H68" s="447">
        <v>3.941817518774382E-2</v>
      </c>
      <c r="I68" s="448">
        <v>4.74167975379161</v>
      </c>
      <c r="J68" s="448">
        <v>-7.5814242389213859E-2</v>
      </c>
      <c r="K68" s="446">
        <v>-1.5737278022415244E-2</v>
      </c>
      <c r="L68" s="449">
        <v>471270200.97703385</v>
      </c>
      <c r="M68" s="449">
        <v>14681021.604820132</v>
      </c>
      <c r="N68" s="446">
        <v>3.2153678335097143E-2</v>
      </c>
      <c r="O68" s="441">
        <v>101759291.03058013</v>
      </c>
      <c r="P68" s="441">
        <v>1488300.8205181062</v>
      </c>
      <c r="Q68" s="446">
        <v>1.4842785709009161E-2</v>
      </c>
    </row>
    <row r="69" spans="1:17">
      <c r="A69" s="481"/>
      <c r="B69" s="477" t="s">
        <v>421</v>
      </c>
      <c r="C69" s="81" t="s">
        <v>85</v>
      </c>
      <c r="D69" s="441">
        <v>1047.875</v>
      </c>
      <c r="E69" s="441">
        <v>-151.14340887963772</v>
      </c>
      <c r="F69" s="442">
        <v>-0.12605595357027591</v>
      </c>
      <c r="G69" s="443">
        <v>4.3957922768638023E-5</v>
      </c>
      <c r="H69" s="443">
        <v>-8.2890776586854326E-6</v>
      </c>
      <c r="I69" s="444">
        <v>5.3495121078382848</v>
      </c>
      <c r="J69" s="444">
        <v>0.46194017087236805</v>
      </c>
      <c r="K69" s="442">
        <v>9.4513221867610825E-2</v>
      </c>
      <c r="L69" s="445">
        <v>5605.6200000010431</v>
      </c>
      <c r="M69" s="445">
        <v>-254.66872714459896</v>
      </c>
      <c r="N69" s="442">
        <v>-4.3456686010185694E-2</v>
      </c>
      <c r="O69" s="441">
        <v>1464</v>
      </c>
      <c r="P69" s="441">
        <v>-412.2863028049469</v>
      </c>
      <c r="Q69" s="442">
        <v>-0.21973528356978414</v>
      </c>
    </row>
    <row r="70" spans="1:17">
      <c r="A70" s="481"/>
      <c r="B70" s="477" t="s">
        <v>421</v>
      </c>
      <c r="C70" s="81" t="s">
        <v>21</v>
      </c>
      <c r="D70" s="441">
        <v>6708678.2303770557</v>
      </c>
      <c r="E70" s="441">
        <v>542019.56024492625</v>
      </c>
      <c r="F70" s="446">
        <v>8.7895177800283983E-2</v>
      </c>
      <c r="G70" s="447">
        <v>0.28142627654115021</v>
      </c>
      <c r="H70" s="447">
        <v>1.2715291132173123E-2</v>
      </c>
      <c r="I70" s="448">
        <v>5.0331274102198309</v>
      </c>
      <c r="J70" s="448">
        <v>-6.6490245944936355E-2</v>
      </c>
      <c r="K70" s="446">
        <v>-1.3038280598263752E-2</v>
      </c>
      <c r="L70" s="449">
        <v>33765632.28765583</v>
      </c>
      <c r="M70" s="449">
        <v>2318030.8539084792</v>
      </c>
      <c r="N70" s="446">
        <v>7.3710895210625876E-2</v>
      </c>
      <c r="O70" s="441">
        <v>11583567.745200858</v>
      </c>
      <c r="P70" s="441">
        <v>1166331.3574402332</v>
      </c>
      <c r="Q70" s="446">
        <v>0.11196168676853435</v>
      </c>
    </row>
    <row r="71" spans="1:17">
      <c r="A71" s="481"/>
      <c r="B71" s="477" t="s">
        <v>363</v>
      </c>
      <c r="C71" s="81" t="s">
        <v>256</v>
      </c>
      <c r="D71" s="441">
        <v>709360724.38907909</v>
      </c>
      <c r="E71" s="441">
        <v>28256232.579487085</v>
      </c>
      <c r="F71" s="442">
        <v>4.1485899622265787E-2</v>
      </c>
      <c r="G71" s="443">
        <v>96.397899007879047</v>
      </c>
      <c r="H71" s="443">
        <v>-0.14073272259788894</v>
      </c>
      <c r="I71" s="444">
        <v>4.6212671586753302</v>
      </c>
      <c r="J71" s="444">
        <v>-0.13330222278952064</v>
      </c>
      <c r="K71" s="442">
        <v>-2.8036655287686878E-2</v>
      </c>
      <c r="L71" s="445">
        <v>3278145419.2733936</v>
      </c>
      <c r="M71" s="445">
        <v>39786856.937330246</v>
      </c>
      <c r="N71" s="442">
        <v>1.2286118467569909E-2</v>
      </c>
      <c r="O71" s="441">
        <v>719517861.95967698</v>
      </c>
      <c r="P71" s="441">
        <v>21257288.09248662</v>
      </c>
      <c r="Q71" s="442">
        <v>3.0443202563703347E-2</v>
      </c>
    </row>
    <row r="72" spans="1:17">
      <c r="A72" s="481"/>
      <c r="B72" s="477" t="s">
        <v>422</v>
      </c>
      <c r="C72" s="81" t="s">
        <v>255</v>
      </c>
      <c r="D72" s="441">
        <v>29572609.345991291</v>
      </c>
      <c r="E72" s="441">
        <v>1357222.8706849292</v>
      </c>
      <c r="F72" s="446">
        <v>4.8102225070450415E-2</v>
      </c>
      <c r="G72" s="447">
        <v>4.0187415388545249</v>
      </c>
      <c r="H72" s="447">
        <v>1.9539012916462095E-2</v>
      </c>
      <c r="I72" s="448">
        <v>4.7827552536124482</v>
      </c>
      <c r="J72" s="448">
        <v>-9.6666869289271595E-2</v>
      </c>
      <c r="K72" s="446">
        <v>-1.9811130673766188E-2</v>
      </c>
      <c r="L72" s="449">
        <v>141438552.71256843</v>
      </c>
      <c r="M72" s="449">
        <v>3763771.7387365997</v>
      </c>
      <c r="N72" s="446">
        <v>2.7338134930114676E-2</v>
      </c>
      <c r="O72" s="441">
        <v>30466449.40682257</v>
      </c>
      <c r="P72" s="441">
        <v>589448.6652245447</v>
      </c>
      <c r="Q72" s="446">
        <v>1.9729177982843835E-2</v>
      </c>
    </row>
    <row r="73" spans="1:17">
      <c r="A73" s="481"/>
      <c r="B73" s="477" t="s">
        <v>422</v>
      </c>
      <c r="C73" s="81" t="s">
        <v>85</v>
      </c>
      <c r="D73" s="441">
        <v>186.6875</v>
      </c>
      <c r="E73" s="441">
        <v>-35.0625</v>
      </c>
      <c r="F73" s="442">
        <v>-0.15811724915445322</v>
      </c>
      <c r="G73" s="443">
        <v>2.536971973819429E-5</v>
      </c>
      <c r="H73" s="443">
        <v>-6.0607609643436073E-6</v>
      </c>
      <c r="I73" s="444">
        <v>4.6570338131912905</v>
      </c>
      <c r="J73" s="444">
        <v>-1.1625828722653049</v>
      </c>
      <c r="K73" s="442">
        <v>-0.19976966441288752</v>
      </c>
      <c r="L73" s="445">
        <v>869.41000000014901</v>
      </c>
      <c r="M73" s="445">
        <v>-421.08999999985099</v>
      </c>
      <c r="N73" s="442">
        <v>-0.32629988376586672</v>
      </c>
      <c r="O73" s="441">
        <v>264</v>
      </c>
      <c r="P73" s="441">
        <v>-50</v>
      </c>
      <c r="Q73" s="442">
        <v>-0.15923566878980891</v>
      </c>
    </row>
    <row r="74" spans="1:17">
      <c r="A74" s="481"/>
      <c r="B74" s="477" t="s">
        <v>422</v>
      </c>
      <c r="C74" s="81" t="s">
        <v>21</v>
      </c>
      <c r="D74" s="441">
        <v>2309306.4201613641</v>
      </c>
      <c r="E74" s="441">
        <v>272167.30593482428</v>
      </c>
      <c r="F74" s="446">
        <v>0.13360270981697814</v>
      </c>
      <c r="G74" s="447">
        <v>0.31382099320579337</v>
      </c>
      <c r="H74" s="447">
        <v>2.508024182774421E-2</v>
      </c>
      <c r="I74" s="448">
        <v>4.8883175740937741</v>
      </c>
      <c r="J74" s="448">
        <v>-0.48379231415023138</v>
      </c>
      <c r="K74" s="446">
        <v>-9.0056295238660822E-2</v>
      </c>
      <c r="L74" s="449">
        <v>11288623.157642378</v>
      </c>
      <c r="M74" s="449">
        <v>344887.97837734781</v>
      </c>
      <c r="N74" s="446">
        <v>3.1514649498354377E-2</v>
      </c>
      <c r="O74" s="441">
        <v>3954530.3472160101</v>
      </c>
      <c r="P74" s="441">
        <v>469876.25447750371</v>
      </c>
      <c r="Q74" s="446">
        <v>0.13484157737683489</v>
      </c>
    </row>
  </sheetData>
  <mergeCells count="32">
    <mergeCell ref="A15:A26"/>
    <mergeCell ref="B15:B18"/>
    <mergeCell ref="B19:B22"/>
    <mergeCell ref="B23:B26"/>
    <mergeCell ref="A27:A38"/>
    <mergeCell ref="B27:B30"/>
    <mergeCell ref="B31:B34"/>
    <mergeCell ref="B35:B38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B47:B50"/>
    <mergeCell ref="A51:A62"/>
    <mergeCell ref="B51:B54"/>
    <mergeCell ref="B55:B58"/>
    <mergeCell ref="B59:B62"/>
    <mergeCell ref="A39:A50"/>
    <mergeCell ref="B39:B42"/>
    <mergeCell ref="B43:B4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topLeftCell="A229" zoomScale="70" zoomScaleNormal="70" workbookViewId="0">
      <selection activeCell="A3" sqref="A3:A149"/>
    </sheetView>
  </sheetViews>
  <sheetFormatPr defaultColWidth="9" defaultRowHeight="14.5"/>
  <cols>
    <col min="1" max="1" width="27.453125" bestFit="1" customWidth="1"/>
    <col min="2" max="2" width="32.54296875" bestFit="1" customWidth="1"/>
    <col min="3" max="3" width="15.26953125" bestFit="1" customWidth="1"/>
    <col min="4" max="4" width="11.26953125" bestFit="1" customWidth="1"/>
    <col min="5" max="5" width="11.81640625" bestFit="1" customWidth="1"/>
    <col min="6" max="6" width="7.72656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.26953125" bestFit="1" customWidth="1"/>
    <col min="11" max="11" width="7.7265625" bestFit="1" customWidth="1"/>
    <col min="12" max="12" width="14" bestFit="1" customWidth="1"/>
    <col min="13" max="13" width="13.08984375" bestFit="1" customWidth="1"/>
    <col min="14" max="14" width="7.7265625" bestFit="1" customWidth="1"/>
    <col min="15" max="15" width="12.90625" bestFit="1" customWidth="1"/>
    <col min="16" max="16" width="10.90625" bestFit="1" customWidth="1"/>
    <col min="17" max="17" width="7.7265625" bestFit="1" customWidth="1"/>
  </cols>
  <sheetData>
    <row r="1" spans="1:17">
      <c r="A1" s="478" t="s">
        <v>0</v>
      </c>
      <c r="B1" s="478" t="s">
        <v>1</v>
      </c>
      <c r="C1" s="478" t="s">
        <v>191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1" t="s">
        <v>99</v>
      </c>
      <c r="B3" s="477" t="s">
        <v>365</v>
      </c>
      <c r="C3" s="367" t="s">
        <v>254</v>
      </c>
      <c r="D3" s="441">
        <v>3297764.1870410317</v>
      </c>
      <c r="E3" s="441">
        <v>296698.29213038832</v>
      </c>
      <c r="F3" s="442">
        <v>9.8864304390498065E-2</v>
      </c>
      <c r="G3" s="443">
        <v>0.80812875360491687</v>
      </c>
      <c r="H3" s="443">
        <v>5.1194839393586267E-2</v>
      </c>
      <c r="I3" s="444">
        <v>8.7638561562290676</v>
      </c>
      <c r="J3" s="444">
        <v>-0.28072416632842057</v>
      </c>
      <c r="K3" s="442">
        <v>-3.1037832195296561E-2</v>
      </c>
      <c r="L3" s="445">
        <v>28901130.972391292</v>
      </c>
      <c r="M3" s="445">
        <v>1757749.4325841069</v>
      </c>
      <c r="N3" s="442">
        <v>6.4757938505424453E-2</v>
      </c>
      <c r="O3" s="441">
        <v>5271820.3402781226</v>
      </c>
      <c r="P3" s="441">
        <v>409954.55089503247</v>
      </c>
      <c r="Q3" s="442">
        <v>8.4320417028017264E-2</v>
      </c>
    </row>
    <row r="4" spans="1:17">
      <c r="A4" s="481"/>
      <c r="B4" s="477"/>
      <c r="C4" s="367" t="s">
        <v>253</v>
      </c>
      <c r="D4" s="441">
        <v>74574857.03940849</v>
      </c>
      <c r="E4" s="441">
        <v>2865916.2422332913</v>
      </c>
      <c r="F4" s="446">
        <v>3.9965954180516738E-2</v>
      </c>
      <c r="G4" s="447">
        <v>18.274831931993504</v>
      </c>
      <c r="H4" s="447">
        <v>0.18828163877824267</v>
      </c>
      <c r="I4" s="448">
        <v>5.1665359543947718</v>
      </c>
      <c r="J4" s="448">
        <v>-6.1946151838816021E-2</v>
      </c>
      <c r="K4" s="446">
        <v>-1.184782707106553E-2</v>
      </c>
      <c r="L4" s="449">
        <v>385293680.18795401</v>
      </c>
      <c r="M4" s="449">
        <v>10364766.372959673</v>
      </c>
      <c r="N4" s="446">
        <v>2.7644617395590047E-2</v>
      </c>
      <c r="O4" s="441">
        <v>100410284.89375503</v>
      </c>
      <c r="P4" s="441">
        <v>2262574.4955066442</v>
      </c>
      <c r="Q4" s="446">
        <v>2.3052748620685334E-2</v>
      </c>
    </row>
    <row r="5" spans="1:17">
      <c r="A5" s="481"/>
      <c r="B5" s="477"/>
      <c r="C5" s="367" t="s">
        <v>252</v>
      </c>
      <c r="D5" s="441">
        <v>247720.90685337398</v>
      </c>
      <c r="E5" s="441">
        <v>-299112.94292687601</v>
      </c>
      <c r="F5" s="442">
        <v>-0.54699054026570815</v>
      </c>
      <c r="G5" s="443">
        <v>6.0704882563759249E-2</v>
      </c>
      <c r="H5" s="443">
        <v>-7.7218475613532539E-2</v>
      </c>
      <c r="I5" s="444">
        <v>7.3752273686600125</v>
      </c>
      <c r="J5" s="444">
        <v>1.7840016210202867</v>
      </c>
      <c r="K5" s="442">
        <v>0.31907164932007676</v>
      </c>
      <c r="L5" s="445">
        <v>1826998.0120142815</v>
      </c>
      <c r="M5" s="445">
        <v>-1230473.4885580065</v>
      </c>
      <c r="N5" s="442">
        <v>-0.40244806479069073</v>
      </c>
      <c r="O5" s="441">
        <v>340817.78669963079</v>
      </c>
      <c r="P5" s="441">
        <v>-213433.05848135392</v>
      </c>
      <c r="Q5" s="442">
        <v>-0.38508386651473597</v>
      </c>
    </row>
    <row r="6" spans="1:17">
      <c r="A6" s="481"/>
      <c r="B6" s="477"/>
      <c r="C6" s="367" t="s">
        <v>251</v>
      </c>
      <c r="D6" s="441">
        <v>3921216.4280418567</v>
      </c>
      <c r="E6" s="441">
        <v>-163448.28872743947</v>
      </c>
      <c r="F6" s="446">
        <v>-4.0015105292832073E-2</v>
      </c>
      <c r="G6" s="447">
        <v>0.96090792575799244</v>
      </c>
      <c r="H6" s="447">
        <v>-6.9333115449520921E-2</v>
      </c>
      <c r="I6" s="448">
        <v>10.843589723558656</v>
      </c>
      <c r="J6" s="448">
        <v>0.15430193822455962</v>
      </c>
      <c r="K6" s="446">
        <v>1.4435193562312428E-2</v>
      </c>
      <c r="L6" s="449">
        <v>42520062.162964061</v>
      </c>
      <c r="M6" s="449">
        <v>-1142094.5011831224</v>
      </c>
      <c r="N6" s="446">
        <v>-2.615753752083767E-2</v>
      </c>
      <c r="O6" s="441">
        <v>9459102.4233983289</v>
      </c>
      <c r="P6" s="441">
        <v>-38286.514605110511</v>
      </c>
      <c r="Q6" s="446">
        <v>-4.0312674204494754E-3</v>
      </c>
    </row>
    <row r="7" spans="1:17">
      <c r="A7" s="481"/>
      <c r="B7" s="477"/>
      <c r="C7" s="367" t="s">
        <v>250</v>
      </c>
      <c r="D7" s="441">
        <v>2341142.9899066542</v>
      </c>
      <c r="E7" s="441">
        <v>25181.740929900203</v>
      </c>
      <c r="F7" s="442">
        <v>1.0873127061614734E-2</v>
      </c>
      <c r="G7" s="443">
        <v>0.5737053528201872</v>
      </c>
      <c r="H7" s="443">
        <v>-1.0430309219960354E-2</v>
      </c>
      <c r="I7" s="444">
        <v>6.5666124278407096</v>
      </c>
      <c r="J7" s="444">
        <v>1.930560266992476E-2</v>
      </c>
      <c r="K7" s="442">
        <v>2.9486326493368786E-3</v>
      </c>
      <c r="L7" s="445">
        <v>15373378.652873192</v>
      </c>
      <c r="M7" s="445">
        <v>210069.7606166359</v>
      </c>
      <c r="N7" s="442">
        <v>1.3853820568405896E-2</v>
      </c>
      <c r="O7" s="441">
        <v>4680995.9135653861</v>
      </c>
      <c r="P7" s="441">
        <v>-106750.63752218988</v>
      </c>
      <c r="Q7" s="442">
        <v>-2.2296635041790296E-2</v>
      </c>
    </row>
    <row r="8" spans="1:17">
      <c r="A8" s="481"/>
      <c r="B8" s="477"/>
      <c r="C8" s="367" t="s">
        <v>249</v>
      </c>
      <c r="D8" s="441">
        <v>513397.9953324098</v>
      </c>
      <c r="E8" s="441">
        <v>1092.2513547894196</v>
      </c>
      <c r="F8" s="446">
        <v>2.1320302722140348E-3</v>
      </c>
      <c r="G8" s="447">
        <v>0.1258099908118388</v>
      </c>
      <c r="H8" s="447">
        <v>-3.4046301398528156E-3</v>
      </c>
      <c r="I8" s="448">
        <v>8.5045237500918471</v>
      </c>
      <c r="J8" s="448">
        <v>-2.7920102189471052E-2</v>
      </c>
      <c r="K8" s="446">
        <v>-3.2722280594915439E-3</v>
      </c>
      <c r="L8" s="449">
        <v>4366205.4445540225</v>
      </c>
      <c r="M8" s="449">
        <v>-5014.5511362310499</v>
      </c>
      <c r="N8" s="446">
        <v>-1.1471742765578215E-3</v>
      </c>
      <c r="O8" s="441">
        <v>811434.91268190183</v>
      </c>
      <c r="P8" s="441">
        <v>-12835.011214969563</v>
      </c>
      <c r="Q8" s="446">
        <v>-1.5571369090224645E-2</v>
      </c>
    </row>
    <row r="9" spans="1:17">
      <c r="A9" s="481"/>
      <c r="B9" s="477"/>
      <c r="C9" s="367" t="s">
        <v>248</v>
      </c>
      <c r="D9" s="441">
        <v>9108775.7271258403</v>
      </c>
      <c r="E9" s="441">
        <v>136326.09209826216</v>
      </c>
      <c r="F9" s="442">
        <v>1.519385425871417E-2</v>
      </c>
      <c r="G9" s="443">
        <v>2.2321376416649579</v>
      </c>
      <c r="H9" s="443">
        <v>-3.0908775883853767E-2</v>
      </c>
      <c r="I9" s="444">
        <v>7.5955813419334257</v>
      </c>
      <c r="J9" s="444">
        <v>3.5180577492797127E-3</v>
      </c>
      <c r="K9" s="442">
        <v>4.6338625187813726E-4</v>
      </c>
      <c r="L9" s="445">
        <v>69186446.960813105</v>
      </c>
      <c r="M9" s="445">
        <v>1067041.5175288171</v>
      </c>
      <c r="N9" s="442">
        <v>1.5664281133769258E-2</v>
      </c>
      <c r="O9" s="441">
        <v>15217653.066189623</v>
      </c>
      <c r="P9" s="441">
        <v>346719.1901675351</v>
      </c>
      <c r="Q9" s="442">
        <v>2.3315226404616429E-2</v>
      </c>
    </row>
    <row r="10" spans="1:17">
      <c r="A10" s="481"/>
      <c r="B10" s="477"/>
      <c r="C10" s="367" t="s">
        <v>247</v>
      </c>
      <c r="D10" s="441">
        <v>8906615.4125736542</v>
      </c>
      <c r="E10" s="441">
        <v>-414528.7254197672</v>
      </c>
      <c r="F10" s="446">
        <v>-4.447187161607432E-2</v>
      </c>
      <c r="G10" s="447">
        <v>2.1825975430522599</v>
      </c>
      <c r="H10" s="447">
        <v>-0.1683971916066529</v>
      </c>
      <c r="I10" s="448">
        <v>4.1993129838831624</v>
      </c>
      <c r="J10" s="448">
        <v>0.13220355679853579</v>
      </c>
      <c r="K10" s="446">
        <v>3.2505532287411688E-2</v>
      </c>
      <c r="L10" s="449">
        <v>37401665.744474433</v>
      </c>
      <c r="M10" s="449">
        <v>-508447.45037323982</v>
      </c>
      <c r="N10" s="446">
        <v>-1.3411921187361224E-2</v>
      </c>
      <c r="O10" s="441">
        <v>4635312.1297059422</v>
      </c>
      <c r="P10" s="441">
        <v>-39501.661703811027</v>
      </c>
      <c r="Q10" s="446">
        <v>-8.4498898707789528E-3</v>
      </c>
    </row>
    <row r="11" spans="1:17">
      <c r="A11" s="481"/>
      <c r="B11" s="477"/>
      <c r="C11" s="367" t="s">
        <v>246</v>
      </c>
      <c r="D11" s="441">
        <v>1528334.3482401064</v>
      </c>
      <c r="E11" s="441">
        <v>-68813.96959558758</v>
      </c>
      <c r="F11" s="442">
        <v>-4.30855223820652E-2</v>
      </c>
      <c r="G11" s="443">
        <v>0.37452372634413983</v>
      </c>
      <c r="H11" s="443">
        <v>-2.8311722835962172E-2</v>
      </c>
      <c r="I11" s="444">
        <v>10.576845947549563</v>
      </c>
      <c r="J11" s="444">
        <v>-0.17943220848284547</v>
      </c>
      <c r="K11" s="442">
        <v>-1.6681625919297661E-2</v>
      </c>
      <c r="L11" s="445">
        <v>16164956.95768417</v>
      </c>
      <c r="M11" s="445">
        <v>-1014414.6053958051</v>
      </c>
      <c r="N11" s="442">
        <v>-5.9048411734447484E-2</v>
      </c>
      <c r="O11" s="441">
        <v>3094212.0492757969</v>
      </c>
      <c r="P11" s="441">
        <v>-169458.07890593447</v>
      </c>
      <c r="Q11" s="442">
        <v>-5.1922551069934146E-2</v>
      </c>
    </row>
    <row r="12" spans="1:17">
      <c r="A12" s="481"/>
      <c r="B12" s="477"/>
      <c r="C12" s="367" t="s">
        <v>245</v>
      </c>
      <c r="D12" s="441">
        <v>4878200.7063537342</v>
      </c>
      <c r="E12" s="441">
        <v>822390.30957433023</v>
      </c>
      <c r="F12" s="446">
        <v>0.20276843074995948</v>
      </c>
      <c r="G12" s="447">
        <v>1.1954203008667756</v>
      </c>
      <c r="H12" s="447">
        <v>0.17245694503394637</v>
      </c>
      <c r="I12" s="448">
        <v>11.164549604402653</v>
      </c>
      <c r="J12" s="448">
        <v>-0.92026224471283236</v>
      </c>
      <c r="K12" s="446">
        <v>-7.6150316298071979E-2</v>
      </c>
      <c r="L12" s="449">
        <v>54462913.766318329</v>
      </c>
      <c r="M12" s="449">
        <v>5449208.2255527973</v>
      </c>
      <c r="N12" s="446">
        <v>0.11117723431501417</v>
      </c>
      <c r="O12" s="441">
        <v>9597404.4546422251</v>
      </c>
      <c r="P12" s="441">
        <v>1179731.5364637468</v>
      </c>
      <c r="Q12" s="446">
        <v>0.14014936763770477</v>
      </c>
    </row>
    <row r="13" spans="1:17">
      <c r="A13" s="481"/>
      <c r="B13" s="477"/>
      <c r="C13" s="367" t="s">
        <v>244</v>
      </c>
      <c r="D13" s="441">
        <v>10918344.200335711</v>
      </c>
      <c r="E13" s="441">
        <v>1195976.0272248853</v>
      </c>
      <c r="F13" s="442">
        <v>0.12301283040613487</v>
      </c>
      <c r="G13" s="443">
        <v>2.6755787829583184</v>
      </c>
      <c r="H13" s="443">
        <v>0.22338664377319795</v>
      </c>
      <c r="I13" s="444">
        <v>7.2309007029894961</v>
      </c>
      <c r="J13" s="444">
        <v>-4.3224690901019436E-2</v>
      </c>
      <c r="K13" s="442">
        <v>-5.9422526503768464E-3</v>
      </c>
      <c r="L13" s="445">
        <v>78949462.753688782</v>
      </c>
      <c r="M13" s="445">
        <v>8227737.5369104147</v>
      </c>
      <c r="N13" s="442">
        <v>0.1163396044382473</v>
      </c>
      <c r="O13" s="441">
        <v>13097409.577551197</v>
      </c>
      <c r="P13" s="441">
        <v>1115172.5799346566</v>
      </c>
      <c r="Q13" s="442">
        <v>9.3068813457493987E-2</v>
      </c>
    </row>
    <row r="14" spans="1:17">
      <c r="A14" s="481"/>
      <c r="B14" s="477"/>
      <c r="C14" s="367" t="s">
        <v>243</v>
      </c>
      <c r="D14" s="441">
        <v>961780.85027625214</v>
      </c>
      <c r="E14" s="441">
        <v>65260.630246581626</v>
      </c>
      <c r="F14" s="446">
        <v>7.2793260864123965E-2</v>
      </c>
      <c r="G14" s="447">
        <v>0.23568779199831674</v>
      </c>
      <c r="H14" s="447">
        <v>9.5659462676126461E-3</v>
      </c>
      <c r="I14" s="448">
        <v>10.790347556198808</v>
      </c>
      <c r="J14" s="448">
        <v>7.3113323953929665E-2</v>
      </c>
      <c r="K14" s="446">
        <v>6.8220328463060032E-3</v>
      </c>
      <c r="L14" s="449">
        <v>10377949.647377169</v>
      </c>
      <c r="M14" s="449">
        <v>769732.45537547208</v>
      </c>
      <c r="N14" s="446">
        <v>8.0111891727034576E-2</v>
      </c>
      <c r="O14" s="441">
        <v>2185290.176418785</v>
      </c>
      <c r="P14" s="441">
        <v>107536.2805965906</v>
      </c>
      <c r="Q14" s="446">
        <v>5.1756024047322068E-2</v>
      </c>
    </row>
    <row r="15" spans="1:17">
      <c r="A15" s="481"/>
      <c r="B15" s="477"/>
      <c r="C15" s="367" t="s">
        <v>242</v>
      </c>
      <c r="D15" s="441">
        <v>73570004.336937428</v>
      </c>
      <c r="E15" s="441">
        <v>2200158.3654348552</v>
      </c>
      <c r="F15" s="442">
        <v>3.0827562193609909E-2</v>
      </c>
      <c r="G15" s="443">
        <v>18.028589230591287</v>
      </c>
      <c r="H15" s="443">
        <v>2.7566007648122337E-2</v>
      </c>
      <c r="I15" s="444">
        <v>4.6233137575837935</v>
      </c>
      <c r="J15" s="444">
        <v>-0.20111547215319536</v>
      </c>
      <c r="K15" s="442">
        <v>-4.1686894464852471E-2</v>
      </c>
      <c r="L15" s="445">
        <v>340137213.19646215</v>
      </c>
      <c r="M15" s="445">
        <v>-4181557.8302815557</v>
      </c>
      <c r="N15" s="442">
        <v>-1.2144437603016329E-2</v>
      </c>
      <c r="O15" s="441">
        <v>80628243.370185822</v>
      </c>
      <c r="P15" s="441">
        <v>-213183.52581866086</v>
      </c>
      <c r="Q15" s="442">
        <v>-2.6370579293819624E-3</v>
      </c>
    </row>
    <row r="16" spans="1:17">
      <c r="A16" s="481"/>
      <c r="B16" s="477"/>
      <c r="C16" s="367" t="s">
        <v>241</v>
      </c>
      <c r="D16" s="441">
        <v>50472309.029129885</v>
      </c>
      <c r="E16" s="441">
        <v>869792.51438834518</v>
      </c>
      <c r="F16" s="446">
        <v>1.7535249731328622E-2</v>
      </c>
      <c r="G16" s="447">
        <v>12.368417471314309</v>
      </c>
      <c r="H16" s="447">
        <v>-0.14241311188200534</v>
      </c>
      <c r="I16" s="448">
        <v>4.3660619566543204</v>
      </c>
      <c r="J16" s="448">
        <v>-0.17251407926200457</v>
      </c>
      <c r="K16" s="446">
        <v>-3.8010617845069219E-2</v>
      </c>
      <c r="L16" s="449">
        <v>220365228.31658435</v>
      </c>
      <c r="M16" s="449">
        <v>-4759564.4583654106</v>
      </c>
      <c r="N16" s="446">
        <v>-2.114189379009623E-2</v>
      </c>
      <c r="O16" s="441">
        <v>69638524.542313248</v>
      </c>
      <c r="P16" s="441">
        <v>856542.58141228557</v>
      </c>
      <c r="Q16" s="446">
        <v>1.245300814244036E-2</v>
      </c>
    </row>
    <row r="17" spans="1:17">
      <c r="A17" s="481"/>
      <c r="B17" s="477"/>
      <c r="C17" s="367" t="s">
        <v>240</v>
      </c>
      <c r="D17" s="441">
        <v>85404266.358592302</v>
      </c>
      <c r="E17" s="441">
        <v>4021021.876304552</v>
      </c>
      <c r="F17" s="442">
        <v>4.9408473474901668E-2</v>
      </c>
      <c r="G17" s="443">
        <v>20.928616908426868</v>
      </c>
      <c r="H17" s="443">
        <v>0.40199738245676286</v>
      </c>
      <c r="I17" s="444">
        <v>5.3344074183102421</v>
      </c>
      <c r="J17" s="444">
        <v>-0.13641318331155539</v>
      </c>
      <c r="K17" s="442">
        <v>-2.4934684071182371E-2</v>
      </c>
      <c r="L17" s="445">
        <v>455581152.01861864</v>
      </c>
      <c r="M17" s="445">
        <v>10348021.478095412</v>
      </c>
      <c r="N17" s="442">
        <v>2.3241804727183436E-2</v>
      </c>
      <c r="O17" s="441">
        <v>119061880.2854093</v>
      </c>
      <c r="P17" s="441">
        <v>6577749.325494796</v>
      </c>
      <c r="Q17" s="442">
        <v>5.8477131568353234E-2</v>
      </c>
    </row>
    <row r="18" spans="1:17">
      <c r="A18" s="481"/>
      <c r="B18" s="477"/>
      <c r="C18" s="367" t="s">
        <v>423</v>
      </c>
      <c r="D18" s="441">
        <v>22878479.709052999</v>
      </c>
      <c r="E18" s="441">
        <v>364890.68333489075</v>
      </c>
      <c r="F18" s="446">
        <v>1.6207575030265615E-2</v>
      </c>
      <c r="G18" s="447">
        <v>5.6064522030732871</v>
      </c>
      <c r="H18" s="447">
        <v>-7.1963286930295745E-2</v>
      </c>
      <c r="I18" s="448">
        <v>7.0006277874438627</v>
      </c>
      <c r="J18" s="448">
        <v>2.7294032333178286E-2</v>
      </c>
      <c r="K18" s="446">
        <v>3.9140579372347944E-3</v>
      </c>
      <c r="L18" s="449">
        <v>160163720.785667</v>
      </c>
      <c r="M18" s="449">
        <v>3168950.4839375019</v>
      </c>
      <c r="N18" s="446">
        <v>2.0185070355191265E-2</v>
      </c>
      <c r="O18" s="441">
        <v>36458203.086797707</v>
      </c>
      <c r="P18" s="441">
        <v>-111804.52468328923</v>
      </c>
      <c r="Q18" s="446">
        <v>-3.0572737602654661E-3</v>
      </c>
    </row>
    <row r="19" spans="1:17">
      <c r="A19" s="481"/>
      <c r="B19" s="477"/>
      <c r="C19" s="367" t="s">
        <v>238</v>
      </c>
      <c r="D19" s="441">
        <v>4374858.7364575388</v>
      </c>
      <c r="E19" s="441">
        <v>-85928.331588186324</v>
      </c>
      <c r="F19" s="442">
        <v>-1.9263042659830792E-2</v>
      </c>
      <c r="G19" s="443">
        <v>1.072074574581164</v>
      </c>
      <c r="H19" s="443">
        <v>-5.3032682012304377E-2</v>
      </c>
      <c r="I19" s="444">
        <v>7.776845729428211</v>
      </c>
      <c r="J19" s="444">
        <v>-0.26287722094599442</v>
      </c>
      <c r="K19" s="442">
        <v>-3.2697298472674226E-2</v>
      </c>
      <c r="L19" s="445">
        <v>34022601.481471509</v>
      </c>
      <c r="M19" s="445">
        <v>-1840890.6862281784</v>
      </c>
      <c r="N19" s="442">
        <v>-5.1330491677164927E-2</v>
      </c>
      <c r="O19" s="441">
        <v>9433251.448584253</v>
      </c>
      <c r="P19" s="441">
        <v>-346291.17376672477</v>
      </c>
      <c r="Q19" s="442">
        <v>-3.54097514719433E-2</v>
      </c>
    </row>
    <row r="20" spans="1:17">
      <c r="A20" s="481"/>
      <c r="B20" s="477"/>
      <c r="C20" s="367" t="s">
        <v>237</v>
      </c>
      <c r="D20" s="441">
        <v>19355883.197063778</v>
      </c>
      <c r="E20" s="441">
        <v>1840140.2506307252</v>
      </c>
      <c r="F20" s="446">
        <v>0.10505636308195855</v>
      </c>
      <c r="G20" s="447">
        <v>4.7432274946865025</v>
      </c>
      <c r="H20" s="447">
        <v>0.32537719314960789</v>
      </c>
      <c r="I20" s="448">
        <v>5.1213020401241032</v>
      </c>
      <c r="J20" s="448">
        <v>-0.34753843220310188</v>
      </c>
      <c r="K20" s="446">
        <v>-6.3548833424868709E-2</v>
      </c>
      <c r="L20" s="449">
        <v>99127324.105526567</v>
      </c>
      <c r="M20" s="449">
        <v>3336520.1771937162</v>
      </c>
      <c r="N20" s="446">
        <v>3.48313203393718E-2</v>
      </c>
      <c r="O20" s="441">
        <v>19814416.101977486</v>
      </c>
      <c r="P20" s="441">
        <v>277974.06922212243</v>
      </c>
      <c r="Q20" s="446">
        <v>1.422848995513426E-2</v>
      </c>
    </row>
    <row r="21" spans="1:17">
      <c r="A21" s="481"/>
      <c r="B21" s="482"/>
      <c r="C21" s="367" t="s">
        <v>236</v>
      </c>
      <c r="D21" s="441">
        <v>8046876.6245271834</v>
      </c>
      <c r="E21" s="441">
        <v>-216178.19373767637</v>
      </c>
      <c r="F21" s="442">
        <v>-2.6162018586616511E-2</v>
      </c>
      <c r="G21" s="443">
        <v>1.9719155185642696</v>
      </c>
      <c r="H21" s="443">
        <v>-0.1122061388571336</v>
      </c>
      <c r="I21" s="444">
        <v>3.0613268809009053</v>
      </c>
      <c r="J21" s="444">
        <v>1.960972522019766E-3</v>
      </c>
      <c r="K21" s="442">
        <v>6.4097351567170247E-4</v>
      </c>
      <c r="L21" s="445">
        <v>24634119.717958208</v>
      </c>
      <c r="M21" s="445">
        <v>-645588.49210719392</v>
      </c>
      <c r="N21" s="442">
        <v>-2.5537814231975414E-2</v>
      </c>
      <c r="O21" s="441">
        <v>5880461.8171749515</v>
      </c>
      <c r="P21" s="441">
        <v>-143190.696236182</v>
      </c>
      <c r="Q21" s="442">
        <v>-2.3771407118418682E-2</v>
      </c>
    </row>
    <row r="22" spans="1:17">
      <c r="A22" s="481"/>
      <c r="B22" s="477" t="s">
        <v>364</v>
      </c>
      <c r="C22" s="367" t="s">
        <v>254</v>
      </c>
      <c r="D22" s="441">
        <v>47179417.306878701</v>
      </c>
      <c r="E22" s="441">
        <v>2707075.0593462437</v>
      </c>
      <c r="F22" s="446">
        <v>6.0870980086425414E-2</v>
      </c>
      <c r="G22" s="447">
        <v>0.87881897986112756</v>
      </c>
      <c r="H22" s="447">
        <v>3.7151549424878083E-2</v>
      </c>
      <c r="I22" s="448">
        <v>8.5205059202248723</v>
      </c>
      <c r="J22" s="448">
        <v>-0.20989133802826032</v>
      </c>
      <c r="K22" s="446">
        <v>-2.4041441851897761E-2</v>
      </c>
      <c r="L22" s="449">
        <v>401992504.47601974</v>
      </c>
      <c r="M22" s="449">
        <v>13731289.650067389</v>
      </c>
      <c r="N22" s="446">
        <v>3.5366112106311666E-2</v>
      </c>
      <c r="O22" s="441">
        <v>74749128.658351421</v>
      </c>
      <c r="P22" s="441">
        <v>2966943.678402856</v>
      </c>
      <c r="Q22" s="446">
        <v>4.1332590798561421E-2</v>
      </c>
    </row>
    <row r="23" spans="1:17">
      <c r="A23" s="481"/>
      <c r="B23" s="477"/>
      <c r="C23" s="367" t="s">
        <v>253</v>
      </c>
      <c r="D23" s="441">
        <v>982922658.89125574</v>
      </c>
      <c r="E23" s="441">
        <v>31361752.693161249</v>
      </c>
      <c r="F23" s="442">
        <v>3.2958218952547434E-2</v>
      </c>
      <c r="G23" s="443">
        <v>18.309066488688021</v>
      </c>
      <c r="H23" s="443">
        <v>0.30016966995172467</v>
      </c>
      <c r="I23" s="444">
        <v>5.1859161091154311</v>
      </c>
      <c r="J23" s="444">
        <v>-2.1967558474689675E-2</v>
      </c>
      <c r="K23" s="442">
        <v>-4.2181354033307104E-3</v>
      </c>
      <c r="L23" s="445">
        <v>5097354450.7587347</v>
      </c>
      <c r="M23" s="445">
        <v>141735948.65242386</v>
      </c>
      <c r="N23" s="442">
        <v>2.8601061319022264E-2</v>
      </c>
      <c r="O23" s="441">
        <v>1327409360.1933343</v>
      </c>
      <c r="P23" s="441">
        <v>28209790.459568739</v>
      </c>
      <c r="Q23" s="442">
        <v>2.1713207975699641E-2</v>
      </c>
    </row>
    <row r="24" spans="1:17">
      <c r="A24" s="481"/>
      <c r="B24" s="477"/>
      <c r="C24" s="367" t="s">
        <v>252</v>
      </c>
      <c r="D24" s="441">
        <v>3814214.9698978905</v>
      </c>
      <c r="E24" s="441">
        <v>-3144192.4639674202</v>
      </c>
      <c r="F24" s="446">
        <v>-0.45185518293527971</v>
      </c>
      <c r="G24" s="447">
        <v>7.1048026876075629E-2</v>
      </c>
      <c r="H24" s="447">
        <v>-6.0644270151856819E-2</v>
      </c>
      <c r="I24" s="448">
        <v>7.3077022899491553</v>
      </c>
      <c r="J24" s="448">
        <v>1.1499723020289458</v>
      </c>
      <c r="K24" s="446">
        <v>0.18675263518940885</v>
      </c>
      <c r="L24" s="449">
        <v>27873147.469881162</v>
      </c>
      <c r="M24" s="449">
        <v>-14974846.653798185</v>
      </c>
      <c r="N24" s="446">
        <v>-0.34948769388302697</v>
      </c>
      <c r="O24" s="441">
        <v>5259958.7851881161</v>
      </c>
      <c r="P24" s="441">
        <v>-2269588.5906511378</v>
      </c>
      <c r="Q24" s="446">
        <v>-0.30142430578679585</v>
      </c>
    </row>
    <row r="25" spans="1:17">
      <c r="A25" s="481"/>
      <c r="B25" s="477"/>
      <c r="C25" s="367" t="s">
        <v>251</v>
      </c>
      <c r="D25" s="441">
        <v>52751219.432584517</v>
      </c>
      <c r="E25" s="441">
        <v>2073193.5238916874</v>
      </c>
      <c r="F25" s="442">
        <v>4.0909121591022182E-2</v>
      </c>
      <c r="G25" s="443">
        <v>0.98260587973424074</v>
      </c>
      <c r="H25" s="443">
        <v>2.3491929568554615E-2</v>
      </c>
      <c r="I25" s="444">
        <v>10.442841571086014</v>
      </c>
      <c r="J25" s="444">
        <v>-0.14183145947904841</v>
      </c>
      <c r="K25" s="442">
        <v>-1.3399701537259176E-2</v>
      </c>
      <c r="L25" s="445">
        <v>550872627.21607399</v>
      </c>
      <c r="M25" s="445">
        <v>14462293.138055503</v>
      </c>
      <c r="N25" s="442">
        <v>2.6961250034291895E-2</v>
      </c>
      <c r="O25" s="441">
        <v>121897622.12111709</v>
      </c>
      <c r="P25" s="441">
        <v>2547034.574250862</v>
      </c>
      <c r="Q25" s="442">
        <v>2.1340779518581762E-2</v>
      </c>
    </row>
    <row r="26" spans="1:17">
      <c r="A26" s="481"/>
      <c r="B26" s="477"/>
      <c r="C26" s="367" t="s">
        <v>250</v>
      </c>
      <c r="D26" s="441">
        <v>30495560.996968795</v>
      </c>
      <c r="E26" s="441">
        <v>-168428.5536313951</v>
      </c>
      <c r="F26" s="446">
        <v>-5.4927149434832239E-3</v>
      </c>
      <c r="G26" s="447">
        <v>0.56804596867586765</v>
      </c>
      <c r="H26" s="447">
        <v>-1.2289583437078977E-2</v>
      </c>
      <c r="I26" s="448">
        <v>6.6116285912106409</v>
      </c>
      <c r="J26" s="448">
        <v>0.2495069790509632</v>
      </c>
      <c r="K26" s="446">
        <v>3.9217574617575704E-2</v>
      </c>
      <c r="L26" s="449">
        <v>201625322.99256697</v>
      </c>
      <c r="M26" s="449">
        <v>6537292.3576550186</v>
      </c>
      <c r="N26" s="446">
        <v>3.3509448715943614E-2</v>
      </c>
      <c r="O26" s="441">
        <v>62571663.533091724</v>
      </c>
      <c r="P26" s="441">
        <v>-636677.42335552722</v>
      </c>
      <c r="Q26" s="446">
        <v>-1.0072680499464781E-2</v>
      </c>
    </row>
    <row r="27" spans="1:17">
      <c r="A27" s="481"/>
      <c r="B27" s="477"/>
      <c r="C27" s="367" t="s">
        <v>249</v>
      </c>
      <c r="D27" s="441">
        <v>7017178.3859885624</v>
      </c>
      <c r="E27" s="441">
        <v>-287423.87258472666</v>
      </c>
      <c r="F27" s="442">
        <v>-3.9348326220963244E-2</v>
      </c>
      <c r="G27" s="443">
        <v>0.13071016775315081</v>
      </c>
      <c r="H27" s="443">
        <v>-7.5340870493569023E-3</v>
      </c>
      <c r="I27" s="444">
        <v>8.490053503194039</v>
      </c>
      <c r="J27" s="444">
        <v>0.20800990190804391</v>
      </c>
      <c r="K27" s="442">
        <v>2.5115769962349047E-2</v>
      </c>
      <c r="L27" s="445">
        <v>59576219.938499689</v>
      </c>
      <c r="M27" s="445">
        <v>-920814.45705641806</v>
      </c>
      <c r="N27" s="442">
        <v>-1.5220819768382857E-2</v>
      </c>
      <c r="O27" s="441">
        <v>11098969.983957268</v>
      </c>
      <c r="P27" s="441">
        <v>-391834.78688297234</v>
      </c>
      <c r="Q27" s="442">
        <v>-3.4099855901939605E-2</v>
      </c>
    </row>
    <row r="28" spans="1:17">
      <c r="A28" s="481"/>
      <c r="B28" s="477"/>
      <c r="C28" s="367" t="s">
        <v>248</v>
      </c>
      <c r="D28" s="441">
        <v>112392134.20627369</v>
      </c>
      <c r="E28" s="441">
        <v>-985542.10187132657</v>
      </c>
      <c r="F28" s="446">
        <v>-8.6925586584854497E-3</v>
      </c>
      <c r="G28" s="447">
        <v>2.0935472789989609</v>
      </c>
      <c r="H28" s="447">
        <v>-5.2197529222917538E-2</v>
      </c>
      <c r="I28" s="448">
        <v>7.9601727776862639</v>
      </c>
      <c r="J28" s="448">
        <v>0.26038322005509151</v>
      </c>
      <c r="K28" s="446">
        <v>3.3816926827179156E-2</v>
      </c>
      <c r="L28" s="449">
        <v>894660807.13484097</v>
      </c>
      <c r="M28" s="449">
        <v>21676559.028898478</v>
      </c>
      <c r="N28" s="446">
        <v>2.4830412548598337E-2</v>
      </c>
      <c r="O28" s="441">
        <v>195460379.49998769</v>
      </c>
      <c r="P28" s="441">
        <v>-1872470.2406182587</v>
      </c>
      <c r="Q28" s="446">
        <v>-9.4888927164413876E-3</v>
      </c>
    </row>
    <row r="29" spans="1:17">
      <c r="A29" s="481"/>
      <c r="B29" s="477"/>
      <c r="C29" s="367" t="s">
        <v>247</v>
      </c>
      <c r="D29" s="441">
        <v>129296508.5763106</v>
      </c>
      <c r="E29" s="441">
        <v>-4627683.2316013277</v>
      </c>
      <c r="F29" s="442">
        <v>-3.4554498101723355E-2</v>
      </c>
      <c r="G29" s="443">
        <v>2.4084279173594614</v>
      </c>
      <c r="H29" s="443">
        <v>-0.12617279615413635</v>
      </c>
      <c r="I29" s="444">
        <v>4.1739830798180817</v>
      </c>
      <c r="J29" s="444">
        <v>5.7201261247010748E-3</v>
      </c>
      <c r="K29" s="442">
        <v>1.3723045278687688E-3</v>
      </c>
      <c r="L29" s="445">
        <v>539681439.07707393</v>
      </c>
      <c r="M29" s="445">
        <v>-18549808.239171982</v>
      </c>
      <c r="N29" s="442">
        <v>-3.3229612868057978E-2</v>
      </c>
      <c r="O29" s="441">
        <v>67379006.55841279</v>
      </c>
      <c r="P29" s="441">
        <v>-829879.47337764502</v>
      </c>
      <c r="Q29" s="442">
        <v>-1.2166735474771706E-2</v>
      </c>
    </row>
    <row r="30" spans="1:17">
      <c r="A30" s="481"/>
      <c r="B30" s="477"/>
      <c r="C30" s="367" t="s">
        <v>246</v>
      </c>
      <c r="D30" s="441">
        <v>23832202.632639475</v>
      </c>
      <c r="E30" s="441">
        <v>1059611.7276419178</v>
      </c>
      <c r="F30" s="446">
        <v>4.6530134935563294E-2</v>
      </c>
      <c r="G30" s="447">
        <v>0.44392646626447979</v>
      </c>
      <c r="H30" s="447">
        <v>1.2940664691398096E-2</v>
      </c>
      <c r="I30" s="448">
        <v>10.472655151374248</v>
      </c>
      <c r="J30" s="448">
        <v>0.1498856024779176</v>
      </c>
      <c r="K30" s="446">
        <v>1.4519902025124912E-2</v>
      </c>
      <c r="L30" s="449">
        <v>249586439.66930673</v>
      </c>
      <c r="M30" s="449">
        <v>14510231.725724488</v>
      </c>
      <c r="N30" s="446">
        <v>6.1725649961168812E-2</v>
      </c>
      <c r="O30" s="441">
        <v>47676863.237755224</v>
      </c>
      <c r="P30" s="441">
        <v>2366261.0307455286</v>
      </c>
      <c r="Q30" s="446">
        <v>5.2223120318172694E-2</v>
      </c>
    </row>
    <row r="31" spans="1:17">
      <c r="A31" s="481"/>
      <c r="B31" s="477"/>
      <c r="C31" s="367" t="s">
        <v>245</v>
      </c>
      <c r="D31" s="441">
        <v>60390005.54578618</v>
      </c>
      <c r="E31" s="441">
        <v>7041018.8024735525</v>
      </c>
      <c r="F31" s="442">
        <v>0.13198036611925257</v>
      </c>
      <c r="G31" s="443">
        <v>1.1248948396786966</v>
      </c>
      <c r="H31" s="443">
        <v>0.11523125284315405</v>
      </c>
      <c r="I31" s="444">
        <v>11.677424485605233</v>
      </c>
      <c r="J31" s="444">
        <v>-0.17869408861904645</v>
      </c>
      <c r="K31" s="442">
        <v>-1.5071887776791911E-2</v>
      </c>
      <c r="L31" s="445">
        <v>705199729.4461993</v>
      </c>
      <c r="M31" s="445">
        <v>72687816.802766085</v>
      </c>
      <c r="N31" s="442">
        <v>0.11491928507557214</v>
      </c>
      <c r="O31" s="441">
        <v>123080958.17823437</v>
      </c>
      <c r="P31" s="441">
        <v>10366935.086198419</v>
      </c>
      <c r="Q31" s="442">
        <v>9.1975557271461797E-2</v>
      </c>
    </row>
    <row r="32" spans="1:17">
      <c r="A32" s="481"/>
      <c r="B32" s="477"/>
      <c r="C32" s="367" t="s">
        <v>244</v>
      </c>
      <c r="D32" s="441">
        <v>134163039.66543117</v>
      </c>
      <c r="E32" s="441">
        <v>6338059.8755296618</v>
      </c>
      <c r="F32" s="446">
        <v>4.9583891082534588E-2</v>
      </c>
      <c r="G32" s="447">
        <v>2.4990776144378497</v>
      </c>
      <c r="H32" s="447">
        <v>7.9908376925936775E-2</v>
      </c>
      <c r="I32" s="448">
        <v>7.3808697348299575</v>
      </c>
      <c r="J32" s="448">
        <v>1.8721361208580589E-2</v>
      </c>
      <c r="K32" s="446">
        <v>2.5429209326532105E-3</v>
      </c>
      <c r="L32" s="449">
        <v>990239918.99937201</v>
      </c>
      <c r="M32" s="449">
        <v>49173451.930963159</v>
      </c>
      <c r="N32" s="446">
        <v>5.2252899929743857E-2</v>
      </c>
      <c r="O32" s="441">
        <v>166722646.12661281</v>
      </c>
      <c r="P32" s="441">
        <v>4348437.5231325328</v>
      </c>
      <c r="Q32" s="446">
        <v>2.6780346217122868E-2</v>
      </c>
    </row>
    <row r="33" spans="1:17">
      <c r="A33" s="481"/>
      <c r="B33" s="477"/>
      <c r="C33" s="367" t="s">
        <v>243</v>
      </c>
      <c r="D33" s="441">
        <v>12462833.973569207</v>
      </c>
      <c r="E33" s="441">
        <v>878536.627907997</v>
      </c>
      <c r="F33" s="442">
        <v>7.5838577144003008E-2</v>
      </c>
      <c r="G33" s="443">
        <v>0.23214731474086733</v>
      </c>
      <c r="H33" s="443">
        <v>1.290710188985375E-2</v>
      </c>
      <c r="I33" s="444">
        <v>10.6912709545404</v>
      </c>
      <c r="J33" s="444">
        <v>-6.2780563140947265E-3</v>
      </c>
      <c r="K33" s="442">
        <v>-5.8686866568450062E-4</v>
      </c>
      <c r="L33" s="445">
        <v>133243534.87287977</v>
      </c>
      <c r="M33" s="445">
        <v>9319946.2613572478</v>
      </c>
      <c r="N33" s="442">
        <v>7.5207201193741663E-2</v>
      </c>
      <c r="O33" s="441">
        <v>28658876.899763577</v>
      </c>
      <c r="P33" s="441">
        <v>1447336.6684458479</v>
      </c>
      <c r="Q33" s="442">
        <v>5.3188340540169424E-2</v>
      </c>
    </row>
    <row r="34" spans="1:17">
      <c r="A34" s="481"/>
      <c r="B34" s="477"/>
      <c r="C34" s="367" t="s">
        <v>242</v>
      </c>
      <c r="D34" s="441">
        <v>959081094.96665525</v>
      </c>
      <c r="E34" s="441">
        <v>12176671.915485024</v>
      </c>
      <c r="F34" s="446">
        <v>1.2859451935231908E-2</v>
      </c>
      <c r="G34" s="447">
        <v>17.864965648056053</v>
      </c>
      <c r="H34" s="447">
        <v>-5.5804258377602167E-2</v>
      </c>
      <c r="I34" s="448">
        <v>4.6961178709357174</v>
      </c>
      <c r="J34" s="448">
        <v>-8.8360008062362994E-2</v>
      </c>
      <c r="K34" s="446">
        <v>-1.8468056556437983E-2</v>
      </c>
      <c r="L34" s="449">
        <v>4503957869.749506</v>
      </c>
      <c r="M34" s="449">
        <v>-26485395.864256859</v>
      </c>
      <c r="N34" s="446">
        <v>-5.8460937068304164E-3</v>
      </c>
      <c r="O34" s="441">
        <v>1071978459.0513459</v>
      </c>
      <c r="P34" s="441">
        <v>11470308.44552207</v>
      </c>
      <c r="Q34" s="446">
        <v>1.0815860716364662E-2</v>
      </c>
    </row>
    <row r="35" spans="1:17">
      <c r="A35" s="481"/>
      <c r="B35" s="477"/>
      <c r="C35" s="367" t="s">
        <v>241</v>
      </c>
      <c r="D35" s="441">
        <v>668409255.07520652</v>
      </c>
      <c r="E35" s="441">
        <v>20649343.623474836</v>
      </c>
      <c r="F35" s="442">
        <v>3.187808207704057E-2</v>
      </c>
      <c r="G35" s="443">
        <v>12.450572160612197</v>
      </c>
      <c r="H35" s="443">
        <v>0.19130285618418696</v>
      </c>
      <c r="I35" s="444">
        <v>4.4469351445531702</v>
      </c>
      <c r="J35" s="444">
        <v>-0.12355108686108451</v>
      </c>
      <c r="K35" s="442">
        <v>-2.703237261976257E-2</v>
      </c>
      <c r="L35" s="445">
        <v>2972372607.3385406</v>
      </c>
      <c r="M35" s="445">
        <v>11794850.786283016</v>
      </c>
      <c r="N35" s="442">
        <v>3.983969264167787E-3</v>
      </c>
      <c r="O35" s="441">
        <v>921701182.54236543</v>
      </c>
      <c r="P35" s="441">
        <v>22041451.034331799</v>
      </c>
      <c r="Q35" s="442">
        <v>2.449976392450658E-2</v>
      </c>
    </row>
    <row r="36" spans="1:17">
      <c r="A36" s="481"/>
      <c r="B36" s="477"/>
      <c r="C36" s="367" t="s">
        <v>240</v>
      </c>
      <c r="D36" s="441">
        <v>1122251450.8004274</v>
      </c>
      <c r="E36" s="441">
        <v>29984687.688447714</v>
      </c>
      <c r="F36" s="446">
        <v>2.7451799048630092E-2</v>
      </c>
      <c r="G36" s="447">
        <v>20.90436744322205</v>
      </c>
      <c r="H36" s="447">
        <v>0.23252257518188557</v>
      </c>
      <c r="I36" s="448">
        <v>5.3871131973684125</v>
      </c>
      <c r="J36" s="448">
        <v>-1.1217888130152787E-3</v>
      </c>
      <c r="K36" s="446">
        <v>-2.0819225885511646E-4</v>
      </c>
      <c r="L36" s="449">
        <v>6045695601.3728304</v>
      </c>
      <c r="M36" s="449">
        <v>160305614.12972164</v>
      </c>
      <c r="N36" s="446">
        <v>2.7237891537721794E-2</v>
      </c>
      <c r="O36" s="441">
        <v>1550576201.3982916</v>
      </c>
      <c r="P36" s="441">
        <v>60023013.173986673</v>
      </c>
      <c r="Q36" s="446">
        <v>4.0268950915795264E-2</v>
      </c>
    </row>
    <row r="37" spans="1:17">
      <c r="A37" s="481"/>
      <c r="B37" s="477"/>
      <c r="C37" s="367" t="s">
        <v>423</v>
      </c>
      <c r="D37" s="441">
        <v>305996194.88252413</v>
      </c>
      <c r="E37" s="441">
        <v>5450679.0935051441</v>
      </c>
      <c r="F37" s="442">
        <v>1.8135952150859856E-2</v>
      </c>
      <c r="G37" s="443">
        <v>5.6998428377969628</v>
      </c>
      <c r="H37" s="443">
        <v>1.1827338291394263E-2</v>
      </c>
      <c r="I37" s="444">
        <v>6.9455410875690076</v>
      </c>
      <c r="J37" s="444">
        <v>4.5752704088066309E-2</v>
      </c>
      <c r="K37" s="442">
        <v>6.6310300468931313E-3</v>
      </c>
      <c r="L37" s="445">
        <v>2125309144.1963446</v>
      </c>
      <c r="M37" s="445">
        <v>51608685.647983789</v>
      </c>
      <c r="N37" s="442">
        <v>2.4887242241394443E-2</v>
      </c>
      <c r="O37" s="441">
        <v>496485787.45879531</v>
      </c>
      <c r="P37" s="441">
        <v>4905382.0323752761</v>
      </c>
      <c r="Q37" s="442">
        <v>9.9787989476922221E-3</v>
      </c>
    </row>
    <row r="38" spans="1:17">
      <c r="A38" s="481"/>
      <c r="B38" s="477"/>
      <c r="C38" s="367" t="s">
        <v>238</v>
      </c>
      <c r="D38" s="441">
        <v>55299711.154205181</v>
      </c>
      <c r="E38" s="441">
        <v>-3440515.6138258949</v>
      </c>
      <c r="F38" s="446">
        <v>-5.8571711468066202E-2</v>
      </c>
      <c r="G38" s="447">
        <v>1.0300770657476521</v>
      </c>
      <c r="H38" s="447">
        <v>-8.1619175748026684E-2</v>
      </c>
      <c r="I38" s="448">
        <v>7.9000165193784255</v>
      </c>
      <c r="J38" s="448">
        <v>-8.3831876247121073E-2</v>
      </c>
      <c r="K38" s="446">
        <v>-1.050018388288205E-2</v>
      </c>
      <c r="L38" s="449">
        <v>436868631.63507628</v>
      </c>
      <c r="M38" s="449">
        <v>-32104433.605549395</v>
      </c>
      <c r="N38" s="446">
        <v>-6.8456881610198472E-2</v>
      </c>
      <c r="O38" s="441">
        <v>120046159.25299999</v>
      </c>
      <c r="P38" s="441">
        <v>-12422757.914501548</v>
      </c>
      <c r="Q38" s="446">
        <v>-9.3778662799768167E-2</v>
      </c>
    </row>
    <row r="39" spans="1:17">
      <c r="A39" s="481"/>
      <c r="B39" s="477"/>
      <c r="C39" s="367" t="s">
        <v>237</v>
      </c>
      <c r="D39" s="441">
        <v>245432010.08478314</v>
      </c>
      <c r="E39" s="441">
        <v>10377710.114416093</v>
      </c>
      <c r="F39" s="442">
        <v>4.4150267047760434E-2</v>
      </c>
      <c r="G39" s="443">
        <v>4.5717035317544648</v>
      </c>
      <c r="H39" s="443">
        <v>0.12315104562973733</v>
      </c>
      <c r="I39" s="444">
        <v>5.214128546987725</v>
      </c>
      <c r="J39" s="444">
        <v>-0.13385041597162939</v>
      </c>
      <c r="K39" s="442">
        <v>-2.502822410085959E-2</v>
      </c>
      <c r="L39" s="445">
        <v>1279714050.1276469</v>
      </c>
      <c r="M39" s="445">
        <v>22648598.732986689</v>
      </c>
      <c r="N39" s="442">
        <v>1.801704016911692E-2</v>
      </c>
      <c r="O39" s="441">
        <v>261760144.29653057</v>
      </c>
      <c r="P39" s="441">
        <v>3662899.2391063869</v>
      </c>
      <c r="Q39" s="442">
        <v>1.4191934665135332E-2</v>
      </c>
    </row>
    <row r="40" spans="1:17">
      <c r="A40" s="481"/>
      <c r="B40" s="482"/>
      <c r="C40" s="367" t="s">
        <v>236</v>
      </c>
      <c r="D40" s="441">
        <v>102101402.71890678</v>
      </c>
      <c r="E40" s="441">
        <v>2257042.2685603797</v>
      </c>
      <c r="F40" s="446">
        <v>2.2605605948899134E-2</v>
      </c>
      <c r="G40" s="447">
        <v>1.9018600843706792</v>
      </c>
      <c r="H40" s="447">
        <v>1.2241906941391711E-2</v>
      </c>
      <c r="I40" s="448">
        <v>3.1446072880543219</v>
      </c>
      <c r="J40" s="448">
        <v>6.077600547638351E-2</v>
      </c>
      <c r="K40" s="446">
        <v>1.9707954134759804E-2</v>
      </c>
      <c r="L40" s="449">
        <v>321068815.11044359</v>
      </c>
      <c r="M40" s="449">
        <v>13165652.964677811</v>
      </c>
      <c r="N40" s="446">
        <v>4.2759070328888017E-2</v>
      </c>
      <c r="O40" s="441">
        <v>76807160.599679977</v>
      </c>
      <c r="P40" s="441">
        <v>2351109.4867079556</v>
      </c>
      <c r="Q40" s="446">
        <v>3.1577144524366753E-2</v>
      </c>
    </row>
    <row r="41" spans="1:17">
      <c r="A41" s="481"/>
      <c r="B41" s="477" t="s">
        <v>363</v>
      </c>
      <c r="C41" s="367" t="s">
        <v>254</v>
      </c>
      <c r="D41" s="441">
        <v>12471259.748838603</v>
      </c>
      <c r="E41" s="441">
        <v>1354645.6756013539</v>
      </c>
      <c r="F41" s="442">
        <v>0.12185775872732711</v>
      </c>
      <c r="G41" s="443">
        <v>0.76098113450215144</v>
      </c>
      <c r="H41" s="443">
        <v>6.5769561415885525E-2</v>
      </c>
      <c r="I41" s="444">
        <v>8.6220711068860645</v>
      </c>
      <c r="J41" s="444">
        <v>-0.5378523894012659</v>
      </c>
      <c r="K41" s="442">
        <v>-5.8718000168807787E-2</v>
      </c>
      <c r="L41" s="445">
        <v>107528088.34693249</v>
      </c>
      <c r="M41" s="445">
        <v>5700753.8983282447</v>
      </c>
      <c r="N41" s="442">
        <v>5.5984514660998137E-2</v>
      </c>
      <c r="O41" s="441">
        <v>19632868.74560209</v>
      </c>
      <c r="P41" s="441">
        <v>1484719.482966423</v>
      </c>
      <c r="Q41" s="442">
        <v>8.1811068527149436E-2</v>
      </c>
    </row>
    <row r="42" spans="1:17">
      <c r="A42" s="481"/>
      <c r="B42" s="477" t="s">
        <v>422</v>
      </c>
      <c r="C42" s="367" t="s">
        <v>253</v>
      </c>
      <c r="D42" s="441">
        <v>295667364.77224922</v>
      </c>
      <c r="E42" s="441">
        <v>15228022.373694301</v>
      </c>
      <c r="F42" s="446">
        <v>5.4300592218806919E-2</v>
      </c>
      <c r="G42" s="447">
        <v>18.041263770534545</v>
      </c>
      <c r="H42" s="447">
        <v>0.50312894821071907</v>
      </c>
      <c r="I42" s="448">
        <v>5.1910224803943983</v>
      </c>
      <c r="J42" s="448">
        <v>-8.3959425252627895E-2</v>
      </c>
      <c r="K42" s="446">
        <v>-1.5916533317914667E-2</v>
      </c>
      <c r="L42" s="449">
        <v>1534815937.2517166</v>
      </c>
      <c r="M42" s="449">
        <v>55503480.467788458</v>
      </c>
      <c r="N42" s="446">
        <v>3.7519781715659159E-2</v>
      </c>
      <c r="O42" s="441">
        <v>394961069.750857</v>
      </c>
      <c r="P42" s="441">
        <v>15176650.326574981</v>
      </c>
      <c r="Q42" s="446">
        <v>3.9961224184976774E-2</v>
      </c>
    </row>
    <row r="43" spans="1:17">
      <c r="A43" s="481"/>
      <c r="B43" s="477" t="s">
        <v>422</v>
      </c>
      <c r="C43" s="367" t="s">
        <v>252</v>
      </c>
      <c r="D43" s="441">
        <v>994932.17553202587</v>
      </c>
      <c r="E43" s="441">
        <v>-790566.07092770084</v>
      </c>
      <c r="F43" s="442">
        <v>-0.44277056698052192</v>
      </c>
      <c r="G43" s="443">
        <v>6.0709553881239824E-2</v>
      </c>
      <c r="H43" s="443">
        <v>-5.0952057872685121E-2</v>
      </c>
      <c r="I43" s="444">
        <v>7.530095261918909</v>
      </c>
      <c r="J43" s="444">
        <v>1.1771195317156371</v>
      </c>
      <c r="K43" s="442">
        <v>0.18528632592115593</v>
      </c>
      <c r="L43" s="445">
        <v>7491934.0609043799</v>
      </c>
      <c r="M43" s="445">
        <v>-3851292.9651747625</v>
      </c>
      <c r="N43" s="442">
        <v>-0.33952357264121391</v>
      </c>
      <c r="O43" s="441">
        <v>1391987.5876178262</v>
      </c>
      <c r="P43" s="441">
        <v>-570453.76535364566</v>
      </c>
      <c r="Q43" s="442">
        <v>-0.29068576469298363</v>
      </c>
    </row>
    <row r="44" spans="1:17">
      <c r="A44" s="481"/>
      <c r="B44" s="477" t="s">
        <v>422</v>
      </c>
      <c r="C44" s="367" t="s">
        <v>251</v>
      </c>
      <c r="D44" s="441">
        <v>16078368.320909778</v>
      </c>
      <c r="E44" s="441">
        <v>374425.9103230238</v>
      </c>
      <c r="F44" s="446">
        <v>2.3842796957189934E-2</v>
      </c>
      <c r="G44" s="447">
        <v>0.98108252191033052</v>
      </c>
      <c r="H44" s="447">
        <v>-1.0117052522087278E-3</v>
      </c>
      <c r="I44" s="448">
        <v>10.411187953966555</v>
      </c>
      <c r="J44" s="448">
        <v>-0.24447366626973555</v>
      </c>
      <c r="K44" s="446">
        <v>-2.2943077115498183E-2</v>
      </c>
      <c r="L44" s="449">
        <v>167394914.58209336</v>
      </c>
      <c r="M44" s="449">
        <v>59018.151203125715</v>
      </c>
      <c r="N44" s="446">
        <v>3.5269271245396067E-4</v>
      </c>
      <c r="O44" s="441">
        <v>37297507.356134698</v>
      </c>
      <c r="P44" s="441">
        <v>727953.59087239951</v>
      </c>
      <c r="Q44" s="446">
        <v>1.9906001466276798E-2</v>
      </c>
    </row>
    <row r="45" spans="1:17">
      <c r="A45" s="481"/>
      <c r="B45" s="477" t="s">
        <v>422</v>
      </c>
      <c r="C45" s="367" t="s">
        <v>250</v>
      </c>
      <c r="D45" s="441">
        <v>9164380.0133481082</v>
      </c>
      <c r="E45" s="441">
        <v>266917.2258239612</v>
      </c>
      <c r="F45" s="442">
        <v>2.9999251719066186E-2</v>
      </c>
      <c r="G45" s="443">
        <v>0.5591993463383631</v>
      </c>
      <c r="H45" s="443">
        <v>2.7692085068471428E-3</v>
      </c>
      <c r="I45" s="444">
        <v>6.5491447692168885</v>
      </c>
      <c r="J45" s="444">
        <v>-1.5108288868934672E-2</v>
      </c>
      <c r="K45" s="442">
        <v>-2.3016006139989281E-3</v>
      </c>
      <c r="L45" s="445">
        <v>60018851.427534558</v>
      </c>
      <c r="M45" s="445">
        <v>1613654.1153243855</v>
      </c>
      <c r="N45" s="442">
        <v>2.7628604808891476E-2</v>
      </c>
      <c r="O45" s="441">
        <v>18602971.133717436</v>
      </c>
      <c r="P45" s="441">
        <v>-311649.78898065537</v>
      </c>
      <c r="Q45" s="442">
        <v>-1.6476660582008633E-2</v>
      </c>
    </row>
    <row r="46" spans="1:17">
      <c r="A46" s="481"/>
      <c r="B46" s="477" t="s">
        <v>422</v>
      </c>
      <c r="C46" s="367" t="s">
        <v>249</v>
      </c>
      <c r="D46" s="441">
        <v>2030800.8128755088</v>
      </c>
      <c r="E46" s="441">
        <v>-17057.565015454078</v>
      </c>
      <c r="F46" s="446">
        <v>-8.3294651620495503E-3</v>
      </c>
      <c r="G46" s="447">
        <v>0.12391700098090032</v>
      </c>
      <c r="H46" s="447">
        <v>-4.1521066603325413E-3</v>
      </c>
      <c r="I46" s="448">
        <v>8.3604162276953318</v>
      </c>
      <c r="J46" s="448">
        <v>1.9009283258260012E-2</v>
      </c>
      <c r="K46" s="446">
        <v>2.2789061107895479E-3</v>
      </c>
      <c r="L46" s="449">
        <v>16978340.071181275</v>
      </c>
      <c r="M46" s="449">
        <v>-103680.02338204533</v>
      </c>
      <c r="N46" s="446">
        <v>-6.0695411203177006E-3</v>
      </c>
      <c r="O46" s="441">
        <v>3191761.9796095495</v>
      </c>
      <c r="P46" s="441">
        <v>-56115.282477756962</v>
      </c>
      <c r="Q46" s="446">
        <v>-1.7277525580413549E-2</v>
      </c>
    </row>
    <row r="47" spans="1:17">
      <c r="A47" s="481"/>
      <c r="B47" s="477" t="s">
        <v>422</v>
      </c>
      <c r="C47" s="367" t="s">
        <v>248</v>
      </c>
      <c r="D47" s="441">
        <v>35726921.276792862</v>
      </c>
      <c r="E47" s="441">
        <v>-40479.342238366604</v>
      </c>
      <c r="F47" s="442">
        <v>-1.1317384416475664E-3</v>
      </c>
      <c r="G47" s="443">
        <v>2.1800133773987622</v>
      </c>
      <c r="H47" s="443">
        <v>-5.6810774788633722E-2</v>
      </c>
      <c r="I47" s="444">
        <v>7.8808875781586263</v>
      </c>
      <c r="J47" s="444">
        <v>7.2277063787673512E-2</v>
      </c>
      <c r="K47" s="442">
        <v>9.2560723389462102E-3</v>
      </c>
      <c r="L47" s="445">
        <v>281559850.09612799</v>
      </c>
      <c r="M47" s="445">
        <v>2266149.5506424308</v>
      </c>
      <c r="N47" s="442">
        <v>8.1138584444133115E-3</v>
      </c>
      <c r="O47" s="441">
        <v>61785922.115852386</v>
      </c>
      <c r="P47" s="441">
        <v>-55145.712684556842</v>
      </c>
      <c r="Q47" s="442">
        <v>-8.9173286653872284E-4</v>
      </c>
    </row>
    <row r="48" spans="1:17">
      <c r="A48" s="481"/>
      <c r="B48" s="477" t="s">
        <v>422</v>
      </c>
      <c r="C48" s="367" t="s">
        <v>247</v>
      </c>
      <c r="D48" s="441">
        <v>38958934.450443409</v>
      </c>
      <c r="E48" s="441">
        <v>-932712.66868263483</v>
      </c>
      <c r="F48" s="446">
        <v>-2.3381152096761778E-2</v>
      </c>
      <c r="G48" s="447">
        <v>2.3772268988186442</v>
      </c>
      <c r="H48" s="447">
        <v>-0.11751966375710454</v>
      </c>
      <c r="I48" s="448">
        <v>4.1972403499583777</v>
      </c>
      <c r="J48" s="448">
        <v>0.10368548314716008</v>
      </c>
      <c r="K48" s="446">
        <v>2.5328958941725051E-2</v>
      </c>
      <c r="L48" s="449">
        <v>163520011.66678458</v>
      </c>
      <c r="M48" s="449">
        <v>221365.45717039704</v>
      </c>
      <c r="N48" s="446">
        <v>1.355586603493619E-3</v>
      </c>
      <c r="O48" s="441">
        <v>20320027.798306026</v>
      </c>
      <c r="P48" s="441">
        <v>330887.9679746069</v>
      </c>
      <c r="Q48" s="446">
        <v>1.6553387028316206E-2</v>
      </c>
    </row>
    <row r="49" spans="1:17">
      <c r="A49" s="481"/>
      <c r="B49" s="477" t="s">
        <v>422</v>
      </c>
      <c r="C49" s="367" t="s">
        <v>246</v>
      </c>
      <c r="D49" s="441">
        <v>6212783.643921392</v>
      </c>
      <c r="E49" s="441">
        <v>86906.800756534562</v>
      </c>
      <c r="F49" s="442">
        <v>1.4186834469828364E-2</v>
      </c>
      <c r="G49" s="443">
        <v>0.37909651799273864</v>
      </c>
      <c r="H49" s="443">
        <v>-4.0039880257433103E-3</v>
      </c>
      <c r="I49" s="444">
        <v>10.584444123521379</v>
      </c>
      <c r="J49" s="444">
        <v>-3.4202424959300259E-2</v>
      </c>
      <c r="K49" s="442">
        <v>-3.2209778151240901E-3</v>
      </c>
      <c r="L49" s="445">
        <v>65758861.330613524</v>
      </c>
      <c r="M49" s="445">
        <v>710340.33352331072</v>
      </c>
      <c r="N49" s="442">
        <v>1.0920161175610527E-2</v>
      </c>
      <c r="O49" s="441">
        <v>12504031.286888601</v>
      </c>
      <c r="P49" s="441">
        <v>20487.535658204928</v>
      </c>
      <c r="Q49" s="442">
        <v>1.6411634441691003E-3</v>
      </c>
    </row>
    <row r="50" spans="1:17">
      <c r="A50" s="481"/>
      <c r="B50" s="477" t="s">
        <v>422</v>
      </c>
      <c r="C50" s="367" t="s">
        <v>245</v>
      </c>
      <c r="D50" s="441">
        <v>18701813.278999649</v>
      </c>
      <c r="E50" s="441">
        <v>2562823.63108382</v>
      </c>
      <c r="F50" s="446">
        <v>0.15879703048293237</v>
      </c>
      <c r="G50" s="447">
        <v>1.1411619493873419</v>
      </c>
      <c r="H50" s="447">
        <v>0.13186070826913143</v>
      </c>
      <c r="I50" s="448">
        <v>11.5775285047038</v>
      </c>
      <c r="J50" s="448">
        <v>-0.40768250290768826</v>
      </c>
      <c r="K50" s="446">
        <v>-3.4015463111060788E-2</v>
      </c>
      <c r="L50" s="449">
        <v>216520776.32726645</v>
      </c>
      <c r="M50" s="449">
        <v>23091579.947337836</v>
      </c>
      <c r="N50" s="446">
        <v>0.11938001283933349</v>
      </c>
      <c r="O50" s="441">
        <v>38481266.660339482</v>
      </c>
      <c r="P50" s="441">
        <v>4653356.0257679746</v>
      </c>
      <c r="Q50" s="446">
        <v>0.13755966414941187</v>
      </c>
    </row>
    <row r="51" spans="1:17">
      <c r="A51" s="481"/>
      <c r="B51" s="477" t="s">
        <v>422</v>
      </c>
      <c r="C51" s="367" t="s">
        <v>244</v>
      </c>
      <c r="D51" s="441">
        <v>40680126.240274742</v>
      </c>
      <c r="E51" s="441">
        <v>1954588.6609300822</v>
      </c>
      <c r="F51" s="442">
        <v>5.0472860626539537E-2</v>
      </c>
      <c r="G51" s="443">
        <v>2.4822519329611343</v>
      </c>
      <c r="H51" s="443">
        <v>6.0431608734706543E-2</v>
      </c>
      <c r="I51" s="444">
        <v>7.3530539360174094</v>
      </c>
      <c r="J51" s="444">
        <v>5.6466537243160531E-2</v>
      </c>
      <c r="K51" s="442">
        <v>7.7387598005947715E-3</v>
      </c>
      <c r="L51" s="445">
        <v>299123162.36873728</v>
      </c>
      <c r="M51" s="445">
        <v>16558892.856532454</v>
      </c>
      <c r="N51" s="442">
        <v>5.8602217771972137E-2</v>
      </c>
      <c r="O51" s="441">
        <v>50331117.087141983</v>
      </c>
      <c r="P51" s="441">
        <v>2388976.1135208234</v>
      </c>
      <c r="Q51" s="442">
        <v>4.9830401083574713E-2</v>
      </c>
    </row>
    <row r="52" spans="1:17">
      <c r="A52" s="481"/>
      <c r="B52" s="477" t="s">
        <v>422</v>
      </c>
      <c r="C52" s="367" t="s">
        <v>243</v>
      </c>
      <c r="D52" s="441">
        <v>4006433.9295819011</v>
      </c>
      <c r="E52" s="441">
        <v>398605.59080763021</v>
      </c>
      <c r="F52" s="446">
        <v>0.1104835245412627</v>
      </c>
      <c r="G52" s="447">
        <v>0.2444677360941882</v>
      </c>
      <c r="H52" s="447">
        <v>1.8841120085015289E-2</v>
      </c>
      <c r="I52" s="448">
        <v>10.595477724045521</v>
      </c>
      <c r="J52" s="448">
        <v>-0.18964576070757211</v>
      </c>
      <c r="K52" s="446">
        <v>-1.7584013847933583E-2</v>
      </c>
      <c r="L52" s="449">
        <v>42450081.453745194</v>
      </c>
      <c r="M52" s="449">
        <v>3539207.3082730845</v>
      </c>
      <c r="N52" s="446">
        <v>9.0956766867827527E-2</v>
      </c>
      <c r="O52" s="441">
        <v>9194515.5049148947</v>
      </c>
      <c r="P52" s="441">
        <v>748329.15731813386</v>
      </c>
      <c r="Q52" s="446">
        <v>8.8599650365405444E-2</v>
      </c>
    </row>
    <row r="53" spans="1:17">
      <c r="A53" s="481"/>
      <c r="B53" s="477" t="s">
        <v>422</v>
      </c>
      <c r="C53" s="367" t="s">
        <v>242</v>
      </c>
      <c r="D53" s="441">
        <v>300039543.02488303</v>
      </c>
      <c r="E53" s="441">
        <v>6860342.1707935333</v>
      </c>
      <c r="F53" s="442">
        <v>2.3399825604299308E-2</v>
      </c>
      <c r="G53" s="443">
        <v>18.308048781346685</v>
      </c>
      <c r="H53" s="443">
        <v>-2.6812182535941531E-2</v>
      </c>
      <c r="I53" s="444">
        <v>4.6904719706844</v>
      </c>
      <c r="J53" s="444">
        <v>-0.14501599702685297</v>
      </c>
      <c r="K53" s="442">
        <v>-2.9989940621337613E-2</v>
      </c>
      <c r="L53" s="445">
        <v>1407327066.65517</v>
      </c>
      <c r="M53" s="445">
        <v>-10337431.457980394</v>
      </c>
      <c r="N53" s="442">
        <v>-7.2918743974607989E-3</v>
      </c>
      <c r="O53" s="441">
        <v>333845169.05150038</v>
      </c>
      <c r="P53" s="441">
        <v>4027263.2827765346</v>
      </c>
      <c r="Q53" s="442">
        <v>1.2210565928462803E-2</v>
      </c>
    </row>
    <row r="54" spans="1:17">
      <c r="A54" s="481"/>
      <c r="B54" s="477" t="s">
        <v>422</v>
      </c>
      <c r="C54" s="367" t="s">
        <v>241</v>
      </c>
      <c r="D54" s="441">
        <v>207568228.58773839</v>
      </c>
      <c r="E54" s="441">
        <v>3526354.742967099</v>
      </c>
      <c r="F54" s="446">
        <v>1.7282505186410117E-2</v>
      </c>
      <c r="G54" s="447">
        <v>12.665561399441527</v>
      </c>
      <c r="H54" s="447">
        <v>-9.4823296524113587E-2</v>
      </c>
      <c r="I54" s="448">
        <v>4.418907971291774</v>
      </c>
      <c r="J54" s="448">
        <v>-0.15899133729019788</v>
      </c>
      <c r="K54" s="446">
        <v>-3.4730195352297134E-2</v>
      </c>
      <c r="L54" s="449">
        <v>917224899.89327037</v>
      </c>
      <c r="M54" s="449">
        <v>-16858253.302478552</v>
      </c>
      <c r="N54" s="446">
        <v>-1.8047914947188531E-2</v>
      </c>
      <c r="O54" s="441">
        <v>285567993.5430671</v>
      </c>
      <c r="P54" s="441">
        <v>1324572.5787006021</v>
      </c>
      <c r="Q54" s="446">
        <v>4.6599937975931342E-3</v>
      </c>
    </row>
    <row r="55" spans="1:17">
      <c r="A55" s="481"/>
      <c r="B55" s="477" t="s">
        <v>422</v>
      </c>
      <c r="C55" s="367" t="s">
        <v>240</v>
      </c>
      <c r="D55" s="441">
        <v>339399955.74324232</v>
      </c>
      <c r="E55" s="441">
        <v>13340255.504626632</v>
      </c>
      <c r="F55" s="442">
        <v>4.0913536677068707E-2</v>
      </c>
      <c r="G55" s="443">
        <v>20.709773396831444</v>
      </c>
      <c r="H55" s="443">
        <v>0.31862950809580326</v>
      </c>
      <c r="I55" s="444">
        <v>5.3687052213987183</v>
      </c>
      <c r="J55" s="444">
        <v>-6.508265421487458E-2</v>
      </c>
      <c r="K55" s="442">
        <v>-1.1977400609795673E-2</v>
      </c>
      <c r="L55" s="445">
        <v>1822138314.541239</v>
      </c>
      <c r="M55" s="445">
        <v>50399068.65844655</v>
      </c>
      <c r="N55" s="442">
        <v>2.844609824812824E-2</v>
      </c>
      <c r="O55" s="441">
        <v>471919191.50213045</v>
      </c>
      <c r="P55" s="441">
        <v>23604551.968468845</v>
      </c>
      <c r="Q55" s="442">
        <v>5.265175367242609E-2</v>
      </c>
    </row>
    <row r="56" spans="1:17">
      <c r="A56" s="481"/>
      <c r="B56" s="477" t="s">
        <v>422</v>
      </c>
      <c r="C56" s="367" t="s">
        <v>423</v>
      </c>
      <c r="D56" s="441">
        <v>91881652.151058331</v>
      </c>
      <c r="E56" s="441">
        <v>624509.38409557939</v>
      </c>
      <c r="F56" s="446">
        <v>6.8434027754994166E-3</v>
      </c>
      <c r="G56" s="447">
        <v>5.6065069048341956</v>
      </c>
      <c r="H56" s="447">
        <v>-0.10053854627257319</v>
      </c>
      <c r="I56" s="448">
        <v>7.0246299595189008</v>
      </c>
      <c r="J56" s="448">
        <v>3.0109060736002391E-2</v>
      </c>
      <c r="K56" s="446">
        <v>4.3046637749329774E-3</v>
      </c>
      <c r="L56" s="449">
        <v>645434606.43041861</v>
      </c>
      <c r="M56" s="449">
        <v>7134614.1836832762</v>
      </c>
      <c r="N56" s="446">
        <v>1.1177525098457758E-2</v>
      </c>
      <c r="O56" s="441">
        <v>147299086.43298334</v>
      </c>
      <c r="P56" s="441">
        <v>-1590047.4483833611</v>
      </c>
      <c r="Q56" s="446">
        <v>-1.0679405588122328E-2</v>
      </c>
    </row>
    <row r="57" spans="1:17">
      <c r="A57" s="481"/>
      <c r="B57" s="477" t="s">
        <v>422</v>
      </c>
      <c r="C57" s="367" t="s">
        <v>238</v>
      </c>
      <c r="D57" s="441">
        <v>16962749.318497453</v>
      </c>
      <c r="E57" s="441">
        <v>-1186891.0061168931</v>
      </c>
      <c r="F57" s="442">
        <v>-6.5394739779346719E-2</v>
      </c>
      <c r="G57" s="443">
        <v>1.035046377080542</v>
      </c>
      <c r="H57" s="443">
        <v>-9.9997073910704337E-2</v>
      </c>
      <c r="I57" s="444">
        <v>7.8474931412766811</v>
      </c>
      <c r="J57" s="444">
        <v>-0.11829797540784348</v>
      </c>
      <c r="K57" s="442">
        <v>-1.4850750374318223E-2</v>
      </c>
      <c r="L57" s="445">
        <v>133115058.93410446</v>
      </c>
      <c r="M57" s="445">
        <v>-11461184.734727755</v>
      </c>
      <c r="N57" s="442">
        <v>-7.9274329197408525E-2</v>
      </c>
      <c r="O57" s="441">
        <v>36260018.368018471</v>
      </c>
      <c r="P57" s="441">
        <v>-3200250.2114551887</v>
      </c>
      <c r="Q57" s="442">
        <v>-8.1100568411231908E-2</v>
      </c>
    </row>
    <row r="58" spans="1:17">
      <c r="A58" s="481"/>
      <c r="B58" s="477" t="s">
        <v>422</v>
      </c>
      <c r="C58" s="367" t="s">
        <v>237</v>
      </c>
      <c r="D58" s="441">
        <v>79193459.199855268</v>
      </c>
      <c r="E58" s="441">
        <v>4738765.0714459717</v>
      </c>
      <c r="F58" s="446">
        <v>6.3646290229507851E-2</v>
      </c>
      <c r="G58" s="447">
        <v>4.8322887695982679</v>
      </c>
      <c r="H58" s="447">
        <v>0.17603600345409376</v>
      </c>
      <c r="I58" s="448">
        <v>5.0908189873639156</v>
      </c>
      <c r="J58" s="448">
        <v>-0.27738399370523226</v>
      </c>
      <c r="K58" s="446">
        <v>-5.1671666418617354E-2</v>
      </c>
      <c r="L58" s="449">
        <v>403159565.76965278</v>
      </c>
      <c r="M58" s="449">
        <v>3471654.7949344516</v>
      </c>
      <c r="N58" s="446">
        <v>8.6859139333689932E-3</v>
      </c>
      <c r="O58" s="441">
        <v>80754059.275725886</v>
      </c>
      <c r="P58" s="441">
        <v>68597.35413827002</v>
      </c>
      <c r="Q58" s="446">
        <v>8.5018233154486795E-4</v>
      </c>
    </row>
    <row r="59" spans="1:17">
      <c r="A59" s="481"/>
      <c r="B59" s="482" t="s">
        <v>422</v>
      </c>
      <c r="C59" s="367" t="s">
        <v>236</v>
      </c>
      <c r="D59" s="441">
        <v>31791135.498226888</v>
      </c>
      <c r="E59" s="441">
        <v>647661.90070967376</v>
      </c>
      <c r="F59" s="442">
        <v>2.0796071404228525E-2</v>
      </c>
      <c r="G59" s="443">
        <v>1.9398565057395474</v>
      </c>
      <c r="H59" s="443">
        <v>-7.7961813520264212E-3</v>
      </c>
      <c r="I59" s="444">
        <v>3.1402749145183138</v>
      </c>
      <c r="J59" s="444">
        <v>-2.7420614832084134E-2</v>
      </c>
      <c r="K59" s="442">
        <v>-8.6563290499410157E-3</v>
      </c>
      <c r="L59" s="445">
        <v>99832905.309134573</v>
      </c>
      <c r="M59" s="445">
        <v>1179863.2258371413</v>
      </c>
      <c r="N59" s="442">
        <v>1.1959724717266468E-2</v>
      </c>
      <c r="O59" s="441">
        <v>24083617.37778597</v>
      </c>
      <c r="P59" s="441">
        <v>607508.35055194423</v>
      </c>
      <c r="Q59" s="442">
        <v>2.587772743120206E-2</v>
      </c>
    </row>
    <row r="60" spans="1:17">
      <c r="A60" s="481" t="s">
        <v>100</v>
      </c>
      <c r="B60" s="477" t="s">
        <v>365</v>
      </c>
      <c r="C60" s="367" t="s">
        <v>254</v>
      </c>
      <c r="D60" s="441">
        <v>3297043.5427496308</v>
      </c>
      <c r="E60" s="441">
        <v>296997.77138419868</v>
      </c>
      <c r="F60" s="446">
        <v>9.8997746707385731E-2</v>
      </c>
      <c r="G60" s="447">
        <v>0.81037015687947178</v>
      </c>
      <c r="H60" s="447">
        <v>5.1237370629985901E-2</v>
      </c>
      <c r="I60" s="448">
        <v>8.7605660438401038</v>
      </c>
      <c r="J60" s="448">
        <v>-0.27826848210169075</v>
      </c>
      <c r="K60" s="446">
        <v>-3.0785880779546273E-2</v>
      </c>
      <c r="L60" s="449">
        <v>28883967.705674693</v>
      </c>
      <c r="M60" s="449">
        <v>1767050.4080511406</v>
      </c>
      <c r="N60" s="446">
        <v>6.5164133100262089E-2</v>
      </c>
      <c r="O60" s="441">
        <v>5266640.3045983054</v>
      </c>
      <c r="P60" s="441">
        <v>413318.18123341259</v>
      </c>
      <c r="Q60" s="446">
        <v>8.5161909868626623E-2</v>
      </c>
    </row>
    <row r="61" spans="1:17">
      <c r="A61" s="481"/>
      <c r="B61" s="477"/>
      <c r="C61" s="367" t="s">
        <v>253</v>
      </c>
      <c r="D61" s="441">
        <v>74362003.037765533</v>
      </c>
      <c r="E61" s="441">
        <v>2882233.8039525598</v>
      </c>
      <c r="F61" s="442">
        <v>4.0322371418473196E-2</v>
      </c>
      <c r="G61" s="443">
        <v>18.277207227093591</v>
      </c>
      <c r="H61" s="443">
        <v>0.18993772712266832</v>
      </c>
      <c r="I61" s="444">
        <v>5.146882032517957</v>
      </c>
      <c r="J61" s="444">
        <v>-5.8776362646579372E-2</v>
      </c>
      <c r="K61" s="442">
        <v>-1.1290860480045314E-2</v>
      </c>
      <c r="L61" s="445">
        <v>382732457.33712113</v>
      </c>
      <c r="M61" s="445">
        <v>10633196.540698886</v>
      </c>
      <c r="N61" s="442">
        <v>2.8576236668517253E-2</v>
      </c>
      <c r="O61" s="441">
        <v>99233383.39782162</v>
      </c>
      <c r="P61" s="441">
        <v>2425711.4917970598</v>
      </c>
      <c r="Q61" s="442">
        <v>2.5057017114839864E-2</v>
      </c>
    </row>
    <row r="62" spans="1:17">
      <c r="A62" s="481"/>
      <c r="B62" s="477"/>
      <c r="C62" s="367" t="s">
        <v>252</v>
      </c>
      <c r="D62" s="441">
        <v>245160.31286736196</v>
      </c>
      <c r="E62" s="441">
        <v>-297681.78770464193</v>
      </c>
      <c r="F62" s="446">
        <v>-0.54837638309734726</v>
      </c>
      <c r="G62" s="447">
        <v>6.0257196674223926E-2</v>
      </c>
      <c r="H62" s="447">
        <v>-7.710378635944222E-2</v>
      </c>
      <c r="I62" s="448">
        <v>7.3504589688331281</v>
      </c>
      <c r="J62" s="448">
        <v>1.7821341231293424</v>
      </c>
      <c r="K62" s="446">
        <v>0.3200485195299515</v>
      </c>
      <c r="L62" s="449">
        <v>1802040.8205178366</v>
      </c>
      <c r="M62" s="449">
        <v>-1220680.3353912858</v>
      </c>
      <c r="N62" s="446">
        <v>-0.40383491312289121</v>
      </c>
      <c r="O62" s="441">
        <v>335998.8937476654</v>
      </c>
      <c r="P62" s="441">
        <v>-211595.64915873454</v>
      </c>
      <c r="Q62" s="446">
        <v>-0.38640934592896864</v>
      </c>
    </row>
    <row r="63" spans="1:17">
      <c r="A63" s="481"/>
      <c r="B63" s="477"/>
      <c r="C63" s="367" t="s">
        <v>251</v>
      </c>
      <c r="D63" s="441">
        <v>3920767.2618937152</v>
      </c>
      <c r="E63" s="441">
        <v>-163193.6925941566</v>
      </c>
      <c r="F63" s="442">
        <v>-3.9959660342693229E-2</v>
      </c>
      <c r="G63" s="443">
        <v>0.96367328484201986</v>
      </c>
      <c r="H63" s="443">
        <v>-6.9733834444510534E-2</v>
      </c>
      <c r="I63" s="444">
        <v>10.842956167911735</v>
      </c>
      <c r="J63" s="444">
        <v>0.15460956639611645</v>
      </c>
      <c r="K63" s="442">
        <v>1.4465246324833127E-2</v>
      </c>
      <c r="L63" s="445">
        <v>42512707.565296866</v>
      </c>
      <c r="M63" s="445">
        <v>-1138082.6233260632</v>
      </c>
      <c r="N63" s="442">
        <v>-2.6072440347773847E-2</v>
      </c>
      <c r="O63" s="441">
        <v>9457768.7637373973</v>
      </c>
      <c r="P63" s="441">
        <v>-37419.117978509516</v>
      </c>
      <c r="Q63" s="442">
        <v>-3.9408507177161175E-3</v>
      </c>
    </row>
    <row r="64" spans="1:17">
      <c r="A64" s="481"/>
      <c r="B64" s="477"/>
      <c r="C64" s="367" t="s">
        <v>250</v>
      </c>
      <c r="D64" s="441">
        <v>2325030.1221950189</v>
      </c>
      <c r="E64" s="441">
        <v>28647.043030180968</v>
      </c>
      <c r="F64" s="446">
        <v>1.2474853734159849E-2</v>
      </c>
      <c r="G64" s="447">
        <v>0.57146197811551058</v>
      </c>
      <c r="H64" s="447">
        <v>-9.6157180388234398E-3</v>
      </c>
      <c r="I64" s="448">
        <v>6.482835916278419</v>
      </c>
      <c r="J64" s="448">
        <v>4.5350432798581863E-2</v>
      </c>
      <c r="K64" s="446">
        <v>7.0447433108722602E-3</v>
      </c>
      <c r="L64" s="449">
        <v>15072788.78259507</v>
      </c>
      <c r="M64" s="449">
        <v>289856.04596269503</v>
      </c>
      <c r="N64" s="446">
        <v>1.9607479187429874E-2</v>
      </c>
      <c r="O64" s="441">
        <v>4570415.47174381</v>
      </c>
      <c r="P64" s="441">
        <v>-74014.697907728143</v>
      </c>
      <c r="Q64" s="446">
        <v>-1.593622795566357E-2</v>
      </c>
    </row>
    <row r="65" spans="1:17">
      <c r="A65" s="481"/>
      <c r="B65" s="477"/>
      <c r="C65" s="367" t="s">
        <v>249</v>
      </c>
      <c r="D65" s="441">
        <v>388594.88014667219</v>
      </c>
      <c r="E65" s="441">
        <v>10909.145435770857</v>
      </c>
      <c r="F65" s="442">
        <v>2.8884187124836043E-2</v>
      </c>
      <c r="G65" s="443">
        <v>9.5511536291206164E-2</v>
      </c>
      <c r="H65" s="443">
        <v>-5.8213628734787859E-5</v>
      </c>
      <c r="I65" s="444">
        <v>8.1733646157092004</v>
      </c>
      <c r="J65" s="444">
        <v>1.1005528715765323E-2</v>
      </c>
      <c r="K65" s="442">
        <v>1.3483269479411196E-3</v>
      </c>
      <c r="L65" s="445">
        <v>3176127.6432365682</v>
      </c>
      <c r="M65" s="445">
        <v>93321.054491250776</v>
      </c>
      <c r="N65" s="442">
        <v>3.0271459400646943E-2</v>
      </c>
      <c r="O65" s="441">
        <v>583088.47541769757</v>
      </c>
      <c r="P65" s="441">
        <v>12087.929300905671</v>
      </c>
      <c r="Q65" s="442">
        <v>2.1169733344586359E-2</v>
      </c>
    </row>
    <row r="66" spans="1:17">
      <c r="A66" s="481"/>
      <c r="B66" s="477"/>
      <c r="C66" s="367" t="s">
        <v>248</v>
      </c>
      <c r="D66" s="441">
        <v>9098810.5893506836</v>
      </c>
      <c r="E66" s="441">
        <v>136700.5935758613</v>
      </c>
      <c r="F66" s="446">
        <v>1.5253170697559913E-2</v>
      </c>
      <c r="G66" s="447">
        <v>2.2363685735735008</v>
      </c>
      <c r="H66" s="447">
        <v>-3.1407337282157499E-2</v>
      </c>
      <c r="I66" s="448">
        <v>7.5876461212493673</v>
      </c>
      <c r="J66" s="448">
        <v>3.0434161624040001E-3</v>
      </c>
      <c r="K66" s="446">
        <v>4.0126243664190779E-4</v>
      </c>
      <c r="L66" s="449">
        <v>69038554.876269385</v>
      </c>
      <c r="M66" s="449">
        <v>1064511.1590287536</v>
      </c>
      <c r="N66" s="446">
        <v>1.5660553658642436E-2</v>
      </c>
      <c r="O66" s="441">
        <v>15185686.099376297</v>
      </c>
      <c r="P66" s="441">
        <v>346285.95050068945</v>
      </c>
      <c r="Q66" s="446">
        <v>2.3335576035863403E-2</v>
      </c>
    </row>
    <row r="67" spans="1:17">
      <c r="A67" s="481"/>
      <c r="B67" s="477"/>
      <c r="C67" s="367" t="s">
        <v>247</v>
      </c>
      <c r="D67" s="441">
        <v>8899611.5104682036</v>
      </c>
      <c r="E67" s="441">
        <v>-415438.79065288045</v>
      </c>
      <c r="F67" s="442">
        <v>-4.4598663155139551E-2</v>
      </c>
      <c r="G67" s="443">
        <v>2.1874080467526693</v>
      </c>
      <c r="H67" s="443">
        <v>-0.16967602064331677</v>
      </c>
      <c r="I67" s="444">
        <v>4.1973620322518386</v>
      </c>
      <c r="J67" s="444">
        <v>0.13205941192024273</v>
      </c>
      <c r="K67" s="442">
        <v>3.2484521880309862E-2</v>
      </c>
      <c r="L67" s="445">
        <v>37354891.455830671</v>
      </c>
      <c r="M67" s="445">
        <v>-513606.9418374896</v>
      </c>
      <c r="N67" s="442">
        <v>-1.3562907523925378E-2</v>
      </c>
      <c r="O67" s="441">
        <v>4629716.0345934993</v>
      </c>
      <c r="P67" s="441">
        <v>-39742.552037344314</v>
      </c>
      <c r="Q67" s="442">
        <v>-8.5111691858947985E-3</v>
      </c>
    </row>
    <row r="68" spans="1:17">
      <c r="A68" s="481"/>
      <c r="B68" s="477"/>
      <c r="C68" s="367" t="s">
        <v>246</v>
      </c>
      <c r="D68" s="441">
        <v>1528217.0876181938</v>
      </c>
      <c r="E68" s="441">
        <v>-68641.526182284579</v>
      </c>
      <c r="F68" s="446">
        <v>-4.2985349854436819E-2</v>
      </c>
      <c r="G68" s="447">
        <v>0.37561576150924614</v>
      </c>
      <c r="H68" s="447">
        <v>-2.845398312972286E-2</v>
      </c>
      <c r="I68" s="448">
        <v>10.576124083631457</v>
      </c>
      <c r="J68" s="448">
        <v>-0.17842926297420902</v>
      </c>
      <c r="K68" s="446">
        <v>-1.659104355370784E-2</v>
      </c>
      <c r="L68" s="449">
        <v>16162613.545375906</v>
      </c>
      <c r="M68" s="449">
        <v>-1010887.6037281156</v>
      </c>
      <c r="N68" s="446">
        <v>-5.8863221596538326E-2</v>
      </c>
      <c r="O68" s="441">
        <v>3093781.0991535592</v>
      </c>
      <c r="P68" s="441">
        <v>-168850.71615683474</v>
      </c>
      <c r="Q68" s="446">
        <v>-5.1752917802271522E-2</v>
      </c>
    </row>
    <row r="69" spans="1:17">
      <c r="A69" s="481"/>
      <c r="B69" s="477"/>
      <c r="C69" s="367" t="s">
        <v>245</v>
      </c>
      <c r="D69" s="441">
        <v>4874029.3206363963</v>
      </c>
      <c r="E69" s="441">
        <v>822000.14114868594</v>
      </c>
      <c r="F69" s="442">
        <v>0.20286135778829947</v>
      </c>
      <c r="G69" s="443">
        <v>1.1979726242575734</v>
      </c>
      <c r="H69" s="443">
        <v>0.1726455341349753</v>
      </c>
      <c r="I69" s="444">
        <v>11.162976371622394</v>
      </c>
      <c r="J69" s="444">
        <v>-0.92007735343334929</v>
      </c>
      <c r="K69" s="442">
        <v>-7.6146094718212862E-2</v>
      </c>
      <c r="L69" s="445">
        <v>54408674.140858844</v>
      </c>
      <c r="M69" s="445">
        <v>5447787.8696153015</v>
      </c>
      <c r="N69" s="442">
        <v>0.11126816290527362</v>
      </c>
      <c r="O69" s="441">
        <v>9588118.3324992005</v>
      </c>
      <c r="P69" s="441">
        <v>1179209.1290474106</v>
      </c>
      <c r="Q69" s="442">
        <v>0.14023330500029119</v>
      </c>
    </row>
    <row r="70" spans="1:17">
      <c r="A70" s="481"/>
      <c r="B70" s="477"/>
      <c r="C70" s="367" t="s">
        <v>244</v>
      </c>
      <c r="D70" s="441">
        <v>10867853.555836493</v>
      </c>
      <c r="E70" s="441">
        <v>1193088.6973540094</v>
      </c>
      <c r="F70" s="446">
        <v>0.12331965839024525</v>
      </c>
      <c r="G70" s="447">
        <v>2.6711761846013102</v>
      </c>
      <c r="H70" s="447">
        <v>0.22306980121580011</v>
      </c>
      <c r="I70" s="448">
        <v>7.1837771398060912</v>
      </c>
      <c r="J70" s="448">
        <v>-4.7046873908041853E-2</v>
      </c>
      <c r="K70" s="446">
        <v>-6.5064332666390111E-3</v>
      </c>
      <c r="L70" s="449">
        <v>78072237.933178544</v>
      </c>
      <c r="M70" s="449">
        <v>8115715.8674257845</v>
      </c>
      <c r="N70" s="446">
        <v>0.11601085399582545</v>
      </c>
      <c r="O70" s="441">
        <v>12479275.465509841</v>
      </c>
      <c r="P70" s="441">
        <v>1032204.8628755175</v>
      </c>
      <c r="Q70" s="446">
        <v>9.0171966148088173E-2</v>
      </c>
    </row>
    <row r="71" spans="1:17">
      <c r="A71" s="481"/>
      <c r="B71" s="477"/>
      <c r="C71" s="367" t="s">
        <v>243</v>
      </c>
      <c r="D71" s="441">
        <v>961438.88878014463</v>
      </c>
      <c r="E71" s="441">
        <v>65294.904824206373</v>
      </c>
      <c r="F71" s="442">
        <v>7.2862069034898308E-2</v>
      </c>
      <c r="G71" s="443">
        <v>0.236309097234739</v>
      </c>
      <c r="H71" s="443">
        <v>9.5484638089497198E-3</v>
      </c>
      <c r="I71" s="444">
        <v>10.790445947533556</v>
      </c>
      <c r="J71" s="444">
        <v>7.3458790319531175E-2</v>
      </c>
      <c r="K71" s="442">
        <v>6.8544255248158227E-3</v>
      </c>
      <c r="L71" s="445">
        <v>10374354.361238876</v>
      </c>
      <c r="M71" s="445">
        <v>770390.79416847602</v>
      </c>
      <c r="N71" s="442">
        <v>8.021592218549789E-2</v>
      </c>
      <c r="O71" s="441">
        <v>2184286.4701634683</v>
      </c>
      <c r="P71" s="441">
        <v>107674.63689849409</v>
      </c>
      <c r="Q71" s="442">
        <v>5.1851113999096088E-2</v>
      </c>
    </row>
    <row r="72" spans="1:17">
      <c r="A72" s="481"/>
      <c r="B72" s="477"/>
      <c r="C72" s="367" t="s">
        <v>242</v>
      </c>
      <c r="D72" s="441">
        <v>73484333.797058389</v>
      </c>
      <c r="E72" s="441">
        <v>2201267.505052045</v>
      </c>
      <c r="F72" s="446">
        <v>3.0880651177864586E-2</v>
      </c>
      <c r="G72" s="447">
        <v>18.061487613124836</v>
      </c>
      <c r="H72" s="447">
        <v>2.3991904508161355E-2</v>
      </c>
      <c r="I72" s="448">
        <v>4.6190008284044914</v>
      </c>
      <c r="J72" s="448">
        <v>-0.20120434900590123</v>
      </c>
      <c r="K72" s="446">
        <v>-4.1741864007954176E-2</v>
      </c>
      <c r="L72" s="449">
        <v>339424198.68336487</v>
      </c>
      <c r="M72" s="449">
        <v>-4174806.5190523267</v>
      </c>
      <c r="N72" s="446">
        <v>-1.2150228772033003E-2</v>
      </c>
      <c r="O72" s="441">
        <v>80472183.176677212</v>
      </c>
      <c r="P72" s="441">
        <v>-214613.34870414436</v>
      </c>
      <c r="Q72" s="446">
        <v>-2.6598323139106683E-3</v>
      </c>
    </row>
    <row r="73" spans="1:17">
      <c r="A73" s="481"/>
      <c r="B73" s="477"/>
      <c r="C73" s="367" t="s">
        <v>241</v>
      </c>
      <c r="D73" s="441">
        <v>50416661.316230319</v>
      </c>
      <c r="E73" s="441">
        <v>870569.41902563721</v>
      </c>
      <c r="F73" s="442">
        <v>1.7570899856881619E-2</v>
      </c>
      <c r="G73" s="443">
        <v>12.391755586612607</v>
      </c>
      <c r="H73" s="443">
        <v>-0.14540739559730298</v>
      </c>
      <c r="I73" s="444">
        <v>4.3615880047849256</v>
      </c>
      <c r="J73" s="444">
        <v>-0.17266598299083391</v>
      </c>
      <c r="K73" s="442">
        <v>-3.8080350914690107E-2</v>
      </c>
      <c r="L73" s="445">
        <v>219896705.23817432</v>
      </c>
      <c r="M73" s="445">
        <v>-4757859.5254302621</v>
      </c>
      <c r="N73" s="442">
        <v>-2.1178557090245534E-2</v>
      </c>
      <c r="O73" s="441">
        <v>69528932.50191322</v>
      </c>
      <c r="P73" s="441">
        <v>851839.30460833013</v>
      </c>
      <c r="Q73" s="442">
        <v>1.2403543378882539E-2</v>
      </c>
    </row>
    <row r="74" spans="1:17">
      <c r="A74" s="481"/>
      <c r="B74" s="477"/>
      <c r="C74" s="367" t="s">
        <v>240</v>
      </c>
      <c r="D74" s="441">
        <v>85247562.017600104</v>
      </c>
      <c r="E74" s="441">
        <v>4031829.9005862921</v>
      </c>
      <c r="F74" s="446">
        <v>4.9643459407314357E-2</v>
      </c>
      <c r="G74" s="447">
        <v>20.952735173216066</v>
      </c>
      <c r="H74" s="447">
        <v>0.40187371711909847</v>
      </c>
      <c r="I74" s="448">
        <v>5.329640063203664</v>
      </c>
      <c r="J74" s="448">
        <v>-0.13606671003696569</v>
      </c>
      <c r="K74" s="446">
        <v>-2.4894623089392599E-2</v>
      </c>
      <c r="L74" s="449">
        <v>454338821.81944048</v>
      </c>
      <c r="M74" s="449">
        <v>10437444.693781555</v>
      </c>
      <c r="N74" s="446">
        <v>2.3512981107123122E-2</v>
      </c>
      <c r="O74" s="441">
        <v>118817330.51321039</v>
      </c>
      <c r="P74" s="441">
        <v>6594603.1711874604</v>
      </c>
      <c r="Q74" s="446">
        <v>5.8763526135744211E-2</v>
      </c>
    </row>
    <row r="75" spans="1:17">
      <c r="A75" s="481"/>
      <c r="B75" s="477"/>
      <c r="C75" s="367" t="s">
        <v>423</v>
      </c>
      <c r="D75" s="441">
        <v>22843939.945900194</v>
      </c>
      <c r="E75" s="441">
        <v>367290.24118060619</v>
      </c>
      <c r="F75" s="442">
        <v>1.6340969228322472E-2</v>
      </c>
      <c r="G75" s="443">
        <v>5.6147414972463192</v>
      </c>
      <c r="H75" s="443">
        <v>-7.2758966498795097E-2</v>
      </c>
      <c r="I75" s="444">
        <v>6.9950219289307469</v>
      </c>
      <c r="J75" s="444">
        <v>2.7245914964164619E-2</v>
      </c>
      <c r="K75" s="442">
        <v>3.9102742266042207E-3</v>
      </c>
      <c r="L75" s="445">
        <v>159793860.86474892</v>
      </c>
      <c r="M75" s="445">
        <v>3181600.1778747141</v>
      </c>
      <c r="N75" s="442">
        <v>2.031514112573797E-2</v>
      </c>
      <c r="O75" s="441">
        <v>36383618.953766458</v>
      </c>
      <c r="P75" s="441">
        <v>-107352.04589059949</v>
      </c>
      <c r="Q75" s="442">
        <v>-2.9418796746079568E-3</v>
      </c>
    </row>
    <row r="76" spans="1:17">
      <c r="A76" s="481"/>
      <c r="B76" s="477"/>
      <c r="C76" s="367" t="s">
        <v>238</v>
      </c>
      <c r="D76" s="441">
        <v>4173778.5916657867</v>
      </c>
      <c r="E76" s="441">
        <v>-69758.090942545794</v>
      </c>
      <c r="F76" s="446">
        <v>-1.643866806393866E-2</v>
      </c>
      <c r="G76" s="447">
        <v>1.0258601587310696</v>
      </c>
      <c r="H76" s="447">
        <v>-4.7926066855142668E-2</v>
      </c>
      <c r="I76" s="448">
        <v>7.3001681402345264</v>
      </c>
      <c r="J76" s="448">
        <v>-0.26263230704004314</v>
      </c>
      <c r="K76" s="446">
        <v>-3.4726859299148739E-2</v>
      </c>
      <c r="L76" s="449">
        <v>30469285.499271508</v>
      </c>
      <c r="M76" s="449">
        <v>-1623735.621984832</v>
      </c>
      <c r="N76" s="446">
        <v>-5.0594664050165557E-2</v>
      </c>
      <c r="O76" s="441">
        <v>6611804.1374272639</v>
      </c>
      <c r="P76" s="441">
        <v>-134625.80339754745</v>
      </c>
      <c r="Q76" s="446">
        <v>-1.995511768126184E-2</v>
      </c>
    </row>
    <row r="77" spans="1:17">
      <c r="A77" s="481"/>
      <c r="B77" s="477"/>
      <c r="C77" s="367" t="s">
        <v>237</v>
      </c>
      <c r="D77" s="441">
        <v>19113825.551432129</v>
      </c>
      <c r="E77" s="441">
        <v>1839747.1045122407</v>
      </c>
      <c r="F77" s="442">
        <v>0.10650334315462617</v>
      </c>
      <c r="G77" s="443">
        <v>4.6979281922868816</v>
      </c>
      <c r="H77" s="443">
        <v>0.32688844800520389</v>
      </c>
      <c r="I77" s="444">
        <v>5.0181078579456742</v>
      </c>
      <c r="J77" s="444">
        <v>-0.31774224285959018</v>
      </c>
      <c r="K77" s="442">
        <v>-5.9548569929211065E-2</v>
      </c>
      <c r="L77" s="445">
        <v>95915238.195044383</v>
      </c>
      <c r="M77" s="445">
        <v>3743344.9727288485</v>
      </c>
      <c r="N77" s="442">
        <v>4.0612651447877124E-2</v>
      </c>
      <c r="O77" s="441">
        <v>17190273.980770726</v>
      </c>
      <c r="P77" s="441">
        <v>722700.73794532754</v>
      </c>
      <c r="Q77" s="442">
        <v>4.388629261206986E-2</v>
      </c>
    </row>
    <row r="78" spans="1:17">
      <c r="A78" s="481"/>
      <c r="B78" s="482"/>
      <c r="C78" s="367" t="s">
        <v>236</v>
      </c>
      <c r="D78" s="441">
        <v>8041518.8895011218</v>
      </c>
      <c r="E78" s="441">
        <v>-214463.10433405545</v>
      </c>
      <c r="F78" s="446">
        <v>-2.5976692354004304E-2</v>
      </c>
      <c r="G78" s="447">
        <v>1.9765001097315247</v>
      </c>
      <c r="H78" s="447">
        <v>-0.11259688806300017</v>
      </c>
      <c r="I78" s="448">
        <v>3.0605616373581972</v>
      </c>
      <c r="J78" s="448">
        <v>2.34496359564762E-3</v>
      </c>
      <c r="K78" s="446">
        <v>7.6677483834478987E-4</v>
      </c>
      <c r="L78" s="449">
        <v>24611564.219298426</v>
      </c>
      <c r="M78" s="449">
        <v>-637017.57253169268</v>
      </c>
      <c r="N78" s="446">
        <v>-2.5229835789739977E-2</v>
      </c>
      <c r="O78" s="441">
        <v>5876399.9670435591</v>
      </c>
      <c r="P78" s="441">
        <v>-141168.40854899865</v>
      </c>
      <c r="Q78" s="446">
        <v>-2.3459377565460168E-2</v>
      </c>
    </row>
    <row r="79" spans="1:17">
      <c r="A79" s="481"/>
      <c r="B79" s="477" t="s">
        <v>364</v>
      </c>
      <c r="C79" s="367" t="s">
        <v>254</v>
      </c>
      <c r="D79" s="441">
        <v>47168992.530062094</v>
      </c>
      <c r="E79" s="441">
        <v>2713478.802292861</v>
      </c>
      <c r="F79" s="442">
        <v>6.1038070978311078E-2</v>
      </c>
      <c r="G79" s="443">
        <v>0.88133261690110642</v>
      </c>
      <c r="H79" s="443">
        <v>3.7180296214960662E-2</v>
      </c>
      <c r="I79" s="444">
        <v>8.516192879599517</v>
      </c>
      <c r="J79" s="444">
        <v>-0.20748977761441623</v>
      </c>
      <c r="K79" s="442">
        <v>-2.3784654459299403E-2</v>
      </c>
      <c r="L79" s="445">
        <v>401700238.32239759</v>
      </c>
      <c r="M79" s="445">
        <v>13884444.197921216</v>
      </c>
      <c r="N79" s="442">
        <v>3.5801647091930344E-2</v>
      </c>
      <c r="O79" s="441">
        <v>74659324.368164063</v>
      </c>
      <c r="P79" s="441">
        <v>3038318.5661435425</v>
      </c>
      <c r="Q79" s="442">
        <v>4.2422171151048363E-2</v>
      </c>
    </row>
    <row r="80" spans="1:17">
      <c r="A80" s="481"/>
      <c r="B80" s="477"/>
      <c r="C80" s="367" t="s">
        <v>253</v>
      </c>
      <c r="D80" s="441">
        <v>980041858.72809649</v>
      </c>
      <c r="E80" s="441">
        <v>31541175.24691689</v>
      </c>
      <c r="F80" s="446">
        <v>3.3253719049684521E-2</v>
      </c>
      <c r="G80" s="447">
        <v>18.311666408286559</v>
      </c>
      <c r="H80" s="447">
        <v>0.30087346061925402</v>
      </c>
      <c r="I80" s="448">
        <v>5.1653680416431591</v>
      </c>
      <c r="J80" s="448">
        <v>-2.0667259600950061E-2</v>
      </c>
      <c r="K80" s="446">
        <v>-3.9851752640388061E-3</v>
      </c>
      <c r="L80" s="449">
        <v>5062276896.546669</v>
      </c>
      <c r="M80" s="449">
        <v>143318868.75910664</v>
      </c>
      <c r="N80" s="446">
        <v>2.9136021887051611E-2</v>
      </c>
      <c r="O80" s="441">
        <v>1311298632.0992694</v>
      </c>
      <c r="P80" s="441">
        <v>30429705.214404583</v>
      </c>
      <c r="Q80" s="446">
        <v>2.3757079725878819E-2</v>
      </c>
    </row>
    <row r="81" spans="1:17">
      <c r="A81" s="481"/>
      <c r="B81" s="477"/>
      <c r="C81" s="367" t="s">
        <v>252</v>
      </c>
      <c r="D81" s="441">
        <v>3770851.1929215593</v>
      </c>
      <c r="E81" s="441">
        <v>-3125560.5872653462</v>
      </c>
      <c r="F81" s="442">
        <v>-0.4532154817444265</v>
      </c>
      <c r="G81" s="443">
        <v>7.0456754989713613E-2</v>
      </c>
      <c r="H81" s="443">
        <v>-6.0497124978960828E-2</v>
      </c>
      <c r="I81" s="444">
        <v>7.2926523847191795</v>
      </c>
      <c r="J81" s="444">
        <v>1.1636651630795036</v>
      </c>
      <c r="K81" s="442">
        <v>0.18986255330586096</v>
      </c>
      <c r="L81" s="445">
        <v>27499506.944480572</v>
      </c>
      <c r="M81" s="445">
        <v>-14768512.731450301</v>
      </c>
      <c r="N81" s="442">
        <v>-0.34940157700030816</v>
      </c>
      <c r="O81" s="441">
        <v>5184531.8141155615</v>
      </c>
      <c r="P81" s="441">
        <v>-2245117.8601568565</v>
      </c>
      <c r="Q81" s="442">
        <v>-0.30218354277608922</v>
      </c>
    </row>
    <row r="82" spans="1:17">
      <c r="A82" s="481"/>
      <c r="B82" s="477"/>
      <c r="C82" s="367" t="s">
        <v>251</v>
      </c>
      <c r="D82" s="441">
        <v>52742534.385240078</v>
      </c>
      <c r="E82" s="441">
        <v>2072682.8270358816</v>
      </c>
      <c r="F82" s="446">
        <v>4.0905642375032449E-2</v>
      </c>
      <c r="G82" s="447">
        <v>0.98547188223523907</v>
      </c>
      <c r="H82" s="447">
        <v>2.3317377765700198E-2</v>
      </c>
      <c r="I82" s="448">
        <v>10.442154917034749</v>
      </c>
      <c r="J82" s="448">
        <v>-0.14183898302461806</v>
      </c>
      <c r="K82" s="446">
        <v>-1.3401272181744405E-2</v>
      </c>
      <c r="L82" s="449">
        <v>550745714.76770902</v>
      </c>
      <c r="M82" s="449">
        <v>14456314.958762228</v>
      </c>
      <c r="N82" s="446">
        <v>2.6956182546051245E-2</v>
      </c>
      <c r="O82" s="441">
        <v>121871245.72291756</v>
      </c>
      <c r="P82" s="441">
        <v>2546351.2387928963</v>
      </c>
      <c r="Q82" s="446">
        <v>2.1339647940201368E-2</v>
      </c>
    </row>
    <row r="83" spans="1:17">
      <c r="A83" s="481"/>
      <c r="B83" s="477"/>
      <c r="C83" s="367" t="s">
        <v>250</v>
      </c>
      <c r="D83" s="441">
        <v>30257591.428796608</v>
      </c>
      <c r="E83" s="441">
        <v>-168397.64626511186</v>
      </c>
      <c r="F83" s="442">
        <v>-5.5346646529606785E-3</v>
      </c>
      <c r="G83" s="443">
        <v>0.56535026093826757</v>
      </c>
      <c r="H83" s="443">
        <v>-1.2399654272834737E-2</v>
      </c>
      <c r="I83" s="444">
        <v>6.5125573092341664</v>
      </c>
      <c r="J83" s="444">
        <v>0.23754351239747695</v>
      </c>
      <c r="K83" s="442">
        <v>3.7855456591541763E-2</v>
      </c>
      <c r="L83" s="445">
        <v>197054298.21943042</v>
      </c>
      <c r="M83" s="445">
        <v>6130796.9910157323</v>
      </c>
      <c r="N83" s="442">
        <v>3.211127468106216E-2</v>
      </c>
      <c r="O83" s="441">
        <v>60859490.177857175</v>
      </c>
      <c r="P83" s="441">
        <v>-771182.85286375135</v>
      </c>
      <c r="Q83" s="442">
        <v>-1.2512971462754289E-2</v>
      </c>
    </row>
    <row r="84" spans="1:17">
      <c r="A84" s="481"/>
      <c r="B84" s="477"/>
      <c r="C84" s="367" t="s">
        <v>249</v>
      </c>
      <c r="D84" s="441">
        <v>5236128.3770458996</v>
      </c>
      <c r="E84" s="441">
        <v>-188378.48671505973</v>
      </c>
      <c r="F84" s="446">
        <v>-3.4727301752265044E-2</v>
      </c>
      <c r="G84" s="447">
        <v>9.7834837622001056E-2</v>
      </c>
      <c r="H84" s="447">
        <v>-5.1694845339116113E-3</v>
      </c>
      <c r="I84" s="448">
        <v>8.102459321371601</v>
      </c>
      <c r="J84" s="448">
        <v>0.19938053838425773</v>
      </c>
      <c r="K84" s="446">
        <v>2.5228210911101712E-2</v>
      </c>
      <c r="L84" s="449">
        <v>42425517.176493905</v>
      </c>
      <c r="M84" s="449">
        <v>-444787.92666454613</v>
      </c>
      <c r="N84" s="446">
        <v>-1.0375198534142847E-2</v>
      </c>
      <c r="O84" s="441">
        <v>7777797.5757170813</v>
      </c>
      <c r="P84" s="441">
        <v>-306442.36054374464</v>
      </c>
      <c r="Q84" s="446">
        <v>-3.7906143677061903E-2</v>
      </c>
    </row>
    <row r="85" spans="1:17">
      <c r="A85" s="481"/>
      <c r="B85" s="477"/>
      <c r="C85" s="367" t="s">
        <v>248</v>
      </c>
      <c r="D85" s="441">
        <v>112253650.82326289</v>
      </c>
      <c r="E85" s="441">
        <v>-984552.16005957127</v>
      </c>
      <c r="F85" s="442">
        <v>-8.694522997725199E-3</v>
      </c>
      <c r="G85" s="443">
        <v>2.097411848975081</v>
      </c>
      <c r="H85" s="443">
        <v>-5.2834179539258397E-2</v>
      </c>
      <c r="I85" s="444">
        <v>7.9520337309555238</v>
      </c>
      <c r="J85" s="444">
        <v>0.25960998892316756</v>
      </c>
      <c r="K85" s="442">
        <v>3.3748789410108337E-2</v>
      </c>
      <c r="L85" s="445">
        <v>892644817.76948977</v>
      </c>
      <c r="M85" s="445">
        <v>21568576.635500908</v>
      </c>
      <c r="N85" s="442">
        <v>2.4760836786711569E-2</v>
      </c>
      <c r="O85" s="441">
        <v>195014568.42568365</v>
      </c>
      <c r="P85" s="441">
        <v>-1890946.2803976536</v>
      </c>
      <c r="Q85" s="442">
        <v>-9.6033180341355516E-3</v>
      </c>
    </row>
    <row r="86" spans="1:17">
      <c r="A86" s="481"/>
      <c r="B86" s="477"/>
      <c r="C86" s="367" t="s">
        <v>247</v>
      </c>
      <c r="D86" s="441">
        <v>129204404.40008545</v>
      </c>
      <c r="E86" s="441">
        <v>-4616179.3540806323</v>
      </c>
      <c r="F86" s="446">
        <v>-3.4495286334729668E-2</v>
      </c>
      <c r="G86" s="447">
        <v>2.4141294892508536</v>
      </c>
      <c r="H86" s="447">
        <v>-0.12694915002466622</v>
      </c>
      <c r="I86" s="448">
        <v>4.1721469955929091</v>
      </c>
      <c r="J86" s="448">
        <v>5.8254610902803705E-3</v>
      </c>
      <c r="K86" s="446">
        <v>1.3982264791706259E-3</v>
      </c>
      <c r="L86" s="449">
        <v>539059767.63518775</v>
      </c>
      <c r="M86" s="449">
        <v>-18479812.219506979</v>
      </c>
      <c r="N86" s="446">
        <v>-3.3145292078318754E-2</v>
      </c>
      <c r="O86" s="441">
        <v>67298717.165492877</v>
      </c>
      <c r="P86" s="441">
        <v>-821270.07238288224</v>
      </c>
      <c r="Q86" s="446">
        <v>-1.205622763132644E-2</v>
      </c>
    </row>
    <row r="87" spans="1:17">
      <c r="A87" s="481"/>
      <c r="B87" s="477"/>
      <c r="C87" s="367" t="s">
        <v>246</v>
      </c>
      <c r="D87" s="441">
        <v>23828662.473709919</v>
      </c>
      <c r="E87" s="441">
        <v>1059887.3684891611</v>
      </c>
      <c r="F87" s="442">
        <v>4.6550038971843274E-2</v>
      </c>
      <c r="G87" s="443">
        <v>0.44522845048732923</v>
      </c>
      <c r="H87" s="443">
        <v>1.2879058194803894E-2</v>
      </c>
      <c r="I87" s="444">
        <v>10.471189608930777</v>
      </c>
      <c r="J87" s="444">
        <v>0.14999029481401926</v>
      </c>
      <c r="K87" s="442">
        <v>1.4532254464737538E-2</v>
      </c>
      <c r="L87" s="445">
        <v>249514442.88943005</v>
      </c>
      <c r="M87" s="445">
        <v>14513376.890146852</v>
      </c>
      <c r="N87" s="442">
        <v>6.1758770448263077E-2</v>
      </c>
      <c r="O87" s="441">
        <v>47663195.685152203</v>
      </c>
      <c r="P87" s="441">
        <v>2366096.0596657917</v>
      </c>
      <c r="Q87" s="442">
        <v>5.2235045493608336E-2</v>
      </c>
    </row>
    <row r="88" spans="1:17">
      <c r="A88" s="481"/>
      <c r="B88" s="477"/>
      <c r="C88" s="367" t="s">
        <v>245</v>
      </c>
      <c r="D88" s="441">
        <v>60336631.824101992</v>
      </c>
      <c r="E88" s="441">
        <v>7058562.6558802798</v>
      </c>
      <c r="F88" s="446">
        <v>0.13248533150841804</v>
      </c>
      <c r="G88" s="447">
        <v>1.127364371554967</v>
      </c>
      <c r="H88" s="447">
        <v>0.11568321080082322</v>
      </c>
      <c r="I88" s="448">
        <v>11.676122417805459</v>
      </c>
      <c r="J88" s="448">
        <v>-0.17831755018511153</v>
      </c>
      <c r="K88" s="446">
        <v>-1.5042258484298342E-2</v>
      </c>
      <c r="L88" s="449">
        <v>704497899.45627153</v>
      </c>
      <c r="M88" s="449">
        <v>72916226.891137958</v>
      </c>
      <c r="N88" s="446">
        <v>0.11545019442219212</v>
      </c>
      <c r="O88" s="441">
        <v>122960513.06496717</v>
      </c>
      <c r="P88" s="441">
        <v>10404514.844821021</v>
      </c>
      <c r="Q88" s="446">
        <v>9.2438563997904649E-2</v>
      </c>
    </row>
    <row r="89" spans="1:17">
      <c r="A89" s="481"/>
      <c r="B89" s="477"/>
      <c r="C89" s="367" t="s">
        <v>244</v>
      </c>
      <c r="D89" s="441">
        <v>133565999.4597224</v>
      </c>
      <c r="E89" s="441">
        <v>6464344.7056905031</v>
      </c>
      <c r="F89" s="442">
        <v>5.0859642372086761E-2</v>
      </c>
      <c r="G89" s="443">
        <v>2.4956240428036538</v>
      </c>
      <c r="H89" s="443">
        <v>8.2129116601858065E-2</v>
      </c>
      <c r="I89" s="444">
        <v>7.3360422683900763</v>
      </c>
      <c r="J89" s="444">
        <v>2.5534723258361147E-2</v>
      </c>
      <c r="K89" s="442">
        <v>3.49287968047656E-3</v>
      </c>
      <c r="L89" s="445">
        <v>979845817.65628958</v>
      </c>
      <c r="M89" s="445">
        <v>50668211.578213096</v>
      </c>
      <c r="N89" s="442">
        <v>5.4530168663961077E-2</v>
      </c>
      <c r="O89" s="441">
        <v>159095401.87760931</v>
      </c>
      <c r="P89" s="441">
        <v>5701166.7604186833</v>
      </c>
      <c r="Q89" s="442">
        <v>3.7166760250560184E-2</v>
      </c>
    </row>
    <row r="90" spans="1:17">
      <c r="A90" s="481"/>
      <c r="B90" s="477"/>
      <c r="C90" s="367" t="s">
        <v>243</v>
      </c>
      <c r="D90" s="441">
        <v>12459068.083557785</v>
      </c>
      <c r="E90" s="441">
        <v>878041.49705784954</v>
      </c>
      <c r="F90" s="446">
        <v>7.5817242150310507E-2</v>
      </c>
      <c r="G90" s="447">
        <v>0.23279240215344452</v>
      </c>
      <c r="H90" s="447">
        <v>1.2883786795004071E-2</v>
      </c>
      <c r="I90" s="448">
        <v>10.691038284215095</v>
      </c>
      <c r="J90" s="448">
        <v>-6.210715812059675E-3</v>
      </c>
      <c r="K90" s="446">
        <v>-5.8059000141474785E-4</v>
      </c>
      <c r="L90" s="449">
        <v>133200373.86695868</v>
      </c>
      <c r="M90" s="449">
        <v>9315248.7952343524</v>
      </c>
      <c r="N90" s="446">
        <v>7.5192633416168497E-2</v>
      </c>
      <c r="O90" s="441">
        <v>28647464.35824452</v>
      </c>
      <c r="P90" s="441">
        <v>1445334.3813382424</v>
      </c>
      <c r="Q90" s="446">
        <v>5.3133132683553984E-2</v>
      </c>
    </row>
    <row r="91" spans="1:17">
      <c r="A91" s="481"/>
      <c r="B91" s="477"/>
      <c r="C91" s="367" t="s">
        <v>242</v>
      </c>
      <c r="D91" s="441">
        <v>957881573.42601597</v>
      </c>
      <c r="E91" s="441">
        <v>12195775.40976584</v>
      </c>
      <c r="F91" s="442">
        <v>1.2896223497644483E-2</v>
      </c>
      <c r="G91" s="443">
        <v>17.897610877545461</v>
      </c>
      <c r="H91" s="443">
        <v>-5.9731060372257616E-2</v>
      </c>
      <c r="I91" s="444">
        <v>4.6915352366775025</v>
      </c>
      <c r="J91" s="444">
        <v>-8.8587437448272688E-2</v>
      </c>
      <c r="K91" s="442">
        <v>-1.853246108678042E-2</v>
      </c>
      <c r="L91" s="445">
        <v>4493935154.2922421</v>
      </c>
      <c r="M91" s="445">
        <v>-26558971.403963089</v>
      </c>
      <c r="N91" s="442">
        <v>-5.8752363492724858E-3</v>
      </c>
      <c r="O91" s="441">
        <v>1069794605.5758837</v>
      </c>
      <c r="P91" s="441">
        <v>11464460.28414464</v>
      </c>
      <c r="Q91" s="442">
        <v>1.0832593529672491E-2</v>
      </c>
    </row>
    <row r="92" spans="1:17">
      <c r="A92" s="481"/>
      <c r="B92" s="477"/>
      <c r="C92" s="367" t="s">
        <v>241</v>
      </c>
      <c r="D92" s="441">
        <v>667626136.35214972</v>
      </c>
      <c r="E92" s="441">
        <v>20627763.351904035</v>
      </c>
      <c r="F92" s="446">
        <v>3.1882249187504839E-2</v>
      </c>
      <c r="G92" s="447">
        <v>12.474311158709</v>
      </c>
      <c r="H92" s="447">
        <v>0.18865450444443077</v>
      </c>
      <c r="I92" s="448">
        <v>4.442556942575135</v>
      </c>
      <c r="J92" s="448">
        <v>-0.12411968729435952</v>
      </c>
      <c r="K92" s="446">
        <v>-2.7179434270104337E-2</v>
      </c>
      <c r="L92" s="449">
        <v>2965967127.0958562</v>
      </c>
      <c r="M92" s="449">
        <v>11334777.552048206</v>
      </c>
      <c r="N92" s="446">
        <v>3.8362734212255829E-3</v>
      </c>
      <c r="O92" s="441">
        <v>920232573.49259877</v>
      </c>
      <c r="P92" s="441">
        <v>21986352.240052342</v>
      </c>
      <c r="Q92" s="446">
        <v>2.447697715821592E-2</v>
      </c>
    </row>
    <row r="93" spans="1:17">
      <c r="A93" s="481"/>
      <c r="B93" s="477"/>
      <c r="C93" s="367" t="s">
        <v>240</v>
      </c>
      <c r="D93" s="441">
        <v>1120068949.0344558</v>
      </c>
      <c r="E93" s="441">
        <v>30086203.035500765</v>
      </c>
      <c r="F93" s="442">
        <v>2.7602458062698187E-2</v>
      </c>
      <c r="G93" s="443">
        <v>20.928013192842077</v>
      </c>
      <c r="H93" s="443">
        <v>0.23066010010014892</v>
      </c>
      <c r="I93" s="444">
        <v>5.3820127734299632</v>
      </c>
      <c r="J93" s="444">
        <v>-1.2476567633994406E-3</v>
      </c>
      <c r="K93" s="442">
        <v>-2.3176600492921456E-4</v>
      </c>
      <c r="L93" s="445">
        <v>6028225390.8257151</v>
      </c>
      <c r="M93" s="445">
        <v>160564404.69603825</v>
      </c>
      <c r="N93" s="442">
        <v>2.7364294746337572E-2</v>
      </c>
      <c r="O93" s="441">
        <v>1547197727.5583191</v>
      </c>
      <c r="P93" s="441">
        <v>60182320.291218042</v>
      </c>
      <c r="Q93" s="442">
        <v>4.0471887511793585E-2</v>
      </c>
    </row>
    <row r="94" spans="1:17">
      <c r="A94" s="481"/>
      <c r="B94" s="477"/>
      <c r="C94" s="367" t="s">
        <v>423</v>
      </c>
      <c r="D94" s="441">
        <v>305528088.22293133</v>
      </c>
      <c r="E94" s="441">
        <v>5515508.3935970068</v>
      </c>
      <c r="F94" s="446">
        <v>1.8384257075935179E-2</v>
      </c>
      <c r="G94" s="447">
        <v>5.7086627270805881</v>
      </c>
      <c r="H94" s="447">
        <v>1.1814478990879174E-2</v>
      </c>
      <c r="I94" s="448">
        <v>6.9400228512036426</v>
      </c>
      <c r="J94" s="448">
        <v>4.5373450474754939E-2</v>
      </c>
      <c r="K94" s="446">
        <v>6.580965591949919E-3</v>
      </c>
      <c r="L94" s="449">
        <v>2120371913.9517059</v>
      </c>
      <c r="M94" s="449">
        <v>51890360.220258474</v>
      </c>
      <c r="N94" s="446">
        <v>2.5086208831135381E-2</v>
      </c>
      <c r="O94" s="441">
        <v>495490708.00236416</v>
      </c>
      <c r="P94" s="441">
        <v>5056054.8862193823</v>
      </c>
      <c r="Q94" s="446">
        <v>1.0309334493584423E-2</v>
      </c>
    </row>
    <row r="95" spans="1:17">
      <c r="A95" s="481"/>
      <c r="B95" s="477"/>
      <c r="C95" s="367" t="s">
        <v>238</v>
      </c>
      <c r="D95" s="441">
        <v>52635740.48089657</v>
      </c>
      <c r="E95" s="441">
        <v>-3145177.6209445223</v>
      </c>
      <c r="F95" s="442">
        <v>-5.6384472109302072E-2</v>
      </c>
      <c r="G95" s="443">
        <v>0.98347648343327898</v>
      </c>
      <c r="H95" s="443">
        <v>-7.5730519639989335E-2</v>
      </c>
      <c r="I95" s="444">
        <v>7.4259656976399988</v>
      </c>
      <c r="J95" s="444">
        <v>-7.865590354053964E-2</v>
      </c>
      <c r="K95" s="442">
        <v>-1.0480995274720637E-2</v>
      </c>
      <c r="L95" s="445">
        <v>390871203.28101903</v>
      </c>
      <c r="M95" s="445">
        <v>-27743479.639740169</v>
      </c>
      <c r="N95" s="442">
        <v>-6.627450199827753E-2</v>
      </c>
      <c r="O95" s="441">
        <v>82753495.120016262</v>
      </c>
      <c r="P95" s="441">
        <v>-8081984.3701573461</v>
      </c>
      <c r="Q95" s="442">
        <v>-8.8973872494740758E-2</v>
      </c>
    </row>
    <row r="96" spans="1:17">
      <c r="A96" s="481"/>
      <c r="B96" s="477"/>
      <c r="C96" s="367" t="s">
        <v>237</v>
      </c>
      <c r="D96" s="441">
        <v>242293492.58655074</v>
      </c>
      <c r="E96" s="441">
        <v>10498776.136398315</v>
      </c>
      <c r="F96" s="446">
        <v>4.5293422978672955E-2</v>
      </c>
      <c r="G96" s="447">
        <v>4.5271511309748229</v>
      </c>
      <c r="H96" s="447">
        <v>0.1256712827741806</v>
      </c>
      <c r="I96" s="448">
        <v>5.0984252434466315</v>
      </c>
      <c r="J96" s="448">
        <v>-0.12756870997800895</v>
      </c>
      <c r="K96" s="446">
        <v>-2.4410420508506718E-2</v>
      </c>
      <c r="L96" s="449">
        <v>1235315258.9261196</v>
      </c>
      <c r="M96" s="449">
        <v>23957472.321843863</v>
      </c>
      <c r="N96" s="446">
        <v>1.9777370968987091E-2</v>
      </c>
      <c r="O96" s="441">
        <v>225239443.10526532</v>
      </c>
      <c r="P96" s="441">
        <v>6842716.315918088</v>
      </c>
      <c r="Q96" s="446">
        <v>3.1331588236293367E-2</v>
      </c>
    </row>
    <row r="97" spans="1:17">
      <c r="A97" s="481"/>
      <c r="B97" s="482"/>
      <c r="C97" s="367" t="s">
        <v>236</v>
      </c>
      <c r="D97" s="441">
        <v>102027037.7175705</v>
      </c>
      <c r="E97" s="441">
        <v>2254174.0932893306</v>
      </c>
      <c r="F97" s="442">
        <v>2.2593057985966686E-2</v>
      </c>
      <c r="G97" s="443">
        <v>1.9063319211023209</v>
      </c>
      <c r="H97" s="443">
        <v>1.1775153955372097E-2</v>
      </c>
      <c r="I97" s="444">
        <v>3.143965706183375</v>
      </c>
      <c r="J97" s="444">
        <v>6.0946547452016997E-2</v>
      </c>
      <c r="K97" s="442">
        <v>1.9768462119157282E-2</v>
      </c>
      <c r="L97" s="445">
        <v>320769507.68751937</v>
      </c>
      <c r="M97" s="445">
        <v>13167857.612369537</v>
      </c>
      <c r="N97" s="442">
        <v>4.2808150116075486E-2</v>
      </c>
      <c r="O97" s="441">
        <v>76750249.180262014</v>
      </c>
      <c r="P97" s="441">
        <v>2354153.6922340691</v>
      </c>
      <c r="Q97" s="442">
        <v>3.164351135353477E-2</v>
      </c>
    </row>
    <row r="98" spans="1:17">
      <c r="A98" s="481"/>
      <c r="B98" s="477" t="s">
        <v>363</v>
      </c>
      <c r="C98" s="367" t="s">
        <v>254</v>
      </c>
      <c r="D98" s="441">
        <v>12469102.628922587</v>
      </c>
      <c r="E98" s="441">
        <v>1356652.3052192014</v>
      </c>
      <c r="F98" s="446">
        <v>0.12208399279188653</v>
      </c>
      <c r="G98" s="447">
        <v>0.76302155429734897</v>
      </c>
      <c r="H98" s="447">
        <v>6.5878991837355461E-2</v>
      </c>
      <c r="I98" s="448">
        <v>8.6188820478394188</v>
      </c>
      <c r="J98" s="448">
        <v>-0.53435952413315135</v>
      </c>
      <c r="K98" s="446">
        <v>-5.8379265960746864E-2</v>
      </c>
      <c r="L98" s="449">
        <v>107469724.8010882</v>
      </c>
      <c r="M98" s="449">
        <v>5754782.5316863209</v>
      </c>
      <c r="N98" s="446">
        <v>5.6577552946392301E-2</v>
      </c>
      <c r="O98" s="441">
        <v>19613921.002285436</v>
      </c>
      <c r="P98" s="441">
        <v>1504298.299267415</v>
      </c>
      <c r="Q98" s="446">
        <v>8.3066241850346181E-2</v>
      </c>
    </row>
    <row r="99" spans="1:17">
      <c r="A99" s="481"/>
      <c r="B99" s="477" t="s">
        <v>422</v>
      </c>
      <c r="C99" s="367" t="s">
        <v>253</v>
      </c>
      <c r="D99" s="441">
        <v>294859671.27257019</v>
      </c>
      <c r="E99" s="441">
        <v>15308278.021277666</v>
      </c>
      <c r="F99" s="442">
        <v>5.4760156417882164E-2</v>
      </c>
      <c r="G99" s="443">
        <v>18.043342120878993</v>
      </c>
      <c r="H99" s="443">
        <v>0.50561021176406484</v>
      </c>
      <c r="I99" s="444">
        <v>5.1723009835481957</v>
      </c>
      <c r="J99" s="444">
        <v>-8.05802349310758E-2</v>
      </c>
      <c r="K99" s="442">
        <v>-1.5340197423006659E-2</v>
      </c>
      <c r="L99" s="445">
        <v>1525102967.7318125</v>
      </c>
      <c r="M99" s="445">
        <v>56652704.522384882</v>
      </c>
      <c r="N99" s="442">
        <v>3.8579927384510389E-2</v>
      </c>
      <c r="O99" s="441">
        <v>390498384.65628618</v>
      </c>
      <c r="P99" s="441">
        <v>15778672.140458405</v>
      </c>
      <c r="Q99" s="442">
        <v>4.2107931911353425E-2</v>
      </c>
    </row>
    <row r="100" spans="1:17">
      <c r="A100" s="481"/>
      <c r="B100" s="477" t="s">
        <v>422</v>
      </c>
      <c r="C100" s="367" t="s">
        <v>252</v>
      </c>
      <c r="D100" s="441">
        <v>985545.09789742308</v>
      </c>
      <c r="E100" s="441">
        <v>-785221.35775609</v>
      </c>
      <c r="F100" s="446">
        <v>-0.44343586657016204</v>
      </c>
      <c r="G100" s="447">
        <v>6.0308441979100291E-2</v>
      </c>
      <c r="H100" s="447">
        <v>-5.0781068295631185E-2</v>
      </c>
      <c r="I100" s="448">
        <v>7.5123791939555931</v>
      </c>
      <c r="J100" s="448">
        <v>1.1755908313752217</v>
      </c>
      <c r="K100" s="446">
        <v>0.18551839892858837</v>
      </c>
      <c r="L100" s="449">
        <v>7403788.4881495293</v>
      </c>
      <c r="M100" s="449">
        <v>-3817183.7808833439</v>
      </c>
      <c r="N100" s="446">
        <v>-0.34018297963518129</v>
      </c>
      <c r="O100" s="441">
        <v>1375077.2646761655</v>
      </c>
      <c r="P100" s="441">
        <v>-562839.36562830792</v>
      </c>
      <c r="Q100" s="446">
        <v>-0.29043528334852986</v>
      </c>
    </row>
    <row r="101" spans="1:17">
      <c r="A101" s="481"/>
      <c r="B101" s="477" t="s">
        <v>422</v>
      </c>
      <c r="C101" s="367" t="s">
        <v>251</v>
      </c>
      <c r="D101" s="441">
        <v>16076427.822618036</v>
      </c>
      <c r="E101" s="441">
        <v>375099.07670373283</v>
      </c>
      <c r="F101" s="442">
        <v>2.388963907282934E-2</v>
      </c>
      <c r="G101" s="443">
        <v>0.98376453461134772</v>
      </c>
      <c r="H101" s="443">
        <v>-1.2625509635568744E-3</v>
      </c>
      <c r="I101" s="444">
        <v>10.410646368126834</v>
      </c>
      <c r="J101" s="444">
        <v>-0.24426590555722427</v>
      </c>
      <c r="K101" s="442">
        <v>-2.2925191618942024E-2</v>
      </c>
      <c r="L101" s="445">
        <v>167366004.92399162</v>
      </c>
      <c r="M101" s="445">
        <v>69724.556001007557</v>
      </c>
      <c r="N101" s="442">
        <v>4.1677290043531777E-4</v>
      </c>
      <c r="O101" s="441">
        <v>37291676.24210839</v>
      </c>
      <c r="P101" s="441">
        <v>730223.0978243202</v>
      </c>
      <c r="Q101" s="442">
        <v>1.9972485637882297E-2</v>
      </c>
    </row>
    <row r="102" spans="1:17">
      <c r="A102" s="481"/>
      <c r="B102" s="477" t="s">
        <v>422</v>
      </c>
      <c r="C102" s="367" t="s">
        <v>250</v>
      </c>
      <c r="D102" s="441">
        <v>9100073.6487025432</v>
      </c>
      <c r="E102" s="441">
        <v>283372.24297355302</v>
      </c>
      <c r="F102" s="446">
        <v>3.2140392413586905E-2</v>
      </c>
      <c r="G102" s="447">
        <v>0.55686062953299564</v>
      </c>
      <c r="H102" s="447">
        <v>3.7424934434455714E-3</v>
      </c>
      <c r="I102" s="448">
        <v>6.4628315045143809</v>
      </c>
      <c r="J102" s="448">
        <v>1.2331618730711646E-2</v>
      </c>
      <c r="K102" s="446">
        <v>1.9117307106522772E-3</v>
      </c>
      <c r="L102" s="449">
        <v>58812242.670235932</v>
      </c>
      <c r="M102" s="449">
        <v>1940111.2595923617</v>
      </c>
      <c r="N102" s="446">
        <v>3.411356689946865E-2</v>
      </c>
      <c r="O102" s="441">
        <v>18156608.108295448</v>
      </c>
      <c r="P102" s="441">
        <v>-169088.82895890623</v>
      </c>
      <c r="Q102" s="446">
        <v>-9.2268703088265718E-3</v>
      </c>
    </row>
    <row r="103" spans="1:17">
      <c r="A103" s="481"/>
      <c r="B103" s="477" t="s">
        <v>422</v>
      </c>
      <c r="C103" s="367" t="s">
        <v>249</v>
      </c>
      <c r="D103" s="441">
        <v>1574035.9452062319</v>
      </c>
      <c r="E103" s="441">
        <v>18880.841519615147</v>
      </c>
      <c r="F103" s="442">
        <v>1.2140809283174802E-2</v>
      </c>
      <c r="G103" s="443">
        <v>9.6319950935790183E-2</v>
      </c>
      <c r="H103" s="443">
        <v>-1.2431231320640945E-3</v>
      </c>
      <c r="I103" s="444">
        <v>8.0160541770934923</v>
      </c>
      <c r="J103" s="444">
        <v>1.0574331809891646E-3</v>
      </c>
      <c r="K103" s="442">
        <v>1.319318291417023E-4</v>
      </c>
      <c r="L103" s="445">
        <v>12617557.41346572</v>
      </c>
      <c r="M103" s="445">
        <v>152994.32113857381</v>
      </c>
      <c r="N103" s="442">
        <v>1.2274342871492467E-2</v>
      </c>
      <c r="O103" s="441">
        <v>2338396.7926521897</v>
      </c>
      <c r="P103" s="441">
        <v>9703.596832354553</v>
      </c>
      <c r="Q103" s="442">
        <v>4.1669709216195496E-3</v>
      </c>
    </row>
    <row r="104" spans="1:17">
      <c r="A104" s="481"/>
      <c r="B104" s="477" t="s">
        <v>422</v>
      </c>
      <c r="C104" s="367" t="s">
        <v>248</v>
      </c>
      <c r="D104" s="441">
        <v>35682868.647061661</v>
      </c>
      <c r="E104" s="441">
        <v>-38888.376161962748</v>
      </c>
      <c r="F104" s="446">
        <v>-1.0886467912729048E-3</v>
      </c>
      <c r="G104" s="447">
        <v>2.1835410860854956</v>
      </c>
      <c r="H104" s="447">
        <v>-5.7472956841091438E-2</v>
      </c>
      <c r="I104" s="448">
        <v>7.8726094062113754</v>
      </c>
      <c r="J104" s="448">
        <v>7.1550226879098844E-2</v>
      </c>
      <c r="K104" s="446">
        <v>9.171860542817099E-3</v>
      </c>
      <c r="L104" s="449">
        <v>280917287.3514626</v>
      </c>
      <c r="M104" s="449">
        <v>2249746.8235667348</v>
      </c>
      <c r="N104" s="446">
        <v>8.0732288349942387E-3</v>
      </c>
      <c r="O104" s="441">
        <v>61646140.841500148</v>
      </c>
      <c r="P104" s="441">
        <v>-56945.99801170826</v>
      </c>
      <c r="Q104" s="446">
        <v>-9.229035519701524E-4</v>
      </c>
    </row>
    <row r="105" spans="1:17">
      <c r="A105" s="481"/>
      <c r="B105" s="477" t="s">
        <v>422</v>
      </c>
      <c r="C105" s="367" t="s">
        <v>247</v>
      </c>
      <c r="D105" s="441">
        <v>38930089.434833676</v>
      </c>
      <c r="E105" s="441">
        <v>-930567.12669175118</v>
      </c>
      <c r="F105" s="442">
        <v>-2.3345504238130376E-2</v>
      </c>
      <c r="G105" s="443">
        <v>2.3822482045019675</v>
      </c>
      <c r="H105" s="443">
        <v>-0.11842081512597735</v>
      </c>
      <c r="I105" s="444">
        <v>4.195354471031691</v>
      </c>
      <c r="J105" s="444">
        <v>0.10390461100367698</v>
      </c>
      <c r="K105" s="442">
        <v>2.5395547925146894E-2</v>
      </c>
      <c r="L105" s="445">
        <v>163325524.76809305</v>
      </c>
      <c r="M105" s="445">
        <v>237647.05881509185</v>
      </c>
      <c r="N105" s="442">
        <v>1.4571718153002385E-3</v>
      </c>
      <c r="O105" s="441">
        <v>20294585.205869716</v>
      </c>
      <c r="P105" s="441">
        <v>332088.06839365885</v>
      </c>
      <c r="Q105" s="442">
        <v>1.6635597546071641E-2</v>
      </c>
    </row>
    <row r="106" spans="1:17">
      <c r="A106" s="481"/>
      <c r="B106" s="477" t="s">
        <v>422</v>
      </c>
      <c r="C106" s="367" t="s">
        <v>246</v>
      </c>
      <c r="D106" s="441">
        <v>6212122.9898044877</v>
      </c>
      <c r="E106" s="441">
        <v>87429.466353350319</v>
      </c>
      <c r="F106" s="446">
        <v>1.427491286193952E-2</v>
      </c>
      <c r="G106" s="447">
        <v>0.38013832111481149</v>
      </c>
      <c r="H106" s="447">
        <v>-4.0959758082710906E-3</v>
      </c>
      <c r="I106" s="448">
        <v>10.583429508284404</v>
      </c>
      <c r="J106" s="448">
        <v>-3.3919275085501965E-2</v>
      </c>
      <c r="K106" s="446">
        <v>-3.1947029128995157E-3</v>
      </c>
      <c r="L106" s="449">
        <v>65745565.759388752</v>
      </c>
      <c r="M106" s="449">
        <v>717558.42966127396</v>
      </c>
      <c r="N106" s="446">
        <v>1.1034605843338567E-2</v>
      </c>
      <c r="O106" s="441">
        <v>12501590.284534691</v>
      </c>
      <c r="P106" s="441">
        <v>21778.791988089681</v>
      </c>
      <c r="Q106" s="446">
        <v>1.745121871519996E-3</v>
      </c>
    </row>
    <row r="107" spans="1:17">
      <c r="A107" s="481"/>
      <c r="B107" s="477" t="s">
        <v>422</v>
      </c>
      <c r="C107" s="367" t="s">
        <v>245</v>
      </c>
      <c r="D107" s="441">
        <v>18687548.139772765</v>
      </c>
      <c r="E107" s="441">
        <v>2568757.3327021413</v>
      </c>
      <c r="F107" s="442">
        <v>0.1593641460732487</v>
      </c>
      <c r="G107" s="443">
        <v>1.1435467693193588</v>
      </c>
      <c r="H107" s="443">
        <v>0.13233008895962373</v>
      </c>
      <c r="I107" s="444">
        <v>11.576949367245573</v>
      </c>
      <c r="J107" s="444">
        <v>-0.4069448492876333</v>
      </c>
      <c r="K107" s="442">
        <v>-3.3957646983082054E-2</v>
      </c>
      <c r="L107" s="445">
        <v>216344798.61211351</v>
      </c>
      <c r="M107" s="445">
        <v>23178914.681751221</v>
      </c>
      <c r="N107" s="442">
        <v>0.11999486767605086</v>
      </c>
      <c r="O107" s="441">
        <v>38450015.877252363</v>
      </c>
      <c r="P107" s="441">
        <v>4667898.2000542283</v>
      </c>
      <c r="Q107" s="442">
        <v>0.1381766011431815</v>
      </c>
    </row>
    <row r="108" spans="1:17">
      <c r="A108" s="481"/>
      <c r="B108" s="477" t="s">
        <v>422</v>
      </c>
      <c r="C108" s="367" t="s">
        <v>244</v>
      </c>
      <c r="D108" s="441">
        <v>40493923.903846547</v>
      </c>
      <c r="E108" s="441">
        <v>1966885.1648128703</v>
      </c>
      <c r="F108" s="446">
        <v>5.1052072237779342E-2</v>
      </c>
      <c r="G108" s="447">
        <v>2.4779438967037626</v>
      </c>
      <c r="H108" s="447">
        <v>6.0939750171454588E-2</v>
      </c>
      <c r="I108" s="448">
        <v>7.3079568795417646</v>
      </c>
      <c r="J108" s="448">
        <v>5.9114839220512749E-2</v>
      </c>
      <c r="K108" s="446">
        <v>8.1550734436879688E-3</v>
      </c>
      <c r="L108" s="449">
        <v>295927849.7727561</v>
      </c>
      <c r="M108" s="449">
        <v>16651431.672163308</v>
      </c>
      <c r="N108" s="446">
        <v>5.9623479080018908E-2</v>
      </c>
      <c r="O108" s="441">
        <v>48019629.976315185</v>
      </c>
      <c r="P108" s="441">
        <v>2449100.3639753088</v>
      </c>
      <c r="Q108" s="446">
        <v>5.3743074412550294E-2</v>
      </c>
    </row>
    <row r="109" spans="1:17">
      <c r="A109" s="481"/>
      <c r="B109" s="477" t="s">
        <v>422</v>
      </c>
      <c r="C109" s="367" t="s">
        <v>243</v>
      </c>
      <c r="D109" s="441">
        <v>4005434.768052212</v>
      </c>
      <c r="E109" s="441">
        <v>398817.18655292876</v>
      </c>
      <c r="F109" s="442">
        <v>0.11057928309303564</v>
      </c>
      <c r="G109" s="443">
        <v>0.24510449174319768</v>
      </c>
      <c r="H109" s="443">
        <v>1.8842366888835366E-2</v>
      </c>
      <c r="I109" s="444">
        <v>10.595389788013815</v>
      </c>
      <c r="J109" s="444">
        <v>-0.18953864082784477</v>
      </c>
      <c r="K109" s="442">
        <v>-1.7574399503752842E-2</v>
      </c>
      <c r="L109" s="445">
        <v>42439142.637975894</v>
      </c>
      <c r="M109" s="445">
        <v>3542030.1513041258</v>
      </c>
      <c r="N109" s="442">
        <v>9.1061519091367379E-2</v>
      </c>
      <c r="O109" s="441">
        <v>9191408.96292652</v>
      </c>
      <c r="P109" s="441">
        <v>748798.66424371488</v>
      </c>
      <c r="Q109" s="442">
        <v>8.8692790233435334E-2</v>
      </c>
    </row>
    <row r="110" spans="1:17">
      <c r="A110" s="481"/>
      <c r="B110" s="477" t="s">
        <v>422</v>
      </c>
      <c r="C110" s="367" t="s">
        <v>242</v>
      </c>
      <c r="D110" s="441">
        <v>299685374.65237898</v>
      </c>
      <c r="E110" s="441">
        <v>6871348.9794971347</v>
      </c>
      <c r="F110" s="446">
        <v>2.3466597830165026E-2</v>
      </c>
      <c r="G110" s="447">
        <v>18.338641293804145</v>
      </c>
      <c r="H110" s="447">
        <v>-3.1125430497290552E-2</v>
      </c>
      <c r="I110" s="448">
        <v>4.6860913263176522</v>
      </c>
      <c r="J110" s="448">
        <v>-0.14510372045133124</v>
      </c>
      <c r="K110" s="446">
        <v>-3.0034746899397904E-2</v>
      </c>
      <c r="L110" s="449">
        <v>1404353034.7827692</v>
      </c>
      <c r="M110" s="449">
        <v>-10288635.672543526</v>
      </c>
      <c r="N110" s="446">
        <v>-7.2729623956517934E-3</v>
      </c>
      <c r="O110" s="441">
        <v>333201483.04332459</v>
      </c>
      <c r="P110" s="441">
        <v>4039234.8603850603</v>
      </c>
      <c r="Q110" s="446">
        <v>1.2271257966801109E-2</v>
      </c>
    </row>
    <row r="111" spans="1:17">
      <c r="A111" s="481"/>
      <c r="B111" s="477" t="s">
        <v>422</v>
      </c>
      <c r="C111" s="367" t="s">
        <v>241</v>
      </c>
      <c r="D111" s="441">
        <v>207329515.46311048</v>
      </c>
      <c r="E111" s="441">
        <v>3528138.5743090212</v>
      </c>
      <c r="F111" s="442">
        <v>1.7311652296804904E-2</v>
      </c>
      <c r="G111" s="443">
        <v>12.687111001351031</v>
      </c>
      <c r="H111" s="443">
        <v>-9.842323983009571E-2</v>
      </c>
      <c r="I111" s="444">
        <v>4.4144687713171482</v>
      </c>
      <c r="J111" s="444">
        <v>-0.15928042094432193</v>
      </c>
      <c r="K111" s="442">
        <v>-3.4824913708389513E-2</v>
      </c>
      <c r="L111" s="445">
        <v>915249671.38421702</v>
      </c>
      <c r="M111" s="445">
        <v>-16886711.542714119</v>
      </c>
      <c r="N111" s="442">
        <v>-1.8116138208970484E-2</v>
      </c>
      <c r="O111" s="441">
        <v>285112392.46257198</v>
      </c>
      <c r="P111" s="441">
        <v>1314780.5703194141</v>
      </c>
      <c r="Q111" s="442">
        <v>4.632810549577801E-3</v>
      </c>
    </row>
    <row r="112" spans="1:17">
      <c r="A112" s="481"/>
      <c r="B112" s="477" t="s">
        <v>422</v>
      </c>
      <c r="C112" s="367" t="s">
        <v>240</v>
      </c>
      <c r="D112" s="441">
        <v>338782134.78307587</v>
      </c>
      <c r="E112" s="441">
        <v>13378517.689257085</v>
      </c>
      <c r="F112" s="446">
        <v>4.1113610871141168E-2</v>
      </c>
      <c r="G112" s="447">
        <v>20.731088574951645</v>
      </c>
      <c r="H112" s="447">
        <v>0.31680505994256691</v>
      </c>
      <c r="I112" s="448">
        <v>5.3641325949128298</v>
      </c>
      <c r="J112" s="448">
        <v>-6.4622428045723268E-2</v>
      </c>
      <c r="K112" s="446">
        <v>-1.1903728897773224E-2</v>
      </c>
      <c r="L112" s="449">
        <v>1817272291.7640488</v>
      </c>
      <c r="M112" s="449">
        <v>50735770.977098465</v>
      </c>
      <c r="N112" s="446">
        <v>2.8720476695549366E-2</v>
      </c>
      <c r="O112" s="441">
        <v>470971511.32436657</v>
      </c>
      <c r="P112" s="441">
        <v>23679300.42443049</v>
      </c>
      <c r="Q112" s="446">
        <v>5.2939219256218605E-2</v>
      </c>
    </row>
    <row r="113" spans="1:17">
      <c r="A113" s="481"/>
      <c r="B113" s="477" t="s">
        <v>422</v>
      </c>
      <c r="C113" s="367" t="s">
        <v>423</v>
      </c>
      <c r="D113" s="441">
        <v>91750133.858573973</v>
      </c>
      <c r="E113" s="441">
        <v>643585.50794121623</v>
      </c>
      <c r="F113" s="442">
        <v>7.0640971433174309E-3</v>
      </c>
      <c r="G113" s="443">
        <v>5.614464154090296</v>
      </c>
      <c r="H113" s="443">
        <v>-0.10112968200240502</v>
      </c>
      <c r="I113" s="444">
        <v>7.0193527170333425</v>
      </c>
      <c r="J113" s="444">
        <v>2.9719740956434926E-2</v>
      </c>
      <c r="K113" s="442">
        <v>4.2519744682096043E-3</v>
      </c>
      <c r="L113" s="445">
        <v>644026551.38835406</v>
      </c>
      <c r="M113" s="445">
        <v>7225216.7002261877</v>
      </c>
      <c r="N113" s="442">
        <v>1.1346107972221388E-2</v>
      </c>
      <c r="O113" s="441">
        <v>147013306.31936672</v>
      </c>
      <c r="P113" s="441">
        <v>-1559439.7127469778</v>
      </c>
      <c r="Q113" s="442">
        <v>-1.0496135761062854E-2</v>
      </c>
    </row>
    <row r="114" spans="1:17">
      <c r="A114" s="481"/>
      <c r="B114" s="477" t="s">
        <v>422</v>
      </c>
      <c r="C114" s="367" t="s">
        <v>238</v>
      </c>
      <c r="D114" s="441">
        <v>16191006.075997565</v>
      </c>
      <c r="E114" s="441">
        <v>-1119840.4834052175</v>
      </c>
      <c r="F114" s="446">
        <v>-6.469010510620872E-2</v>
      </c>
      <c r="G114" s="447">
        <v>0.99077591943863563</v>
      </c>
      <c r="H114" s="447">
        <v>-9.5224699437646221E-2</v>
      </c>
      <c r="I114" s="448">
        <v>7.3905042293935992</v>
      </c>
      <c r="J114" s="448">
        <v>-0.11335384480317146</v>
      </c>
      <c r="K114" s="446">
        <v>-1.5106075259199927E-2</v>
      </c>
      <c r="L114" s="449">
        <v>119659698.88279746</v>
      </c>
      <c r="M114" s="449">
        <v>-10238436.843158498</v>
      </c>
      <c r="N114" s="446">
        <v>-7.8818966769148763E-2</v>
      </c>
      <c r="O114" s="441">
        <v>25477388.164624333</v>
      </c>
      <c r="P114" s="441">
        <v>-2149906.6841249019</v>
      </c>
      <c r="Q114" s="446">
        <v>-7.781821187687632E-2</v>
      </c>
    </row>
    <row r="115" spans="1:17">
      <c r="A115" s="481"/>
      <c r="B115" s="477" t="s">
        <v>422</v>
      </c>
      <c r="C115" s="367" t="s">
        <v>237</v>
      </c>
      <c r="D115" s="441">
        <v>78312736.795146212</v>
      </c>
      <c r="E115" s="441">
        <v>4786783.4222576618</v>
      </c>
      <c r="F115" s="442">
        <v>6.5103316620477955E-2</v>
      </c>
      <c r="G115" s="443">
        <v>4.7921897773227986</v>
      </c>
      <c r="H115" s="443">
        <v>0.17951929974562475</v>
      </c>
      <c r="I115" s="444">
        <v>4.993925786018889</v>
      </c>
      <c r="J115" s="444">
        <v>-0.25554499301439382</v>
      </c>
      <c r="K115" s="442">
        <v>-4.8680143917565297E-2</v>
      </c>
      <c r="L115" s="445">
        <v>391087995.65499091</v>
      </c>
      <c r="M115" s="445">
        <v>5115651.923448801</v>
      </c>
      <c r="N115" s="442">
        <v>1.3253933880316886E-2</v>
      </c>
      <c r="O115" s="441">
        <v>70743259.442513406</v>
      </c>
      <c r="P115" s="441">
        <v>1768390.7304393947</v>
      </c>
      <c r="Q115" s="442">
        <v>2.563818914714134E-2</v>
      </c>
    </row>
    <row r="116" spans="1:17">
      <c r="A116" s="481"/>
      <c r="B116" s="482" t="s">
        <v>422</v>
      </c>
      <c r="C116" s="367" t="s">
        <v>236</v>
      </c>
      <c r="D116" s="441">
        <v>31769332.841329314</v>
      </c>
      <c r="E116" s="441">
        <v>649235.67479361221</v>
      </c>
      <c r="F116" s="446">
        <v>2.0862263742921511E-2</v>
      </c>
      <c r="G116" s="447">
        <v>1.944060165753521</v>
      </c>
      <c r="H116" s="447">
        <v>-8.2675073255571441E-3</v>
      </c>
      <c r="I116" s="448">
        <v>3.1396391153954104</v>
      </c>
      <c r="J116" s="448">
        <v>-2.7129832994310377E-2</v>
      </c>
      <c r="K116" s="446">
        <v>-8.5670389714114451E-3</v>
      </c>
      <c r="L116" s="449">
        <v>99744240.058653533</v>
      </c>
      <c r="M116" s="449">
        <v>1194082.6807973385</v>
      </c>
      <c r="N116" s="446">
        <v>1.2116496944992641E-2</v>
      </c>
      <c r="O116" s="441">
        <v>24067426.174403597</v>
      </c>
      <c r="P116" s="441">
        <v>611523.66495177895</v>
      </c>
      <c r="Q116" s="446">
        <v>2.6071205945086048E-2</v>
      </c>
    </row>
    <row r="117" spans="1:17">
      <c r="A117" s="481" t="s">
        <v>101</v>
      </c>
      <c r="B117" s="477" t="s">
        <v>365</v>
      </c>
      <c r="C117" s="367" t="s">
        <v>254</v>
      </c>
      <c r="D117" s="441">
        <v>1976941.1074918716</v>
      </c>
      <c r="E117" s="441">
        <v>128860.56451145723</v>
      </c>
      <c r="F117" s="442">
        <v>6.9726703741841659E-2</v>
      </c>
      <c r="G117" s="443">
        <v>0.89612874042790269</v>
      </c>
      <c r="H117" s="443">
        <v>5.5285530006696559E-2</v>
      </c>
      <c r="I117" s="444">
        <v>9.894912065872461</v>
      </c>
      <c r="J117" s="444">
        <v>-0.23835703393007535</v>
      </c>
      <c r="K117" s="442">
        <v>-2.3522224820292214E-2</v>
      </c>
      <c r="L117" s="445">
        <v>19561658.418040585</v>
      </c>
      <c r="M117" s="445">
        <v>834560.95791085809</v>
      </c>
      <c r="N117" s="442">
        <v>4.4564351720155833E-2</v>
      </c>
      <c r="O117" s="441">
        <v>3838374.806926881</v>
      </c>
      <c r="P117" s="441">
        <v>226734.14468858484</v>
      </c>
      <c r="Q117" s="442">
        <v>6.2778710811187813E-2</v>
      </c>
    </row>
    <row r="118" spans="1:17">
      <c r="A118" s="481"/>
      <c r="B118" s="477"/>
      <c r="C118" s="367" t="s">
        <v>253</v>
      </c>
      <c r="D118" s="441">
        <v>43189339.383716524</v>
      </c>
      <c r="E118" s="441">
        <v>260277.89066162705</v>
      </c>
      <c r="F118" s="446">
        <v>6.0629764921307462E-3</v>
      </c>
      <c r="G118" s="447">
        <v>19.577319807440059</v>
      </c>
      <c r="H118" s="447">
        <v>4.5373527665713453E-2</v>
      </c>
      <c r="I118" s="448">
        <v>5.7499268736015008</v>
      </c>
      <c r="J118" s="448">
        <v>3.8840949043998485E-2</v>
      </c>
      <c r="K118" s="446">
        <v>6.8009743780921839E-3</v>
      </c>
      <c r="L118" s="449">
        <v>248335543.17552733</v>
      </c>
      <c r="M118" s="449">
        <v>3163984.3280780315</v>
      </c>
      <c r="N118" s="446">
        <v>1.2905185018000911E-2</v>
      </c>
      <c r="O118" s="441">
        <v>67256419.814525858</v>
      </c>
      <c r="P118" s="441">
        <v>-102647.21389679611</v>
      </c>
      <c r="Q118" s="446">
        <v>-1.5238811703476142E-3</v>
      </c>
    </row>
    <row r="119" spans="1:17">
      <c r="A119" s="481"/>
      <c r="B119" s="477"/>
      <c r="C119" s="367" t="s">
        <v>252</v>
      </c>
      <c r="D119" s="441">
        <v>171119.29422093925</v>
      </c>
      <c r="E119" s="441">
        <v>-12378.131003368384</v>
      </c>
      <c r="F119" s="442">
        <v>-6.7456701303777594E-2</v>
      </c>
      <c r="G119" s="443">
        <v>7.756676059393057E-2</v>
      </c>
      <c r="H119" s="443">
        <v>-5.9212479323662304E-3</v>
      </c>
      <c r="I119" s="444">
        <v>8.1150282079124629</v>
      </c>
      <c r="J119" s="444">
        <v>0.37844016710605555</v>
      </c>
      <c r="K119" s="442">
        <v>4.8915641508890474E-2</v>
      </c>
      <c r="L119" s="445">
        <v>1388637.8995209942</v>
      </c>
      <c r="M119" s="445">
        <v>-31006.085988152307</v>
      </c>
      <c r="N119" s="442">
        <v>-2.1840747613234995E-2</v>
      </c>
      <c r="O119" s="441">
        <v>271328.74357722007</v>
      </c>
      <c r="P119" s="441">
        <v>-17532.199442524172</v>
      </c>
      <c r="Q119" s="442">
        <v>-6.0694253986859723E-2</v>
      </c>
    </row>
    <row r="120" spans="1:17">
      <c r="A120" s="481"/>
      <c r="B120" s="477"/>
      <c r="C120" s="367" t="s">
        <v>251</v>
      </c>
      <c r="D120" s="441">
        <v>2423976.2637472199</v>
      </c>
      <c r="E120" s="441">
        <v>11393.015035636257</v>
      </c>
      <c r="F120" s="446">
        <v>4.7223303244439685E-3</v>
      </c>
      <c r="G120" s="447">
        <v>1.0987655564584697</v>
      </c>
      <c r="H120" s="447">
        <v>1.0838282673786281E-3</v>
      </c>
      <c r="I120" s="448">
        <v>12.924321267075408</v>
      </c>
      <c r="J120" s="448">
        <v>-0.13176527197573051</v>
      </c>
      <c r="K120" s="446">
        <v>-1.0092248667440792E-2</v>
      </c>
      <c r="L120" s="449">
        <v>31328247.976434182</v>
      </c>
      <c r="M120" s="449">
        <v>-170647.70140938833</v>
      </c>
      <c r="N120" s="446">
        <v>-5.4175772749208637E-3</v>
      </c>
      <c r="O120" s="441">
        <v>7131951.6640806934</v>
      </c>
      <c r="P120" s="441">
        <v>42909.840359317139</v>
      </c>
      <c r="Q120" s="446">
        <v>6.0529816900969724E-3</v>
      </c>
    </row>
    <row r="121" spans="1:17">
      <c r="A121" s="481"/>
      <c r="B121" s="477"/>
      <c r="C121" s="367" t="s">
        <v>250</v>
      </c>
      <c r="D121" s="441">
        <v>1202383.9265370225</v>
      </c>
      <c r="E121" s="441">
        <v>-83454.388966834173</v>
      </c>
      <c r="F121" s="442">
        <v>-6.490270818701846E-2</v>
      </c>
      <c r="G121" s="443">
        <v>0.54502928262004791</v>
      </c>
      <c r="H121" s="443">
        <v>-4.0003886739128136E-2</v>
      </c>
      <c r="I121" s="444">
        <v>7.6741049460934718</v>
      </c>
      <c r="J121" s="444">
        <v>0.11111930315457386</v>
      </c>
      <c r="K121" s="442">
        <v>1.469251806108071E-2</v>
      </c>
      <c r="L121" s="445">
        <v>9227220.4377410542</v>
      </c>
      <c r="M121" s="445">
        <v>-497556.28155535087</v>
      </c>
      <c r="N121" s="442">
        <v>-5.1163774338188556E-2</v>
      </c>
      <c r="O121" s="441">
        <v>2866571.2538766759</v>
      </c>
      <c r="P121" s="441">
        <v>-240463.33928033151</v>
      </c>
      <c r="Q121" s="442">
        <v>-7.7393196654434615E-2</v>
      </c>
    </row>
    <row r="122" spans="1:17">
      <c r="A122" s="481"/>
      <c r="B122" s="477"/>
      <c r="C122" s="367" t="s">
        <v>249</v>
      </c>
      <c r="D122" s="441">
        <v>338460.83611707878</v>
      </c>
      <c r="E122" s="441">
        <v>10733.59986866801</v>
      </c>
      <c r="F122" s="446">
        <v>3.275162599098768E-2</v>
      </c>
      <c r="G122" s="447">
        <v>0.15342110172344611</v>
      </c>
      <c r="H122" s="447">
        <v>4.311138677585924E-3</v>
      </c>
      <c r="I122" s="448">
        <v>8.2002083134064581</v>
      </c>
      <c r="J122" s="448">
        <v>0.11301079861533303</v>
      </c>
      <c r="K122" s="446">
        <v>1.3974037162891261E-2</v>
      </c>
      <c r="L122" s="449">
        <v>2775449.3620897699</v>
      </c>
      <c r="M122" s="449">
        <v>125054.47157225851</v>
      </c>
      <c r="N122" s="446">
        <v>4.7183335592622049E-2</v>
      </c>
      <c r="O122" s="441">
        <v>523918.4168475513</v>
      </c>
      <c r="P122" s="441">
        <v>19243.271677019191</v>
      </c>
      <c r="Q122" s="446">
        <v>3.8130016627858303E-2</v>
      </c>
    </row>
    <row r="123" spans="1:17">
      <c r="A123" s="481"/>
      <c r="B123" s="477"/>
      <c r="C123" s="367" t="s">
        <v>248</v>
      </c>
      <c r="D123" s="441">
        <v>4666733.5001287861</v>
      </c>
      <c r="E123" s="441">
        <v>105707.71297439188</v>
      </c>
      <c r="F123" s="442">
        <v>2.3176302416904881E-2</v>
      </c>
      <c r="G123" s="443">
        <v>2.1153862386364999</v>
      </c>
      <c r="H123" s="443">
        <v>4.0202026426841009E-2</v>
      </c>
      <c r="I123" s="444">
        <v>9.1658482155369594</v>
      </c>
      <c r="J123" s="444">
        <v>0.13762787179185842</v>
      </c>
      <c r="K123" s="442">
        <v>1.5244186179750173E-2</v>
      </c>
      <c r="L123" s="445">
        <v>42774570.92454198</v>
      </c>
      <c r="M123" s="445">
        <v>1596625.1246086657</v>
      </c>
      <c r="N123" s="442">
        <v>3.8773792465656494E-2</v>
      </c>
      <c r="O123" s="441">
        <v>9614981.3239124771</v>
      </c>
      <c r="P123" s="441">
        <v>242357.78911397047</v>
      </c>
      <c r="Q123" s="442">
        <v>2.5858052253368426E-2</v>
      </c>
    </row>
    <row r="124" spans="1:17">
      <c r="A124" s="481"/>
      <c r="B124" s="477"/>
      <c r="C124" s="367" t="s">
        <v>247</v>
      </c>
      <c r="D124" s="441">
        <v>3546966.4941205569</v>
      </c>
      <c r="E124" s="441">
        <v>96766.096680236515</v>
      </c>
      <c r="F124" s="446">
        <v>2.8046514849406026E-2</v>
      </c>
      <c r="G124" s="447">
        <v>1.6078064261351788</v>
      </c>
      <c r="H124" s="447">
        <v>3.8027668494210687E-2</v>
      </c>
      <c r="I124" s="448">
        <v>4.8334745162728954</v>
      </c>
      <c r="J124" s="448">
        <v>-0.15465341562453361</v>
      </c>
      <c r="K124" s="446">
        <v>-3.1004300157495189E-2</v>
      </c>
      <c r="L124" s="449">
        <v>17144172.159405526</v>
      </c>
      <c r="M124" s="449">
        <v>-65868.813710145652</v>
      </c>
      <c r="N124" s="446">
        <v>-3.8273478728517458E-3</v>
      </c>
      <c r="O124" s="441">
        <v>2066090.8201388484</v>
      </c>
      <c r="P124" s="441">
        <v>33071.897652447922</v>
      </c>
      <c r="Q124" s="446">
        <v>1.6267383095480831E-2</v>
      </c>
    </row>
    <row r="125" spans="1:17">
      <c r="A125" s="481"/>
      <c r="B125" s="477"/>
      <c r="C125" s="367" t="s">
        <v>246</v>
      </c>
      <c r="D125" s="441">
        <v>1068718.256879915</v>
      </c>
      <c r="E125" s="441">
        <v>-58424.977540889289</v>
      </c>
      <c r="F125" s="442">
        <v>-5.1834563484659202E-2</v>
      </c>
      <c r="G125" s="443">
        <v>0.4844398964545481</v>
      </c>
      <c r="H125" s="443">
        <v>-2.8389882223001317E-2</v>
      </c>
      <c r="I125" s="444">
        <v>11.757316170675757</v>
      </c>
      <c r="J125" s="444">
        <v>-0.11969176860409192</v>
      </c>
      <c r="K125" s="442">
        <v>-1.0077602811752377E-2</v>
      </c>
      <c r="L125" s="445">
        <v>12565258.443510633</v>
      </c>
      <c r="M125" s="445">
        <v>-821830.70041082799</v>
      </c>
      <c r="N125" s="442">
        <v>-6.1389798153692603E-2</v>
      </c>
      <c r="O125" s="441">
        <v>2533218.4655267415</v>
      </c>
      <c r="P125" s="441">
        <v>-88583.379433266819</v>
      </c>
      <c r="Q125" s="442">
        <v>-3.3787213783358229E-2</v>
      </c>
    </row>
    <row r="126" spans="1:17">
      <c r="A126" s="481"/>
      <c r="B126" s="477"/>
      <c r="C126" s="367" t="s">
        <v>245</v>
      </c>
      <c r="D126" s="441">
        <v>3000620.9191113967</v>
      </c>
      <c r="E126" s="441">
        <v>207166.14646921773</v>
      </c>
      <c r="F126" s="446">
        <v>7.4161267437765022E-2</v>
      </c>
      <c r="G126" s="447">
        <v>1.3601531348378659</v>
      </c>
      <c r="H126" s="447">
        <v>8.9181754225379661E-2</v>
      </c>
      <c r="I126" s="448">
        <v>13.189448610339365</v>
      </c>
      <c r="J126" s="448">
        <v>-4.9091838717085778E-2</v>
      </c>
      <c r="K126" s="446">
        <v>-3.7082515935950248E-3</v>
      </c>
      <c r="L126" s="449">
        <v>39576535.411729038</v>
      </c>
      <c r="M126" s="449">
        <v>2595271.4114957601</v>
      </c>
      <c r="N126" s="446">
        <v>7.0178007206010834E-2</v>
      </c>
      <c r="O126" s="441">
        <v>7012802.4365202105</v>
      </c>
      <c r="P126" s="441">
        <v>605445.39110311214</v>
      </c>
      <c r="Q126" s="446">
        <v>9.449221992961368E-2</v>
      </c>
    </row>
    <row r="127" spans="1:17">
      <c r="A127" s="481"/>
      <c r="B127" s="477"/>
      <c r="C127" s="367" t="s">
        <v>244</v>
      </c>
      <c r="D127" s="441">
        <v>4037499.5890803817</v>
      </c>
      <c r="E127" s="441">
        <v>-8281.1247304305434</v>
      </c>
      <c r="F127" s="442">
        <v>-2.0468545668236096E-3</v>
      </c>
      <c r="G127" s="443">
        <v>1.83016044713191</v>
      </c>
      <c r="H127" s="443">
        <v>-1.0596578844167759E-2</v>
      </c>
      <c r="I127" s="444">
        <v>9.4851055262330899</v>
      </c>
      <c r="J127" s="444">
        <v>0.3131552640939983</v>
      </c>
      <c r="K127" s="442">
        <v>3.4142712852104358E-2</v>
      </c>
      <c r="L127" s="445">
        <v>38296109.664550155</v>
      </c>
      <c r="M127" s="445">
        <v>1188410.1859557927</v>
      </c>
      <c r="N127" s="442">
        <v>3.2025973117555534E-2</v>
      </c>
      <c r="O127" s="441">
        <v>6966163.3323304737</v>
      </c>
      <c r="P127" s="441">
        <v>257210.24595332518</v>
      </c>
      <c r="Q127" s="442">
        <v>3.8338358107705799E-2</v>
      </c>
    </row>
    <row r="128" spans="1:17">
      <c r="A128" s="481"/>
      <c r="B128" s="477"/>
      <c r="C128" s="367" t="s">
        <v>243</v>
      </c>
      <c r="D128" s="441">
        <v>600031.22363578319</v>
      </c>
      <c r="E128" s="441">
        <v>10061.05322855385</v>
      </c>
      <c r="F128" s="446">
        <v>1.7053494792133587E-2</v>
      </c>
      <c r="G128" s="447">
        <v>0.27198848899263856</v>
      </c>
      <c r="H128" s="447">
        <v>3.5627355685259321E-3</v>
      </c>
      <c r="I128" s="448">
        <v>12.188267486118486</v>
      </c>
      <c r="J128" s="448">
        <v>0.19820089339520663</v>
      </c>
      <c r="K128" s="446">
        <v>1.6530424736380857E-2</v>
      </c>
      <c r="L128" s="449">
        <v>7313341.053695906</v>
      </c>
      <c r="M128" s="449">
        <v>239559.4227929255</v>
      </c>
      <c r="N128" s="446">
        <v>3.3865821040668077E-2</v>
      </c>
      <c r="O128" s="441">
        <v>1635154.965627078</v>
      </c>
      <c r="P128" s="441">
        <v>19586.449331912212</v>
      </c>
      <c r="Q128" s="446">
        <v>1.2123564636446376E-2</v>
      </c>
    </row>
    <row r="129" spans="1:17">
      <c r="A129" s="481"/>
      <c r="B129" s="477"/>
      <c r="C129" s="367" t="s">
        <v>242</v>
      </c>
      <c r="D129" s="441">
        <v>39807238.59965875</v>
      </c>
      <c r="E129" s="441">
        <v>-53879.210119977593</v>
      </c>
      <c r="F129" s="442">
        <v>-1.3516733368365286E-3</v>
      </c>
      <c r="G129" s="443">
        <v>18.044245451237781</v>
      </c>
      <c r="H129" s="443">
        <v>-9.184195981152854E-2</v>
      </c>
      <c r="I129" s="444">
        <v>5.2698917812698785</v>
      </c>
      <c r="J129" s="444">
        <v>-3.0474305574297311E-2</v>
      </c>
      <c r="K129" s="442">
        <v>-5.7494718430744531E-3</v>
      </c>
      <c r="L129" s="445">
        <v>209779839.53139073</v>
      </c>
      <c r="M129" s="445">
        <v>-1498677.4912608266</v>
      </c>
      <c r="N129" s="442">
        <v>-7.0933737721197215E-3</v>
      </c>
      <c r="O129" s="441">
        <v>56422000.254798308</v>
      </c>
      <c r="P129" s="441">
        <v>-1027702.7521834895</v>
      </c>
      <c r="Q129" s="442">
        <v>-1.7888739164736742E-2</v>
      </c>
    </row>
    <row r="130" spans="1:17">
      <c r="A130" s="481"/>
      <c r="B130" s="477"/>
      <c r="C130" s="367" t="s">
        <v>241</v>
      </c>
      <c r="D130" s="441">
        <v>23957936.219988998</v>
      </c>
      <c r="E130" s="441">
        <v>-233418.14490886405</v>
      </c>
      <c r="F130" s="446">
        <v>-9.6488250053315926E-3</v>
      </c>
      <c r="G130" s="447">
        <v>10.859906310162577</v>
      </c>
      <c r="H130" s="447">
        <v>-0.1467222406761568</v>
      </c>
      <c r="I130" s="448">
        <v>5.1135066384627699</v>
      </c>
      <c r="J130" s="448">
        <v>-4.1894087732228691E-2</v>
      </c>
      <c r="K130" s="446">
        <v>-8.1262524403508569E-3</v>
      </c>
      <c r="L130" s="449">
        <v>122509065.90478139</v>
      </c>
      <c r="M130" s="449">
        <v>-2207059.9556536078</v>
      </c>
      <c r="N130" s="446">
        <v>-1.7696668657936371E-2</v>
      </c>
      <c r="O130" s="441">
        <v>41137240.983515836</v>
      </c>
      <c r="P130" s="441">
        <v>-1088237.8693276122</v>
      </c>
      <c r="Q130" s="446">
        <v>-2.5772066981647284E-2</v>
      </c>
    </row>
    <row r="131" spans="1:17">
      <c r="A131" s="481"/>
      <c r="B131" s="477"/>
      <c r="C131" s="367" t="s">
        <v>240</v>
      </c>
      <c r="D131" s="441">
        <v>44042573.23290766</v>
      </c>
      <c r="E131" s="441">
        <v>1358332.1526307613</v>
      </c>
      <c r="F131" s="442">
        <v>3.182280200498646E-2</v>
      </c>
      <c r="G131" s="443">
        <v>19.964082656200965</v>
      </c>
      <c r="H131" s="443">
        <v>0.54352523479580483</v>
      </c>
      <c r="I131" s="444">
        <v>6.1358480998818683</v>
      </c>
      <c r="J131" s="444">
        <v>-0.11239802891086548</v>
      </c>
      <c r="K131" s="442">
        <v>-1.7988732612968093E-2</v>
      </c>
      <c r="L131" s="445">
        <v>270238539.28504449</v>
      </c>
      <c r="M131" s="445">
        <v>3536895.1947485805</v>
      </c>
      <c r="N131" s="442">
        <v>1.3261617515755211E-2</v>
      </c>
      <c r="O131" s="441">
        <v>74145969.031102329</v>
      </c>
      <c r="P131" s="441">
        <v>2404609.3575299829</v>
      </c>
      <c r="Q131" s="442">
        <v>3.3517755566260597E-2</v>
      </c>
    </row>
    <row r="132" spans="1:17">
      <c r="A132" s="481"/>
      <c r="B132" s="477"/>
      <c r="C132" s="367" t="s">
        <v>423</v>
      </c>
      <c r="D132" s="441">
        <v>13118228.24082086</v>
      </c>
      <c r="E132" s="441">
        <v>81809.176988773048</v>
      </c>
      <c r="F132" s="446">
        <v>6.2754331989635379E-3</v>
      </c>
      <c r="G132" s="447">
        <v>5.9463690170350079</v>
      </c>
      <c r="H132" s="447">
        <v>1.5034206079771018E-2</v>
      </c>
      <c r="I132" s="448">
        <v>8.0494564561603781</v>
      </c>
      <c r="J132" s="448">
        <v>7.2024896517998371E-2</v>
      </c>
      <c r="K132" s="446">
        <v>9.0285821920893013E-3</v>
      </c>
      <c r="L132" s="449">
        <v>105594607.00646088</v>
      </c>
      <c r="M132" s="449">
        <v>1597466.141923219</v>
      </c>
      <c r="N132" s="446">
        <v>1.5360673655480701E-2</v>
      </c>
      <c r="O132" s="441">
        <v>22795447.005307846</v>
      </c>
      <c r="P132" s="441">
        <v>-42878.957873050123</v>
      </c>
      <c r="Q132" s="446">
        <v>-1.8775000384081563E-3</v>
      </c>
    </row>
    <row r="133" spans="1:17">
      <c r="A133" s="481"/>
      <c r="B133" s="477"/>
      <c r="C133" s="367" t="s">
        <v>238</v>
      </c>
      <c r="D133" s="441">
        <v>1934251.1430522979</v>
      </c>
      <c r="E133" s="441">
        <v>-4801.7672262752894</v>
      </c>
      <c r="F133" s="442">
        <v>-2.4763466746172726E-3</v>
      </c>
      <c r="G133" s="443">
        <v>0.87677778256822125</v>
      </c>
      <c r="H133" s="443">
        <v>-5.4562090443929234E-3</v>
      </c>
      <c r="I133" s="444">
        <v>8.3905889138397178</v>
      </c>
      <c r="J133" s="444">
        <v>-0.45507390994409924</v>
      </c>
      <c r="K133" s="442">
        <v>-5.1445993252254331E-2</v>
      </c>
      <c r="L133" s="445">
        <v>16229506.197476411</v>
      </c>
      <c r="M133" s="445">
        <v>-922702.04432458244</v>
      </c>
      <c r="N133" s="442">
        <v>-5.3794941812559179E-2</v>
      </c>
      <c r="O133" s="441">
        <v>3715104.2745992476</v>
      </c>
      <c r="P133" s="441">
        <v>-25891.368036726024</v>
      </c>
      <c r="Q133" s="442">
        <v>-6.9209832114325836E-3</v>
      </c>
    </row>
    <row r="134" spans="1:17">
      <c r="A134" s="481"/>
      <c r="B134" s="477"/>
      <c r="C134" s="367" t="s">
        <v>237</v>
      </c>
      <c r="D134" s="441">
        <v>8238484.8629539423</v>
      </c>
      <c r="E134" s="441">
        <v>151220.71423307434</v>
      </c>
      <c r="F134" s="446">
        <v>1.8698624337254069E-2</v>
      </c>
      <c r="G134" s="447">
        <v>3.7344274117703393</v>
      </c>
      <c r="H134" s="447">
        <v>5.4868543968956907E-2</v>
      </c>
      <c r="I134" s="448">
        <v>6.1303806755748331</v>
      </c>
      <c r="J134" s="448">
        <v>-7.3922806566439903E-2</v>
      </c>
      <c r="K134" s="446">
        <v>-1.1914763160638806E-2</v>
      </c>
      <c r="L134" s="449">
        <v>50505048.399868622</v>
      </c>
      <c r="M134" s="449">
        <v>329207.28096346557</v>
      </c>
      <c r="N134" s="446">
        <v>6.5610714962071152E-3</v>
      </c>
      <c r="O134" s="441">
        <v>9422928.5898378119</v>
      </c>
      <c r="P134" s="441">
        <v>-11574.431245658547</v>
      </c>
      <c r="Q134" s="446">
        <v>-1.2268193904642285E-3</v>
      </c>
    </row>
    <row r="135" spans="1:17">
      <c r="A135" s="481"/>
      <c r="B135" s="482"/>
      <c r="C135" s="367" t="s">
        <v>236</v>
      </c>
      <c r="D135" s="441">
        <v>5979636.1879773401</v>
      </c>
      <c r="E135" s="441">
        <v>-232936.92286350112</v>
      </c>
      <c r="F135" s="442">
        <v>-3.7494435672238591E-2</v>
      </c>
      <c r="G135" s="443">
        <v>2.7105126323907309</v>
      </c>
      <c r="H135" s="443">
        <v>-0.11609573126392281</v>
      </c>
      <c r="I135" s="444">
        <v>3.2112977479837799</v>
      </c>
      <c r="J135" s="444">
        <v>7.5342507955760141E-3</v>
      </c>
      <c r="K135" s="442">
        <v>2.3516875706301294E-3</v>
      </c>
      <c r="L135" s="445">
        <v>19202392.224213947</v>
      </c>
      <c r="M135" s="445">
        <v>-701222.73191090673</v>
      </c>
      <c r="N135" s="442">
        <v>-3.5230923299946704E-2</v>
      </c>
      <c r="O135" s="441">
        <v>4460181.0647917194</v>
      </c>
      <c r="P135" s="441">
        <v>-152677.96641974244</v>
      </c>
      <c r="Q135" s="442">
        <v>-3.3098337795864761E-2</v>
      </c>
    </row>
    <row r="136" spans="1:17">
      <c r="A136" s="481"/>
      <c r="B136" s="477" t="s">
        <v>364</v>
      </c>
      <c r="C136" s="367" t="s">
        <v>254</v>
      </c>
      <c r="D136" s="441">
        <v>28373769.780247647</v>
      </c>
      <c r="E136" s="441">
        <v>775023.38319451362</v>
      </c>
      <c r="F136" s="446">
        <v>2.8081832850106084E-2</v>
      </c>
      <c r="G136" s="447">
        <v>0.95673903710483621</v>
      </c>
      <c r="H136" s="447">
        <v>2.697967501128018E-2</v>
      </c>
      <c r="I136" s="448">
        <v>9.6848983283823298</v>
      </c>
      <c r="J136" s="448">
        <v>-0.17632860559564811</v>
      </c>
      <c r="K136" s="446">
        <v>-1.7881000688472939E-2</v>
      </c>
      <c r="L136" s="449">
        <v>274797075.51462549</v>
      </c>
      <c r="M136" s="449">
        <v>2639574.1999774575</v>
      </c>
      <c r="N136" s="446">
        <v>9.6987008891067841E-3</v>
      </c>
      <c r="O136" s="441">
        <v>55237510.323484331</v>
      </c>
      <c r="P136" s="441">
        <v>1184284.2355025038</v>
      </c>
      <c r="Q136" s="446">
        <v>2.1909593954204651E-2</v>
      </c>
    </row>
    <row r="137" spans="1:17">
      <c r="A137" s="481"/>
      <c r="B137" s="477"/>
      <c r="C137" s="367" t="s">
        <v>253</v>
      </c>
      <c r="D137" s="441">
        <v>581578659.4595114</v>
      </c>
      <c r="E137" s="441">
        <v>5689301.0161836147</v>
      </c>
      <c r="F137" s="442">
        <v>9.8791563566345848E-3</v>
      </c>
      <c r="G137" s="443">
        <v>19.610330631475151</v>
      </c>
      <c r="H137" s="443">
        <v>0.20950296924817025</v>
      </c>
      <c r="I137" s="444">
        <v>5.7061900493230082</v>
      </c>
      <c r="J137" s="444">
        <v>2.8809331393121695E-2</v>
      </c>
      <c r="K137" s="442">
        <v>5.0744054035584017E-3</v>
      </c>
      <c r="L137" s="445">
        <v>3318598359.5064783</v>
      </c>
      <c r="M137" s="445">
        <v>49055220.219316483</v>
      </c>
      <c r="N137" s="442">
        <v>1.5003692604591749E-2</v>
      </c>
      <c r="O137" s="441">
        <v>901670416.71008575</v>
      </c>
      <c r="P137" s="441">
        <v>5263794.2506536245</v>
      </c>
      <c r="Q137" s="442">
        <v>5.8721054918264431E-3</v>
      </c>
    </row>
    <row r="138" spans="1:17">
      <c r="A138" s="481"/>
      <c r="B138" s="477"/>
      <c r="C138" s="367" t="s">
        <v>252</v>
      </c>
      <c r="D138" s="441">
        <v>2629338.7931432342</v>
      </c>
      <c r="E138" s="441">
        <v>-171960.02478196984</v>
      </c>
      <c r="F138" s="446">
        <v>-6.1385819920965409E-2</v>
      </c>
      <c r="G138" s="447">
        <v>8.8659035604266967E-2</v>
      </c>
      <c r="H138" s="447">
        <v>-5.7124175232443064E-3</v>
      </c>
      <c r="I138" s="448">
        <v>8.0117734224536594</v>
      </c>
      <c r="J138" s="448">
        <v>0.35369546042409805</v>
      </c>
      <c r="K138" s="446">
        <v>4.6185931010078264E-2</v>
      </c>
      <c r="L138" s="449">
        <v>21065666.661531344</v>
      </c>
      <c r="M138" s="449">
        <v>-386898.08108112216</v>
      </c>
      <c r="N138" s="446">
        <v>-1.8035050154753953E-2</v>
      </c>
      <c r="O138" s="441">
        <v>4172217.035530109</v>
      </c>
      <c r="P138" s="441">
        <v>-211977.32718142401</v>
      </c>
      <c r="Q138" s="446">
        <v>-4.8350348922560189E-2</v>
      </c>
    </row>
    <row r="139" spans="1:17">
      <c r="A139" s="481"/>
      <c r="B139" s="477"/>
      <c r="C139" s="367" t="s">
        <v>251</v>
      </c>
      <c r="D139" s="441">
        <v>30883528.155252039</v>
      </c>
      <c r="E139" s="441">
        <v>465824.11405000463</v>
      </c>
      <c r="F139" s="442">
        <v>1.5314243094055576E-2</v>
      </c>
      <c r="G139" s="443">
        <v>1.0413659241792173</v>
      </c>
      <c r="H139" s="443">
        <v>1.6640210234531772E-2</v>
      </c>
      <c r="I139" s="444">
        <v>12.904418543846919</v>
      </c>
      <c r="J139" s="444">
        <v>6.0208852365365217E-2</v>
      </c>
      <c r="K139" s="442">
        <v>4.6876260830042748E-3</v>
      </c>
      <c r="L139" s="445">
        <v>398533973.42605287</v>
      </c>
      <c r="M139" s="445">
        <v>7842604.3874280453</v>
      </c>
      <c r="N139" s="442">
        <v>2.0073656622429003E-2</v>
      </c>
      <c r="O139" s="441">
        <v>90842334.391928315</v>
      </c>
      <c r="P139" s="441">
        <v>761613.60664078593</v>
      </c>
      <c r="Q139" s="442">
        <v>8.4547903258471342E-3</v>
      </c>
    </row>
    <row r="140" spans="1:17">
      <c r="A140" s="481"/>
      <c r="B140" s="477"/>
      <c r="C140" s="367" t="s">
        <v>250</v>
      </c>
      <c r="D140" s="441">
        <v>16479562.93750447</v>
      </c>
      <c r="E140" s="441">
        <v>187498.53633254953</v>
      </c>
      <c r="F140" s="446">
        <v>1.1508580601919446E-2</v>
      </c>
      <c r="G140" s="447">
        <v>0.5556766442685559</v>
      </c>
      <c r="H140" s="447">
        <v>6.8220264936652564E-3</v>
      </c>
      <c r="I140" s="448">
        <v>7.6973784809278438</v>
      </c>
      <c r="J140" s="448">
        <v>0.16709842856435486</v>
      </c>
      <c r="K140" s="446">
        <v>2.2190201081818805E-2</v>
      </c>
      <c r="L140" s="449">
        <v>126849433.13024296</v>
      </c>
      <c r="M140" s="449">
        <v>4165625.5582767278</v>
      </c>
      <c r="N140" s="446">
        <v>3.3954159401461147E-2</v>
      </c>
      <c r="O140" s="441">
        <v>40165952.91377712</v>
      </c>
      <c r="P140" s="441">
        <v>-62303.935760721564</v>
      </c>
      <c r="Q140" s="446">
        <v>-1.5487605141269584E-3</v>
      </c>
    </row>
    <row r="141" spans="1:17">
      <c r="A141" s="481"/>
      <c r="B141" s="477"/>
      <c r="C141" s="367" t="s">
        <v>249</v>
      </c>
      <c r="D141" s="441">
        <v>4486689.8029037295</v>
      </c>
      <c r="E141" s="441">
        <v>-168626.21183942631</v>
      </c>
      <c r="F141" s="442">
        <v>-3.6222291098046928E-2</v>
      </c>
      <c r="G141" s="443">
        <v>0.15128730919662575</v>
      </c>
      <c r="H141" s="443">
        <v>-5.5431346917122482E-3</v>
      </c>
      <c r="I141" s="444">
        <v>8.1043224503884606</v>
      </c>
      <c r="J141" s="444">
        <v>0.16331773828600493</v>
      </c>
      <c r="K141" s="442">
        <v>2.0566382240914831E-2</v>
      </c>
      <c r="L141" s="445">
        <v>36361580.897601672</v>
      </c>
      <c r="M141" s="445">
        <v>-606305.51179975271</v>
      </c>
      <c r="N141" s="442">
        <v>-1.6400870341496211E-2</v>
      </c>
      <c r="O141" s="441">
        <v>6891158.6533841332</v>
      </c>
      <c r="P141" s="441">
        <v>-250095.88460919634</v>
      </c>
      <c r="Q141" s="442">
        <v>-3.5021281383911085E-2</v>
      </c>
    </row>
    <row r="142" spans="1:17">
      <c r="A142" s="481"/>
      <c r="B142" s="477"/>
      <c r="C142" s="367" t="s">
        <v>248</v>
      </c>
      <c r="D142" s="441">
        <v>61357371.411949567</v>
      </c>
      <c r="E142" s="441">
        <v>-1544162.1392058358</v>
      </c>
      <c r="F142" s="446">
        <v>-2.4548879049984179E-2</v>
      </c>
      <c r="G142" s="447">
        <v>2.0689176270408183</v>
      </c>
      <c r="H142" s="447">
        <v>-5.0138393397604286E-2</v>
      </c>
      <c r="I142" s="448">
        <v>9.1849647651976092</v>
      </c>
      <c r="J142" s="448">
        <v>0.39579927505277723</v>
      </c>
      <c r="K142" s="446">
        <v>4.5032634269610856E-2</v>
      </c>
      <c r="L142" s="449">
        <v>563565294.50389981</v>
      </c>
      <c r="M142" s="449">
        <v>10713306.538897395</v>
      </c>
      <c r="N142" s="446">
        <v>1.9378254527639659E-2</v>
      </c>
      <c r="O142" s="441">
        <v>126730949.53208625</v>
      </c>
      <c r="P142" s="441">
        <v>-3020695.494977653</v>
      </c>
      <c r="Q142" s="446">
        <v>-2.3280594973170393E-2</v>
      </c>
    </row>
    <row r="143" spans="1:17">
      <c r="A143" s="481"/>
      <c r="B143" s="477"/>
      <c r="C143" s="367" t="s">
        <v>247</v>
      </c>
      <c r="D143" s="441">
        <v>50958104.051339298</v>
      </c>
      <c r="E143" s="441">
        <v>-3892435.3789791614</v>
      </c>
      <c r="F143" s="442">
        <v>-7.0964395599501254E-2</v>
      </c>
      <c r="G143" s="443">
        <v>1.7182633037611437</v>
      </c>
      <c r="H143" s="443">
        <v>-0.12956709467556382</v>
      </c>
      <c r="I143" s="444">
        <v>4.8247352402409938</v>
      </c>
      <c r="J143" s="444">
        <v>2.9228706911670344E-3</v>
      </c>
      <c r="K143" s="442">
        <v>6.0617677901056921E-4</v>
      </c>
      <c r="L143" s="445">
        <v>245859360.39236408</v>
      </c>
      <c r="M143" s="445">
        <v>-18619649.109225959</v>
      </c>
      <c r="N143" s="442">
        <v>-7.0401235789239514E-2</v>
      </c>
      <c r="O143" s="441">
        <v>29872550.060267236</v>
      </c>
      <c r="P143" s="441">
        <v>-1954887.3174667433</v>
      </c>
      <c r="Q143" s="442">
        <v>-6.1421448867082042E-2</v>
      </c>
    </row>
    <row r="144" spans="1:17">
      <c r="A144" s="481"/>
      <c r="B144" s="477"/>
      <c r="C144" s="367" t="s">
        <v>246</v>
      </c>
      <c r="D144" s="441">
        <v>16205309.82757156</v>
      </c>
      <c r="E144" s="441">
        <v>208486.28468961455</v>
      </c>
      <c r="F144" s="446">
        <v>1.3032980212023657E-2</v>
      </c>
      <c r="G144" s="447">
        <v>0.5464290660175023</v>
      </c>
      <c r="H144" s="447">
        <v>7.5206591363409236E-3</v>
      </c>
      <c r="I144" s="448">
        <v>11.652148442503691</v>
      </c>
      <c r="J144" s="448">
        <v>1.3920320610216308E-2</v>
      </c>
      <c r="K144" s="446">
        <v>1.1960859045226852E-3</v>
      </c>
      <c r="L144" s="449">
        <v>188826675.66762769</v>
      </c>
      <c r="M144" s="449">
        <v>2651994.0498914421</v>
      </c>
      <c r="N144" s="446">
        <v>1.4244654680471844E-2</v>
      </c>
      <c r="O144" s="441">
        <v>37807772.215579495</v>
      </c>
      <c r="P144" s="441">
        <v>1435475.57204137</v>
      </c>
      <c r="Q144" s="446">
        <v>3.9466179056812337E-2</v>
      </c>
    </row>
    <row r="145" spans="1:17">
      <c r="A145" s="481"/>
      <c r="B145" s="477"/>
      <c r="C145" s="367" t="s">
        <v>245</v>
      </c>
      <c r="D145" s="441">
        <v>39736859.764538944</v>
      </c>
      <c r="E145" s="441">
        <v>1762721.78787487</v>
      </c>
      <c r="F145" s="442">
        <v>4.6419007298022161E-2</v>
      </c>
      <c r="G145" s="443">
        <v>1.3398926277029615</v>
      </c>
      <c r="H145" s="443">
        <v>6.0602264536112394E-2</v>
      </c>
      <c r="I145" s="444">
        <v>13.234577190983437</v>
      </c>
      <c r="J145" s="444">
        <v>0.2776425562664766</v>
      </c>
      <c r="K145" s="442">
        <v>2.1428105033620987E-2</v>
      </c>
      <c r="L145" s="445">
        <v>525900537.88107455</v>
      </c>
      <c r="M145" s="445">
        <v>33872114.307715178</v>
      </c>
      <c r="N145" s="442">
        <v>6.884178369558154E-2</v>
      </c>
      <c r="O145" s="441">
        <v>93042781.20907253</v>
      </c>
      <c r="P145" s="441">
        <v>5667443.0596105158</v>
      </c>
      <c r="Q145" s="442">
        <v>6.4863188854456078E-2</v>
      </c>
    </row>
    <row r="146" spans="1:17">
      <c r="A146" s="481"/>
      <c r="B146" s="477"/>
      <c r="C146" s="367" t="s">
        <v>244</v>
      </c>
      <c r="D146" s="441">
        <v>54568976.09946622</v>
      </c>
      <c r="E146" s="441">
        <v>67083.55985738337</v>
      </c>
      <c r="F146" s="446">
        <v>1.230848264739264E-3</v>
      </c>
      <c r="G146" s="447">
        <v>1.8400187938912804</v>
      </c>
      <c r="H146" s="447">
        <v>3.9337735249584949E-3</v>
      </c>
      <c r="I146" s="448">
        <v>9.4542522957922976</v>
      </c>
      <c r="J146" s="448">
        <v>0.26617305125344792</v>
      </c>
      <c r="K146" s="446">
        <v>2.8969390029113442E-2</v>
      </c>
      <c r="L146" s="449">
        <v>515908867.56741357</v>
      </c>
      <c r="M146" s="449">
        <v>15141159.936146796</v>
      </c>
      <c r="N146" s="446">
        <v>3.0235895217300583E-2</v>
      </c>
      <c r="O146" s="441">
        <v>93065401.641247466</v>
      </c>
      <c r="P146" s="441">
        <v>1863885.4656676799</v>
      </c>
      <c r="Q146" s="446">
        <v>2.0437000872653866E-2</v>
      </c>
    </row>
    <row r="147" spans="1:17">
      <c r="A147" s="481"/>
      <c r="B147" s="477"/>
      <c r="C147" s="367" t="s">
        <v>243</v>
      </c>
      <c r="D147" s="441">
        <v>7939228.2605997622</v>
      </c>
      <c r="E147" s="441">
        <v>191706.27740293089</v>
      </c>
      <c r="F147" s="442">
        <v>2.4744205672305539E-2</v>
      </c>
      <c r="G147" s="443">
        <v>0.26770392726205533</v>
      </c>
      <c r="H147" s="443">
        <v>6.7018153084477117E-3</v>
      </c>
      <c r="I147" s="444">
        <v>11.986711655143111</v>
      </c>
      <c r="J147" s="444">
        <v>5.9027871681584188E-2</v>
      </c>
      <c r="K147" s="442">
        <v>4.9488125903731613E-3</v>
      </c>
      <c r="L147" s="445">
        <v>95165239.924172744</v>
      </c>
      <c r="M147" s="445">
        <v>2755247.6031842083</v>
      </c>
      <c r="N147" s="442">
        <v>2.981547269924862E-2</v>
      </c>
      <c r="O147" s="441">
        <v>21783852.25744326</v>
      </c>
      <c r="P147" s="441">
        <v>469996.31327719614</v>
      </c>
      <c r="Q147" s="442">
        <v>2.2051209997308887E-2</v>
      </c>
    </row>
    <row r="148" spans="1:17">
      <c r="A148" s="481"/>
      <c r="B148" s="477"/>
      <c r="C148" s="367" t="s">
        <v>242</v>
      </c>
      <c r="D148" s="441">
        <v>537750367.12771332</v>
      </c>
      <c r="E148" s="441">
        <v>-3719819.944912672</v>
      </c>
      <c r="F148" s="446">
        <v>-6.8698518103522885E-3</v>
      </c>
      <c r="G148" s="447">
        <v>18.132478427547536</v>
      </c>
      <c r="H148" s="447">
        <v>-0.10882023444813527</v>
      </c>
      <c r="I148" s="448">
        <v>5.2156664161603912</v>
      </c>
      <c r="J148" s="448">
        <v>-2.1892818347733822E-2</v>
      </c>
      <c r="K148" s="446">
        <v>-4.1799657755641293E-3</v>
      </c>
      <c r="L148" s="449">
        <v>2804726530.1059351</v>
      </c>
      <c r="M148" s="449">
        <v>-31255648.407139301</v>
      </c>
      <c r="N148" s="446">
        <v>-1.1021101840466029E-2</v>
      </c>
      <c r="O148" s="441">
        <v>761683552.26789975</v>
      </c>
      <c r="P148" s="441">
        <v>742624.87329936028</v>
      </c>
      <c r="Q148" s="446">
        <v>9.7592972931821026E-4</v>
      </c>
    </row>
    <row r="149" spans="1:17">
      <c r="A149" s="481"/>
      <c r="B149" s="477"/>
      <c r="C149" s="367" t="s">
        <v>241</v>
      </c>
      <c r="D149" s="441">
        <v>325244680.96672022</v>
      </c>
      <c r="E149" s="441">
        <v>6421119.6161384583</v>
      </c>
      <c r="F149" s="442">
        <v>2.0140041058878101E-2</v>
      </c>
      <c r="G149" s="443">
        <v>10.966970032589503</v>
      </c>
      <c r="H149" s="443">
        <v>0.22629410633206959</v>
      </c>
      <c r="I149" s="444">
        <v>5.09432156069178</v>
      </c>
      <c r="J149" s="444">
        <v>-0.14094140067039085</v>
      </c>
      <c r="K149" s="442">
        <v>-2.6921551354837599E-2</v>
      </c>
      <c r="L149" s="445">
        <v>1656900990.7490823</v>
      </c>
      <c r="M149" s="445">
        <v>-12224191.199198246</v>
      </c>
      <c r="N149" s="442">
        <v>-7.3237114456146434E-3</v>
      </c>
      <c r="O149" s="441">
        <v>560463096.43065429</v>
      </c>
      <c r="P149" s="441">
        <v>6418363.524072051</v>
      </c>
      <c r="Q149" s="442">
        <v>1.1584558326907251E-2</v>
      </c>
    </row>
    <row r="150" spans="1:17">
      <c r="A150" s="481"/>
      <c r="B150" s="477"/>
      <c r="C150" s="367" t="s">
        <v>240</v>
      </c>
      <c r="D150" s="441">
        <v>584471368.14643872</v>
      </c>
      <c r="E150" s="441">
        <v>11107965.525552511</v>
      </c>
      <c r="F150" s="446">
        <v>1.9373342412119757E-2</v>
      </c>
      <c r="G150" s="447">
        <v>19.707870272671588</v>
      </c>
      <c r="H150" s="447">
        <v>0.39213818110431475</v>
      </c>
      <c r="I150" s="448">
        <v>6.1420273371956586</v>
      </c>
      <c r="J150" s="448">
        <v>-1.4554018101163635E-2</v>
      </c>
      <c r="K150" s="446">
        <v>-2.3639772239251039E-3</v>
      </c>
      <c r="L150" s="449">
        <v>3589839120.9635744</v>
      </c>
      <c r="M150" s="449">
        <v>59880686.578281403</v>
      </c>
      <c r="N150" s="446">
        <v>1.6963567047981125E-2</v>
      </c>
      <c r="O150" s="441">
        <v>979462322.87363195</v>
      </c>
      <c r="P150" s="441">
        <v>29062058.134209514</v>
      </c>
      <c r="Q150" s="446">
        <v>3.0578756353963822E-2</v>
      </c>
    </row>
    <row r="151" spans="1:17">
      <c r="A151" s="481"/>
      <c r="B151" s="477"/>
      <c r="C151" s="367" t="s">
        <v>423</v>
      </c>
      <c r="D151" s="441">
        <v>175822283.94079289</v>
      </c>
      <c r="E151" s="441">
        <v>-435514.14045596123</v>
      </c>
      <c r="F151" s="442">
        <v>-2.4708928920989018E-3</v>
      </c>
      <c r="G151" s="443">
        <v>5.9285757212349912</v>
      </c>
      <c r="H151" s="443">
        <v>-9.2786852801829411E-3</v>
      </c>
      <c r="I151" s="444">
        <v>8.0163813031485631</v>
      </c>
      <c r="J151" s="444">
        <v>0.14864552310892165</v>
      </c>
      <c r="K151" s="442">
        <v>1.8893049698749886E-2</v>
      </c>
      <c r="L151" s="445">
        <v>1409458469.6598499</v>
      </c>
      <c r="M151" s="445">
        <v>22708685.185005903</v>
      </c>
      <c r="N151" s="442">
        <v>1.6375474104440249E-2</v>
      </c>
      <c r="O151" s="441">
        <v>308191908.78423071</v>
      </c>
      <c r="P151" s="441">
        <v>-336299.7916225791</v>
      </c>
      <c r="Q151" s="442">
        <v>-1.0900131082824409E-3</v>
      </c>
    </row>
    <row r="152" spans="1:17">
      <c r="A152" s="481"/>
      <c r="B152" s="477"/>
      <c r="C152" s="367" t="s">
        <v>238</v>
      </c>
      <c r="D152" s="441">
        <v>24040928.526186608</v>
      </c>
      <c r="E152" s="441">
        <v>-1898619.9134256169</v>
      </c>
      <c r="F152" s="446">
        <v>-7.3194023321016599E-2</v>
      </c>
      <c r="G152" s="447">
        <v>0.81063936824009908</v>
      </c>
      <c r="H152" s="447">
        <v>-6.32241639377219E-2</v>
      </c>
      <c r="I152" s="448">
        <v>8.5863374899241585</v>
      </c>
      <c r="J152" s="448">
        <v>-0.1106401024344823</v>
      </c>
      <c r="K152" s="446">
        <v>-1.2721672702904648E-2</v>
      </c>
      <c r="L152" s="449">
        <v>206423525.89698324</v>
      </c>
      <c r="M152" s="449">
        <v>-19172145.638225824</v>
      </c>
      <c r="N152" s="446">
        <v>-8.4984545615422402E-2</v>
      </c>
      <c r="O152" s="441">
        <v>45988017.740092292</v>
      </c>
      <c r="P152" s="441">
        <v>-3594347.3753644302</v>
      </c>
      <c r="Q152" s="446">
        <v>-7.249245506935155E-2</v>
      </c>
    </row>
    <row r="153" spans="1:17">
      <c r="A153" s="481"/>
      <c r="B153" s="477"/>
      <c r="C153" s="367" t="s">
        <v>237</v>
      </c>
      <c r="D153" s="441">
        <v>109796620.38072474</v>
      </c>
      <c r="E153" s="441">
        <v>4111109.3734254837</v>
      </c>
      <c r="F153" s="442">
        <v>3.8899460618982543E-2</v>
      </c>
      <c r="G153" s="443">
        <v>3.702247310596984</v>
      </c>
      <c r="H153" s="443">
        <v>0.14186482499357922</v>
      </c>
      <c r="I153" s="444">
        <v>5.9986058615682181</v>
      </c>
      <c r="J153" s="444">
        <v>-5.7810024134690607E-2</v>
      </c>
      <c r="K153" s="442">
        <v>-9.5452533686069957E-3</v>
      </c>
      <c r="L153" s="445">
        <v>658626650.59619594</v>
      </c>
      <c r="M153" s="445">
        <v>18551242.842959046</v>
      </c>
      <c r="N153" s="442">
        <v>2.8982902042865171E-2</v>
      </c>
      <c r="O153" s="441">
        <v>127057564.32565318</v>
      </c>
      <c r="P153" s="441">
        <v>3825995.1339185983</v>
      </c>
      <c r="Q153" s="442">
        <v>3.1047199666554406E-2</v>
      </c>
    </row>
    <row r="154" spans="1:17">
      <c r="A154" s="481"/>
      <c r="B154" s="482"/>
      <c r="C154" s="367" t="s">
        <v>236</v>
      </c>
      <c r="D154" s="441">
        <v>75383312.250010267</v>
      </c>
      <c r="E154" s="441">
        <v>1191197.9593462348</v>
      </c>
      <c r="F154" s="446">
        <v>1.6055587183827286E-2</v>
      </c>
      <c r="G154" s="447">
        <v>2.5418602510145041</v>
      </c>
      <c r="H154" s="447">
        <v>4.2441912845874619E-2</v>
      </c>
      <c r="I154" s="448">
        <v>3.3238835477088853</v>
      </c>
      <c r="J154" s="448">
        <v>5.8901290196542888E-2</v>
      </c>
      <c r="K154" s="446">
        <v>1.8040309426189959E-2</v>
      </c>
      <c r="L154" s="449">
        <v>250565351.3596108</v>
      </c>
      <c r="M154" s="449">
        <v>8329414.5532648265</v>
      </c>
      <c r="N154" s="446">
        <v>3.4385544370832667E-2</v>
      </c>
      <c r="O154" s="441">
        <v>58105439.551407963</v>
      </c>
      <c r="P154" s="441">
        <v>1320924.419280529</v>
      </c>
      <c r="Q154" s="446">
        <v>2.3262053329274252E-2</v>
      </c>
    </row>
    <row r="155" spans="1:17">
      <c r="A155" s="481"/>
      <c r="B155" s="477" t="s">
        <v>363</v>
      </c>
      <c r="C155" s="367" t="s">
        <v>254</v>
      </c>
      <c r="D155" s="441">
        <v>7275645.2727808477</v>
      </c>
      <c r="E155" s="441">
        <v>473567.01088180207</v>
      </c>
      <c r="F155" s="442">
        <v>6.9620929464223588E-2</v>
      </c>
      <c r="G155" s="443">
        <v>0.81059827348725766</v>
      </c>
      <c r="H155" s="443">
        <v>4.427794802457119E-2</v>
      </c>
      <c r="I155" s="444">
        <v>9.8483724635652568</v>
      </c>
      <c r="J155" s="444">
        <v>-0.43534190124922212</v>
      </c>
      <c r="K155" s="442">
        <v>-4.2333138183877961E-2</v>
      </c>
      <c r="L155" s="445">
        <v>71653264.559123635</v>
      </c>
      <c r="M155" s="445">
        <v>1702634.6266401112</v>
      </c>
      <c r="N155" s="442">
        <v>2.4340518852846604E-2</v>
      </c>
      <c r="O155" s="441">
        <v>14067869.257832762</v>
      </c>
      <c r="P155" s="441">
        <v>683891.10370346345</v>
      </c>
      <c r="Q155" s="442">
        <v>5.109774506710963E-2</v>
      </c>
    </row>
    <row r="156" spans="1:17">
      <c r="A156" s="481"/>
      <c r="B156" s="477" t="s">
        <v>422</v>
      </c>
      <c r="C156" s="367" t="s">
        <v>253</v>
      </c>
      <c r="D156" s="441">
        <v>172515434.37347797</v>
      </c>
      <c r="E156" s="441">
        <v>4735656.4401314259</v>
      </c>
      <c r="F156" s="446">
        <v>2.8225430373455068E-2</v>
      </c>
      <c r="G156" s="447">
        <v>19.220386372629818</v>
      </c>
      <c r="H156" s="447">
        <v>0.31836127360610078</v>
      </c>
      <c r="I156" s="448">
        <v>5.7517963729970285</v>
      </c>
      <c r="J156" s="448">
        <v>-2.4163204126812943E-2</v>
      </c>
      <c r="K156" s="446">
        <v>-4.1834094931192528E-3</v>
      </c>
      <c r="L156" s="449">
        <v>992273649.71537745</v>
      </c>
      <c r="M156" s="449">
        <v>23184434.513553143</v>
      </c>
      <c r="N156" s="446">
        <v>2.3923942346964114E-2</v>
      </c>
      <c r="O156" s="441">
        <v>265283791.25480157</v>
      </c>
      <c r="P156" s="441">
        <v>5287185.0717568398</v>
      </c>
      <c r="Q156" s="446">
        <v>2.0335592642445943E-2</v>
      </c>
    </row>
    <row r="157" spans="1:17">
      <c r="A157" s="481"/>
      <c r="B157" s="477" t="s">
        <v>422</v>
      </c>
      <c r="C157" s="367" t="s">
        <v>252</v>
      </c>
      <c r="D157" s="441">
        <v>688702.08213936281</v>
      </c>
      <c r="E157" s="441">
        <v>-52043.880496062222</v>
      </c>
      <c r="F157" s="442">
        <v>-7.0258743376609936E-2</v>
      </c>
      <c r="G157" s="443">
        <v>7.6730062805257196E-2</v>
      </c>
      <c r="H157" s="443">
        <v>-6.722180070506234E-3</v>
      </c>
      <c r="I157" s="444">
        <v>8.2963054483659633</v>
      </c>
      <c r="J157" s="444">
        <v>0.34392044341386452</v>
      </c>
      <c r="K157" s="442">
        <v>4.3247458869219588E-2</v>
      </c>
      <c r="L157" s="445">
        <v>5713682.8363537788</v>
      </c>
      <c r="M157" s="445">
        <v>-177014.24938698299</v>
      </c>
      <c r="N157" s="442">
        <v>-3.0049796621773373E-2</v>
      </c>
      <c r="O157" s="441">
        <v>1108057.7878906243</v>
      </c>
      <c r="P157" s="441">
        <v>-66579.075859418605</v>
      </c>
      <c r="Q157" s="442">
        <v>-5.6680560532439E-2</v>
      </c>
    </row>
    <row r="158" spans="1:17">
      <c r="A158" s="481"/>
      <c r="B158" s="477" t="s">
        <v>422</v>
      </c>
      <c r="C158" s="367" t="s">
        <v>251</v>
      </c>
      <c r="D158" s="441">
        <v>9391070.7230818775</v>
      </c>
      <c r="E158" s="441">
        <v>191450.37664319761</v>
      </c>
      <c r="F158" s="446">
        <v>2.0810682336180438E-2</v>
      </c>
      <c r="G158" s="447">
        <v>1.0462832407189842</v>
      </c>
      <c r="H158" s="447">
        <v>9.8564625231361003E-3</v>
      </c>
      <c r="I158" s="448">
        <v>12.831848688530899</v>
      </c>
      <c r="J158" s="448">
        <v>-0.2383358119241219</v>
      </c>
      <c r="K158" s="446">
        <v>-1.8235076323201448E-2</v>
      </c>
      <c r="L158" s="449">
        <v>120504798.5418791</v>
      </c>
      <c r="M158" s="449">
        <v>264063.27978561819</v>
      </c>
      <c r="N158" s="446">
        <v>2.1961216322407629E-3</v>
      </c>
      <c r="O158" s="441">
        <v>27661856.236092195</v>
      </c>
      <c r="P158" s="441">
        <v>489520.49831182882</v>
      </c>
      <c r="Q158" s="446">
        <v>1.8015400039062539E-2</v>
      </c>
    </row>
    <row r="159" spans="1:17">
      <c r="A159" s="481"/>
      <c r="B159" s="477" t="s">
        <v>422</v>
      </c>
      <c r="C159" s="367" t="s">
        <v>250</v>
      </c>
      <c r="D159" s="441">
        <v>4854105.2551772594</v>
      </c>
      <c r="E159" s="441">
        <v>-11973.330749448389</v>
      </c>
      <c r="F159" s="442">
        <v>-2.460570773369078E-3</v>
      </c>
      <c r="G159" s="443">
        <v>0.54080829832268684</v>
      </c>
      <c r="H159" s="443">
        <v>-7.4028192385048319E-3</v>
      </c>
      <c r="I159" s="444">
        <v>7.5952503026552716</v>
      </c>
      <c r="J159" s="444">
        <v>-4.0496015943302766E-2</v>
      </c>
      <c r="K159" s="442">
        <v>-5.3034784359802037E-3</v>
      </c>
      <c r="L159" s="445">
        <v>36868144.408505626</v>
      </c>
      <c r="M159" s="445">
        <v>-287997.23999559134</v>
      </c>
      <c r="N159" s="442">
        <v>-7.7509996253125064E-3</v>
      </c>
      <c r="O159" s="441">
        <v>11658467.448401818</v>
      </c>
      <c r="P159" s="441">
        <v>-677971.82512480952</v>
      </c>
      <c r="Q159" s="442">
        <v>-5.4956848576209721E-2</v>
      </c>
    </row>
    <row r="160" spans="1:17">
      <c r="A160" s="481"/>
      <c r="B160" s="477" t="s">
        <v>422</v>
      </c>
      <c r="C160" s="367" t="s">
        <v>249</v>
      </c>
      <c r="D160" s="441">
        <v>1366441.0555500533</v>
      </c>
      <c r="E160" s="441">
        <v>31511.524987602606</v>
      </c>
      <c r="F160" s="446">
        <v>2.3605384603579593E-2</v>
      </c>
      <c r="G160" s="447">
        <v>0.15223869758944783</v>
      </c>
      <c r="H160" s="447">
        <v>1.8458921934149941E-3</v>
      </c>
      <c r="I160" s="448">
        <v>8.0020721386530287</v>
      </c>
      <c r="J160" s="448">
        <v>2.0068744595578281E-2</v>
      </c>
      <c r="K160" s="446">
        <v>2.5142490681624276E-3</v>
      </c>
      <c r="L160" s="449">
        <v>10934359.899728717</v>
      </c>
      <c r="M160" s="449">
        <v>278947.85595171712</v>
      </c>
      <c r="N160" s="446">
        <v>2.6178983487985238E-2</v>
      </c>
      <c r="O160" s="441">
        <v>2089857.0858933337</v>
      </c>
      <c r="P160" s="441">
        <v>44386.393851405242</v>
      </c>
      <c r="Q160" s="446">
        <v>2.1699843475682223E-2</v>
      </c>
    </row>
    <row r="161" spans="1:17">
      <c r="A161" s="481"/>
      <c r="B161" s="477" t="s">
        <v>422</v>
      </c>
      <c r="C161" s="367" t="s">
        <v>248</v>
      </c>
      <c r="D161" s="441">
        <v>19240993.973773096</v>
      </c>
      <c r="E161" s="441">
        <v>-200352.7265041396</v>
      </c>
      <c r="F161" s="442">
        <v>-1.0305496300895788E-2</v>
      </c>
      <c r="G161" s="443">
        <v>2.1436884167056061</v>
      </c>
      <c r="H161" s="443">
        <v>-4.6568524947102841E-2</v>
      </c>
      <c r="I161" s="444">
        <v>9.1543407709445948</v>
      </c>
      <c r="J161" s="444">
        <v>0.17855458404412694</v>
      </c>
      <c r="K161" s="442">
        <v>1.9892918606362848E-2</v>
      </c>
      <c r="L161" s="445">
        <v>176138615.60761032</v>
      </c>
      <c r="M161" s="445">
        <v>1637244.4405189157</v>
      </c>
      <c r="N161" s="442">
        <v>9.3824159063552268E-3</v>
      </c>
      <c r="O161" s="441">
        <v>39730851.192559808</v>
      </c>
      <c r="P161" s="441">
        <v>-430253.97916412354</v>
      </c>
      <c r="Q161" s="442">
        <v>-1.0713200678228615E-2</v>
      </c>
    </row>
    <row r="162" spans="1:17">
      <c r="A162" s="481"/>
      <c r="B162" s="477" t="s">
        <v>422</v>
      </c>
      <c r="C162" s="367" t="s">
        <v>247</v>
      </c>
      <c r="D162" s="441">
        <v>15308646.682956602</v>
      </c>
      <c r="E162" s="441">
        <v>496805.05140142329</v>
      </c>
      <c r="F162" s="446">
        <v>3.3541072323041099E-2</v>
      </c>
      <c r="G162" s="447">
        <v>1.7055755339056149</v>
      </c>
      <c r="H162" s="447">
        <v>3.6877400369850655E-2</v>
      </c>
      <c r="I162" s="448">
        <v>4.8707288546834873</v>
      </c>
      <c r="J162" s="448">
        <v>-0.12638684437442294</v>
      </c>
      <c r="K162" s="446">
        <v>-2.5291958799002839E-2</v>
      </c>
      <c r="L162" s="449">
        <v>74564267.124831378</v>
      </c>
      <c r="M162" s="449">
        <v>547780.77582746744</v>
      </c>
      <c r="N162" s="446">
        <v>7.4007941047695962E-3</v>
      </c>
      <c r="O162" s="441">
        <v>8966701.0827506613</v>
      </c>
      <c r="P162" s="441">
        <v>231846.77985389158</v>
      </c>
      <c r="Q162" s="446">
        <v>2.6542718609170554E-2</v>
      </c>
    </row>
    <row r="163" spans="1:17">
      <c r="A163" s="481"/>
      <c r="B163" s="477" t="s">
        <v>422</v>
      </c>
      <c r="C163" s="367" t="s">
        <v>246</v>
      </c>
      <c r="D163" s="441">
        <v>4217701.5639603911</v>
      </c>
      <c r="E163" s="441">
        <v>-115840.7361189127</v>
      </c>
      <c r="F163" s="442">
        <v>-2.6731188505254192E-2</v>
      </c>
      <c r="G163" s="443">
        <v>0.46990493319145366</v>
      </c>
      <c r="H163" s="443">
        <v>-1.8310788230714636E-2</v>
      </c>
      <c r="I163" s="444">
        <v>11.908717127377393</v>
      </c>
      <c r="J163" s="444">
        <v>6.555117317235748E-2</v>
      </c>
      <c r="K163" s="442">
        <v>5.5349366399009949E-3</v>
      </c>
      <c r="L163" s="445">
        <v>50227414.852901526</v>
      </c>
      <c r="M163" s="445">
        <v>-1095445.7765050679</v>
      </c>
      <c r="N163" s="442">
        <v>-2.134420730003907E-2</v>
      </c>
      <c r="O163" s="441">
        <v>9999478.749066826</v>
      </c>
      <c r="P163" s="441">
        <v>-12188.776244495064</v>
      </c>
      <c r="Q163" s="442">
        <v>-1.2174571532344253E-3</v>
      </c>
    </row>
    <row r="164" spans="1:17">
      <c r="A164" s="481"/>
      <c r="B164" s="477" t="s">
        <v>422</v>
      </c>
      <c r="C164" s="367" t="s">
        <v>245</v>
      </c>
      <c r="D164" s="441">
        <v>12212104.437219286</v>
      </c>
      <c r="E164" s="441">
        <v>919604.09986750595</v>
      </c>
      <c r="F164" s="446">
        <v>8.1434941102084005E-2</v>
      </c>
      <c r="G164" s="447">
        <v>1.3605818317572349</v>
      </c>
      <c r="H164" s="447">
        <v>8.8371751158878631E-2</v>
      </c>
      <c r="I164" s="448">
        <v>13.192226396105484</v>
      </c>
      <c r="J164" s="448">
        <v>4.88825540233222E-2</v>
      </c>
      <c r="K164" s="446">
        <v>3.7191870357078209E-3</v>
      </c>
      <c r="L164" s="449">
        <v>161104846.50868118</v>
      </c>
      <c r="M164" s="449">
        <v>12683631.738037914</v>
      </c>
      <c r="N164" s="446">
        <v>8.5456999914992296E-2</v>
      </c>
      <c r="O164" s="441">
        <v>28803195.605334707</v>
      </c>
      <c r="P164" s="441">
        <v>2922632.9021537863</v>
      </c>
      <c r="Q164" s="446">
        <v>0.11292771859997357</v>
      </c>
    </row>
    <row r="165" spans="1:17">
      <c r="A165" s="481"/>
      <c r="B165" s="477" t="s">
        <v>422</v>
      </c>
      <c r="C165" s="367" t="s">
        <v>244</v>
      </c>
      <c r="D165" s="441">
        <v>16106985.387513867</v>
      </c>
      <c r="E165" s="441">
        <v>-133658.46057876386</v>
      </c>
      <c r="F165" s="442">
        <v>-8.2298744944438434E-3</v>
      </c>
      <c r="G165" s="443">
        <v>1.7945204936046779</v>
      </c>
      <c r="H165" s="443">
        <v>-3.5146117128980414E-2</v>
      </c>
      <c r="I165" s="444">
        <v>9.4541655129919917</v>
      </c>
      <c r="J165" s="444">
        <v>0.34428344471770878</v>
      </c>
      <c r="K165" s="442">
        <v>3.7792305338034703E-2</v>
      </c>
      <c r="L165" s="445">
        <v>152278105.76889956</v>
      </c>
      <c r="M165" s="445">
        <v>4327755.5999314487</v>
      </c>
      <c r="N165" s="442">
        <v>2.9251404913803139E-2</v>
      </c>
      <c r="O165" s="441">
        <v>27834419.588295273</v>
      </c>
      <c r="P165" s="441">
        <v>1015581.7236501053</v>
      </c>
      <c r="Q165" s="442">
        <v>3.786822265661742E-2</v>
      </c>
    </row>
    <row r="166" spans="1:17">
      <c r="A166" s="481"/>
      <c r="B166" s="477" t="s">
        <v>422</v>
      </c>
      <c r="C166" s="367" t="s">
        <v>243</v>
      </c>
      <c r="D166" s="441">
        <v>2539970.3902740255</v>
      </c>
      <c r="E166" s="441">
        <v>157945.72658125777</v>
      </c>
      <c r="F166" s="446">
        <v>6.630734307192275E-2</v>
      </c>
      <c r="G166" s="447">
        <v>0.28298460629567557</v>
      </c>
      <c r="H166" s="447">
        <v>1.4626342062537601E-2</v>
      </c>
      <c r="I166" s="448">
        <v>11.810320467205855</v>
      </c>
      <c r="J166" s="448">
        <v>-0.28891685936151745</v>
      </c>
      <c r="K166" s="446">
        <v>-2.3878931503154913E-2</v>
      </c>
      <c r="L166" s="449">
        <v>29997864.286350168</v>
      </c>
      <c r="M166" s="449">
        <v>1177182.5625945404</v>
      </c>
      <c r="N166" s="446">
        <v>4.0845063065397244E-2</v>
      </c>
      <c r="O166" s="441">
        <v>6932324.1749003064</v>
      </c>
      <c r="P166" s="441">
        <v>368855.60144970939</v>
      </c>
      <c r="Q166" s="446">
        <v>5.6198273416245184E-2</v>
      </c>
    </row>
    <row r="167" spans="1:17">
      <c r="A167" s="481"/>
      <c r="B167" s="477" t="s">
        <v>422</v>
      </c>
      <c r="C167" s="367" t="s">
        <v>242</v>
      </c>
      <c r="D167" s="441">
        <v>167007691.71204233</v>
      </c>
      <c r="E167" s="441">
        <v>1163763.497302413</v>
      </c>
      <c r="F167" s="442">
        <v>7.0172210091136739E-3</v>
      </c>
      <c r="G167" s="443">
        <v>18.606754656845876</v>
      </c>
      <c r="H167" s="443">
        <v>-7.7178128433232018E-2</v>
      </c>
      <c r="I167" s="444">
        <v>5.2501655480467724</v>
      </c>
      <c r="J167" s="444">
        <v>-5.5096735982041345E-2</v>
      </c>
      <c r="K167" s="442">
        <v>-1.0385299167565549E-2</v>
      </c>
      <c r="L167" s="445">
        <v>876818029.2853812</v>
      </c>
      <c r="M167" s="445">
        <v>-3027508.1074604988</v>
      </c>
      <c r="N167" s="442">
        <v>-3.4409540979563422E-3</v>
      </c>
      <c r="O167" s="441">
        <v>236829193.65538603</v>
      </c>
      <c r="P167" s="441">
        <v>1529188.0292765796</v>
      </c>
      <c r="Q167" s="442">
        <v>6.4988864968683934E-3</v>
      </c>
    </row>
    <row r="168" spans="1:17">
      <c r="A168" s="481"/>
      <c r="B168" s="477" t="s">
        <v>422</v>
      </c>
      <c r="C168" s="367" t="s">
        <v>241</v>
      </c>
      <c r="D168" s="441">
        <v>100445033.43519823</v>
      </c>
      <c r="E168" s="441">
        <v>-14320.21838092804</v>
      </c>
      <c r="F168" s="446">
        <v>-1.4254738717819573E-4</v>
      </c>
      <c r="G168" s="447">
        <v>11.190838424675087</v>
      </c>
      <c r="H168" s="447">
        <v>-0.12688560369988622</v>
      </c>
      <c r="I168" s="448">
        <v>5.1121068678792358</v>
      </c>
      <c r="J168" s="448">
        <v>-0.10692826493283469</v>
      </c>
      <c r="K168" s="446">
        <v>-2.0488128976288503E-2</v>
      </c>
      <c r="L168" s="449">
        <v>513485745.26843637</v>
      </c>
      <c r="M168" s="449">
        <v>-10815150.869185925</v>
      </c>
      <c r="N168" s="446">
        <v>-2.0627755834212967E-2</v>
      </c>
      <c r="O168" s="441">
        <v>172427945.44000372</v>
      </c>
      <c r="P168" s="441">
        <v>-2680896.3624968529</v>
      </c>
      <c r="Q168" s="446">
        <v>-1.5309885753916107E-2</v>
      </c>
    </row>
    <row r="169" spans="1:17">
      <c r="A169" s="481"/>
      <c r="B169" s="477" t="s">
        <v>422</v>
      </c>
      <c r="C169" s="367" t="s">
        <v>240</v>
      </c>
      <c r="D169" s="441">
        <v>176346384.51249066</v>
      </c>
      <c r="E169" s="441">
        <v>6048504.1025093198</v>
      </c>
      <c r="F169" s="442">
        <v>3.5517201317761149E-2</v>
      </c>
      <c r="G169" s="443">
        <v>19.647202339059216</v>
      </c>
      <c r="H169" s="443">
        <v>0.46148848563642275</v>
      </c>
      <c r="I169" s="444">
        <v>6.146714495339328</v>
      </c>
      <c r="J169" s="444">
        <v>-8.0829052855817096E-2</v>
      </c>
      <c r="K169" s="442">
        <v>-1.2979283441420946E-2</v>
      </c>
      <c r="L169" s="445">
        <v>1083950877.8836091</v>
      </c>
      <c r="M169" s="445">
        <v>23413411.465121388</v>
      </c>
      <c r="N169" s="442">
        <v>2.2076930053390932E-2</v>
      </c>
      <c r="O169" s="441">
        <v>296427182.01651204</v>
      </c>
      <c r="P169" s="441">
        <v>10924654.075196862</v>
      </c>
      <c r="Q169" s="442">
        <v>3.8264649192326652E-2</v>
      </c>
    </row>
    <row r="170" spans="1:17">
      <c r="A170" s="481"/>
      <c r="B170" s="477" t="s">
        <v>422</v>
      </c>
      <c r="C170" s="367" t="s">
        <v>423</v>
      </c>
      <c r="D170" s="441">
        <v>52909222.77215194</v>
      </c>
      <c r="E170" s="441">
        <v>113729.67272545397</v>
      </c>
      <c r="F170" s="446">
        <v>2.1541549486293068E-3</v>
      </c>
      <c r="G170" s="447">
        <v>5.8947520147950607</v>
      </c>
      <c r="H170" s="447">
        <v>-5.3174177342008022E-2</v>
      </c>
      <c r="I170" s="448">
        <v>8.0578640066734142</v>
      </c>
      <c r="J170" s="448">
        <v>6.1234124714797389E-2</v>
      </c>
      <c r="K170" s="446">
        <v>7.6574914205982106E-3</v>
      </c>
      <c r="L170" s="449">
        <v>426335321.79678845</v>
      </c>
      <c r="M170" s="449">
        <v>4149304.0451746583</v>
      </c>
      <c r="N170" s="446">
        <v>9.8281417922652121E-3</v>
      </c>
      <c r="O170" s="441">
        <v>92205585.951022729</v>
      </c>
      <c r="P170" s="441">
        <v>-186416.23144978285</v>
      </c>
      <c r="Q170" s="446">
        <v>-2.0176663244250753E-3</v>
      </c>
    </row>
    <row r="171" spans="1:17">
      <c r="A171" s="481"/>
      <c r="B171" s="477" t="s">
        <v>422</v>
      </c>
      <c r="C171" s="367" t="s">
        <v>238</v>
      </c>
      <c r="D171" s="441">
        <v>7436623.4339611335</v>
      </c>
      <c r="E171" s="441">
        <v>-459923.13836740702</v>
      </c>
      <c r="F171" s="442">
        <v>-5.8243579538819146E-2</v>
      </c>
      <c r="G171" s="443">
        <v>0.82853326270533689</v>
      </c>
      <c r="H171" s="443">
        <v>-6.1089571132601606E-2</v>
      </c>
      <c r="I171" s="444">
        <v>8.5085793784002242</v>
      </c>
      <c r="J171" s="444">
        <v>-0.27057935712681136</v>
      </c>
      <c r="K171" s="442">
        <v>-3.0820647544718052E-2</v>
      </c>
      <c r="L171" s="445">
        <v>63275100.79512956</v>
      </c>
      <c r="M171" s="445">
        <v>-6049935.0258246139</v>
      </c>
      <c r="N171" s="442">
        <v>-8.7269122246828493E-2</v>
      </c>
      <c r="O171" s="441">
        <v>14227281.913073184</v>
      </c>
      <c r="P171" s="441">
        <v>-956105.68441062979</v>
      </c>
      <c r="Q171" s="442">
        <v>-6.2970511572073368E-2</v>
      </c>
    </row>
    <row r="172" spans="1:17">
      <c r="A172" s="481"/>
      <c r="B172" s="477" t="s">
        <v>422</v>
      </c>
      <c r="C172" s="367" t="s">
        <v>237</v>
      </c>
      <c r="D172" s="441">
        <v>34279781.783473767</v>
      </c>
      <c r="E172" s="441">
        <v>779758.58215431497</v>
      </c>
      <c r="F172" s="446">
        <v>2.3276359466031741E-2</v>
      </c>
      <c r="G172" s="447">
        <v>3.8191982824065276</v>
      </c>
      <c r="H172" s="447">
        <v>4.5094590239440624E-2</v>
      </c>
      <c r="I172" s="448">
        <v>5.9934894800279963</v>
      </c>
      <c r="J172" s="448">
        <v>-0.11717999339446017</v>
      </c>
      <c r="K172" s="446">
        <v>-1.9176293842126293E-2</v>
      </c>
      <c r="L172" s="449">
        <v>205455511.49690536</v>
      </c>
      <c r="M172" s="449">
        <v>747942.36165854335</v>
      </c>
      <c r="N172" s="446">
        <v>3.6537113152097984E-3</v>
      </c>
      <c r="O172" s="441">
        <v>39423094.57169836</v>
      </c>
      <c r="P172" s="441">
        <v>228532.13417349011</v>
      </c>
      <c r="Q172" s="446">
        <v>5.830710179192955E-3</v>
      </c>
    </row>
    <row r="173" spans="1:17">
      <c r="A173" s="481"/>
      <c r="B173" s="482" t="s">
        <v>422</v>
      </c>
      <c r="C173" s="367" t="s">
        <v>236</v>
      </c>
      <c r="D173" s="441">
        <v>23431004.393788122</v>
      </c>
      <c r="E173" s="441">
        <v>266182.39832802117</v>
      </c>
      <c r="F173" s="442">
        <v>1.1490802665359926E-2</v>
      </c>
      <c r="G173" s="443">
        <v>2.6105082086303497</v>
      </c>
      <c r="H173" s="443">
        <v>7.6553185465488838E-4</v>
      </c>
      <c r="I173" s="444">
        <v>3.3180267712188307</v>
      </c>
      <c r="J173" s="444">
        <v>-3.368893316071464E-2</v>
      </c>
      <c r="K173" s="442">
        <v>-1.0051250204990458E-2</v>
      </c>
      <c r="L173" s="445">
        <v>77744699.855135038</v>
      </c>
      <c r="M173" s="445">
        <v>102802.18379470706</v>
      </c>
      <c r="N173" s="442">
        <v>1.324055527723842E-3</v>
      </c>
      <c r="O173" s="441">
        <v>18207087.881758142</v>
      </c>
      <c r="P173" s="441">
        <v>302780.05066708848</v>
      </c>
      <c r="Q173" s="442">
        <v>1.6911016807994506E-2</v>
      </c>
    </row>
    <row r="174" spans="1:17">
      <c r="A174" s="481" t="s">
        <v>102</v>
      </c>
      <c r="B174" s="477" t="s">
        <v>365</v>
      </c>
      <c r="C174" s="367" t="s">
        <v>254</v>
      </c>
      <c r="D174" s="450"/>
      <c r="E174" s="450"/>
      <c r="F174" s="450"/>
      <c r="G174" s="450"/>
      <c r="H174" s="450"/>
      <c r="I174" s="450"/>
      <c r="J174" s="450"/>
      <c r="K174" s="450"/>
      <c r="L174" s="450"/>
      <c r="M174" s="450"/>
      <c r="N174" s="450"/>
      <c r="O174" s="450"/>
      <c r="P174" s="450"/>
      <c r="Q174" s="450"/>
    </row>
    <row r="175" spans="1:17">
      <c r="A175" s="481"/>
      <c r="B175" s="477"/>
      <c r="C175" s="367" t="s">
        <v>253</v>
      </c>
      <c r="D175" s="451"/>
      <c r="E175" s="451"/>
      <c r="F175" s="451"/>
      <c r="G175" s="451"/>
      <c r="H175" s="451"/>
      <c r="I175" s="451"/>
      <c r="J175" s="451"/>
      <c r="K175" s="451"/>
      <c r="L175" s="451"/>
      <c r="M175" s="451"/>
      <c r="N175" s="451"/>
      <c r="O175" s="451"/>
      <c r="P175" s="451"/>
      <c r="Q175" s="451"/>
    </row>
    <row r="176" spans="1:17">
      <c r="A176" s="481"/>
      <c r="B176" s="477"/>
      <c r="C176" s="367" t="s">
        <v>252</v>
      </c>
      <c r="D176" s="450"/>
      <c r="E176" s="450"/>
      <c r="F176" s="450"/>
      <c r="G176" s="450"/>
      <c r="H176" s="450"/>
      <c r="I176" s="450"/>
      <c r="J176" s="450"/>
      <c r="K176" s="450"/>
      <c r="L176" s="450"/>
      <c r="M176" s="450"/>
      <c r="N176" s="450"/>
      <c r="O176" s="450"/>
      <c r="P176" s="450"/>
      <c r="Q176" s="450"/>
    </row>
    <row r="177" spans="1:17">
      <c r="A177" s="481"/>
      <c r="B177" s="477"/>
      <c r="C177" s="367" t="s">
        <v>251</v>
      </c>
      <c r="D177" s="451"/>
      <c r="E177" s="451"/>
      <c r="F177" s="451"/>
      <c r="G177" s="451"/>
      <c r="H177" s="451"/>
      <c r="I177" s="451"/>
      <c r="J177" s="451"/>
      <c r="K177" s="451"/>
      <c r="L177" s="451"/>
      <c r="M177" s="451"/>
      <c r="N177" s="451"/>
      <c r="O177" s="451"/>
      <c r="P177" s="451"/>
      <c r="Q177" s="451"/>
    </row>
    <row r="178" spans="1:17">
      <c r="A178" s="481"/>
      <c r="B178" s="477"/>
      <c r="C178" s="367" t="s">
        <v>250</v>
      </c>
      <c r="D178" s="450"/>
      <c r="E178" s="450"/>
      <c r="F178" s="450"/>
      <c r="G178" s="450"/>
      <c r="H178" s="450"/>
      <c r="I178" s="450"/>
      <c r="J178" s="450"/>
      <c r="K178" s="450"/>
      <c r="L178" s="450"/>
      <c r="M178" s="450"/>
      <c r="N178" s="450"/>
      <c r="O178" s="450"/>
      <c r="P178" s="450"/>
      <c r="Q178" s="450"/>
    </row>
    <row r="179" spans="1:17">
      <c r="A179" s="481"/>
      <c r="B179" s="477"/>
      <c r="C179" s="367" t="s">
        <v>249</v>
      </c>
      <c r="D179" s="451"/>
      <c r="E179" s="451"/>
      <c r="F179" s="451"/>
      <c r="G179" s="451"/>
      <c r="H179" s="451"/>
      <c r="I179" s="451"/>
      <c r="J179" s="451"/>
      <c r="K179" s="451"/>
      <c r="L179" s="451"/>
      <c r="M179" s="451"/>
      <c r="N179" s="451"/>
      <c r="O179" s="451"/>
      <c r="P179" s="451"/>
      <c r="Q179" s="451"/>
    </row>
    <row r="180" spans="1:17">
      <c r="A180" s="481"/>
      <c r="B180" s="477"/>
      <c r="C180" s="367" t="s">
        <v>248</v>
      </c>
      <c r="D180" s="450"/>
      <c r="E180" s="450"/>
      <c r="F180" s="450"/>
      <c r="G180" s="450"/>
      <c r="H180" s="450"/>
      <c r="I180" s="450"/>
      <c r="J180" s="450"/>
      <c r="K180" s="450"/>
      <c r="L180" s="450"/>
      <c r="M180" s="450"/>
      <c r="N180" s="450"/>
      <c r="O180" s="450"/>
      <c r="P180" s="450"/>
      <c r="Q180" s="450"/>
    </row>
    <row r="181" spans="1:17">
      <c r="A181" s="481"/>
      <c r="B181" s="477"/>
      <c r="C181" s="367" t="s">
        <v>247</v>
      </c>
      <c r="D181" s="441">
        <v>5567.2419203519821</v>
      </c>
      <c r="E181" s="441">
        <v>-387.87193763256073</v>
      </c>
      <c r="F181" s="442">
        <v>-6.5132581321263372E-2</v>
      </c>
      <c r="G181" s="443">
        <v>2.971734928820136</v>
      </c>
      <c r="H181" s="443">
        <v>-3.14728921643459E-3</v>
      </c>
      <c r="I181" s="444">
        <v>6.7115045742375443</v>
      </c>
      <c r="J181" s="444">
        <v>0.37900152637562456</v>
      </c>
      <c r="K181" s="442">
        <v>5.9850192492775678E-2</v>
      </c>
      <c r="L181" s="445">
        <v>37364.569614329339</v>
      </c>
      <c r="M181" s="445">
        <v>-346.20704172253318</v>
      </c>
      <c r="N181" s="442">
        <v>-9.180586358116638E-3</v>
      </c>
      <c r="O181" s="441">
        <v>5567.2419203519821</v>
      </c>
      <c r="P181" s="441">
        <v>-377.44765400886536</v>
      </c>
      <c r="Q181" s="442">
        <v>-6.3493248770596603E-2</v>
      </c>
    </row>
    <row r="182" spans="1:17">
      <c r="A182" s="481"/>
      <c r="B182" s="477"/>
      <c r="C182" s="367" t="s">
        <v>246</v>
      </c>
      <c r="D182" s="450"/>
      <c r="E182" s="450"/>
      <c r="F182" s="450"/>
      <c r="G182" s="450"/>
      <c r="H182" s="450"/>
      <c r="I182" s="450"/>
      <c r="J182" s="450"/>
      <c r="K182" s="450"/>
      <c r="L182" s="450"/>
      <c r="M182" s="450"/>
      <c r="N182" s="450"/>
      <c r="O182" s="450"/>
      <c r="P182" s="450"/>
      <c r="Q182" s="450"/>
    </row>
    <row r="183" spans="1:17">
      <c r="A183" s="481"/>
      <c r="B183" s="477"/>
      <c r="C183" s="367" t="s">
        <v>245</v>
      </c>
      <c r="D183" s="451"/>
      <c r="E183" s="451"/>
      <c r="F183" s="451"/>
      <c r="G183" s="451"/>
      <c r="H183" s="451"/>
      <c r="I183" s="451"/>
      <c r="J183" s="451"/>
      <c r="K183" s="451"/>
      <c r="L183" s="451"/>
      <c r="M183" s="451"/>
      <c r="N183" s="451"/>
      <c r="O183" s="451"/>
      <c r="P183" s="451"/>
      <c r="Q183" s="451"/>
    </row>
    <row r="184" spans="1:17">
      <c r="A184" s="481"/>
      <c r="B184" s="477"/>
      <c r="C184" s="367" t="s">
        <v>244</v>
      </c>
      <c r="D184" s="450"/>
      <c r="E184" s="450"/>
      <c r="F184" s="450"/>
      <c r="G184" s="450"/>
      <c r="H184" s="450"/>
      <c r="I184" s="450"/>
      <c r="J184" s="450"/>
      <c r="K184" s="450"/>
      <c r="L184" s="450"/>
      <c r="M184" s="450"/>
      <c r="N184" s="450"/>
      <c r="O184" s="450"/>
      <c r="P184" s="450"/>
      <c r="Q184" s="450"/>
    </row>
    <row r="185" spans="1:17">
      <c r="A185" s="481"/>
      <c r="B185" s="477"/>
      <c r="C185" s="367" t="s">
        <v>243</v>
      </c>
      <c r="D185" s="451"/>
      <c r="E185" s="451"/>
      <c r="F185" s="451"/>
      <c r="G185" s="451"/>
      <c r="H185" s="451"/>
      <c r="I185" s="451"/>
      <c r="J185" s="451"/>
      <c r="K185" s="451"/>
      <c r="L185" s="451"/>
      <c r="M185" s="451"/>
      <c r="N185" s="451"/>
      <c r="O185" s="451"/>
      <c r="P185" s="451"/>
      <c r="Q185" s="451"/>
    </row>
    <row r="186" spans="1:17">
      <c r="A186" s="481"/>
      <c r="B186" s="477"/>
      <c r="C186" s="367" t="s">
        <v>242</v>
      </c>
      <c r="D186" s="450"/>
      <c r="E186" s="450"/>
      <c r="F186" s="450"/>
      <c r="G186" s="450"/>
      <c r="H186" s="450"/>
      <c r="I186" s="450"/>
      <c r="J186" s="450"/>
      <c r="K186" s="450"/>
      <c r="L186" s="450"/>
      <c r="M186" s="450"/>
      <c r="N186" s="450"/>
      <c r="O186" s="450"/>
      <c r="P186" s="450"/>
      <c r="Q186" s="450"/>
    </row>
    <row r="187" spans="1:17">
      <c r="A187" s="481"/>
      <c r="B187" s="477"/>
      <c r="C187" s="367" t="s">
        <v>241</v>
      </c>
      <c r="D187" s="451"/>
      <c r="E187" s="451"/>
      <c r="F187" s="451"/>
      <c r="G187" s="451"/>
      <c r="H187" s="451"/>
      <c r="I187" s="451"/>
      <c r="J187" s="451"/>
      <c r="K187" s="451"/>
      <c r="L187" s="451"/>
      <c r="M187" s="451"/>
      <c r="N187" s="451"/>
      <c r="O187" s="451"/>
      <c r="P187" s="451"/>
      <c r="Q187" s="451"/>
    </row>
    <row r="188" spans="1:17">
      <c r="A188" s="481"/>
      <c r="B188" s="477"/>
      <c r="C188" s="367" t="s">
        <v>240</v>
      </c>
      <c r="D188" s="450"/>
      <c r="E188" s="450"/>
      <c r="F188" s="450"/>
      <c r="G188" s="450"/>
      <c r="H188" s="450"/>
      <c r="I188" s="450"/>
      <c r="J188" s="450"/>
      <c r="K188" s="450"/>
      <c r="L188" s="450"/>
      <c r="M188" s="450"/>
      <c r="N188" s="450"/>
      <c r="O188" s="450"/>
      <c r="P188" s="450"/>
      <c r="Q188" s="450"/>
    </row>
    <row r="189" spans="1:17">
      <c r="A189" s="481"/>
      <c r="B189" s="477"/>
      <c r="C189" s="367" t="s">
        <v>423</v>
      </c>
      <c r="D189" s="451"/>
      <c r="E189" s="451"/>
      <c r="F189" s="451"/>
      <c r="G189" s="451"/>
      <c r="H189" s="451"/>
      <c r="I189" s="451"/>
      <c r="J189" s="451"/>
      <c r="K189" s="451"/>
      <c r="L189" s="451"/>
      <c r="M189" s="451"/>
      <c r="N189" s="451"/>
      <c r="O189" s="451"/>
      <c r="P189" s="451"/>
      <c r="Q189" s="451"/>
    </row>
    <row r="190" spans="1:17">
      <c r="A190" s="481"/>
      <c r="B190" s="477"/>
      <c r="C190" s="367" t="s">
        <v>238</v>
      </c>
      <c r="D190" s="441">
        <v>13111.972273378075</v>
      </c>
      <c r="E190" s="441">
        <v>-86.774490904343111</v>
      </c>
      <c r="F190" s="446">
        <v>-6.5744492605287752E-3</v>
      </c>
      <c r="G190" s="447">
        <v>6.9990322942630909</v>
      </c>
      <c r="H190" s="447">
        <v>0.40558706621160034</v>
      </c>
      <c r="I190" s="448">
        <v>10.599228053475688</v>
      </c>
      <c r="J190" s="448">
        <v>-2.0830638042207763</v>
      </c>
      <c r="K190" s="446">
        <v>-0.16424979235568007</v>
      </c>
      <c r="L190" s="449">
        <v>138976.78435638428</v>
      </c>
      <c r="M190" s="449">
        <v>-28413.574264072173</v>
      </c>
      <c r="N190" s="446">
        <v>-0.16974438969031402</v>
      </c>
      <c r="O190" s="441">
        <v>206939.73170125484</v>
      </c>
      <c r="P190" s="441">
        <v>-1895.5659211874008</v>
      </c>
      <c r="Q190" s="446">
        <v>-9.0768464084765715E-3</v>
      </c>
    </row>
    <row r="191" spans="1:17">
      <c r="A191" s="481"/>
      <c r="B191" s="477"/>
      <c r="C191" s="367" t="s">
        <v>237</v>
      </c>
      <c r="D191" s="451"/>
      <c r="E191" s="451"/>
      <c r="F191" s="451"/>
      <c r="G191" s="451"/>
      <c r="H191" s="451"/>
      <c r="I191" s="451"/>
      <c r="J191" s="451"/>
      <c r="K191" s="451"/>
      <c r="L191" s="451"/>
      <c r="M191" s="451"/>
      <c r="N191" s="451"/>
      <c r="O191" s="451"/>
      <c r="P191" s="451"/>
      <c r="Q191" s="451"/>
    </row>
    <row r="192" spans="1:17">
      <c r="A192" s="481"/>
      <c r="B192" s="482"/>
      <c r="C192" s="367" t="s">
        <v>236</v>
      </c>
      <c r="D192" s="441">
        <v>40.724991783499718</v>
      </c>
      <c r="E192" s="441">
        <v>-28.637150377035141</v>
      </c>
      <c r="F192" s="446">
        <v>-0.41286427271458881</v>
      </c>
      <c r="G192" s="447">
        <v>2.173857042506383E-2</v>
      </c>
      <c r="H192" s="447">
        <v>-1.2911346980232483E-2</v>
      </c>
      <c r="I192" s="448">
        <v>4.2560000000000002</v>
      </c>
      <c r="J192" s="448">
        <v>0.59780540795828729</v>
      </c>
      <c r="K192" s="446">
        <v>0.16341542061726136</v>
      </c>
      <c r="L192" s="449">
        <v>173.32556503057481</v>
      </c>
      <c r="M192" s="449">
        <v>-80.414648313522321</v>
      </c>
      <c r="N192" s="446">
        <v>-0.31691724088082168</v>
      </c>
      <c r="O192" s="441">
        <v>43.439991235733032</v>
      </c>
      <c r="P192" s="441">
        <v>-30.54629373550415</v>
      </c>
      <c r="Q192" s="446">
        <v>-0.41286427271458881</v>
      </c>
    </row>
    <row r="193" spans="1:17">
      <c r="A193" s="481"/>
      <c r="B193" s="477" t="s">
        <v>364</v>
      </c>
      <c r="C193" s="367" t="s">
        <v>254</v>
      </c>
      <c r="D193" s="451"/>
      <c r="E193" s="451"/>
      <c r="F193" s="451"/>
      <c r="G193" s="451"/>
      <c r="H193" s="451"/>
      <c r="I193" s="451"/>
      <c r="J193" s="451"/>
      <c r="K193" s="451"/>
      <c r="L193" s="451"/>
      <c r="M193" s="451"/>
      <c r="N193" s="451"/>
      <c r="O193" s="451"/>
      <c r="P193" s="451"/>
      <c r="Q193" s="451"/>
    </row>
    <row r="194" spans="1:17">
      <c r="A194" s="481"/>
      <c r="B194" s="477"/>
      <c r="C194" s="367" t="s">
        <v>253</v>
      </c>
      <c r="D194" s="450"/>
      <c r="E194" s="450"/>
      <c r="F194" s="450"/>
      <c r="G194" s="450"/>
      <c r="H194" s="450"/>
      <c r="I194" s="450"/>
      <c r="J194" s="450"/>
      <c r="K194" s="450"/>
      <c r="L194" s="450"/>
      <c r="M194" s="450"/>
      <c r="N194" s="450"/>
      <c r="O194" s="450"/>
      <c r="P194" s="450"/>
      <c r="Q194" s="450"/>
    </row>
    <row r="195" spans="1:17">
      <c r="A195" s="481"/>
      <c r="B195" s="477"/>
      <c r="C195" s="367" t="s">
        <v>252</v>
      </c>
      <c r="D195" s="451"/>
      <c r="E195" s="451"/>
      <c r="F195" s="451"/>
      <c r="G195" s="451"/>
      <c r="H195" s="451"/>
      <c r="I195" s="451"/>
      <c r="J195" s="451"/>
      <c r="K195" s="451"/>
      <c r="L195" s="451"/>
      <c r="M195" s="451"/>
      <c r="N195" s="451"/>
      <c r="O195" s="451"/>
      <c r="P195" s="451"/>
      <c r="Q195" s="451"/>
    </row>
    <row r="196" spans="1:17">
      <c r="A196" s="481"/>
      <c r="B196" s="477"/>
      <c r="C196" s="367" t="s">
        <v>251</v>
      </c>
      <c r="D196" s="450"/>
      <c r="E196" s="450"/>
      <c r="F196" s="450"/>
      <c r="G196" s="450"/>
      <c r="H196" s="450"/>
      <c r="I196" s="450"/>
      <c r="J196" s="450"/>
      <c r="K196" s="450"/>
      <c r="L196" s="450"/>
      <c r="M196" s="450"/>
      <c r="N196" s="450"/>
      <c r="O196" s="450"/>
      <c r="P196" s="450"/>
      <c r="Q196" s="450"/>
    </row>
    <row r="197" spans="1:17">
      <c r="A197" s="481"/>
      <c r="B197" s="477"/>
      <c r="C197" s="367" t="s">
        <v>250</v>
      </c>
      <c r="D197" s="451"/>
      <c r="E197" s="451"/>
      <c r="F197" s="451"/>
      <c r="G197" s="451"/>
      <c r="H197" s="451"/>
      <c r="I197" s="451"/>
      <c r="J197" s="451"/>
      <c r="K197" s="451"/>
      <c r="L197" s="451"/>
      <c r="M197" s="451"/>
      <c r="N197" s="451"/>
      <c r="O197" s="451"/>
      <c r="P197" s="451"/>
      <c r="Q197" s="451"/>
    </row>
    <row r="198" spans="1:17">
      <c r="A198" s="481"/>
      <c r="B198" s="477"/>
      <c r="C198" s="367" t="s">
        <v>249</v>
      </c>
      <c r="D198" s="450"/>
      <c r="E198" s="450"/>
      <c r="F198" s="450"/>
      <c r="G198" s="450"/>
      <c r="H198" s="450"/>
      <c r="I198" s="450"/>
      <c r="J198" s="450"/>
      <c r="K198" s="450"/>
      <c r="L198" s="450"/>
      <c r="M198" s="450"/>
      <c r="N198" s="450"/>
      <c r="O198" s="450"/>
      <c r="P198" s="450"/>
      <c r="Q198" s="450"/>
    </row>
    <row r="199" spans="1:17">
      <c r="A199" s="481"/>
      <c r="B199" s="477"/>
      <c r="C199" s="367" t="s">
        <v>248</v>
      </c>
      <c r="D199" s="451"/>
      <c r="E199" s="451"/>
      <c r="F199" s="451"/>
      <c r="G199" s="451"/>
      <c r="H199" s="451"/>
      <c r="I199" s="451"/>
      <c r="J199" s="451"/>
      <c r="K199" s="451"/>
      <c r="L199" s="451"/>
      <c r="M199" s="451"/>
      <c r="N199" s="451"/>
      <c r="O199" s="451"/>
      <c r="P199" s="451"/>
      <c r="Q199" s="451"/>
    </row>
    <row r="200" spans="1:17">
      <c r="A200" s="481"/>
      <c r="B200" s="477"/>
      <c r="C200" s="367" t="s">
        <v>247</v>
      </c>
      <c r="D200" s="441">
        <v>88242.957220239172</v>
      </c>
      <c r="E200" s="441">
        <v>-5395.2566974947549</v>
      </c>
      <c r="F200" s="446">
        <v>-5.7618107733609383E-2</v>
      </c>
      <c r="G200" s="447">
        <v>3.50257088844109</v>
      </c>
      <c r="H200" s="447">
        <v>0.39321860858130941</v>
      </c>
      <c r="I200" s="448">
        <v>6.6303923515540095</v>
      </c>
      <c r="J200" s="448">
        <v>0.3448978882717304</v>
      </c>
      <c r="K200" s="446">
        <v>5.4872037559893908E-2</v>
      </c>
      <c r="L200" s="449">
        <v>585085.42863158148</v>
      </c>
      <c r="M200" s="449">
        <v>-3477.0464999767719</v>
      </c>
      <c r="N200" s="446">
        <v>-5.9076931454040901E-3</v>
      </c>
      <c r="O200" s="441">
        <v>88228.709788364897</v>
      </c>
      <c r="P200" s="441">
        <v>-4052.8150184939004</v>
      </c>
      <c r="Q200" s="446">
        <v>-4.3917945948295345E-2</v>
      </c>
    </row>
    <row r="201" spans="1:17">
      <c r="A201" s="481"/>
      <c r="B201" s="477"/>
      <c r="C201" s="367" t="s">
        <v>246</v>
      </c>
      <c r="D201" s="451"/>
      <c r="E201" s="451"/>
      <c r="F201" s="451"/>
      <c r="G201" s="451"/>
      <c r="H201" s="451"/>
      <c r="I201" s="451"/>
      <c r="J201" s="451"/>
      <c r="K201" s="451"/>
      <c r="L201" s="451"/>
      <c r="M201" s="451"/>
      <c r="N201" s="451"/>
      <c r="O201" s="451"/>
      <c r="P201" s="451"/>
      <c r="Q201" s="451"/>
    </row>
    <row r="202" spans="1:17">
      <c r="A202" s="481"/>
      <c r="B202" s="477"/>
      <c r="C202" s="367" t="s">
        <v>245</v>
      </c>
      <c r="D202" s="450"/>
      <c r="E202" s="450"/>
      <c r="F202" s="450"/>
      <c r="G202" s="450"/>
      <c r="H202" s="450"/>
      <c r="I202" s="450"/>
      <c r="J202" s="450"/>
      <c r="K202" s="450"/>
      <c r="L202" s="450"/>
      <c r="M202" s="450"/>
      <c r="N202" s="450"/>
      <c r="O202" s="450"/>
      <c r="P202" s="450"/>
      <c r="Q202" s="450"/>
    </row>
    <row r="203" spans="1:17">
      <c r="A203" s="481"/>
      <c r="B203" s="477"/>
      <c r="C203" s="367" t="s">
        <v>244</v>
      </c>
      <c r="D203" s="451"/>
      <c r="E203" s="451"/>
      <c r="F203" s="451"/>
      <c r="G203" s="451"/>
      <c r="H203" s="451"/>
      <c r="I203" s="451"/>
      <c r="J203" s="451"/>
      <c r="K203" s="451"/>
      <c r="L203" s="451"/>
      <c r="M203" s="451"/>
      <c r="N203" s="451"/>
      <c r="O203" s="451"/>
      <c r="P203" s="451"/>
      <c r="Q203" s="451"/>
    </row>
    <row r="204" spans="1:17">
      <c r="A204" s="481"/>
      <c r="B204" s="477"/>
      <c r="C204" s="367" t="s">
        <v>243</v>
      </c>
      <c r="D204" s="450"/>
      <c r="E204" s="450"/>
      <c r="F204" s="450"/>
      <c r="G204" s="450"/>
      <c r="H204" s="450"/>
      <c r="I204" s="450"/>
      <c r="J204" s="450"/>
      <c r="K204" s="450"/>
      <c r="L204" s="450"/>
      <c r="M204" s="450"/>
      <c r="N204" s="450"/>
      <c r="O204" s="450"/>
      <c r="P204" s="450"/>
      <c r="Q204" s="450"/>
    </row>
    <row r="205" spans="1:17">
      <c r="A205" s="481"/>
      <c r="B205" s="477"/>
      <c r="C205" s="367" t="s">
        <v>242</v>
      </c>
      <c r="D205" s="451"/>
      <c r="E205" s="451"/>
      <c r="F205" s="451"/>
      <c r="G205" s="451"/>
      <c r="H205" s="451"/>
      <c r="I205" s="451"/>
      <c r="J205" s="451"/>
      <c r="K205" s="451"/>
      <c r="L205" s="451"/>
      <c r="M205" s="451"/>
      <c r="N205" s="451"/>
      <c r="O205" s="451"/>
      <c r="P205" s="451"/>
      <c r="Q205" s="451"/>
    </row>
    <row r="206" spans="1:17">
      <c r="A206" s="481"/>
      <c r="B206" s="477"/>
      <c r="C206" s="367" t="s">
        <v>241</v>
      </c>
      <c r="D206" s="450"/>
      <c r="E206" s="450"/>
      <c r="F206" s="450"/>
      <c r="G206" s="450"/>
      <c r="H206" s="450"/>
      <c r="I206" s="450"/>
      <c r="J206" s="450"/>
      <c r="K206" s="450"/>
      <c r="L206" s="450"/>
      <c r="M206" s="450"/>
      <c r="N206" s="450"/>
      <c r="O206" s="450"/>
      <c r="P206" s="450"/>
      <c r="Q206" s="450"/>
    </row>
    <row r="207" spans="1:17">
      <c r="A207" s="481"/>
      <c r="B207" s="477"/>
      <c r="C207" s="367" t="s">
        <v>240</v>
      </c>
      <c r="D207" s="451"/>
      <c r="E207" s="451"/>
      <c r="F207" s="451"/>
      <c r="G207" s="451"/>
      <c r="H207" s="451"/>
      <c r="I207" s="451"/>
      <c r="J207" s="451"/>
      <c r="K207" s="451"/>
      <c r="L207" s="451"/>
      <c r="M207" s="451"/>
      <c r="N207" s="451"/>
      <c r="O207" s="451"/>
      <c r="P207" s="451"/>
      <c r="Q207" s="451"/>
    </row>
    <row r="208" spans="1:17">
      <c r="A208" s="481"/>
      <c r="B208" s="477"/>
      <c r="C208" s="367" t="s">
        <v>423</v>
      </c>
      <c r="D208" s="450"/>
      <c r="E208" s="450"/>
      <c r="F208" s="450"/>
      <c r="G208" s="450"/>
      <c r="H208" s="450"/>
      <c r="I208" s="450"/>
      <c r="J208" s="450"/>
      <c r="K208" s="450"/>
      <c r="L208" s="450"/>
      <c r="M208" s="450"/>
      <c r="N208" s="450"/>
      <c r="O208" s="450"/>
      <c r="P208" s="450"/>
      <c r="Q208" s="450"/>
    </row>
    <row r="209" spans="1:17">
      <c r="A209" s="481"/>
      <c r="B209" s="477"/>
      <c r="C209" s="367" t="s">
        <v>238</v>
      </c>
      <c r="D209" s="441">
        <v>141896.26422849245</v>
      </c>
      <c r="E209" s="441">
        <v>-9300.2646978056873</v>
      </c>
      <c r="F209" s="442">
        <v>-6.1511099255057433E-2</v>
      </c>
      <c r="G209" s="443">
        <v>5.6321970604955141</v>
      </c>
      <c r="H209" s="443">
        <v>0.61156229767423387</v>
      </c>
      <c r="I209" s="444">
        <v>13.202471741095406</v>
      </c>
      <c r="J209" s="444">
        <v>0.66369298072025984</v>
      </c>
      <c r="K209" s="442">
        <v>5.2931229859294757E-2</v>
      </c>
      <c r="L209" s="445">
        <v>1873381.4186436785</v>
      </c>
      <c r="M209" s="445">
        <v>-22438.406899834983</v>
      </c>
      <c r="N209" s="442">
        <v>-1.1835727529330011E-2</v>
      </c>
      <c r="O209" s="441">
        <v>2251126.3082386702</v>
      </c>
      <c r="P209" s="441">
        <v>-102155.24032988353</v>
      </c>
      <c r="Q209" s="442">
        <v>-4.3409697574020488E-2</v>
      </c>
    </row>
    <row r="210" spans="1:17">
      <c r="A210" s="481"/>
      <c r="B210" s="477"/>
      <c r="C210" s="367" t="s">
        <v>237</v>
      </c>
      <c r="D210" s="450"/>
      <c r="E210" s="450"/>
      <c r="F210" s="450"/>
      <c r="G210" s="450"/>
      <c r="H210" s="450"/>
      <c r="I210" s="450"/>
      <c r="J210" s="450"/>
      <c r="K210" s="450"/>
      <c r="L210" s="450"/>
      <c r="M210" s="450"/>
      <c r="N210" s="450"/>
      <c r="O210" s="450"/>
      <c r="P210" s="450"/>
      <c r="Q210" s="450"/>
    </row>
    <row r="211" spans="1:17">
      <c r="A211" s="481"/>
      <c r="B211" s="482"/>
      <c r="C211" s="367" t="s">
        <v>236</v>
      </c>
      <c r="D211" s="441">
        <v>1005.8629911392927</v>
      </c>
      <c r="E211" s="441">
        <v>-397.6713815331459</v>
      </c>
      <c r="F211" s="442">
        <v>-0.2833356911494434</v>
      </c>
      <c r="G211" s="443">
        <v>3.9925072113479829E-2</v>
      </c>
      <c r="H211" s="443">
        <v>-6.680716473695586E-3</v>
      </c>
      <c r="I211" s="444">
        <v>3.9903032377959575</v>
      </c>
      <c r="J211" s="444">
        <v>8.4378398361901752E-3</v>
      </c>
      <c r="K211" s="442">
        <v>2.1190670685436942E-3</v>
      </c>
      <c r="L211" s="445">
        <v>4013.6983503222464</v>
      </c>
      <c r="M211" s="445">
        <v>-1574.9866030693056</v>
      </c>
      <c r="N211" s="442">
        <v>-0.28181703141335751</v>
      </c>
      <c r="O211" s="441">
        <v>1072.9205238819122</v>
      </c>
      <c r="P211" s="441">
        <v>-424.18280696868896</v>
      </c>
      <c r="Q211" s="442">
        <v>-0.2833356911494434</v>
      </c>
    </row>
    <row r="212" spans="1:17">
      <c r="A212" s="481"/>
      <c r="B212" s="477" t="s">
        <v>363</v>
      </c>
      <c r="C212" s="367" t="s">
        <v>254</v>
      </c>
      <c r="D212" s="450"/>
      <c r="E212" s="450"/>
      <c r="F212" s="450"/>
      <c r="G212" s="450"/>
      <c r="H212" s="450"/>
      <c r="I212" s="450"/>
      <c r="J212" s="450"/>
      <c r="K212" s="450"/>
      <c r="L212" s="450"/>
      <c r="M212" s="450"/>
      <c r="N212" s="450"/>
      <c r="O212" s="450"/>
      <c r="P212" s="450"/>
      <c r="Q212" s="450"/>
    </row>
    <row r="213" spans="1:17">
      <c r="A213" s="481"/>
      <c r="B213" s="477" t="s">
        <v>422</v>
      </c>
      <c r="C213" s="367" t="s">
        <v>253</v>
      </c>
      <c r="D213" s="451"/>
      <c r="E213" s="451"/>
      <c r="F213" s="451"/>
      <c r="G213" s="451"/>
      <c r="H213" s="451"/>
      <c r="I213" s="451"/>
      <c r="J213" s="451"/>
      <c r="K213" s="451"/>
      <c r="L213" s="451"/>
      <c r="M213" s="451"/>
      <c r="N213" s="451"/>
      <c r="O213" s="451"/>
      <c r="P213" s="451"/>
      <c r="Q213" s="451"/>
    </row>
    <row r="214" spans="1:17">
      <c r="A214" s="481"/>
      <c r="B214" s="477" t="s">
        <v>422</v>
      </c>
      <c r="C214" s="367" t="s">
        <v>252</v>
      </c>
      <c r="D214" s="450"/>
      <c r="E214" s="450"/>
      <c r="F214" s="450"/>
      <c r="G214" s="450"/>
      <c r="H214" s="450"/>
      <c r="I214" s="450"/>
      <c r="J214" s="450"/>
      <c r="K214" s="450"/>
      <c r="L214" s="450"/>
      <c r="M214" s="450"/>
      <c r="N214" s="450"/>
      <c r="O214" s="450"/>
      <c r="P214" s="450"/>
      <c r="Q214" s="450"/>
    </row>
    <row r="215" spans="1:17">
      <c r="A215" s="481"/>
      <c r="B215" s="477" t="s">
        <v>422</v>
      </c>
      <c r="C215" s="367" t="s">
        <v>251</v>
      </c>
      <c r="D215" s="451"/>
      <c r="E215" s="451"/>
      <c r="F215" s="451"/>
      <c r="G215" s="451"/>
      <c r="H215" s="451"/>
      <c r="I215" s="451"/>
      <c r="J215" s="451"/>
      <c r="K215" s="451"/>
      <c r="L215" s="451"/>
      <c r="M215" s="451"/>
      <c r="N215" s="451"/>
      <c r="O215" s="451"/>
      <c r="P215" s="451"/>
      <c r="Q215" s="451"/>
    </row>
    <row r="216" spans="1:17">
      <c r="A216" s="481"/>
      <c r="B216" s="477" t="s">
        <v>422</v>
      </c>
      <c r="C216" s="367" t="s">
        <v>250</v>
      </c>
      <c r="D216" s="450"/>
      <c r="E216" s="450"/>
      <c r="F216" s="450"/>
      <c r="G216" s="450"/>
      <c r="H216" s="450"/>
      <c r="I216" s="450"/>
      <c r="J216" s="450"/>
      <c r="K216" s="450"/>
      <c r="L216" s="450"/>
      <c r="M216" s="450"/>
      <c r="N216" s="450"/>
      <c r="O216" s="450"/>
      <c r="P216" s="450"/>
      <c r="Q216" s="450"/>
    </row>
    <row r="217" spans="1:17">
      <c r="A217" s="481"/>
      <c r="B217" s="477" t="s">
        <v>422</v>
      </c>
      <c r="C217" s="367" t="s">
        <v>249</v>
      </c>
      <c r="D217" s="451"/>
      <c r="E217" s="451"/>
      <c r="F217" s="451"/>
      <c r="G217" s="451"/>
      <c r="H217" s="451"/>
      <c r="I217" s="451"/>
      <c r="J217" s="451"/>
      <c r="K217" s="451"/>
      <c r="L217" s="451"/>
      <c r="M217" s="451"/>
      <c r="N217" s="451"/>
      <c r="O217" s="451"/>
      <c r="P217" s="451"/>
      <c r="Q217" s="451"/>
    </row>
    <row r="218" spans="1:17">
      <c r="A218" s="481"/>
      <c r="B218" s="477" t="s">
        <v>422</v>
      </c>
      <c r="C218" s="367" t="s">
        <v>248</v>
      </c>
      <c r="D218" s="450"/>
      <c r="E218" s="450"/>
      <c r="F218" s="450"/>
      <c r="G218" s="450"/>
      <c r="H218" s="450"/>
      <c r="I218" s="450"/>
      <c r="J218" s="450"/>
      <c r="K218" s="450"/>
      <c r="L218" s="450"/>
      <c r="M218" s="450"/>
      <c r="N218" s="450"/>
      <c r="O218" s="450"/>
      <c r="P218" s="450"/>
      <c r="Q218" s="450"/>
    </row>
    <row r="219" spans="1:17">
      <c r="A219" s="481"/>
      <c r="B219" s="477" t="s">
        <v>422</v>
      </c>
      <c r="C219" s="367" t="s">
        <v>247</v>
      </c>
      <c r="D219" s="441">
        <v>24809.381657004356</v>
      </c>
      <c r="E219" s="441">
        <v>-701.16834543442747</v>
      </c>
      <c r="F219" s="442">
        <v>-2.7485426436019467E-2</v>
      </c>
      <c r="G219" s="443">
        <v>3.3431764663201062</v>
      </c>
      <c r="H219" s="443">
        <v>0.3269933073634026</v>
      </c>
      <c r="I219" s="444">
        <v>6.6979532148059624</v>
      </c>
      <c r="J219" s="444">
        <v>0.39984745401502142</v>
      </c>
      <c r="K219" s="442">
        <v>6.3486938644994592E-2</v>
      </c>
      <c r="L219" s="445">
        <v>166172.0776268804</v>
      </c>
      <c r="M219" s="445">
        <v>5503.9356955753465</v>
      </c>
      <c r="N219" s="442">
        <v>3.4256546627200048E-2</v>
      </c>
      <c r="O219" s="441">
        <v>24808.365908026695</v>
      </c>
      <c r="P219" s="441">
        <v>-434.05911086297056</v>
      </c>
      <c r="Q219" s="442">
        <v>-1.7195618508845767E-2</v>
      </c>
    </row>
    <row r="220" spans="1:17">
      <c r="A220" s="481"/>
      <c r="B220" s="477" t="s">
        <v>422</v>
      </c>
      <c r="C220" s="367" t="s">
        <v>246</v>
      </c>
      <c r="D220" s="450"/>
      <c r="E220" s="450"/>
      <c r="F220" s="450"/>
      <c r="G220" s="450"/>
      <c r="H220" s="450"/>
      <c r="I220" s="450"/>
      <c r="J220" s="450"/>
      <c r="K220" s="450"/>
      <c r="L220" s="450"/>
      <c r="M220" s="450"/>
      <c r="N220" s="450"/>
      <c r="O220" s="450"/>
      <c r="P220" s="450"/>
      <c r="Q220" s="450"/>
    </row>
    <row r="221" spans="1:17">
      <c r="A221" s="481"/>
      <c r="B221" s="477" t="s">
        <v>422</v>
      </c>
      <c r="C221" s="367" t="s">
        <v>245</v>
      </c>
      <c r="D221" s="451"/>
      <c r="E221" s="451"/>
      <c r="F221" s="451"/>
      <c r="G221" s="451"/>
      <c r="H221" s="451"/>
      <c r="I221" s="451"/>
      <c r="J221" s="451"/>
      <c r="K221" s="451"/>
      <c r="L221" s="451"/>
      <c r="M221" s="451"/>
      <c r="N221" s="451"/>
      <c r="O221" s="451"/>
      <c r="P221" s="451"/>
      <c r="Q221" s="451"/>
    </row>
    <row r="222" spans="1:17">
      <c r="A222" s="481"/>
      <c r="B222" s="477" t="s">
        <v>422</v>
      </c>
      <c r="C222" s="367" t="s">
        <v>244</v>
      </c>
      <c r="D222" s="450"/>
      <c r="E222" s="450"/>
      <c r="F222" s="450"/>
      <c r="G222" s="450"/>
      <c r="H222" s="450"/>
      <c r="I222" s="450"/>
      <c r="J222" s="450"/>
      <c r="K222" s="450"/>
      <c r="L222" s="450"/>
      <c r="M222" s="450"/>
      <c r="N222" s="450"/>
      <c r="O222" s="450"/>
      <c r="P222" s="450"/>
      <c r="Q222" s="450"/>
    </row>
    <row r="223" spans="1:17">
      <c r="A223" s="481"/>
      <c r="B223" s="477" t="s">
        <v>422</v>
      </c>
      <c r="C223" s="367" t="s">
        <v>243</v>
      </c>
      <c r="D223" s="451"/>
      <c r="E223" s="451"/>
      <c r="F223" s="451"/>
      <c r="G223" s="451"/>
      <c r="H223" s="451"/>
      <c r="I223" s="451"/>
      <c r="J223" s="451"/>
      <c r="K223" s="451"/>
      <c r="L223" s="451"/>
      <c r="M223" s="451"/>
      <c r="N223" s="451"/>
      <c r="O223" s="451"/>
      <c r="P223" s="451"/>
      <c r="Q223" s="451"/>
    </row>
    <row r="224" spans="1:17">
      <c r="A224" s="481"/>
      <c r="B224" s="477" t="s">
        <v>422</v>
      </c>
      <c r="C224" s="367" t="s">
        <v>242</v>
      </c>
      <c r="D224" s="450"/>
      <c r="E224" s="450"/>
      <c r="F224" s="450"/>
      <c r="G224" s="450"/>
      <c r="H224" s="450"/>
      <c r="I224" s="450"/>
      <c r="J224" s="450"/>
      <c r="K224" s="450"/>
      <c r="L224" s="450"/>
      <c r="M224" s="450"/>
      <c r="N224" s="450"/>
      <c r="O224" s="450"/>
      <c r="P224" s="450"/>
      <c r="Q224" s="450"/>
    </row>
    <row r="225" spans="1:17">
      <c r="A225" s="481"/>
      <c r="B225" s="477" t="s">
        <v>422</v>
      </c>
      <c r="C225" s="367" t="s">
        <v>241</v>
      </c>
      <c r="D225" s="451"/>
      <c r="E225" s="451"/>
      <c r="F225" s="451"/>
      <c r="G225" s="451"/>
      <c r="H225" s="451"/>
      <c r="I225" s="451"/>
      <c r="J225" s="451"/>
      <c r="K225" s="451"/>
      <c r="L225" s="451"/>
      <c r="M225" s="451"/>
      <c r="N225" s="451"/>
      <c r="O225" s="451"/>
      <c r="P225" s="451"/>
      <c r="Q225" s="451"/>
    </row>
    <row r="226" spans="1:17">
      <c r="A226" s="481"/>
      <c r="B226" s="477" t="s">
        <v>422</v>
      </c>
      <c r="C226" s="367" t="s">
        <v>240</v>
      </c>
      <c r="D226" s="450"/>
      <c r="E226" s="450"/>
      <c r="F226" s="450"/>
      <c r="G226" s="450"/>
      <c r="H226" s="450"/>
      <c r="I226" s="450"/>
      <c r="J226" s="450"/>
      <c r="K226" s="450"/>
      <c r="L226" s="450"/>
      <c r="M226" s="450"/>
      <c r="N226" s="450"/>
      <c r="O226" s="450"/>
      <c r="P226" s="450"/>
      <c r="Q226" s="450"/>
    </row>
    <row r="227" spans="1:17">
      <c r="A227" s="481"/>
      <c r="B227" s="477" t="s">
        <v>422</v>
      </c>
      <c r="C227" s="367" t="s">
        <v>423</v>
      </c>
      <c r="D227" s="451"/>
      <c r="E227" s="451"/>
      <c r="F227" s="451"/>
      <c r="G227" s="451"/>
      <c r="H227" s="451"/>
      <c r="I227" s="451"/>
      <c r="J227" s="451"/>
      <c r="K227" s="451"/>
      <c r="L227" s="451"/>
      <c r="M227" s="451"/>
      <c r="N227" s="451"/>
      <c r="O227" s="451"/>
      <c r="P227" s="451"/>
      <c r="Q227" s="451"/>
    </row>
    <row r="228" spans="1:17">
      <c r="A228" s="481"/>
      <c r="B228" s="477" t="s">
        <v>422</v>
      </c>
      <c r="C228" s="367" t="s">
        <v>238</v>
      </c>
      <c r="D228" s="441">
        <v>44654.593632453783</v>
      </c>
      <c r="E228" s="441">
        <v>-3188.7167930516298</v>
      </c>
      <c r="F228" s="446">
        <v>-6.6649167139398349E-2</v>
      </c>
      <c r="G228" s="447">
        <v>6.017408600063157</v>
      </c>
      <c r="H228" s="447">
        <v>0.36076116751655274</v>
      </c>
      <c r="I228" s="448">
        <v>12.247094192078338</v>
      </c>
      <c r="J228" s="448">
        <v>-0.3271791015065304</v>
      </c>
      <c r="K228" s="446">
        <v>-2.601972248157278E-2</v>
      </c>
      <c r="L228" s="449">
        <v>546889.01432564307</v>
      </c>
      <c r="M228" s="449">
        <v>-54705.846234480152</v>
      </c>
      <c r="N228" s="446">
        <v>-9.0934696788376013E-2</v>
      </c>
      <c r="O228" s="441">
        <v>701574.97380008386</v>
      </c>
      <c r="P228" s="441">
        <v>-51904.212417541654</v>
      </c>
      <c r="Q228" s="446">
        <v>-6.8886059982750852E-2</v>
      </c>
    </row>
    <row r="229" spans="1:17">
      <c r="A229" s="481"/>
      <c r="B229" s="477" t="s">
        <v>422</v>
      </c>
      <c r="C229" s="367" t="s">
        <v>237</v>
      </c>
      <c r="D229" s="451"/>
      <c r="E229" s="451"/>
      <c r="F229" s="451"/>
      <c r="G229" s="451"/>
      <c r="H229" s="451"/>
      <c r="I229" s="451"/>
      <c r="J229" s="451"/>
      <c r="K229" s="451"/>
      <c r="L229" s="451"/>
      <c r="M229" s="451"/>
      <c r="N229" s="451"/>
      <c r="O229" s="451"/>
      <c r="P229" s="451"/>
      <c r="Q229" s="451"/>
    </row>
    <row r="230" spans="1:17">
      <c r="A230" s="481"/>
      <c r="B230" s="482" t="s">
        <v>422</v>
      </c>
      <c r="C230" s="367" t="s">
        <v>236</v>
      </c>
      <c r="D230" s="441">
        <v>256.69864632189274</v>
      </c>
      <c r="E230" s="441">
        <v>-77.420159205794334</v>
      </c>
      <c r="F230" s="446">
        <v>-0.23171446181702227</v>
      </c>
      <c r="G230" s="447">
        <v>3.4591304417991825E-2</v>
      </c>
      <c r="H230" s="447">
        <v>-4.9124896682587044E-3</v>
      </c>
      <c r="I230" s="448">
        <v>4.1135294795088164</v>
      </c>
      <c r="J230" s="448">
        <v>-1.8367767203616658E-2</v>
      </c>
      <c r="K230" s="446">
        <v>-4.4453591430016984E-3</v>
      </c>
      <c r="L230" s="449">
        <v>1055.9374489951133</v>
      </c>
      <c r="M230" s="449">
        <v>-324.60712363958373</v>
      </c>
      <c r="N230" s="446">
        <v>-0.23512976695861984</v>
      </c>
      <c r="O230" s="441">
        <v>273.81188941001892</v>
      </c>
      <c r="P230" s="441">
        <v>-82.58150315284729</v>
      </c>
      <c r="Q230" s="446">
        <v>-0.23171446181702227</v>
      </c>
    </row>
    <row r="231" spans="1:17">
      <c r="A231" s="481" t="s">
        <v>103</v>
      </c>
      <c r="B231" s="477" t="s">
        <v>365</v>
      </c>
      <c r="C231" s="367" t="s">
        <v>254</v>
      </c>
      <c r="D231" s="451"/>
      <c r="E231" s="451"/>
      <c r="F231" s="451"/>
      <c r="G231" s="451"/>
      <c r="H231" s="451"/>
      <c r="I231" s="451"/>
      <c r="J231" s="451"/>
      <c r="K231" s="451"/>
      <c r="L231" s="451"/>
      <c r="M231" s="451"/>
      <c r="N231" s="451"/>
      <c r="O231" s="451"/>
      <c r="P231" s="451"/>
      <c r="Q231" s="451"/>
    </row>
    <row r="232" spans="1:17">
      <c r="A232" s="481"/>
      <c r="B232" s="477"/>
      <c r="C232" s="367" t="s">
        <v>253</v>
      </c>
      <c r="D232" s="450"/>
      <c r="E232" s="450"/>
      <c r="F232" s="450"/>
      <c r="G232" s="450"/>
      <c r="H232" s="450"/>
      <c r="I232" s="450"/>
      <c r="J232" s="450"/>
      <c r="K232" s="450"/>
      <c r="L232" s="450"/>
      <c r="M232" s="450"/>
      <c r="N232" s="450"/>
      <c r="O232" s="450"/>
      <c r="P232" s="450"/>
      <c r="Q232" s="450"/>
    </row>
    <row r="233" spans="1:17">
      <c r="A233" s="481"/>
      <c r="B233" s="477"/>
      <c r="C233" s="367" t="s">
        <v>252</v>
      </c>
      <c r="D233" s="451"/>
      <c r="E233" s="451"/>
      <c r="F233" s="451"/>
      <c r="G233" s="451"/>
      <c r="H233" s="451"/>
      <c r="I233" s="451"/>
      <c r="J233" s="451"/>
      <c r="K233" s="451"/>
      <c r="L233" s="451"/>
      <c r="M233" s="451"/>
      <c r="N233" s="451"/>
      <c r="O233" s="451"/>
      <c r="P233" s="451"/>
      <c r="Q233" s="451"/>
    </row>
    <row r="234" spans="1:17">
      <c r="A234" s="481"/>
      <c r="B234" s="477"/>
      <c r="C234" s="367" t="s">
        <v>251</v>
      </c>
      <c r="D234" s="450"/>
      <c r="E234" s="450"/>
      <c r="F234" s="450"/>
      <c r="G234" s="450"/>
      <c r="H234" s="450"/>
      <c r="I234" s="450"/>
      <c r="J234" s="450"/>
      <c r="K234" s="450"/>
      <c r="L234" s="450"/>
      <c r="M234" s="450"/>
      <c r="N234" s="450"/>
      <c r="O234" s="450"/>
      <c r="P234" s="450"/>
      <c r="Q234" s="450"/>
    </row>
    <row r="235" spans="1:17">
      <c r="A235" s="481"/>
      <c r="B235" s="477"/>
      <c r="C235" s="367" t="s">
        <v>250</v>
      </c>
      <c r="D235" s="451"/>
      <c r="E235" s="451"/>
      <c r="F235" s="451"/>
      <c r="G235" s="451"/>
      <c r="H235" s="451"/>
      <c r="I235" s="451"/>
      <c r="J235" s="451"/>
      <c r="K235" s="451"/>
      <c r="L235" s="451"/>
      <c r="M235" s="451"/>
      <c r="N235" s="451"/>
      <c r="O235" s="451"/>
      <c r="P235" s="451"/>
      <c r="Q235" s="451"/>
    </row>
    <row r="236" spans="1:17">
      <c r="A236" s="481"/>
      <c r="B236" s="477"/>
      <c r="C236" s="367" t="s">
        <v>249</v>
      </c>
      <c r="D236" s="450"/>
      <c r="E236" s="450"/>
      <c r="F236" s="450"/>
      <c r="G236" s="450"/>
      <c r="H236" s="450"/>
      <c r="I236" s="450"/>
      <c r="J236" s="450"/>
      <c r="K236" s="450"/>
      <c r="L236" s="450"/>
      <c r="M236" s="450"/>
      <c r="N236" s="450"/>
      <c r="O236" s="450"/>
      <c r="P236" s="450"/>
      <c r="Q236" s="450"/>
    </row>
    <row r="237" spans="1:17">
      <c r="A237" s="481"/>
      <c r="B237" s="477"/>
      <c r="C237" s="367" t="s">
        <v>248</v>
      </c>
      <c r="D237" s="451"/>
      <c r="E237" s="451"/>
      <c r="F237" s="451"/>
      <c r="G237" s="451"/>
      <c r="H237" s="451"/>
      <c r="I237" s="451"/>
      <c r="J237" s="451"/>
      <c r="K237" s="451"/>
      <c r="L237" s="451"/>
      <c r="M237" s="451"/>
      <c r="N237" s="451"/>
      <c r="O237" s="451"/>
      <c r="P237" s="451"/>
      <c r="Q237" s="451"/>
    </row>
    <row r="238" spans="1:17">
      <c r="A238" s="481"/>
      <c r="B238" s="477"/>
      <c r="C238" s="367" t="s">
        <v>247</v>
      </c>
      <c r="D238" s="441">
        <v>7003.9021054506302</v>
      </c>
      <c r="E238" s="441">
        <v>910.06523311138153</v>
      </c>
      <c r="F238" s="446">
        <v>0.14934190923985691</v>
      </c>
      <c r="G238" s="447">
        <v>0.57521238120798002</v>
      </c>
      <c r="H238" s="447">
        <v>0.10016962210830205</v>
      </c>
      <c r="I238" s="448">
        <v>6.6783184487049976</v>
      </c>
      <c r="J238" s="448">
        <v>-0.15067911905166387</v>
      </c>
      <c r="K238" s="446">
        <v>-2.2064602828839819E-2</v>
      </c>
      <c r="L238" s="449">
        <v>46774.28864375472</v>
      </c>
      <c r="M238" s="449">
        <v>5159.491464244129</v>
      </c>
      <c r="N238" s="446">
        <v>0.123982136497939</v>
      </c>
      <c r="O238" s="441">
        <v>5596.0951124429703</v>
      </c>
      <c r="P238" s="441">
        <v>240.89033353328705</v>
      </c>
      <c r="Q238" s="446">
        <v>4.4982469107807337E-2</v>
      </c>
    </row>
    <row r="239" spans="1:17">
      <c r="A239" s="481"/>
      <c r="B239" s="477"/>
      <c r="C239" s="367" t="s">
        <v>246</v>
      </c>
      <c r="D239" s="451"/>
      <c r="E239" s="451"/>
      <c r="F239" s="451"/>
      <c r="G239" s="451"/>
      <c r="H239" s="451"/>
      <c r="I239" s="451"/>
      <c r="J239" s="451"/>
      <c r="K239" s="451"/>
      <c r="L239" s="451"/>
      <c r="M239" s="451"/>
      <c r="N239" s="451"/>
      <c r="O239" s="451"/>
      <c r="P239" s="451"/>
      <c r="Q239" s="451"/>
    </row>
    <row r="240" spans="1:17">
      <c r="A240" s="481"/>
      <c r="B240" s="477"/>
      <c r="C240" s="367" t="s">
        <v>245</v>
      </c>
      <c r="D240" s="450"/>
      <c r="E240" s="450"/>
      <c r="F240" s="450"/>
      <c r="G240" s="450"/>
      <c r="H240" s="450"/>
      <c r="I240" s="450"/>
      <c r="J240" s="450"/>
      <c r="K240" s="450"/>
      <c r="L240" s="450"/>
      <c r="M240" s="450"/>
      <c r="N240" s="450"/>
      <c r="O240" s="450"/>
      <c r="P240" s="450"/>
      <c r="Q240" s="450"/>
    </row>
    <row r="241" spans="1:17">
      <c r="A241" s="481"/>
      <c r="B241" s="477"/>
      <c r="C241" s="367" t="s">
        <v>244</v>
      </c>
      <c r="D241" s="451"/>
      <c r="E241" s="451"/>
      <c r="F241" s="451"/>
      <c r="G241" s="451"/>
      <c r="H241" s="451"/>
      <c r="I241" s="451"/>
      <c r="J241" s="451"/>
      <c r="K241" s="451"/>
      <c r="L241" s="451"/>
      <c r="M241" s="451"/>
      <c r="N241" s="451"/>
      <c r="O241" s="451"/>
      <c r="P241" s="451"/>
      <c r="Q241" s="451"/>
    </row>
    <row r="242" spans="1:17">
      <c r="A242" s="481"/>
      <c r="B242" s="477"/>
      <c r="C242" s="367" t="s">
        <v>243</v>
      </c>
      <c r="D242" s="450"/>
      <c r="E242" s="450"/>
      <c r="F242" s="450"/>
      <c r="G242" s="450"/>
      <c r="H242" s="450"/>
      <c r="I242" s="450"/>
      <c r="J242" s="450"/>
      <c r="K242" s="450"/>
      <c r="L242" s="450"/>
      <c r="M242" s="450"/>
      <c r="N242" s="450"/>
      <c r="O242" s="450"/>
      <c r="P242" s="450"/>
      <c r="Q242" s="450"/>
    </row>
    <row r="243" spans="1:17">
      <c r="A243" s="481"/>
      <c r="B243" s="477"/>
      <c r="C243" s="367" t="s">
        <v>242</v>
      </c>
      <c r="D243" s="451"/>
      <c r="E243" s="451"/>
      <c r="F243" s="451"/>
      <c r="G243" s="451"/>
      <c r="H243" s="451"/>
      <c r="I243" s="451"/>
      <c r="J243" s="451"/>
      <c r="K243" s="451"/>
      <c r="L243" s="451"/>
      <c r="M243" s="451"/>
      <c r="N243" s="451"/>
      <c r="O243" s="451"/>
      <c r="P243" s="451"/>
      <c r="Q243" s="451"/>
    </row>
    <row r="244" spans="1:17">
      <c r="A244" s="481"/>
      <c r="B244" s="477"/>
      <c r="C244" s="367" t="s">
        <v>241</v>
      </c>
      <c r="D244" s="450"/>
      <c r="E244" s="450"/>
      <c r="F244" s="450"/>
      <c r="G244" s="450"/>
      <c r="H244" s="450"/>
      <c r="I244" s="450"/>
      <c r="J244" s="450"/>
      <c r="K244" s="450"/>
      <c r="L244" s="450"/>
      <c r="M244" s="450"/>
      <c r="N244" s="450"/>
      <c r="O244" s="450"/>
      <c r="P244" s="450"/>
      <c r="Q244" s="450"/>
    </row>
    <row r="245" spans="1:17">
      <c r="A245" s="481"/>
      <c r="B245" s="477"/>
      <c r="C245" s="367" t="s">
        <v>240</v>
      </c>
      <c r="D245" s="451"/>
      <c r="E245" s="451"/>
      <c r="F245" s="451"/>
      <c r="G245" s="451"/>
      <c r="H245" s="451"/>
      <c r="I245" s="451"/>
      <c r="J245" s="451"/>
      <c r="K245" s="451"/>
      <c r="L245" s="451"/>
      <c r="M245" s="451"/>
      <c r="N245" s="451"/>
      <c r="O245" s="451"/>
      <c r="P245" s="451"/>
      <c r="Q245" s="451"/>
    </row>
    <row r="246" spans="1:17">
      <c r="A246" s="481"/>
      <c r="B246" s="477"/>
      <c r="C246" s="367" t="s">
        <v>423</v>
      </c>
      <c r="D246" s="450"/>
      <c r="E246" s="450"/>
      <c r="F246" s="450"/>
      <c r="G246" s="450"/>
      <c r="H246" s="450"/>
      <c r="I246" s="450"/>
      <c r="J246" s="450"/>
      <c r="K246" s="450"/>
      <c r="L246" s="450"/>
      <c r="M246" s="450"/>
      <c r="N246" s="450"/>
      <c r="O246" s="450"/>
      <c r="P246" s="450"/>
      <c r="Q246" s="450"/>
    </row>
    <row r="247" spans="1:17">
      <c r="A247" s="481"/>
      <c r="B247" s="477"/>
      <c r="C247" s="367" t="s">
        <v>238</v>
      </c>
      <c r="D247" s="441">
        <v>201080.14479175353</v>
      </c>
      <c r="E247" s="441">
        <v>-16170.240645636222</v>
      </c>
      <c r="F247" s="442">
        <v>-7.4431355383239986E-2</v>
      </c>
      <c r="G247" s="443">
        <v>16.514192682575789</v>
      </c>
      <c r="H247" s="443">
        <v>-0.42147932106768593</v>
      </c>
      <c r="I247" s="444">
        <v>17.671142945913306</v>
      </c>
      <c r="J247" s="444">
        <v>0.31572588254529776</v>
      </c>
      <c r="K247" s="442">
        <v>1.8191777321888668E-2</v>
      </c>
      <c r="L247" s="445">
        <v>3553315.9822000219</v>
      </c>
      <c r="M247" s="445">
        <v>-217155.06424332922</v>
      </c>
      <c r="N247" s="442">
        <v>-5.7593616704249589E-2</v>
      </c>
      <c r="O247" s="441">
        <v>2821447.3111569881</v>
      </c>
      <c r="P247" s="441">
        <v>-211665.37036917871</v>
      </c>
      <c r="Q247" s="442">
        <v>-6.9784868745026429E-2</v>
      </c>
    </row>
    <row r="248" spans="1:17">
      <c r="A248" s="481"/>
      <c r="B248" s="477"/>
      <c r="C248" s="367" t="s">
        <v>237</v>
      </c>
      <c r="D248" s="450"/>
      <c r="E248" s="450"/>
      <c r="F248" s="450"/>
      <c r="G248" s="450"/>
      <c r="H248" s="450"/>
      <c r="I248" s="450"/>
      <c r="J248" s="450"/>
      <c r="K248" s="450"/>
      <c r="L248" s="450"/>
      <c r="M248" s="450"/>
      <c r="N248" s="450"/>
      <c r="O248" s="450"/>
      <c r="P248" s="450"/>
      <c r="Q248" s="450"/>
    </row>
    <row r="249" spans="1:17">
      <c r="A249" s="481"/>
      <c r="B249" s="482"/>
      <c r="C249" s="367" t="s">
        <v>236</v>
      </c>
      <c r="D249" s="441">
        <v>5357.7350260615349</v>
      </c>
      <c r="E249" s="441">
        <v>-1715.0894036218524</v>
      </c>
      <c r="F249" s="442">
        <v>-0.24249002936138594</v>
      </c>
      <c r="G249" s="443">
        <v>0.44001693282147464</v>
      </c>
      <c r="H249" s="443">
        <v>-0.11134243272954897</v>
      </c>
      <c r="I249" s="444">
        <v>4.2098943956858035</v>
      </c>
      <c r="J249" s="444">
        <v>-0.19095261313511713</v>
      </c>
      <c r="K249" s="442">
        <v>-4.3389968511147438E-2</v>
      </c>
      <c r="L249" s="445">
        <v>22555.498659785986</v>
      </c>
      <c r="M249" s="445">
        <v>-8570.9195755016808</v>
      </c>
      <c r="N249" s="442">
        <v>-0.27535836313427564</v>
      </c>
      <c r="O249" s="441">
        <v>4061.8501313924789</v>
      </c>
      <c r="P249" s="441">
        <v>-2022.2876871824265</v>
      </c>
      <c r="Q249" s="442">
        <v>-0.33238689646516084</v>
      </c>
    </row>
    <row r="250" spans="1:17">
      <c r="A250" s="481"/>
      <c r="B250" s="477" t="s">
        <v>364</v>
      </c>
      <c r="C250" s="367" t="s">
        <v>254</v>
      </c>
      <c r="D250" s="450"/>
      <c r="E250" s="450"/>
      <c r="F250" s="450"/>
      <c r="G250" s="450"/>
      <c r="H250" s="450"/>
      <c r="I250" s="450"/>
      <c r="J250" s="450"/>
      <c r="K250" s="450"/>
      <c r="L250" s="450"/>
      <c r="M250" s="450"/>
      <c r="N250" s="450"/>
      <c r="O250" s="450"/>
      <c r="P250" s="450"/>
      <c r="Q250" s="450"/>
    </row>
    <row r="251" spans="1:17">
      <c r="A251" s="481"/>
      <c r="B251" s="477"/>
      <c r="C251" s="367" t="s">
        <v>253</v>
      </c>
      <c r="D251" s="451"/>
      <c r="E251" s="451"/>
      <c r="F251" s="451"/>
      <c r="G251" s="451"/>
      <c r="H251" s="451"/>
      <c r="I251" s="451"/>
      <c r="J251" s="451"/>
      <c r="K251" s="451"/>
      <c r="L251" s="451"/>
      <c r="M251" s="451"/>
      <c r="N251" s="451"/>
      <c r="O251" s="451"/>
      <c r="P251" s="451"/>
      <c r="Q251" s="451"/>
    </row>
    <row r="252" spans="1:17">
      <c r="A252" s="481"/>
      <c r="B252" s="477"/>
      <c r="C252" s="367" t="s">
        <v>252</v>
      </c>
      <c r="D252" s="450"/>
      <c r="E252" s="450"/>
      <c r="F252" s="450"/>
      <c r="G252" s="450"/>
      <c r="H252" s="450"/>
      <c r="I252" s="450"/>
      <c r="J252" s="450"/>
      <c r="K252" s="450"/>
      <c r="L252" s="450"/>
      <c r="M252" s="450"/>
      <c r="N252" s="450"/>
      <c r="O252" s="450"/>
      <c r="P252" s="450"/>
      <c r="Q252" s="450"/>
    </row>
    <row r="253" spans="1:17">
      <c r="A253" s="481"/>
      <c r="B253" s="477"/>
      <c r="C253" s="367" t="s">
        <v>251</v>
      </c>
      <c r="D253" s="451"/>
      <c r="E253" s="451"/>
      <c r="F253" s="451"/>
      <c r="G253" s="451"/>
      <c r="H253" s="451"/>
      <c r="I253" s="451"/>
      <c r="J253" s="451"/>
      <c r="K253" s="451"/>
      <c r="L253" s="451"/>
      <c r="M253" s="451"/>
      <c r="N253" s="451"/>
      <c r="O253" s="451"/>
      <c r="P253" s="451"/>
      <c r="Q253" s="451"/>
    </row>
    <row r="254" spans="1:17">
      <c r="A254" s="481"/>
      <c r="B254" s="477"/>
      <c r="C254" s="367" t="s">
        <v>250</v>
      </c>
      <c r="D254" s="450"/>
      <c r="E254" s="450"/>
      <c r="F254" s="450"/>
      <c r="G254" s="450"/>
      <c r="H254" s="450"/>
      <c r="I254" s="450"/>
      <c r="J254" s="450"/>
      <c r="K254" s="450"/>
      <c r="L254" s="450"/>
      <c r="M254" s="450"/>
      <c r="N254" s="450"/>
      <c r="O254" s="450"/>
      <c r="P254" s="450"/>
      <c r="Q254" s="450"/>
    </row>
    <row r="255" spans="1:17">
      <c r="A255" s="481"/>
      <c r="B255" s="477"/>
      <c r="C255" s="367" t="s">
        <v>249</v>
      </c>
      <c r="D255" s="451"/>
      <c r="E255" s="451"/>
      <c r="F255" s="451"/>
      <c r="G255" s="451"/>
      <c r="H255" s="451"/>
      <c r="I255" s="451"/>
      <c r="J255" s="451"/>
      <c r="K255" s="451"/>
      <c r="L255" s="451"/>
      <c r="M255" s="451"/>
      <c r="N255" s="451"/>
      <c r="O255" s="451"/>
      <c r="P255" s="451"/>
      <c r="Q255" s="451"/>
    </row>
    <row r="256" spans="1:17">
      <c r="A256" s="481"/>
      <c r="B256" s="477"/>
      <c r="C256" s="367" t="s">
        <v>248</v>
      </c>
      <c r="D256" s="450"/>
      <c r="E256" s="450"/>
      <c r="F256" s="450"/>
      <c r="G256" s="450"/>
      <c r="H256" s="450"/>
      <c r="I256" s="450"/>
      <c r="J256" s="450"/>
      <c r="K256" s="450"/>
      <c r="L256" s="450"/>
      <c r="M256" s="450"/>
      <c r="N256" s="450"/>
      <c r="O256" s="450"/>
      <c r="P256" s="450"/>
      <c r="Q256" s="450"/>
    </row>
    <row r="257" spans="1:17">
      <c r="A257" s="481"/>
      <c r="B257" s="477"/>
      <c r="C257" s="367" t="s">
        <v>247</v>
      </c>
      <c r="D257" s="441">
        <v>92104.176225198258</v>
      </c>
      <c r="E257" s="441">
        <v>-11503.877520667564</v>
      </c>
      <c r="F257" s="442">
        <v>-0.11103265725736686</v>
      </c>
      <c r="G257" s="443">
        <v>0.5584008227213284</v>
      </c>
      <c r="H257" s="443">
        <v>-3.2048694008524392E-2</v>
      </c>
      <c r="I257" s="444">
        <v>6.7496553073326595</v>
      </c>
      <c r="J257" s="444">
        <v>7.384742807463951E-2</v>
      </c>
      <c r="K257" s="442">
        <v>1.1061946270815578E-2</v>
      </c>
      <c r="L257" s="445">
        <v>621671.44188591198</v>
      </c>
      <c r="M257" s="445">
        <v>-69996.019665327505</v>
      </c>
      <c r="N257" s="442">
        <v>-0.10119894827543817</v>
      </c>
      <c r="O257" s="441">
        <v>80289.392919910897</v>
      </c>
      <c r="P257" s="441">
        <v>-8609.4009947648156</v>
      </c>
      <c r="Q257" s="442">
        <v>-9.6844969606989753E-2</v>
      </c>
    </row>
    <row r="258" spans="1:17">
      <c r="A258" s="481"/>
      <c r="B258" s="477"/>
      <c r="C258" s="367" t="s">
        <v>246</v>
      </c>
      <c r="D258" s="450"/>
      <c r="E258" s="450"/>
      <c r="F258" s="450"/>
      <c r="G258" s="450"/>
      <c r="H258" s="450"/>
      <c r="I258" s="450"/>
      <c r="J258" s="450"/>
      <c r="K258" s="450"/>
      <c r="L258" s="450"/>
      <c r="M258" s="450"/>
      <c r="N258" s="450"/>
      <c r="O258" s="450"/>
      <c r="P258" s="450"/>
      <c r="Q258" s="450"/>
    </row>
    <row r="259" spans="1:17">
      <c r="A259" s="481"/>
      <c r="B259" s="477"/>
      <c r="C259" s="367" t="s">
        <v>245</v>
      </c>
      <c r="D259" s="451"/>
      <c r="E259" s="451"/>
      <c r="F259" s="451"/>
      <c r="G259" s="451"/>
      <c r="H259" s="451"/>
      <c r="I259" s="451"/>
      <c r="J259" s="451"/>
      <c r="K259" s="451"/>
      <c r="L259" s="451"/>
      <c r="M259" s="451"/>
      <c r="N259" s="451"/>
      <c r="O259" s="451"/>
      <c r="P259" s="451"/>
      <c r="Q259" s="451"/>
    </row>
    <row r="260" spans="1:17">
      <c r="A260" s="481"/>
      <c r="B260" s="477"/>
      <c r="C260" s="367" t="s">
        <v>244</v>
      </c>
      <c r="D260" s="450"/>
      <c r="E260" s="450"/>
      <c r="F260" s="450"/>
      <c r="G260" s="450"/>
      <c r="H260" s="450"/>
      <c r="I260" s="450"/>
      <c r="J260" s="450"/>
      <c r="K260" s="450"/>
      <c r="L260" s="450"/>
      <c r="M260" s="450"/>
      <c r="N260" s="450"/>
      <c r="O260" s="450"/>
      <c r="P260" s="450"/>
      <c r="Q260" s="450"/>
    </row>
    <row r="261" spans="1:17">
      <c r="A261" s="481"/>
      <c r="B261" s="477"/>
      <c r="C261" s="367" t="s">
        <v>243</v>
      </c>
      <c r="D261" s="451"/>
      <c r="E261" s="451"/>
      <c r="F261" s="451"/>
      <c r="G261" s="451"/>
      <c r="H261" s="451"/>
      <c r="I261" s="451"/>
      <c r="J261" s="451"/>
      <c r="K261" s="451"/>
      <c r="L261" s="451"/>
      <c r="M261" s="451"/>
      <c r="N261" s="451"/>
      <c r="O261" s="451"/>
      <c r="P261" s="451"/>
      <c r="Q261" s="451"/>
    </row>
    <row r="262" spans="1:17">
      <c r="A262" s="481"/>
      <c r="B262" s="477"/>
      <c r="C262" s="367" t="s">
        <v>242</v>
      </c>
      <c r="D262" s="450"/>
      <c r="E262" s="450"/>
      <c r="F262" s="450"/>
      <c r="G262" s="450"/>
      <c r="H262" s="450"/>
      <c r="I262" s="450"/>
      <c r="J262" s="450"/>
      <c r="K262" s="450"/>
      <c r="L262" s="450"/>
      <c r="M262" s="450"/>
      <c r="N262" s="450"/>
      <c r="O262" s="450"/>
      <c r="P262" s="450"/>
      <c r="Q262" s="450"/>
    </row>
    <row r="263" spans="1:17">
      <c r="A263" s="481"/>
      <c r="B263" s="477"/>
      <c r="C263" s="367" t="s">
        <v>241</v>
      </c>
      <c r="D263" s="451"/>
      <c r="E263" s="451"/>
      <c r="F263" s="451"/>
      <c r="G263" s="451"/>
      <c r="H263" s="451"/>
      <c r="I263" s="451"/>
      <c r="J263" s="451"/>
      <c r="K263" s="451"/>
      <c r="L263" s="451"/>
      <c r="M263" s="451"/>
      <c r="N263" s="451"/>
      <c r="O263" s="451"/>
      <c r="P263" s="451"/>
      <c r="Q263" s="451"/>
    </row>
    <row r="264" spans="1:17">
      <c r="A264" s="481"/>
      <c r="B264" s="477"/>
      <c r="C264" s="367" t="s">
        <v>240</v>
      </c>
      <c r="D264" s="450"/>
      <c r="E264" s="450"/>
      <c r="F264" s="450"/>
      <c r="G264" s="450"/>
      <c r="H264" s="450"/>
      <c r="I264" s="450"/>
      <c r="J264" s="450"/>
      <c r="K264" s="450"/>
      <c r="L264" s="450"/>
      <c r="M264" s="450"/>
      <c r="N264" s="450"/>
      <c r="O264" s="450"/>
      <c r="P264" s="450"/>
      <c r="Q264" s="450"/>
    </row>
    <row r="265" spans="1:17">
      <c r="A265" s="481"/>
      <c r="B265" s="477"/>
      <c r="C265" s="367" t="s">
        <v>423</v>
      </c>
      <c r="D265" s="451"/>
      <c r="E265" s="451"/>
      <c r="F265" s="451"/>
      <c r="G265" s="451"/>
      <c r="H265" s="451"/>
      <c r="I265" s="451"/>
      <c r="J265" s="451"/>
      <c r="K265" s="451"/>
      <c r="L265" s="451"/>
      <c r="M265" s="451"/>
      <c r="N265" s="451"/>
      <c r="O265" s="451"/>
      <c r="P265" s="451"/>
      <c r="Q265" s="451"/>
    </row>
    <row r="266" spans="1:17">
      <c r="A266" s="481"/>
      <c r="B266" s="477"/>
      <c r="C266" s="367" t="s">
        <v>238</v>
      </c>
      <c r="D266" s="441">
        <v>2663970.6733087068</v>
      </c>
      <c r="E266" s="441">
        <v>-295337.99288110016</v>
      </c>
      <c r="F266" s="446">
        <v>-9.9799658026668819E-2</v>
      </c>
      <c r="G266" s="447">
        <v>16.150879109367672</v>
      </c>
      <c r="H266" s="447">
        <v>-0.71385590526876186</v>
      </c>
      <c r="I266" s="448">
        <v>17.266492013190039</v>
      </c>
      <c r="J266" s="448">
        <v>0.24955055817640215</v>
      </c>
      <c r="K266" s="446">
        <v>1.4664830271416254E-2</v>
      </c>
      <c r="L266" s="449">
        <v>45997428.354057275</v>
      </c>
      <c r="M266" s="449">
        <v>-4360953.9658091664</v>
      </c>
      <c r="N266" s="446">
        <v>-8.6598372801359125E-2</v>
      </c>
      <c r="O266" s="441">
        <v>37292664.132983722</v>
      </c>
      <c r="P266" s="441">
        <v>-4340773.5443443432</v>
      </c>
      <c r="Q266" s="446">
        <v>-0.10426171333692577</v>
      </c>
    </row>
    <row r="267" spans="1:17">
      <c r="A267" s="481"/>
      <c r="B267" s="477"/>
      <c r="C267" s="367" t="s">
        <v>237</v>
      </c>
      <c r="D267" s="451"/>
      <c r="E267" s="451"/>
      <c r="F267" s="451"/>
      <c r="G267" s="451"/>
      <c r="H267" s="451"/>
      <c r="I267" s="451"/>
      <c r="J267" s="451"/>
      <c r="K267" s="451"/>
      <c r="L267" s="451"/>
      <c r="M267" s="451"/>
      <c r="N267" s="451"/>
      <c r="O267" s="451"/>
      <c r="P267" s="451"/>
      <c r="Q267" s="451"/>
    </row>
    <row r="268" spans="1:17">
      <c r="A268" s="481"/>
      <c r="B268" s="482"/>
      <c r="C268" s="367" t="s">
        <v>236</v>
      </c>
      <c r="D268" s="441">
        <v>74365.001336254179</v>
      </c>
      <c r="E268" s="441">
        <v>2868.1752710044384</v>
      </c>
      <c r="F268" s="446">
        <v>4.0116120237097964E-2</v>
      </c>
      <c r="G268" s="447">
        <v>0.4508533665868269</v>
      </c>
      <c r="H268" s="447">
        <v>4.3401775019510813E-2</v>
      </c>
      <c r="I268" s="448">
        <v>4.0248425676861324</v>
      </c>
      <c r="J268" s="448">
        <v>-0.19229667064471645</v>
      </c>
      <c r="K268" s="446">
        <v>-4.5598843143919481E-2</v>
      </c>
      <c r="L268" s="449">
        <v>299307.42292419192</v>
      </c>
      <c r="M268" s="449">
        <v>-2204.6476916885586</v>
      </c>
      <c r="N268" s="446">
        <v>-7.3119715810556372E-3</v>
      </c>
      <c r="O268" s="441">
        <v>56911.419417977333</v>
      </c>
      <c r="P268" s="441">
        <v>-3044.2055261135101</v>
      </c>
      <c r="Q268" s="446">
        <v>-5.0774310649789059E-2</v>
      </c>
    </row>
    <row r="269" spans="1:17">
      <c r="A269" s="481"/>
      <c r="B269" s="477" t="s">
        <v>363</v>
      </c>
      <c r="C269" s="367" t="s">
        <v>254</v>
      </c>
      <c r="D269" s="451"/>
      <c r="E269" s="451"/>
      <c r="F269" s="451"/>
      <c r="G269" s="451"/>
      <c r="H269" s="451"/>
      <c r="I269" s="451"/>
      <c r="J269" s="451"/>
      <c r="K269" s="451"/>
      <c r="L269" s="451"/>
      <c r="M269" s="451"/>
      <c r="N269" s="451"/>
      <c r="O269" s="451"/>
      <c r="P269" s="451"/>
      <c r="Q269" s="451"/>
    </row>
    <row r="270" spans="1:17">
      <c r="A270" s="481"/>
      <c r="B270" s="477" t="s">
        <v>422</v>
      </c>
      <c r="C270" s="367" t="s">
        <v>253</v>
      </c>
      <c r="D270" s="450"/>
      <c r="E270" s="450"/>
      <c r="F270" s="450"/>
      <c r="G270" s="450"/>
      <c r="H270" s="450"/>
      <c r="I270" s="450"/>
      <c r="J270" s="450"/>
      <c r="K270" s="450"/>
      <c r="L270" s="450"/>
      <c r="M270" s="450"/>
      <c r="N270" s="450"/>
      <c r="O270" s="450"/>
      <c r="P270" s="450"/>
      <c r="Q270" s="450"/>
    </row>
    <row r="271" spans="1:17">
      <c r="A271" s="481"/>
      <c r="B271" s="477" t="s">
        <v>422</v>
      </c>
      <c r="C271" s="367" t="s">
        <v>252</v>
      </c>
      <c r="D271" s="451"/>
      <c r="E271" s="451"/>
      <c r="F271" s="451"/>
      <c r="G271" s="451"/>
      <c r="H271" s="451"/>
      <c r="I271" s="451"/>
      <c r="J271" s="451"/>
      <c r="K271" s="451"/>
      <c r="L271" s="451"/>
      <c r="M271" s="451"/>
      <c r="N271" s="451"/>
      <c r="O271" s="451"/>
      <c r="P271" s="451"/>
      <c r="Q271" s="451"/>
    </row>
    <row r="272" spans="1:17">
      <c r="A272" s="481"/>
      <c r="B272" s="477" t="s">
        <v>422</v>
      </c>
      <c r="C272" s="367" t="s">
        <v>251</v>
      </c>
      <c r="D272" s="450"/>
      <c r="E272" s="450"/>
      <c r="F272" s="450"/>
      <c r="G272" s="450"/>
      <c r="H272" s="450"/>
      <c r="I272" s="450"/>
      <c r="J272" s="450"/>
      <c r="K272" s="450"/>
      <c r="L272" s="450"/>
      <c r="M272" s="450"/>
      <c r="N272" s="450"/>
      <c r="O272" s="450"/>
      <c r="P272" s="450"/>
      <c r="Q272" s="450"/>
    </row>
    <row r="273" spans="1:17">
      <c r="A273" s="481"/>
      <c r="B273" s="477" t="s">
        <v>422</v>
      </c>
      <c r="C273" s="367" t="s">
        <v>250</v>
      </c>
      <c r="D273" s="451"/>
      <c r="E273" s="451"/>
      <c r="F273" s="451"/>
      <c r="G273" s="451"/>
      <c r="H273" s="451"/>
      <c r="I273" s="451"/>
      <c r="J273" s="451"/>
      <c r="K273" s="451"/>
      <c r="L273" s="451"/>
      <c r="M273" s="451"/>
      <c r="N273" s="451"/>
      <c r="O273" s="451"/>
      <c r="P273" s="451"/>
      <c r="Q273" s="451"/>
    </row>
    <row r="274" spans="1:17">
      <c r="A274" s="481"/>
      <c r="B274" s="477" t="s">
        <v>422</v>
      </c>
      <c r="C274" s="367" t="s">
        <v>249</v>
      </c>
      <c r="D274" s="450"/>
      <c r="E274" s="450"/>
      <c r="F274" s="450"/>
      <c r="G274" s="450"/>
      <c r="H274" s="450"/>
      <c r="I274" s="450"/>
      <c r="J274" s="450"/>
      <c r="K274" s="450"/>
      <c r="L274" s="450"/>
      <c r="M274" s="450"/>
      <c r="N274" s="450"/>
      <c r="O274" s="450"/>
      <c r="P274" s="450"/>
      <c r="Q274" s="450"/>
    </row>
    <row r="275" spans="1:17">
      <c r="A275" s="481"/>
      <c r="B275" s="477" t="s">
        <v>422</v>
      </c>
      <c r="C275" s="367" t="s">
        <v>248</v>
      </c>
      <c r="D275" s="451"/>
      <c r="E275" s="451"/>
      <c r="F275" s="451"/>
      <c r="G275" s="451"/>
      <c r="H275" s="451"/>
      <c r="I275" s="451"/>
      <c r="J275" s="451"/>
      <c r="K275" s="451"/>
      <c r="L275" s="451"/>
      <c r="M275" s="451"/>
      <c r="N275" s="451"/>
      <c r="O275" s="451"/>
      <c r="P275" s="451"/>
      <c r="Q275" s="451"/>
    </row>
    <row r="276" spans="1:17">
      <c r="A276" s="481"/>
      <c r="B276" s="477" t="s">
        <v>422</v>
      </c>
      <c r="C276" s="367" t="s">
        <v>247</v>
      </c>
      <c r="D276" s="441">
        <v>28845.015609741211</v>
      </c>
      <c r="E276" s="441">
        <v>-2145.5419908761978</v>
      </c>
      <c r="F276" s="446">
        <v>-6.923211961934668E-2</v>
      </c>
      <c r="G276" s="447">
        <v>0.61830449627709649</v>
      </c>
      <c r="H276" s="447">
        <v>1.7416966967067626E-3</v>
      </c>
      <c r="I276" s="448">
        <v>6.7424785385071502</v>
      </c>
      <c r="J276" s="448">
        <v>-5.857690078025346E-2</v>
      </c>
      <c r="K276" s="446">
        <v>-8.612913290174707E-3</v>
      </c>
      <c r="L276" s="449">
        <v>194486.89869158386</v>
      </c>
      <c r="M276" s="449">
        <v>-16281.601644644747</v>
      </c>
      <c r="N276" s="446">
        <v>-7.7248742666344877E-2</v>
      </c>
      <c r="O276" s="441">
        <v>25442.592436313629</v>
      </c>
      <c r="P276" s="441">
        <v>-1200.1004190444946</v>
      </c>
      <c r="Q276" s="446">
        <v>-4.5044261312464966E-2</v>
      </c>
    </row>
    <row r="277" spans="1:17">
      <c r="A277" s="481"/>
      <c r="B277" s="477" t="s">
        <v>422</v>
      </c>
      <c r="C277" s="367" t="s">
        <v>246</v>
      </c>
      <c r="D277" s="451"/>
      <c r="E277" s="451"/>
      <c r="F277" s="451"/>
      <c r="G277" s="451"/>
      <c r="H277" s="451"/>
      <c r="I277" s="451"/>
      <c r="J277" s="451"/>
      <c r="K277" s="451"/>
      <c r="L277" s="451"/>
      <c r="M277" s="451"/>
      <c r="N277" s="451"/>
      <c r="O277" s="451"/>
      <c r="P277" s="451"/>
      <c r="Q277" s="451"/>
    </row>
    <row r="278" spans="1:17">
      <c r="A278" s="481"/>
      <c r="B278" s="477" t="s">
        <v>422</v>
      </c>
      <c r="C278" s="367" t="s">
        <v>245</v>
      </c>
      <c r="D278" s="450"/>
      <c r="E278" s="450"/>
      <c r="F278" s="450"/>
      <c r="G278" s="450"/>
      <c r="H278" s="450"/>
      <c r="I278" s="450"/>
      <c r="J278" s="450"/>
      <c r="K278" s="450"/>
      <c r="L278" s="450"/>
      <c r="M278" s="450"/>
      <c r="N278" s="450"/>
      <c r="O278" s="450"/>
      <c r="P278" s="450"/>
      <c r="Q278" s="450"/>
    </row>
    <row r="279" spans="1:17">
      <c r="A279" s="481"/>
      <c r="B279" s="477" t="s">
        <v>422</v>
      </c>
      <c r="C279" s="367" t="s">
        <v>244</v>
      </c>
      <c r="D279" s="451"/>
      <c r="E279" s="451"/>
      <c r="F279" s="451"/>
      <c r="G279" s="451"/>
      <c r="H279" s="451"/>
      <c r="I279" s="451"/>
      <c r="J279" s="451"/>
      <c r="K279" s="451"/>
      <c r="L279" s="451"/>
      <c r="M279" s="451"/>
      <c r="N279" s="451"/>
      <c r="O279" s="451"/>
      <c r="P279" s="451"/>
      <c r="Q279" s="451"/>
    </row>
    <row r="280" spans="1:17">
      <c r="A280" s="481"/>
      <c r="B280" s="477" t="s">
        <v>422</v>
      </c>
      <c r="C280" s="367" t="s">
        <v>243</v>
      </c>
      <c r="D280" s="450"/>
      <c r="E280" s="450"/>
      <c r="F280" s="450"/>
      <c r="G280" s="450"/>
      <c r="H280" s="450"/>
      <c r="I280" s="450"/>
      <c r="J280" s="450"/>
      <c r="K280" s="450"/>
      <c r="L280" s="450"/>
      <c r="M280" s="450"/>
      <c r="N280" s="450"/>
      <c r="O280" s="450"/>
      <c r="P280" s="450"/>
      <c r="Q280" s="450"/>
    </row>
    <row r="281" spans="1:17">
      <c r="A281" s="481"/>
      <c r="B281" s="477" t="s">
        <v>422</v>
      </c>
      <c r="C281" s="367" t="s">
        <v>242</v>
      </c>
      <c r="D281" s="451"/>
      <c r="E281" s="451"/>
      <c r="F281" s="451"/>
      <c r="G281" s="451"/>
      <c r="H281" s="451"/>
      <c r="I281" s="451"/>
      <c r="J281" s="451"/>
      <c r="K281" s="451"/>
      <c r="L281" s="451"/>
      <c r="M281" s="451"/>
      <c r="N281" s="451"/>
      <c r="O281" s="451"/>
      <c r="P281" s="451"/>
      <c r="Q281" s="451"/>
    </row>
    <row r="282" spans="1:17">
      <c r="A282" s="481"/>
      <c r="B282" s="477" t="s">
        <v>422</v>
      </c>
      <c r="C282" s="367" t="s">
        <v>241</v>
      </c>
      <c r="D282" s="450"/>
      <c r="E282" s="450"/>
      <c r="F282" s="450"/>
      <c r="G282" s="450"/>
      <c r="H282" s="450"/>
      <c r="I282" s="450"/>
      <c r="J282" s="450"/>
      <c r="K282" s="450"/>
      <c r="L282" s="450"/>
      <c r="M282" s="450"/>
      <c r="N282" s="450"/>
      <c r="O282" s="450"/>
      <c r="P282" s="450"/>
      <c r="Q282" s="450"/>
    </row>
    <row r="283" spans="1:17">
      <c r="A283" s="481"/>
      <c r="B283" s="477" t="s">
        <v>422</v>
      </c>
      <c r="C283" s="367" t="s">
        <v>240</v>
      </c>
      <c r="D283" s="451"/>
      <c r="E283" s="451"/>
      <c r="F283" s="451"/>
      <c r="G283" s="451"/>
      <c r="H283" s="451"/>
      <c r="I283" s="451"/>
      <c r="J283" s="451"/>
      <c r="K283" s="451"/>
      <c r="L283" s="451"/>
      <c r="M283" s="451"/>
      <c r="N283" s="451"/>
      <c r="O283" s="451"/>
      <c r="P283" s="451"/>
      <c r="Q283" s="451"/>
    </row>
    <row r="284" spans="1:17">
      <c r="A284" s="481"/>
      <c r="B284" s="477" t="s">
        <v>422</v>
      </c>
      <c r="C284" s="367" t="s">
        <v>423</v>
      </c>
      <c r="D284" s="450"/>
      <c r="E284" s="450"/>
      <c r="F284" s="450"/>
      <c r="G284" s="450"/>
      <c r="H284" s="450"/>
      <c r="I284" s="450"/>
      <c r="J284" s="450"/>
      <c r="K284" s="450"/>
      <c r="L284" s="450"/>
      <c r="M284" s="450"/>
      <c r="N284" s="450"/>
      <c r="O284" s="450"/>
      <c r="P284" s="450"/>
      <c r="Q284" s="450"/>
    </row>
    <row r="285" spans="1:17">
      <c r="A285" s="481"/>
      <c r="B285" s="477" t="s">
        <v>422</v>
      </c>
      <c r="C285" s="367" t="s">
        <v>238</v>
      </c>
      <c r="D285" s="441">
        <v>771743.24250000622</v>
      </c>
      <c r="E285" s="441">
        <v>-67050.52271156176</v>
      </c>
      <c r="F285" s="442">
        <v>-7.9936839652890945E-2</v>
      </c>
      <c r="G285" s="443">
        <v>16.542626402603652</v>
      </c>
      <c r="H285" s="443">
        <v>-0.14532864532737122</v>
      </c>
      <c r="I285" s="444">
        <v>17.43502153348221</v>
      </c>
      <c r="J285" s="444">
        <v>-6.4045044789324379E-2</v>
      </c>
      <c r="K285" s="442">
        <v>-3.6599120589008247E-3</v>
      </c>
      <c r="L285" s="445">
        <v>13455360.051306991</v>
      </c>
      <c r="M285" s="445">
        <v>-1222747.8915692978</v>
      </c>
      <c r="N285" s="442">
        <v>-8.3304189908395707E-2</v>
      </c>
      <c r="O285" s="441">
        <v>10782630.203394139</v>
      </c>
      <c r="P285" s="441">
        <v>-1050343.5273302924</v>
      </c>
      <c r="Q285" s="442">
        <v>-8.8764122293541914E-2</v>
      </c>
    </row>
    <row r="286" spans="1:17">
      <c r="A286" s="481"/>
      <c r="B286" s="477" t="s">
        <v>422</v>
      </c>
      <c r="C286" s="367" t="s">
        <v>237</v>
      </c>
      <c r="D286" s="450"/>
      <c r="E286" s="450"/>
      <c r="F286" s="450"/>
      <c r="G286" s="450"/>
      <c r="H286" s="450"/>
      <c r="I286" s="450"/>
      <c r="J286" s="450"/>
      <c r="K286" s="450"/>
      <c r="L286" s="450"/>
      <c r="M286" s="450"/>
      <c r="N286" s="450"/>
      <c r="O286" s="450"/>
      <c r="P286" s="450"/>
      <c r="Q286" s="450"/>
    </row>
    <row r="287" spans="1:17">
      <c r="A287" s="481"/>
      <c r="B287" s="482" t="s">
        <v>422</v>
      </c>
      <c r="C287" s="367" t="s">
        <v>236</v>
      </c>
      <c r="D287" s="441">
        <v>21802.656897574663</v>
      </c>
      <c r="E287" s="441">
        <v>-1573.7740839421749</v>
      </c>
      <c r="F287" s="442">
        <v>-6.7323112120345446E-2</v>
      </c>
      <c r="G287" s="443">
        <v>0.46734870845432036</v>
      </c>
      <c r="H287" s="443">
        <v>2.2703476224186225E-3</v>
      </c>
      <c r="I287" s="444">
        <v>4.0667176893890211</v>
      </c>
      <c r="J287" s="444">
        <v>-0.33449759974442106</v>
      </c>
      <c r="K287" s="442">
        <v>-7.6001190073635427E-2</v>
      </c>
      <c r="L287" s="445">
        <v>88665.250481046445</v>
      </c>
      <c r="M287" s="445">
        <v>-14219.454960178133</v>
      </c>
      <c r="N287" s="442">
        <v>-0.13820766555337369</v>
      </c>
      <c r="O287" s="441">
        <v>16191.203382372856</v>
      </c>
      <c r="P287" s="441">
        <v>-4015.3143998384476</v>
      </c>
      <c r="Q287" s="442">
        <v>-0.198713823089959</v>
      </c>
    </row>
    <row r="288" spans="1:17">
      <c r="A288" s="481" t="s">
        <v>190</v>
      </c>
      <c r="B288" s="477" t="s">
        <v>365</v>
      </c>
      <c r="C288" s="367" t="s">
        <v>254</v>
      </c>
      <c r="D288" s="441">
        <v>1320823.0795491601</v>
      </c>
      <c r="E288" s="441">
        <v>167837.72761893086</v>
      </c>
      <c r="F288" s="446">
        <v>0.14556796175940251</v>
      </c>
      <c r="G288" s="447">
        <v>0.70989057435721636</v>
      </c>
      <c r="H288" s="447">
        <v>5.1811451482852933E-2</v>
      </c>
      <c r="I288" s="448">
        <v>7.0709489400643832</v>
      </c>
      <c r="J288" s="448">
        <v>-0.22860960644069461</v>
      </c>
      <c r="K288" s="446">
        <v>-3.1318278356730157E-2</v>
      </c>
      <c r="L288" s="449">
        <v>9339472.5543507077</v>
      </c>
      <c r="M288" s="449">
        <v>923188.47467323765</v>
      </c>
      <c r="N288" s="446">
        <v>0.10969074545646945</v>
      </c>
      <c r="O288" s="441">
        <v>1433445.5333512411</v>
      </c>
      <c r="P288" s="441">
        <v>183220.40620644763</v>
      </c>
      <c r="Q288" s="446">
        <v>0.14654993107111672</v>
      </c>
    </row>
    <row r="289" spans="1:17">
      <c r="A289" s="481"/>
      <c r="B289" s="477"/>
      <c r="C289" s="367" t="s">
        <v>253</v>
      </c>
      <c r="D289" s="441">
        <v>31385517.655691974</v>
      </c>
      <c r="E289" s="441">
        <v>2605638.3515716866</v>
      </c>
      <c r="F289" s="442">
        <v>9.0536806080303775E-2</v>
      </c>
      <c r="G289" s="443">
        <v>16.868484129382956</v>
      </c>
      <c r="H289" s="443">
        <v>0.4420501793082714</v>
      </c>
      <c r="I289" s="444">
        <v>4.363736756388608</v>
      </c>
      <c r="J289" s="444">
        <v>-0.14487683425171927</v>
      </c>
      <c r="K289" s="442">
        <v>-3.2133344616730265E-2</v>
      </c>
      <c r="L289" s="445">
        <v>136958137.01242667</v>
      </c>
      <c r="M289" s="445">
        <v>7200782.0448816717</v>
      </c>
      <c r="N289" s="442">
        <v>5.5494211073297051E-2</v>
      </c>
      <c r="O289" s="441">
        <v>33153865.079229176</v>
      </c>
      <c r="P289" s="441">
        <v>2365221.7094034255</v>
      </c>
      <c r="Q289" s="442">
        <v>7.6821238305077408E-2</v>
      </c>
    </row>
    <row r="290" spans="1:17">
      <c r="A290" s="481"/>
      <c r="B290" s="477"/>
      <c r="C290" s="367" t="s">
        <v>252</v>
      </c>
      <c r="D290" s="441">
        <v>76601.612632434757</v>
      </c>
      <c r="E290" s="441">
        <v>-286734.8119235076</v>
      </c>
      <c r="F290" s="446">
        <v>-0.78917166720607579</v>
      </c>
      <c r="G290" s="447">
        <v>4.1170360838099038E-2</v>
      </c>
      <c r="H290" s="447">
        <v>-0.16620791606697549</v>
      </c>
      <c r="I290" s="448">
        <v>5.7225963975029464</v>
      </c>
      <c r="J290" s="448">
        <v>1.2148525976215012</v>
      </c>
      <c r="K290" s="446">
        <v>0.26950347037323907</v>
      </c>
      <c r="L290" s="449">
        <v>438360.11249328731</v>
      </c>
      <c r="M290" s="449">
        <v>-1199467.4025698542</v>
      </c>
      <c r="N290" s="446">
        <v>-0.73235269986510898</v>
      </c>
      <c r="O290" s="441">
        <v>69489.043122410658</v>
      </c>
      <c r="P290" s="441">
        <v>-195900.85903882975</v>
      </c>
      <c r="Q290" s="446">
        <v>-0.73816244492907701</v>
      </c>
    </row>
    <row r="291" spans="1:17">
      <c r="A291" s="481"/>
      <c r="B291" s="477"/>
      <c r="C291" s="367" t="s">
        <v>251</v>
      </c>
      <c r="D291" s="441">
        <v>1497240.1642946368</v>
      </c>
      <c r="E291" s="441">
        <v>-174841.3037630762</v>
      </c>
      <c r="F291" s="442">
        <v>-0.10456506282924813</v>
      </c>
      <c r="G291" s="443">
        <v>0.80470783456070982</v>
      </c>
      <c r="H291" s="443">
        <v>-0.14965112935133484</v>
      </c>
      <c r="I291" s="444">
        <v>7.4749625700847107</v>
      </c>
      <c r="J291" s="444">
        <v>0.20063938747541155</v>
      </c>
      <c r="K291" s="442">
        <v>2.7581863279745322E-2</v>
      </c>
      <c r="L291" s="445">
        <v>11191814.186529893</v>
      </c>
      <c r="M291" s="445">
        <v>-971446.79977371916</v>
      </c>
      <c r="N291" s="442">
        <v>-7.9867298816297089E-2</v>
      </c>
      <c r="O291" s="441">
        <v>2327150.7593176356</v>
      </c>
      <c r="P291" s="441">
        <v>-81196.354964429513</v>
      </c>
      <c r="Q291" s="442">
        <v>-3.3714556544991385E-2</v>
      </c>
    </row>
    <row r="292" spans="1:17">
      <c r="A292" s="481"/>
      <c r="B292" s="477"/>
      <c r="C292" s="367" t="s">
        <v>250</v>
      </c>
      <c r="D292" s="441">
        <v>1138759.0633696318</v>
      </c>
      <c r="E292" s="441">
        <v>108636.12989673391</v>
      </c>
      <c r="F292" s="446">
        <v>0.10545938389167227</v>
      </c>
      <c r="G292" s="447">
        <v>0.61203831010121734</v>
      </c>
      <c r="H292" s="447">
        <v>2.4084269420887039E-2</v>
      </c>
      <c r="I292" s="448">
        <v>5.3972419740356843</v>
      </c>
      <c r="J292" s="448">
        <v>0.11774377412182435</v>
      </c>
      <c r="K292" s="446">
        <v>2.2302076762474407E-2</v>
      </c>
      <c r="L292" s="449">
        <v>6146158.2151321378</v>
      </c>
      <c r="M292" s="449">
        <v>707626.04217198864</v>
      </c>
      <c r="N292" s="446">
        <v>0.13011342392902192</v>
      </c>
      <c r="O292" s="441">
        <v>1814424.6596887112</v>
      </c>
      <c r="P292" s="441">
        <v>133712.7017581421</v>
      </c>
      <c r="Q292" s="446">
        <v>7.9557178805808093E-2</v>
      </c>
    </row>
    <row r="293" spans="1:17">
      <c r="A293" s="481"/>
      <c r="B293" s="477"/>
      <c r="C293" s="367" t="s">
        <v>249</v>
      </c>
      <c r="D293" s="441">
        <v>174937.15921533096</v>
      </c>
      <c r="E293" s="441">
        <v>-9641.3485138788819</v>
      </c>
      <c r="F293" s="442">
        <v>-5.223440492878751E-2</v>
      </c>
      <c r="G293" s="443">
        <v>9.4021858305337838E-2</v>
      </c>
      <c r="H293" s="443">
        <v>-1.1328363416514275E-2</v>
      </c>
      <c r="I293" s="444">
        <v>9.0933000718628545</v>
      </c>
      <c r="J293" s="444">
        <v>-0.22969818152706978</v>
      </c>
      <c r="K293" s="442">
        <v>-2.4637801626054095E-2</v>
      </c>
      <c r="L293" s="445">
        <v>1590756.0824642526</v>
      </c>
      <c r="M293" s="445">
        <v>-130069.02270848956</v>
      </c>
      <c r="N293" s="442">
        <v>-7.5585265648151267E-2</v>
      </c>
      <c r="O293" s="441">
        <v>287516.4958343507</v>
      </c>
      <c r="P293" s="441">
        <v>-32078.282891988463</v>
      </c>
      <c r="Q293" s="442">
        <v>-0.10037173642143972</v>
      </c>
    </row>
    <row r="294" spans="1:17">
      <c r="A294" s="481"/>
      <c r="B294" s="477"/>
      <c r="C294" s="367" t="s">
        <v>248</v>
      </c>
      <c r="D294" s="441">
        <v>4442042.2269970542</v>
      </c>
      <c r="E294" s="441">
        <v>30618.379123870283</v>
      </c>
      <c r="F294" s="446">
        <v>6.9407021813675598E-3</v>
      </c>
      <c r="G294" s="447">
        <v>2.3874233852109041</v>
      </c>
      <c r="H294" s="447">
        <v>-0.13044549454144505</v>
      </c>
      <c r="I294" s="448">
        <v>5.9458858530767049</v>
      </c>
      <c r="J294" s="448">
        <v>-0.16131684891255471</v>
      </c>
      <c r="K294" s="446">
        <v>-2.6414195955868636E-2</v>
      </c>
      <c r="L294" s="449">
        <v>26411876.036271125</v>
      </c>
      <c r="M294" s="449">
        <v>-529583.6070798412</v>
      </c>
      <c r="N294" s="446">
        <v>-1.9656826841991097E-2</v>
      </c>
      <c r="O294" s="441">
        <v>5602671.7422771472</v>
      </c>
      <c r="P294" s="441">
        <v>104361.40105356462</v>
      </c>
      <c r="Q294" s="446">
        <v>1.8980631244314275E-2</v>
      </c>
    </row>
    <row r="295" spans="1:17">
      <c r="A295" s="481"/>
      <c r="B295" s="477"/>
      <c r="C295" s="367" t="s">
        <v>247</v>
      </c>
      <c r="D295" s="441">
        <v>5347077.7744272947</v>
      </c>
      <c r="E295" s="441">
        <v>-511817.015395483</v>
      </c>
      <c r="F295" s="442">
        <v>-8.7357263401373467E-2</v>
      </c>
      <c r="G295" s="443">
        <v>2.8738444771244778</v>
      </c>
      <c r="H295" s="443">
        <v>-0.47018442822545525</v>
      </c>
      <c r="I295" s="444">
        <v>3.7727812419881106</v>
      </c>
      <c r="J295" s="444">
        <v>0.25321869860265567</v>
      </c>
      <c r="K295" s="442">
        <v>7.1946071558962973E-2</v>
      </c>
      <c r="L295" s="445">
        <v>20173354.726810832</v>
      </c>
      <c r="M295" s="445">
        <v>-447391.92108561471</v>
      </c>
      <c r="N295" s="442">
        <v>-2.169620376628088E-2</v>
      </c>
      <c r="O295" s="441">
        <v>2558057.9725342989</v>
      </c>
      <c r="P295" s="441">
        <v>-72437.002035783604</v>
      </c>
      <c r="Q295" s="442">
        <v>-2.7537403696284352E-2</v>
      </c>
    </row>
    <row r="296" spans="1:17">
      <c r="A296" s="481"/>
      <c r="B296" s="477"/>
      <c r="C296" s="367" t="s">
        <v>246</v>
      </c>
      <c r="D296" s="441">
        <v>459616.09136019088</v>
      </c>
      <c r="E296" s="441">
        <v>-10388.992054698989</v>
      </c>
      <c r="F296" s="446">
        <v>-2.2103999342339586E-2</v>
      </c>
      <c r="G296" s="447">
        <v>0.24702561314333918</v>
      </c>
      <c r="H296" s="447">
        <v>-2.1234978825464518E-2</v>
      </c>
      <c r="I296" s="448">
        <v>7.831967987718981</v>
      </c>
      <c r="J296" s="448">
        <v>-0.23663074233119907</v>
      </c>
      <c r="K296" s="446">
        <v>-2.9327365289577044E-2</v>
      </c>
      <c r="L296" s="449">
        <v>3599698.5141735375</v>
      </c>
      <c r="M296" s="449">
        <v>-192583.90498497151</v>
      </c>
      <c r="N296" s="446">
        <v>-5.0783112568843179E-2</v>
      </c>
      <c r="O296" s="441">
        <v>560993.58374905679</v>
      </c>
      <c r="P296" s="441">
        <v>-80874.699472665787</v>
      </c>
      <c r="Q296" s="446">
        <v>-0.12599890286949883</v>
      </c>
    </row>
    <row r="297" spans="1:17">
      <c r="A297" s="481"/>
      <c r="B297" s="477"/>
      <c r="C297" s="367" t="s">
        <v>245</v>
      </c>
      <c r="D297" s="441">
        <v>1877579.7872423381</v>
      </c>
      <c r="E297" s="441">
        <v>615224.16310511297</v>
      </c>
      <c r="F297" s="442">
        <v>0.48736200112040273</v>
      </c>
      <c r="G297" s="443">
        <v>1.0091254568491621</v>
      </c>
      <c r="H297" s="443">
        <v>0.28862204325677954</v>
      </c>
      <c r="I297" s="444">
        <v>7.9284930822851445</v>
      </c>
      <c r="J297" s="444">
        <v>-1.6032437044511587</v>
      </c>
      <c r="K297" s="442">
        <v>-0.16820058508981492</v>
      </c>
      <c r="L297" s="445">
        <v>14886378.354589291</v>
      </c>
      <c r="M297" s="445">
        <v>2853936.8140570372</v>
      </c>
      <c r="N297" s="442">
        <v>0.23718684229159309</v>
      </c>
      <c r="O297" s="441">
        <v>2584602.0181220165</v>
      </c>
      <c r="P297" s="441">
        <v>574286.14536063559</v>
      </c>
      <c r="Q297" s="442">
        <v>0.28566960702140454</v>
      </c>
    </row>
    <row r="298" spans="1:17">
      <c r="A298" s="481"/>
      <c r="B298" s="477"/>
      <c r="C298" s="367" t="s">
        <v>244</v>
      </c>
      <c r="D298" s="441">
        <v>6880844.6112553291</v>
      </c>
      <c r="E298" s="441">
        <v>1204257.1519553158</v>
      </c>
      <c r="F298" s="446">
        <v>0.21214456054620784</v>
      </c>
      <c r="G298" s="447">
        <v>3.6981839648154025</v>
      </c>
      <c r="H298" s="447">
        <v>0.45820898171447233</v>
      </c>
      <c r="I298" s="448">
        <v>5.9081922911963423</v>
      </c>
      <c r="J298" s="448">
        <v>-1.3327632382704735E-2</v>
      </c>
      <c r="K298" s="446">
        <v>-2.250711397530743E-3</v>
      </c>
      <c r="L298" s="449">
        <v>40653353.089138627</v>
      </c>
      <c r="M298" s="449">
        <v>7039327.3509546369</v>
      </c>
      <c r="N298" s="446">
        <v>0.20941637296833163</v>
      </c>
      <c r="O298" s="441">
        <v>6131246.2452207245</v>
      </c>
      <c r="P298" s="441">
        <v>857962.33398133144</v>
      </c>
      <c r="Q298" s="446">
        <v>0.16269981825797095</v>
      </c>
    </row>
    <row r="299" spans="1:17">
      <c r="A299" s="481"/>
      <c r="B299" s="477"/>
      <c r="C299" s="367" t="s">
        <v>243</v>
      </c>
      <c r="D299" s="441">
        <v>361749.62664046907</v>
      </c>
      <c r="E299" s="441">
        <v>55199.577018027776</v>
      </c>
      <c r="F299" s="442">
        <v>0.18006709536016607</v>
      </c>
      <c r="G299" s="443">
        <v>0.19442622877014404</v>
      </c>
      <c r="H299" s="443">
        <v>1.945940249181996E-2</v>
      </c>
      <c r="I299" s="444">
        <v>8.4716289057212357</v>
      </c>
      <c r="J299" s="444">
        <v>0.20402117177950707</v>
      </c>
      <c r="K299" s="442">
        <v>2.467717123805006E-2</v>
      </c>
      <c r="L299" s="445">
        <v>3064608.5936812628</v>
      </c>
      <c r="M299" s="445">
        <v>530173.03258254658</v>
      </c>
      <c r="N299" s="442">
        <v>0.20918781314475737</v>
      </c>
      <c r="O299" s="441">
        <v>550135.21079170727</v>
      </c>
      <c r="P299" s="441">
        <v>87949.831264678389</v>
      </c>
      <c r="Q299" s="442">
        <v>0.19029124494305868</v>
      </c>
    </row>
    <row r="300" spans="1:17">
      <c r="A300" s="481"/>
      <c r="B300" s="477"/>
      <c r="C300" s="367" t="s">
        <v>242</v>
      </c>
      <c r="D300" s="441">
        <v>33762765.737278655</v>
      </c>
      <c r="E300" s="441">
        <v>2254037.5755548179</v>
      </c>
      <c r="F300" s="446">
        <v>7.1536926656816852E-2</v>
      </c>
      <c r="G300" s="447">
        <v>18.146161686776328</v>
      </c>
      <c r="H300" s="447">
        <v>0.16220711455143189</v>
      </c>
      <c r="I300" s="448">
        <v>3.8609803082908938</v>
      </c>
      <c r="J300" s="448">
        <v>-0.36134987657854012</v>
      </c>
      <c r="K300" s="446">
        <v>-8.5580677198913574E-2</v>
      </c>
      <c r="L300" s="449">
        <v>130357373.66507137</v>
      </c>
      <c r="M300" s="449">
        <v>-2682880.3390207887</v>
      </c>
      <c r="N300" s="446">
        <v>-2.0165929170116184E-2</v>
      </c>
      <c r="O300" s="441">
        <v>24206243.115387499</v>
      </c>
      <c r="P300" s="441">
        <v>814519.2263648361</v>
      </c>
      <c r="Q300" s="446">
        <v>3.4820829376627352E-2</v>
      </c>
    </row>
    <row r="301" spans="1:17">
      <c r="A301" s="481"/>
      <c r="B301" s="477"/>
      <c r="C301" s="367" t="s">
        <v>241</v>
      </c>
      <c r="D301" s="441">
        <v>26514372.809140887</v>
      </c>
      <c r="E301" s="441">
        <v>1103210.6592972018</v>
      </c>
      <c r="F301" s="442">
        <v>4.3414411855381752E-2</v>
      </c>
      <c r="G301" s="443">
        <v>14.250434924734241</v>
      </c>
      <c r="H301" s="443">
        <v>-0.25326650633067871</v>
      </c>
      <c r="I301" s="444">
        <v>3.690683657358353</v>
      </c>
      <c r="J301" s="444">
        <v>-0.26067702116663316</v>
      </c>
      <c r="K301" s="442">
        <v>-6.5971457018178858E-2</v>
      </c>
      <c r="L301" s="445">
        <v>97856162.411802962</v>
      </c>
      <c r="M301" s="445">
        <v>-2552504.5027118325</v>
      </c>
      <c r="N301" s="442">
        <v>-2.5421157168483925E-2</v>
      </c>
      <c r="O301" s="441">
        <v>28501283.558797404</v>
      </c>
      <c r="P301" s="441">
        <v>1944780.4507398903</v>
      </c>
      <c r="Q301" s="442">
        <v>7.3231797229727294E-2</v>
      </c>
    </row>
    <row r="302" spans="1:17">
      <c r="A302" s="481"/>
      <c r="B302" s="477"/>
      <c r="C302" s="367" t="s">
        <v>240</v>
      </c>
      <c r="D302" s="441">
        <v>41361693.125684634</v>
      </c>
      <c r="E302" s="441">
        <v>2662689.7236737832</v>
      </c>
      <c r="F302" s="446">
        <v>6.8805123894622733E-2</v>
      </c>
      <c r="G302" s="447">
        <v>22.230286965761906</v>
      </c>
      <c r="H302" s="447">
        <v>0.14240339267693258</v>
      </c>
      <c r="I302" s="448">
        <v>4.4810209333157296</v>
      </c>
      <c r="J302" s="448">
        <v>-0.13231457291466064</v>
      </c>
      <c r="K302" s="446">
        <v>-2.8680891024718991E-2</v>
      </c>
      <c r="L302" s="449">
        <v>185342612.73357415</v>
      </c>
      <c r="M302" s="449">
        <v>6811126.2833468318</v>
      </c>
      <c r="N302" s="446">
        <v>3.8150840609539771E-2</v>
      </c>
      <c r="O302" s="441">
        <v>44915911.254306957</v>
      </c>
      <c r="P302" s="441">
        <v>4173139.9679647833</v>
      </c>
      <c r="Q302" s="446">
        <v>0.10242651239003241</v>
      </c>
    </row>
    <row r="303" spans="1:17">
      <c r="A303" s="481"/>
      <c r="B303" s="477"/>
      <c r="C303" s="367" t="s">
        <v>423</v>
      </c>
      <c r="D303" s="441">
        <v>9760251.4682321418</v>
      </c>
      <c r="E303" s="441">
        <v>283081.50634611957</v>
      </c>
      <c r="F303" s="442">
        <v>2.9869835350065242E-2</v>
      </c>
      <c r="G303" s="443">
        <v>5.2457521585852165</v>
      </c>
      <c r="H303" s="443">
        <v>-0.16344726047784697</v>
      </c>
      <c r="I303" s="444">
        <v>5.5909536713084478</v>
      </c>
      <c r="J303" s="444">
        <v>-1.1829739485618163E-3</v>
      </c>
      <c r="K303" s="442">
        <v>-2.1154238953820267E-4</v>
      </c>
      <c r="L303" s="445">
        <v>54569113.779206157</v>
      </c>
      <c r="M303" s="445">
        <v>1571484.3420143574</v>
      </c>
      <c r="N303" s="442">
        <v>2.9651974224181945E-2</v>
      </c>
      <c r="O303" s="441">
        <v>13662756.081489861</v>
      </c>
      <c r="P303" s="441">
        <v>-68925.566810242832</v>
      </c>
      <c r="Q303" s="442">
        <v>-5.0194556337369925E-3</v>
      </c>
    </row>
    <row r="304" spans="1:17">
      <c r="A304" s="481"/>
      <c r="B304" s="477"/>
      <c r="C304" s="367" t="s">
        <v>238</v>
      </c>
      <c r="D304" s="441">
        <v>2226415.476340109</v>
      </c>
      <c r="E304" s="441">
        <v>-64869.5492253704</v>
      </c>
      <c r="F304" s="446">
        <v>-2.8311427212928637E-2</v>
      </c>
      <c r="G304" s="447">
        <v>1.1966109509506417</v>
      </c>
      <c r="H304" s="447">
        <v>-0.11116528172654383</v>
      </c>
      <c r="I304" s="448">
        <v>6.3334102135412236</v>
      </c>
      <c r="J304" s="448">
        <v>-0.1142479154114886</v>
      </c>
      <c r="K304" s="446">
        <v>-1.7719288635740026E-2</v>
      </c>
      <c r="L304" s="449">
        <v>14100802.517438695</v>
      </c>
      <c r="M304" s="449">
        <v>-672620.0033961907</v>
      </c>
      <c r="N304" s="446">
        <v>-4.5529057498192992E-2</v>
      </c>
      <c r="O304" s="441">
        <v>2689760.1311267624</v>
      </c>
      <c r="P304" s="441">
        <v>-106838.86943963356</v>
      </c>
      <c r="Q304" s="446">
        <v>-3.8203142251711973E-2</v>
      </c>
    </row>
    <row r="305" spans="1:17">
      <c r="A305" s="481"/>
      <c r="B305" s="477"/>
      <c r="C305" s="367" t="s">
        <v>237</v>
      </c>
      <c r="D305" s="441">
        <v>11117398.334109835</v>
      </c>
      <c r="E305" s="441">
        <v>1688919.5363976508</v>
      </c>
      <c r="F305" s="442">
        <v>0.17912958947391028</v>
      </c>
      <c r="G305" s="443">
        <v>5.9751653426990652</v>
      </c>
      <c r="H305" s="443">
        <v>0.59375694332034357</v>
      </c>
      <c r="I305" s="444">
        <v>4.3735300512240833</v>
      </c>
      <c r="J305" s="444">
        <v>-0.46446808061624356</v>
      </c>
      <c r="K305" s="442">
        <v>-9.6004187674120597E-2</v>
      </c>
      <c r="L305" s="445">
        <v>48622275.705657929</v>
      </c>
      <c r="M305" s="445">
        <v>3007312.8962302506</v>
      </c>
      <c r="N305" s="442">
        <v>6.592821107394832E-2</v>
      </c>
      <c r="O305" s="441">
        <v>10391487.512139674</v>
      </c>
      <c r="P305" s="441">
        <v>289548.50046778098</v>
      </c>
      <c r="Q305" s="442">
        <v>2.8662665665792814E-2</v>
      </c>
    </row>
    <row r="306" spans="1:17">
      <c r="A306" s="481"/>
      <c r="B306" s="482"/>
      <c r="C306" s="367" t="s">
        <v>236</v>
      </c>
      <c r="D306" s="441">
        <v>2061841.9765319955</v>
      </c>
      <c r="E306" s="441">
        <v>18502.455679817125</v>
      </c>
      <c r="F306" s="446">
        <v>9.0550079861914691E-3</v>
      </c>
      <c r="G306" s="447">
        <v>1.1081591528925425</v>
      </c>
      <c r="H306" s="447">
        <v>-5.809944472604589E-2</v>
      </c>
      <c r="I306" s="448">
        <v>2.6233817775973973</v>
      </c>
      <c r="J306" s="448">
        <v>7.706290998430898E-3</v>
      </c>
      <c r="K306" s="446">
        <v>2.9461953663261981E-3</v>
      </c>
      <c r="L306" s="449">
        <v>5408998.6695194375</v>
      </c>
      <c r="M306" s="449">
        <v>64285.574027516879</v>
      </c>
      <c r="N306" s="446">
        <v>1.2027881175088616E-2</v>
      </c>
      <c r="O306" s="441">
        <v>1416175.4622606039</v>
      </c>
      <c r="P306" s="441">
        <v>11540.104164478369</v>
      </c>
      <c r="Q306" s="446">
        <v>8.2157295115510166E-3</v>
      </c>
    </row>
    <row r="307" spans="1:17">
      <c r="A307" s="481"/>
      <c r="B307" s="477" t="s">
        <v>364</v>
      </c>
      <c r="C307" s="367" t="s">
        <v>254</v>
      </c>
      <c r="D307" s="441">
        <v>18805647.526631057</v>
      </c>
      <c r="E307" s="441">
        <v>1932051.6761517338</v>
      </c>
      <c r="F307" s="442">
        <v>0.11450147871692984</v>
      </c>
      <c r="G307" s="443">
        <v>0.78888913428593743</v>
      </c>
      <c r="H307" s="443">
        <v>5.3625385971815764E-2</v>
      </c>
      <c r="I307" s="444">
        <v>6.7636824938503244</v>
      </c>
      <c r="J307" s="444">
        <v>-0.11711010899053687</v>
      </c>
      <c r="K307" s="442">
        <v>-1.7019857413255825E-2</v>
      </c>
      <c r="L307" s="445">
        <v>127195428.96139413</v>
      </c>
      <c r="M307" s="445">
        <v>11091715.450089753</v>
      </c>
      <c r="N307" s="442">
        <v>9.5532822462304906E-2</v>
      </c>
      <c r="O307" s="441">
        <v>19511618.334867097</v>
      </c>
      <c r="P307" s="441">
        <v>1782659.4429003596</v>
      </c>
      <c r="Q307" s="442">
        <v>0.10055071218581875</v>
      </c>
    </row>
    <row r="308" spans="1:17">
      <c r="A308" s="481"/>
      <c r="B308" s="477"/>
      <c r="C308" s="367" t="s">
        <v>253</v>
      </c>
      <c r="D308" s="441">
        <v>401343999.43174422</v>
      </c>
      <c r="E308" s="441">
        <v>25672451.676977515</v>
      </c>
      <c r="F308" s="446">
        <v>6.8337492765718169E-2</v>
      </c>
      <c r="G308" s="447">
        <v>16.836214749542567</v>
      </c>
      <c r="H308" s="447">
        <v>0.46639809725556347</v>
      </c>
      <c r="I308" s="448">
        <v>4.4319987187319754</v>
      </c>
      <c r="J308" s="448">
        <v>-5.6164872298865021E-2</v>
      </c>
      <c r="K308" s="446">
        <v>-1.2513998467236147E-2</v>
      </c>
      <c r="L308" s="449">
        <v>1778756091.2522569</v>
      </c>
      <c r="M308" s="449">
        <v>92680728.433109283</v>
      </c>
      <c r="N308" s="446">
        <v>5.4968319018756956E-2</v>
      </c>
      <c r="O308" s="441">
        <v>425738943.48324859</v>
      </c>
      <c r="P308" s="441">
        <v>22945996.208915114</v>
      </c>
      <c r="Q308" s="446">
        <v>5.6967224387092105E-2</v>
      </c>
    </row>
    <row r="309" spans="1:17">
      <c r="A309" s="481"/>
      <c r="B309" s="477"/>
      <c r="C309" s="367" t="s">
        <v>252</v>
      </c>
      <c r="D309" s="441">
        <v>1184876.1767546549</v>
      </c>
      <c r="E309" s="441">
        <v>-2972232.4391854517</v>
      </c>
      <c r="F309" s="442">
        <v>-0.71497589160616581</v>
      </c>
      <c r="G309" s="443">
        <v>4.9705065459315481E-2</v>
      </c>
      <c r="H309" s="443">
        <v>-0.13144015635291761</v>
      </c>
      <c r="I309" s="444">
        <v>5.7453098829240776</v>
      </c>
      <c r="J309" s="444">
        <v>0.59860062951949011</v>
      </c>
      <c r="K309" s="442">
        <v>0.11630745007084113</v>
      </c>
      <c r="L309" s="445">
        <v>6807480.8083498143</v>
      </c>
      <c r="M309" s="445">
        <v>-14587948.572717071</v>
      </c>
      <c r="N309" s="442">
        <v>-0.681825464350164</v>
      </c>
      <c r="O309" s="441">
        <v>1087741.7496580067</v>
      </c>
      <c r="P309" s="441">
        <v>-2057611.2634697151</v>
      </c>
      <c r="Q309" s="442">
        <v>-0.65417498604509183</v>
      </c>
    </row>
    <row r="310" spans="1:17">
      <c r="A310" s="481"/>
      <c r="B310" s="477"/>
      <c r="C310" s="367" t="s">
        <v>251</v>
      </c>
      <c r="D310" s="441">
        <v>21867691.277332477</v>
      </c>
      <c r="E310" s="441">
        <v>1607369.4098416865</v>
      </c>
      <c r="F310" s="446">
        <v>7.9335827947572324E-2</v>
      </c>
      <c r="G310" s="447">
        <v>0.91734060293202946</v>
      </c>
      <c r="H310" s="447">
        <v>3.4500908871283209E-2</v>
      </c>
      <c r="I310" s="448">
        <v>6.9663803031612961</v>
      </c>
      <c r="J310" s="448">
        <v>-0.22595188151197387</v>
      </c>
      <c r="K310" s="446">
        <v>-3.1415662640481658E-2</v>
      </c>
      <c r="L310" s="449">
        <v>152338653.79002106</v>
      </c>
      <c r="M310" s="449">
        <v>6619688.7506273985</v>
      </c>
      <c r="N310" s="446">
        <v>4.5427777700986501E-2</v>
      </c>
      <c r="O310" s="441">
        <v>31055287.729188755</v>
      </c>
      <c r="P310" s="441">
        <v>1785420.9676100463</v>
      </c>
      <c r="Q310" s="446">
        <v>6.0998602492912314E-2</v>
      </c>
    </row>
    <row r="311" spans="1:17">
      <c r="A311" s="481"/>
      <c r="B311" s="477"/>
      <c r="C311" s="367" t="s">
        <v>250</v>
      </c>
      <c r="D311" s="441">
        <v>14015998.059464326</v>
      </c>
      <c r="E311" s="441">
        <v>-355927.08996393904</v>
      </c>
      <c r="F311" s="442">
        <v>-2.4765442782597451E-2</v>
      </c>
      <c r="G311" s="443">
        <v>0.58796532050417583</v>
      </c>
      <c r="H311" s="443">
        <v>-3.8288600088478453E-2</v>
      </c>
      <c r="I311" s="444">
        <v>5.3350385427480482</v>
      </c>
      <c r="J311" s="444">
        <v>0.29714540664122691</v>
      </c>
      <c r="K311" s="442">
        <v>5.8982078145241222E-2</v>
      </c>
      <c r="L311" s="445">
        <v>74775889.862324029</v>
      </c>
      <c r="M311" s="445">
        <v>2371666.7993783653</v>
      </c>
      <c r="N311" s="442">
        <v>3.2755918081139028E-2</v>
      </c>
      <c r="O311" s="441">
        <v>22405710.619314596</v>
      </c>
      <c r="P311" s="441">
        <v>-574373.48759482056</v>
      </c>
      <c r="Q311" s="442">
        <v>-2.4994403193769155E-2</v>
      </c>
    </row>
    <row r="312" spans="1:17">
      <c r="A312" s="481"/>
      <c r="B312" s="477"/>
      <c r="C312" s="367" t="s">
        <v>249</v>
      </c>
      <c r="D312" s="441">
        <v>2530488.5830848319</v>
      </c>
      <c r="E312" s="441">
        <v>-118797.66074530128</v>
      </c>
      <c r="F312" s="446">
        <v>-4.4841383607364678E-2</v>
      </c>
      <c r="G312" s="447">
        <v>0.10615294925650798</v>
      </c>
      <c r="H312" s="447">
        <v>-9.2891978268150877E-3</v>
      </c>
      <c r="I312" s="448">
        <v>9.1739750165550458</v>
      </c>
      <c r="J312" s="448">
        <v>0.29265913724935189</v>
      </c>
      <c r="K312" s="446">
        <v>3.2952227037805891E-2</v>
      </c>
      <c r="L312" s="449">
        <v>23214639.040898025</v>
      </c>
      <c r="M312" s="449">
        <v>-314508.9452566728</v>
      </c>
      <c r="N312" s="446">
        <v>-1.3366780022878003E-2</v>
      </c>
      <c r="O312" s="441">
        <v>4207811.3305731341</v>
      </c>
      <c r="P312" s="441">
        <v>-141738.90227377508</v>
      </c>
      <c r="Q312" s="446">
        <v>-3.2587025022355651E-2</v>
      </c>
    </row>
    <row r="313" spans="1:17">
      <c r="A313" s="481"/>
      <c r="B313" s="477"/>
      <c r="C313" s="367" t="s">
        <v>248</v>
      </c>
      <c r="D313" s="441">
        <v>51034762.79432413</v>
      </c>
      <c r="E313" s="441">
        <v>558620.037334539</v>
      </c>
      <c r="F313" s="442">
        <v>1.1067011202181948E-2</v>
      </c>
      <c r="G313" s="443">
        <v>2.1408871873349984</v>
      </c>
      <c r="H313" s="443">
        <v>-5.860118804223946E-2</v>
      </c>
      <c r="I313" s="444">
        <v>6.4876467431678568</v>
      </c>
      <c r="J313" s="444">
        <v>0.14539785774544178</v>
      </c>
      <c r="K313" s="442">
        <v>2.2925284133777382E-2</v>
      </c>
      <c r="L313" s="445">
        <v>331095512.63094103</v>
      </c>
      <c r="M313" s="445">
        <v>10963252.490001082</v>
      </c>
      <c r="N313" s="442">
        <v>3.424600971228095E-2</v>
      </c>
      <c r="O313" s="441">
        <v>68729429.967901409</v>
      </c>
      <c r="P313" s="441">
        <v>1148225.2543593794</v>
      </c>
      <c r="Q313" s="442">
        <v>1.6990304615408791E-2</v>
      </c>
    </row>
    <row r="314" spans="1:17">
      <c r="A314" s="481"/>
      <c r="B314" s="477"/>
      <c r="C314" s="367" t="s">
        <v>247</v>
      </c>
      <c r="D314" s="441">
        <v>78158057.391525894</v>
      </c>
      <c r="E314" s="441">
        <v>-718348.71840398014</v>
      </c>
      <c r="F314" s="446">
        <v>-9.1072698900964005E-3</v>
      </c>
      <c r="G314" s="447">
        <v>3.2786981754154585</v>
      </c>
      <c r="H314" s="447">
        <v>-0.15832630495257671</v>
      </c>
      <c r="I314" s="448">
        <v>3.7438919489562239</v>
      </c>
      <c r="J314" s="448">
        <v>3.5913577447314271E-2</v>
      </c>
      <c r="K314" s="446">
        <v>9.6854873057686548E-3</v>
      </c>
      <c r="L314" s="449">
        <v>292615321.8141923</v>
      </c>
      <c r="M314" s="449">
        <v>143313.93621909618</v>
      </c>
      <c r="N314" s="446">
        <v>4.9000906876151516E-4</v>
      </c>
      <c r="O314" s="441">
        <v>37337938.39543727</v>
      </c>
      <c r="P314" s="441">
        <v>1137670.060102351</v>
      </c>
      <c r="Q314" s="446">
        <v>3.142711677062008E-2</v>
      </c>
    </row>
    <row r="315" spans="1:17">
      <c r="A315" s="481"/>
      <c r="B315" s="477"/>
      <c r="C315" s="367" t="s">
        <v>246</v>
      </c>
      <c r="D315" s="441">
        <v>7626892.8050679173</v>
      </c>
      <c r="E315" s="441">
        <v>851125.44295230135</v>
      </c>
      <c r="F315" s="442">
        <v>0.12561314423382922</v>
      </c>
      <c r="G315" s="443">
        <v>0.31994499810555316</v>
      </c>
      <c r="H315" s="443">
        <v>2.469221662850396E-2</v>
      </c>
      <c r="I315" s="444">
        <v>7.9665160576670733</v>
      </c>
      <c r="J315" s="444">
        <v>0.74939603089902018</v>
      </c>
      <c r="K315" s="442">
        <v>0.10383588302806877</v>
      </c>
      <c r="L315" s="445">
        <v>60759764.001679033</v>
      </c>
      <c r="M315" s="445">
        <v>11858237.675833076</v>
      </c>
      <c r="N315" s="442">
        <v>0.24249217901334982</v>
      </c>
      <c r="O315" s="441">
        <v>9869091.0221757367</v>
      </c>
      <c r="P315" s="441">
        <v>930785.45870416611</v>
      </c>
      <c r="Q315" s="442">
        <v>0.10413444160021042</v>
      </c>
    </row>
    <row r="316" spans="1:17">
      <c r="A316" s="481"/>
      <c r="B316" s="477"/>
      <c r="C316" s="367" t="s">
        <v>245</v>
      </c>
      <c r="D316" s="441">
        <v>20653145.781247243</v>
      </c>
      <c r="E316" s="441">
        <v>5278297.0145986676</v>
      </c>
      <c r="F316" s="446">
        <v>0.34330724774662197</v>
      </c>
      <c r="G316" s="447">
        <v>0.8663909218002992</v>
      </c>
      <c r="H316" s="447">
        <v>0.19643479424449684</v>
      </c>
      <c r="I316" s="448">
        <v>8.6814470523868454</v>
      </c>
      <c r="J316" s="448">
        <v>-0.45578032475741104</v>
      </c>
      <c r="K316" s="446">
        <v>-4.9881687950274076E-2</v>
      </c>
      <c r="L316" s="449">
        <v>179299191.56512469</v>
      </c>
      <c r="M316" s="449">
        <v>38815702.495050728</v>
      </c>
      <c r="N316" s="446">
        <v>0.27630081479318352</v>
      </c>
      <c r="O316" s="441">
        <v>30038176.969161853</v>
      </c>
      <c r="P316" s="441">
        <v>4699492.0265879333</v>
      </c>
      <c r="Q316" s="446">
        <v>0.18546708470619455</v>
      </c>
    </row>
    <row r="317" spans="1:17">
      <c r="A317" s="481"/>
      <c r="B317" s="477"/>
      <c r="C317" s="367" t="s">
        <v>244</v>
      </c>
      <c r="D317" s="441">
        <v>79594063.565964952</v>
      </c>
      <c r="E317" s="441">
        <v>6270976.3156722933</v>
      </c>
      <c r="F317" s="442">
        <v>8.5525262926613388E-2</v>
      </c>
      <c r="G317" s="443">
        <v>3.3389380403910325</v>
      </c>
      <c r="H317" s="443">
        <v>0.14389837917488979</v>
      </c>
      <c r="I317" s="444">
        <v>5.9593772472597601</v>
      </c>
      <c r="J317" s="444">
        <v>-4.5535747390293757E-2</v>
      </c>
      <c r="K317" s="442">
        <v>-7.5830819582003665E-3</v>
      </c>
      <c r="L317" s="445">
        <v>474331051.43195862</v>
      </c>
      <c r="M317" s="445">
        <v>34032291.994816542</v>
      </c>
      <c r="N317" s="442">
        <v>7.7293635890143944E-2</v>
      </c>
      <c r="O317" s="441">
        <v>73657244.485365376</v>
      </c>
      <c r="P317" s="441">
        <v>2484552.057464838</v>
      </c>
      <c r="Q317" s="442">
        <v>3.4908782746721892E-2</v>
      </c>
    </row>
    <row r="318" spans="1:17">
      <c r="A318" s="481"/>
      <c r="B318" s="477"/>
      <c r="C318" s="367" t="s">
        <v>243</v>
      </c>
      <c r="D318" s="441">
        <v>4523605.7129694456</v>
      </c>
      <c r="E318" s="441">
        <v>686830.3505050661</v>
      </c>
      <c r="F318" s="446">
        <v>0.17901239598867513</v>
      </c>
      <c r="G318" s="447">
        <v>0.18976338834925982</v>
      </c>
      <c r="H318" s="447">
        <v>2.257662748081718E-2</v>
      </c>
      <c r="I318" s="448">
        <v>8.4176865458309766</v>
      </c>
      <c r="J318" s="448">
        <v>0.20412351088365988</v>
      </c>
      <c r="K318" s="446">
        <v>2.4852005154784713E-2</v>
      </c>
      <c r="L318" s="449">
        <v>38078294.948707044</v>
      </c>
      <c r="M318" s="449">
        <v>6564698.6581730247</v>
      </c>
      <c r="N318" s="446">
        <v>0.20831321813134077</v>
      </c>
      <c r="O318" s="441">
        <v>6875024.6423203163</v>
      </c>
      <c r="P318" s="441">
        <v>977340.35516865179</v>
      </c>
      <c r="Q318" s="446">
        <v>0.16571595012263135</v>
      </c>
    </row>
    <row r="319" spans="1:17">
      <c r="A319" s="481"/>
      <c r="B319" s="477"/>
      <c r="C319" s="367" t="s">
        <v>242</v>
      </c>
      <c r="D319" s="441">
        <v>421330727.83894217</v>
      </c>
      <c r="E319" s="441">
        <v>15896491.860398173</v>
      </c>
      <c r="F319" s="442">
        <v>3.9208558256139552E-2</v>
      </c>
      <c r="G319" s="443">
        <v>17.674649738182765</v>
      </c>
      <c r="H319" s="443">
        <v>7.929574798723138E-3</v>
      </c>
      <c r="I319" s="444">
        <v>4.0330107143125797</v>
      </c>
      <c r="J319" s="444">
        <v>-0.14636274932940285</v>
      </c>
      <c r="K319" s="442">
        <v>-3.5020260956018914E-2</v>
      </c>
      <c r="L319" s="445">
        <v>1699231339.6435714</v>
      </c>
      <c r="M319" s="445">
        <v>4770252.5428829193</v>
      </c>
      <c r="N319" s="442">
        <v>2.8152033582813465E-3</v>
      </c>
      <c r="O319" s="441">
        <v>310294906.78344607</v>
      </c>
      <c r="P319" s="441">
        <v>10727683.572222471</v>
      </c>
      <c r="Q319" s="442">
        <v>3.5810605236536265E-2</v>
      </c>
    </row>
    <row r="320" spans="1:17">
      <c r="A320" s="481"/>
      <c r="B320" s="477"/>
      <c r="C320" s="367" t="s">
        <v>241</v>
      </c>
      <c r="D320" s="441">
        <v>343164574.10848624</v>
      </c>
      <c r="E320" s="441">
        <v>14228224.007336378</v>
      </c>
      <c r="F320" s="446">
        <v>4.3255249846850662E-2</v>
      </c>
      <c r="G320" s="447">
        <v>14.395611924698459</v>
      </c>
      <c r="H320" s="447">
        <v>6.2272672338247403E-2</v>
      </c>
      <c r="I320" s="448">
        <v>3.8333549434901508</v>
      </c>
      <c r="J320" s="448">
        <v>-9.27923923298275E-2</v>
      </c>
      <c r="K320" s="446">
        <v>-2.363446513665992E-2</v>
      </c>
      <c r="L320" s="449">
        <v>1315471616.589458</v>
      </c>
      <c r="M320" s="449">
        <v>24019041.985480785</v>
      </c>
      <c r="N320" s="446">
        <v>1.8598470015707858E-2</v>
      </c>
      <c r="O320" s="441">
        <v>361238086.11171138</v>
      </c>
      <c r="P320" s="441">
        <v>15623087.510259986</v>
      </c>
      <c r="Q320" s="446">
        <v>4.5203731242797911E-2</v>
      </c>
    </row>
    <row r="321" spans="1:17">
      <c r="A321" s="481"/>
      <c r="B321" s="477"/>
      <c r="C321" s="367" t="s">
        <v>240</v>
      </c>
      <c r="D321" s="441">
        <v>537780082.65398848</v>
      </c>
      <c r="E321" s="441">
        <v>18876722.162894845</v>
      </c>
      <c r="F321" s="442">
        <v>3.6378107370570484E-2</v>
      </c>
      <c r="G321" s="443">
        <v>22.559652000301369</v>
      </c>
      <c r="H321" s="443">
        <v>-5.1463806211049956E-2</v>
      </c>
      <c r="I321" s="444">
        <v>4.5666557011360558</v>
      </c>
      <c r="J321" s="444">
        <v>2.7406715296728557E-2</v>
      </c>
      <c r="K321" s="442">
        <v>6.0377202004619568E-3</v>
      </c>
      <c r="L321" s="445">
        <v>2455856480.409256</v>
      </c>
      <c r="M321" s="445">
        <v>100424927.55144024</v>
      </c>
      <c r="N321" s="442">
        <v>4.2635468404758327E-2</v>
      </c>
      <c r="O321" s="441">
        <v>571113878.52465951</v>
      </c>
      <c r="P321" s="441">
        <v>30960955.039776921</v>
      </c>
      <c r="Q321" s="442">
        <v>5.7318869700875429E-2</v>
      </c>
    </row>
    <row r="322" spans="1:17">
      <c r="A322" s="481"/>
      <c r="B322" s="477"/>
      <c r="C322" s="367" t="s">
        <v>423</v>
      </c>
      <c r="D322" s="441">
        <v>130173910.94173121</v>
      </c>
      <c r="E322" s="441">
        <v>5886193.2339610457</v>
      </c>
      <c r="F322" s="446">
        <v>4.735941203619877E-2</v>
      </c>
      <c r="G322" s="447">
        <v>5.4607417141053896</v>
      </c>
      <c r="H322" s="447">
        <v>4.4927918338401263E-2</v>
      </c>
      <c r="I322" s="448">
        <v>5.4991869673250093</v>
      </c>
      <c r="J322" s="448">
        <v>-2.7913270276106239E-2</v>
      </c>
      <c r="K322" s="446">
        <v>-5.0502558441424643E-3</v>
      </c>
      <c r="L322" s="449">
        <v>715850674.53649473</v>
      </c>
      <c r="M322" s="449">
        <v>28900000.462977886</v>
      </c>
      <c r="N322" s="446">
        <v>4.2069979044645399E-2</v>
      </c>
      <c r="O322" s="441">
        <v>188293878.67456466</v>
      </c>
      <c r="P322" s="441">
        <v>5241681.8239978552</v>
      </c>
      <c r="Q322" s="446">
        <v>2.8634902580693202E-2</v>
      </c>
    </row>
    <row r="323" spans="1:17">
      <c r="A323" s="481"/>
      <c r="B323" s="477"/>
      <c r="C323" s="367" t="s">
        <v>238</v>
      </c>
      <c r="D323" s="441">
        <v>28452915.690481365</v>
      </c>
      <c r="E323" s="441">
        <v>-1237257.4428213686</v>
      </c>
      <c r="F323" s="442">
        <v>-4.1672287907057286E-2</v>
      </c>
      <c r="G323" s="443">
        <v>1.1935880429104129</v>
      </c>
      <c r="H323" s="443">
        <v>-0.10015563683211659</v>
      </c>
      <c r="I323" s="444">
        <v>6.4167165836881361</v>
      </c>
      <c r="J323" s="444">
        <v>-2.0537611560340174E-2</v>
      </c>
      <c r="K323" s="442">
        <v>-3.1904304129390416E-3</v>
      </c>
      <c r="L323" s="445">
        <v>182574295.96539214</v>
      </c>
      <c r="M323" s="445">
        <v>-8548895.594614476</v>
      </c>
      <c r="N323" s="442">
        <v>-4.4729765785280921E-2</v>
      </c>
      <c r="O323" s="441">
        <v>34514351.071685307</v>
      </c>
      <c r="P323" s="441">
        <v>-4385481.7544628903</v>
      </c>
      <c r="Q323" s="442">
        <v>-0.11273780466004985</v>
      </c>
    </row>
    <row r="324" spans="1:17">
      <c r="A324" s="481"/>
      <c r="B324" s="477"/>
      <c r="C324" s="367" t="s">
        <v>237</v>
      </c>
      <c r="D324" s="441">
        <v>135635389.70405841</v>
      </c>
      <c r="E324" s="441">
        <v>6266600.7409905642</v>
      </c>
      <c r="F324" s="446">
        <v>4.8439819149729779E-2</v>
      </c>
      <c r="G324" s="447">
        <v>5.6898484888990772</v>
      </c>
      <c r="H324" s="447">
        <v>5.26279740352118E-2</v>
      </c>
      <c r="I324" s="448">
        <v>4.5790954771213901</v>
      </c>
      <c r="J324" s="448">
        <v>-0.1901386525848201</v>
      </c>
      <c r="K324" s="446">
        <v>-3.986775390214127E-2</v>
      </c>
      <c r="L324" s="449">
        <v>621087399.53145099</v>
      </c>
      <c r="M324" s="449">
        <v>4097355.8900277615</v>
      </c>
      <c r="N324" s="446">
        <v>6.6408784586628215E-3</v>
      </c>
      <c r="O324" s="441">
        <v>134702579.97087738</v>
      </c>
      <c r="P324" s="441">
        <v>-163095.8948122561</v>
      </c>
      <c r="Q324" s="446">
        <v>-1.2093210059962213E-3</v>
      </c>
    </row>
    <row r="325" spans="1:17">
      <c r="A325" s="481"/>
      <c r="B325" s="482"/>
      <c r="C325" s="367" t="s">
        <v>236</v>
      </c>
      <c r="D325" s="441">
        <v>26642719.604569115</v>
      </c>
      <c r="E325" s="441">
        <v>1063373.8053246737</v>
      </c>
      <c r="F325" s="442">
        <v>4.1571579416862313E-2</v>
      </c>
      <c r="G325" s="443">
        <v>1.117651065942147</v>
      </c>
      <c r="H325" s="443">
        <v>3.0359099058425709E-3</v>
      </c>
      <c r="I325" s="444">
        <v>2.6348715022890978</v>
      </c>
      <c r="J325" s="444">
        <v>7.9680095252363969E-2</v>
      </c>
      <c r="K325" s="442">
        <v>3.1183611150590596E-2</v>
      </c>
      <c r="L325" s="445">
        <v>70200142.629558221</v>
      </c>
      <c r="M325" s="445">
        <v>4840018.0457076505</v>
      </c>
      <c r="N325" s="442">
        <v>7.405154253490423E-2</v>
      </c>
      <c r="O325" s="441">
        <v>18643736.708330154</v>
      </c>
      <c r="P325" s="441">
        <v>1033653.4557605013</v>
      </c>
      <c r="Q325" s="442">
        <v>5.8696681948375865E-2</v>
      </c>
    </row>
    <row r="326" spans="1:17">
      <c r="A326" s="481"/>
      <c r="B326" s="477" t="s">
        <v>363</v>
      </c>
      <c r="C326" s="367" t="s">
        <v>254</v>
      </c>
      <c r="D326" s="441">
        <v>5195614.4760577576</v>
      </c>
      <c r="E326" s="441">
        <v>881078.6647195546</v>
      </c>
      <c r="F326" s="446">
        <v>0.20421169350458535</v>
      </c>
      <c r="G326" s="447">
        <v>0.70605307331926603</v>
      </c>
      <c r="H326" s="447">
        <v>9.4517855467297296E-2</v>
      </c>
      <c r="I326" s="448">
        <v>6.9048278992072891</v>
      </c>
      <c r="J326" s="448">
        <v>-0.48338392936339325</v>
      </c>
      <c r="K326" s="446">
        <v>-6.5426376581964943E-2</v>
      </c>
      <c r="L326" s="449">
        <v>35874823.787808865</v>
      </c>
      <c r="M326" s="449">
        <v>3998119.2716881484</v>
      </c>
      <c r="N326" s="446">
        <v>0.12542448576094858</v>
      </c>
      <c r="O326" s="441">
        <v>5564999.4877693336</v>
      </c>
      <c r="P326" s="441">
        <v>800828.37926296331</v>
      </c>
      <c r="Q326" s="446">
        <v>0.16809395821932044</v>
      </c>
    </row>
    <row r="327" spans="1:17">
      <c r="A327" s="481"/>
      <c r="B327" s="477" t="s">
        <v>422</v>
      </c>
      <c r="C327" s="367" t="s">
        <v>253</v>
      </c>
      <c r="D327" s="441">
        <v>123151930.39877123</v>
      </c>
      <c r="E327" s="441">
        <v>10492365.933562785</v>
      </c>
      <c r="F327" s="442">
        <v>9.3133379161988869E-2</v>
      </c>
      <c r="G327" s="443">
        <v>16.735614111466681</v>
      </c>
      <c r="H327" s="443">
        <v>0.76743252463440292</v>
      </c>
      <c r="I327" s="444">
        <v>4.4054712401142559</v>
      </c>
      <c r="J327" s="444">
        <v>-0.12342290219951924</v>
      </c>
      <c r="K327" s="442">
        <v>-2.7252326577115241E-2</v>
      </c>
      <c r="L327" s="445">
        <v>542542287.53633916</v>
      </c>
      <c r="M327" s="445">
        <v>32319045.954235554</v>
      </c>
      <c r="N327" s="442">
        <v>6.3342951320720792E-2</v>
      </c>
      <c r="O327" s="441">
        <v>129677278.49605545</v>
      </c>
      <c r="P327" s="441">
        <v>9889465.2548181713</v>
      </c>
      <c r="Q327" s="442">
        <v>8.2558191749456666E-2</v>
      </c>
    </row>
    <row r="328" spans="1:17">
      <c r="A328" s="481"/>
      <c r="B328" s="477" t="s">
        <v>422</v>
      </c>
      <c r="C328" s="367" t="s">
        <v>252</v>
      </c>
      <c r="D328" s="441">
        <v>306230.09339266317</v>
      </c>
      <c r="E328" s="441">
        <v>-738522.19043163839</v>
      </c>
      <c r="F328" s="446">
        <v>-0.70688736637960525</v>
      </c>
      <c r="G328" s="447">
        <v>4.1614846440029073E-2</v>
      </c>
      <c r="H328" s="447">
        <v>-0.10646662591925887</v>
      </c>
      <c r="I328" s="448">
        <v>5.8069120668374046</v>
      </c>
      <c r="J328" s="448">
        <v>0.58794291524151809</v>
      </c>
      <c r="K328" s="446">
        <v>0.11265498955128592</v>
      </c>
      <c r="L328" s="449">
        <v>1778251.2245506011</v>
      </c>
      <c r="M328" s="449">
        <v>-3674278.7157877786</v>
      </c>
      <c r="N328" s="446">
        <v>-0.67386676570174975</v>
      </c>
      <c r="O328" s="441">
        <v>283929.79972720169</v>
      </c>
      <c r="P328" s="441">
        <v>-503874.68949422729</v>
      </c>
      <c r="Q328" s="446">
        <v>-0.63959357478680567</v>
      </c>
    </row>
    <row r="329" spans="1:17">
      <c r="A329" s="481"/>
      <c r="B329" s="477" t="s">
        <v>422</v>
      </c>
      <c r="C329" s="367" t="s">
        <v>251</v>
      </c>
      <c r="D329" s="441">
        <v>6687297.5978279002</v>
      </c>
      <c r="E329" s="441">
        <v>182975.53367982805</v>
      </c>
      <c r="F329" s="442">
        <v>2.8131376625458344E-2</v>
      </c>
      <c r="G329" s="443">
        <v>0.90876392829082686</v>
      </c>
      <c r="H329" s="443">
        <v>-1.3147995588755679E-2</v>
      </c>
      <c r="I329" s="444">
        <v>7.0118183547633155</v>
      </c>
      <c r="J329" s="444">
        <v>-0.22877654572385708</v>
      </c>
      <c r="K329" s="442">
        <v>-3.1596374174788347E-2</v>
      </c>
      <c r="L329" s="445">
        <v>46890116.0402143</v>
      </c>
      <c r="M329" s="445">
        <v>-205045.12858243287</v>
      </c>
      <c r="N329" s="442">
        <v>-4.3538470512398866E-3</v>
      </c>
      <c r="O329" s="441">
        <v>9635651.1200424992</v>
      </c>
      <c r="P329" s="441">
        <v>238433.09256057069</v>
      </c>
      <c r="Q329" s="442">
        <v>2.5372731787565116E-2</v>
      </c>
    </row>
    <row r="330" spans="1:17">
      <c r="A330" s="481"/>
      <c r="B330" s="477" t="s">
        <v>422</v>
      </c>
      <c r="C330" s="367" t="s">
        <v>250</v>
      </c>
      <c r="D330" s="441">
        <v>4310274.7581708468</v>
      </c>
      <c r="E330" s="441">
        <v>278890.55657340679</v>
      </c>
      <c r="F330" s="446">
        <v>6.9179850549321534E-2</v>
      </c>
      <c r="G330" s="447">
        <v>0.58574067684985631</v>
      </c>
      <c r="H330" s="447">
        <v>1.4338902992699687E-2</v>
      </c>
      <c r="I330" s="448">
        <v>5.3710513407858498</v>
      </c>
      <c r="J330" s="448">
        <v>0.10014323550305537</v>
      </c>
      <c r="K330" s="446">
        <v>1.8999237608162113E-2</v>
      </c>
      <c r="L330" s="449">
        <v>23150707.019028932</v>
      </c>
      <c r="M330" s="449">
        <v>1901651.3553199768</v>
      </c>
      <c r="N330" s="446">
        <v>8.9493452575767296E-2</v>
      </c>
      <c r="O330" s="441">
        <v>6944503.6853156202</v>
      </c>
      <c r="P330" s="441">
        <v>366322.03614415415</v>
      </c>
      <c r="Q330" s="446">
        <v>5.5687430916458967E-2</v>
      </c>
    </row>
    <row r="331" spans="1:17">
      <c r="A331" s="481"/>
      <c r="B331" s="477" t="s">
        <v>422</v>
      </c>
      <c r="C331" s="367" t="s">
        <v>249</v>
      </c>
      <c r="D331" s="441">
        <v>664359.75732545578</v>
      </c>
      <c r="E331" s="441">
        <v>-48569.090003056685</v>
      </c>
      <c r="F331" s="442">
        <v>-6.8126139354656237E-2</v>
      </c>
      <c r="G331" s="443">
        <v>9.0282535513527065E-2</v>
      </c>
      <c r="H331" s="443">
        <v>-1.0766828086208671E-2</v>
      </c>
      <c r="I331" s="444">
        <v>9.0974507483476899</v>
      </c>
      <c r="J331" s="444">
        <v>8.3075646445006868E-2</v>
      </c>
      <c r="K331" s="442">
        <v>9.2159074262920249E-3</v>
      </c>
      <c r="L331" s="445">
        <v>6043980.1714525577</v>
      </c>
      <c r="M331" s="445">
        <v>-382627.87933376431</v>
      </c>
      <c r="N331" s="442">
        <v>-5.9538076121967362E-2</v>
      </c>
      <c r="O331" s="441">
        <v>1101904.8937162154</v>
      </c>
      <c r="P331" s="441">
        <v>-100501.67632916244</v>
      </c>
      <c r="Q331" s="442">
        <v>-8.3583771773111312E-2</v>
      </c>
    </row>
    <row r="332" spans="1:17">
      <c r="A332" s="481"/>
      <c r="B332" s="477" t="s">
        <v>422</v>
      </c>
      <c r="C332" s="367" t="s">
        <v>248</v>
      </c>
      <c r="D332" s="441">
        <v>16485927.303019758</v>
      </c>
      <c r="E332" s="441">
        <v>159873.384265773</v>
      </c>
      <c r="F332" s="446">
        <v>9.7925307034619075E-3</v>
      </c>
      <c r="G332" s="447">
        <v>2.2403393655271859</v>
      </c>
      <c r="H332" s="447">
        <v>-7.3688695992500275E-2</v>
      </c>
      <c r="I332" s="448">
        <v>6.3946196383631655</v>
      </c>
      <c r="J332" s="448">
        <v>-2.4097946418149441E-2</v>
      </c>
      <c r="K332" s="446">
        <v>-3.7543241465063546E-3</v>
      </c>
      <c r="L332" s="449">
        <v>105421234.48851764</v>
      </c>
      <c r="M332" s="449">
        <v>628905.11012354493</v>
      </c>
      <c r="N332" s="446">
        <v>6.0014422224801836E-3</v>
      </c>
      <c r="O332" s="441">
        <v>22055070.923292585</v>
      </c>
      <c r="P332" s="441">
        <v>375108.26647958159</v>
      </c>
      <c r="Q332" s="446">
        <v>1.7302071614117957E-2</v>
      </c>
    </row>
    <row r="333" spans="1:17">
      <c r="A333" s="481"/>
      <c r="B333" s="477" t="s">
        <v>422</v>
      </c>
      <c r="C333" s="367" t="s">
        <v>247</v>
      </c>
      <c r="D333" s="441">
        <v>23596633.370220061</v>
      </c>
      <c r="E333" s="441">
        <v>-1426671.0097477473</v>
      </c>
      <c r="F333" s="442">
        <v>-5.7013693638712899E-2</v>
      </c>
      <c r="G333" s="443">
        <v>3.2066419838896869</v>
      </c>
      <c r="H333" s="443">
        <v>-0.34012006990201638</v>
      </c>
      <c r="I333" s="444">
        <v>3.7545646523222014</v>
      </c>
      <c r="J333" s="444">
        <v>0.2014478509488602</v>
      </c>
      <c r="K333" s="442">
        <v>5.6696095909652369E-2</v>
      </c>
      <c r="L333" s="445">
        <v>88595085.565634742</v>
      </c>
      <c r="M333" s="445">
        <v>-315637.65270799398</v>
      </c>
      <c r="N333" s="442">
        <v>-3.5500515717644767E-3</v>
      </c>
      <c r="O333" s="441">
        <v>11303075.757211024</v>
      </c>
      <c r="P333" s="441">
        <v>100675.34765062481</v>
      </c>
      <c r="Q333" s="442">
        <v>8.9869442235528414E-3</v>
      </c>
    </row>
    <row r="334" spans="1:17">
      <c r="A334" s="481"/>
      <c r="B334" s="477" t="s">
        <v>422</v>
      </c>
      <c r="C334" s="367" t="s">
        <v>246</v>
      </c>
      <c r="D334" s="441">
        <v>1995082.079961</v>
      </c>
      <c r="E334" s="441">
        <v>202747.53687544633</v>
      </c>
      <c r="F334" s="446">
        <v>0.11311924866794723</v>
      </c>
      <c r="G334" s="447">
        <v>0.27111977622124833</v>
      </c>
      <c r="H334" s="447">
        <v>1.7077222584528706E-2</v>
      </c>
      <c r="I334" s="448">
        <v>7.7848659128929709</v>
      </c>
      <c r="J334" s="448">
        <v>0.12688687062415749</v>
      </c>
      <c r="K334" s="446">
        <v>1.6569237121673418E-2</v>
      </c>
      <c r="L334" s="449">
        <v>15531446.477711998</v>
      </c>
      <c r="M334" s="449">
        <v>1805786.1100283787</v>
      </c>
      <c r="N334" s="446">
        <v>0.13156278544382546</v>
      </c>
      <c r="O334" s="441">
        <v>2504552.5378217753</v>
      </c>
      <c r="P334" s="441">
        <v>32676.311902698129</v>
      </c>
      <c r="Q334" s="446">
        <v>1.3219234668818676E-2</v>
      </c>
    </row>
    <row r="335" spans="1:17">
      <c r="A335" s="481"/>
      <c r="B335" s="477" t="s">
        <v>422</v>
      </c>
      <c r="C335" s="367" t="s">
        <v>245</v>
      </c>
      <c r="D335" s="441">
        <v>6489708.8417803608</v>
      </c>
      <c r="E335" s="441">
        <v>1643219.5312163159</v>
      </c>
      <c r="F335" s="442">
        <v>0.33905357588111024</v>
      </c>
      <c r="G335" s="443">
        <v>0.88191279276035739</v>
      </c>
      <c r="H335" s="443">
        <v>0.19497935983706804</v>
      </c>
      <c r="I335" s="444">
        <v>8.5390471544456314</v>
      </c>
      <c r="J335" s="444">
        <v>-0.74767127721995408</v>
      </c>
      <c r="K335" s="442">
        <v>-8.0509739012929057E-2</v>
      </c>
      <c r="L335" s="445">
        <v>55415929.818585247</v>
      </c>
      <c r="M335" s="445">
        <v>10407948.209299892</v>
      </c>
      <c r="N335" s="442">
        <v>0.23124672196259261</v>
      </c>
      <c r="O335" s="441">
        <v>9678071.055004783</v>
      </c>
      <c r="P335" s="441">
        <v>1730723.1236141846</v>
      </c>
      <c r="Q335" s="442">
        <v>0.21777366972674478</v>
      </c>
    </row>
    <row r="336" spans="1:17">
      <c r="A336" s="481"/>
      <c r="B336" s="477" t="s">
        <v>422</v>
      </c>
      <c r="C336" s="367" t="s">
        <v>244</v>
      </c>
      <c r="D336" s="441">
        <v>24573140.852760877</v>
      </c>
      <c r="E336" s="441">
        <v>2088247.1215088479</v>
      </c>
      <c r="F336" s="446">
        <v>9.2873337382349624E-2</v>
      </c>
      <c r="G336" s="447">
        <v>3.339343536775178</v>
      </c>
      <c r="H336" s="447">
        <v>0.1523716381563176</v>
      </c>
      <c r="I336" s="448">
        <v>5.9758358721709399</v>
      </c>
      <c r="J336" s="448">
        <v>-1.1024504052906892E-2</v>
      </c>
      <c r="K336" s="446">
        <v>-1.8414500021897101E-3</v>
      </c>
      <c r="L336" s="449">
        <v>146845056.59983766</v>
      </c>
      <c r="M336" s="449">
        <v>12231137.256600916</v>
      </c>
      <c r="N336" s="446">
        <v>9.0860865772833851E-2</v>
      </c>
      <c r="O336" s="441">
        <v>22496697.498846717</v>
      </c>
      <c r="P336" s="441">
        <v>1373394.3898707293</v>
      </c>
      <c r="Q336" s="446">
        <v>6.5017974830230446E-2</v>
      </c>
    </row>
    <row r="337" spans="1:17">
      <c r="A337" s="481"/>
      <c r="B337" s="477" t="s">
        <v>422</v>
      </c>
      <c r="C337" s="367" t="s">
        <v>243</v>
      </c>
      <c r="D337" s="441">
        <v>1466463.539307876</v>
      </c>
      <c r="E337" s="441">
        <v>240659.86422637291</v>
      </c>
      <c r="F337" s="442">
        <v>0.19632822867036318</v>
      </c>
      <c r="G337" s="443">
        <v>0.19928366386887861</v>
      </c>
      <c r="H337" s="443">
        <v>2.5540264749378205E-2</v>
      </c>
      <c r="I337" s="444">
        <v>8.4913240824739926</v>
      </c>
      <c r="J337" s="444">
        <v>0.25983267252566655</v>
      </c>
      <c r="K337" s="442">
        <v>3.1565685923165859E-2</v>
      </c>
      <c r="L337" s="445">
        <v>12452217.167395014</v>
      </c>
      <c r="M337" s="445">
        <v>2362024.7456785329</v>
      </c>
      <c r="N337" s="442">
        <v>0.23409114979758927</v>
      </c>
      <c r="O337" s="441">
        <v>2262191.3300145883</v>
      </c>
      <c r="P337" s="441">
        <v>379473.55586842354</v>
      </c>
      <c r="Q337" s="442">
        <v>0.20155626142134839</v>
      </c>
    </row>
    <row r="338" spans="1:17">
      <c r="A338" s="481"/>
      <c r="B338" s="477" t="s">
        <v>422</v>
      </c>
      <c r="C338" s="367" t="s">
        <v>242</v>
      </c>
      <c r="D338" s="441">
        <v>133031851.31284073</v>
      </c>
      <c r="E338" s="441">
        <v>5696578.6734911203</v>
      </c>
      <c r="F338" s="446">
        <v>4.4736847500421048E-2</v>
      </c>
      <c r="G338" s="447">
        <v>18.078236539992787</v>
      </c>
      <c r="H338" s="447">
        <v>2.9944186245415949E-2</v>
      </c>
      <c r="I338" s="448">
        <v>3.9878347338204865</v>
      </c>
      <c r="J338" s="448">
        <v>-0.23581005503207386</v>
      </c>
      <c r="K338" s="446">
        <v>-5.5830939110799727E-2</v>
      </c>
      <c r="L338" s="449">
        <v>530509037.36978877</v>
      </c>
      <c r="M338" s="449">
        <v>-7309923.3505202532</v>
      </c>
      <c r="N338" s="446">
        <v>-1.3591791819183845E-2</v>
      </c>
      <c r="O338" s="441">
        <v>97015975.39611429</v>
      </c>
      <c r="P338" s="441">
        <v>2498075.2534998953</v>
      </c>
      <c r="Q338" s="446">
        <v>2.6429652475675469E-2</v>
      </c>
    </row>
    <row r="339" spans="1:17">
      <c r="A339" s="481"/>
      <c r="B339" s="477" t="s">
        <v>422</v>
      </c>
      <c r="C339" s="367" t="s">
        <v>241</v>
      </c>
      <c r="D339" s="441">
        <v>107123195.15254018</v>
      </c>
      <c r="E339" s="441">
        <v>3540674.961348027</v>
      </c>
      <c r="F339" s="442">
        <v>3.4182166593481847E-2</v>
      </c>
      <c r="G339" s="443">
        <v>14.557404424398189</v>
      </c>
      <c r="H339" s="443">
        <v>-0.12421181907196654</v>
      </c>
      <c r="I339" s="444">
        <v>3.7689237522267862</v>
      </c>
      <c r="J339" s="444">
        <v>-0.18717092766469179</v>
      </c>
      <c r="K339" s="442">
        <v>-4.7312044531205757E-2</v>
      </c>
      <c r="L339" s="445">
        <v>403739154.624834</v>
      </c>
      <c r="M339" s="445">
        <v>-6043102.4332928658</v>
      </c>
      <c r="N339" s="442">
        <v>-1.4747106125767819E-2</v>
      </c>
      <c r="O339" s="441">
        <v>113140048.10306337</v>
      </c>
      <c r="P339" s="441">
        <v>4005468.9411974549</v>
      </c>
      <c r="Q339" s="442">
        <v>3.6702106444710204E-2</v>
      </c>
    </row>
    <row r="340" spans="1:17">
      <c r="A340" s="481"/>
      <c r="B340" s="477" t="s">
        <v>422</v>
      </c>
      <c r="C340" s="367" t="s">
        <v>240</v>
      </c>
      <c r="D340" s="441">
        <v>163053571.2307516</v>
      </c>
      <c r="E340" s="441">
        <v>7291751.4021172822</v>
      </c>
      <c r="F340" s="446">
        <v>4.6813470785969917E-2</v>
      </c>
      <c r="G340" s="447">
        <v>22.158009531628352</v>
      </c>
      <c r="H340" s="447">
        <v>8.0585079244695379E-2</v>
      </c>
      <c r="I340" s="448">
        <v>4.527269357461388</v>
      </c>
      <c r="J340" s="448">
        <v>-3.8687693160858849E-2</v>
      </c>
      <c r="K340" s="446">
        <v>-8.4730742606495841E-3</v>
      </c>
      <c r="L340" s="449">
        <v>738187436.65762949</v>
      </c>
      <c r="M340" s="449">
        <v>26985657.193324566</v>
      </c>
      <c r="N340" s="446">
        <v>3.7943742510952158E-2</v>
      </c>
      <c r="O340" s="441">
        <v>175492009.48561841</v>
      </c>
      <c r="P340" s="441">
        <v>12679897.893271983</v>
      </c>
      <c r="Q340" s="446">
        <v>7.788055673044933E-2</v>
      </c>
    </row>
    <row r="341" spans="1:17">
      <c r="A341" s="481"/>
      <c r="B341" s="477" t="s">
        <v>422</v>
      </c>
      <c r="C341" s="367" t="s">
        <v>423</v>
      </c>
      <c r="D341" s="441">
        <v>38972429.378906399</v>
      </c>
      <c r="E341" s="441">
        <v>510779.71137015522</v>
      </c>
      <c r="F341" s="442">
        <v>1.3280234097740262E-2</v>
      </c>
      <c r="G341" s="443">
        <v>5.2961211160866402</v>
      </c>
      <c r="H341" s="443">
        <v>-0.15536992185370302</v>
      </c>
      <c r="I341" s="444">
        <v>5.6219047189348776</v>
      </c>
      <c r="J341" s="444">
        <v>2.9576284377776929E-3</v>
      </c>
      <c r="K341" s="442">
        <v>5.2636702039421336E-4</v>
      </c>
      <c r="L341" s="445">
        <v>219099284.63363016</v>
      </c>
      <c r="M341" s="445">
        <v>2985310.1385086179</v>
      </c>
      <c r="N341" s="442">
        <v>1.3813591395386637E-2</v>
      </c>
      <c r="O341" s="441">
        <v>55093500.48196061</v>
      </c>
      <c r="P341" s="441">
        <v>-1403631.2169335783</v>
      </c>
      <c r="Q341" s="442">
        <v>-2.4844291643234897E-2</v>
      </c>
    </row>
    <row r="342" spans="1:17">
      <c r="A342" s="481"/>
      <c r="B342" s="477" t="s">
        <v>422</v>
      </c>
      <c r="C342" s="367" t="s">
        <v>238</v>
      </c>
      <c r="D342" s="441">
        <v>8709728.0484038591</v>
      </c>
      <c r="E342" s="441">
        <v>-656728.62824487314</v>
      </c>
      <c r="F342" s="446">
        <v>-7.0114948578382477E-2</v>
      </c>
      <c r="G342" s="447">
        <v>1.1836001852501952</v>
      </c>
      <c r="H342" s="447">
        <v>-0.14398599660579237</v>
      </c>
      <c r="I342" s="448">
        <v>6.4109589602599621</v>
      </c>
      <c r="J342" s="448">
        <v>8.1636327638072714E-3</v>
      </c>
      <c r="K342" s="446">
        <v>1.2750107330074068E-3</v>
      </c>
      <c r="L342" s="449">
        <v>55837709.073342234</v>
      </c>
      <c r="M342" s="449">
        <v>-4133795.9710994363</v>
      </c>
      <c r="N342" s="446">
        <v>-6.8929335157356844E-2</v>
      </c>
      <c r="O342" s="441">
        <v>10548531.277751064</v>
      </c>
      <c r="P342" s="441">
        <v>-1141896.7872967236</v>
      </c>
      <c r="Q342" s="446">
        <v>-9.7677927698027009E-2</v>
      </c>
    </row>
    <row r="343" spans="1:17">
      <c r="A343" s="481"/>
      <c r="B343" s="477" t="s">
        <v>422</v>
      </c>
      <c r="C343" s="367" t="s">
        <v>237</v>
      </c>
      <c r="D343" s="441">
        <v>44913677.416381493</v>
      </c>
      <c r="E343" s="441">
        <v>3959006.489291653</v>
      </c>
      <c r="F343" s="442">
        <v>9.6668008792934343E-2</v>
      </c>
      <c r="G343" s="443">
        <v>6.1035013510024223</v>
      </c>
      <c r="H343" s="443">
        <v>0.29865357534205206</v>
      </c>
      <c r="I343" s="444">
        <v>4.4018674409554865</v>
      </c>
      <c r="J343" s="444">
        <v>-0.35901422225182511</v>
      </c>
      <c r="K343" s="442">
        <v>-7.5409188391791351E-2</v>
      </c>
      <c r="L343" s="445">
        <v>197704054.27274743</v>
      </c>
      <c r="M343" s="445">
        <v>2723712.4332758188</v>
      </c>
      <c r="N343" s="442">
        <v>1.3969164314617246E-2</v>
      </c>
      <c r="O343" s="441">
        <v>41330964.704027519</v>
      </c>
      <c r="P343" s="441">
        <v>-159934.78003522754</v>
      </c>
      <c r="Q343" s="442">
        <v>-3.8546954157178685E-3</v>
      </c>
    </row>
    <row r="344" spans="1:17">
      <c r="A344" s="481"/>
      <c r="B344" s="482" t="s">
        <v>422</v>
      </c>
      <c r="C344" s="367" t="s">
        <v>236</v>
      </c>
      <c r="D344" s="441">
        <v>8338071.7488948703</v>
      </c>
      <c r="E344" s="441">
        <v>383130.69662480056</v>
      </c>
      <c r="F344" s="446">
        <v>4.8162606624906172E-2</v>
      </c>
      <c r="G344" s="447">
        <v>1.1330943069376276</v>
      </c>
      <c r="H344" s="447">
        <v>5.5740308014340378E-3</v>
      </c>
      <c r="I344" s="448">
        <v>2.6383179383153141</v>
      </c>
      <c r="J344" s="448">
        <v>1.0155262492953288E-2</v>
      </c>
      <c r="K344" s="446">
        <v>3.8640159478620069E-3</v>
      </c>
      <c r="L344" s="449">
        <v>21998484.266069479</v>
      </c>
      <c r="M344" s="449">
        <v>1091605.1041262262</v>
      </c>
      <c r="N344" s="446">
        <v>5.221272365285741E-2</v>
      </c>
      <c r="O344" s="441">
        <v>5860064.4807560444</v>
      </c>
      <c r="P344" s="441">
        <v>308826.19578784704</v>
      </c>
      <c r="Q344" s="446">
        <v>5.5631947312385327E-2</v>
      </c>
    </row>
    <row r="345" spans="1:17">
      <c r="A345" s="1"/>
      <c r="B345" s="1"/>
      <c r="C345" s="81"/>
    </row>
    <row r="346" spans="1:17">
      <c r="A346" s="1"/>
      <c r="B346" s="1"/>
      <c r="C346" s="81"/>
    </row>
    <row r="347" spans="1:17">
      <c r="A347" s="1"/>
      <c r="B347" s="1"/>
      <c r="C347" s="81"/>
    </row>
    <row r="348" spans="1:17">
      <c r="A348" s="1"/>
      <c r="B348" s="1"/>
      <c r="C348" s="81"/>
    </row>
    <row r="349" spans="1:17">
      <c r="A349" s="1"/>
      <c r="B349" s="1"/>
      <c r="C349" s="81"/>
    </row>
    <row r="350" spans="1:17">
      <c r="A350" s="1"/>
      <c r="B350" s="1"/>
      <c r="C350" s="81"/>
    </row>
    <row r="351" spans="1:17">
      <c r="A351" s="1"/>
      <c r="B351" s="1"/>
      <c r="C351" s="81"/>
    </row>
    <row r="352" spans="1:17">
      <c r="A352" s="1"/>
      <c r="B352" s="1"/>
      <c r="C352" s="81"/>
    </row>
    <row r="353" spans="1:3">
      <c r="A353" s="1"/>
      <c r="B353" s="1"/>
      <c r="C353" s="81"/>
    </row>
    <row r="354" spans="1:3">
      <c r="A354" s="1"/>
      <c r="B354" s="1"/>
      <c r="C354" s="81"/>
    </row>
    <row r="355" spans="1:3">
      <c r="A355" s="1"/>
      <c r="B355" s="1"/>
      <c r="C355" s="81"/>
    </row>
    <row r="356" spans="1:3">
      <c r="A356" s="1"/>
      <c r="B356" s="1"/>
      <c r="C356" s="81"/>
    </row>
    <row r="357" spans="1:3">
      <c r="A357" s="1"/>
      <c r="B357" s="1"/>
      <c r="C357" s="81"/>
    </row>
    <row r="358" spans="1:3">
      <c r="A358" s="1"/>
      <c r="B358" s="1"/>
      <c r="C358" s="81"/>
    </row>
    <row r="359" spans="1:3">
      <c r="A359" s="1"/>
      <c r="B359" s="1"/>
      <c r="C359" s="81"/>
    </row>
    <row r="360" spans="1:3">
      <c r="A360" s="1"/>
      <c r="B360" s="1"/>
      <c r="C360" s="81"/>
    </row>
    <row r="361" spans="1:3">
      <c r="A361" s="1"/>
      <c r="B361" s="1"/>
      <c r="C361" s="81"/>
    </row>
    <row r="362" spans="1:3">
      <c r="A362" s="1"/>
      <c r="B362" s="1"/>
      <c r="C362" s="81"/>
    </row>
    <row r="363" spans="1:3">
      <c r="A363" s="1"/>
      <c r="B363" s="1"/>
      <c r="C363" s="81"/>
    </row>
    <row r="364" spans="1:3">
      <c r="A364" s="1"/>
      <c r="B364" s="1"/>
      <c r="C364" s="81"/>
    </row>
    <row r="365" spans="1:3">
      <c r="A365" s="1"/>
      <c r="B365" s="1"/>
      <c r="C365" s="81"/>
    </row>
    <row r="366" spans="1:3">
      <c r="A366" s="1"/>
      <c r="B366" s="1"/>
      <c r="C366" s="81"/>
    </row>
    <row r="367" spans="1:3">
      <c r="A367" s="1"/>
      <c r="B367" s="1"/>
      <c r="C367" s="81"/>
    </row>
    <row r="368" spans="1:3">
      <c r="A368" s="1"/>
      <c r="B368" s="1"/>
      <c r="C368" s="81"/>
    </row>
    <row r="369" spans="1:3">
      <c r="A369" s="1"/>
      <c r="B369" s="1"/>
      <c r="C369" s="81"/>
    </row>
    <row r="370" spans="1:3">
      <c r="A370" s="1"/>
      <c r="B370" s="1"/>
      <c r="C370" s="81"/>
    </row>
    <row r="371" spans="1:3">
      <c r="A371" s="1"/>
      <c r="B371" s="1"/>
      <c r="C371" s="81"/>
    </row>
    <row r="372" spans="1:3">
      <c r="A372" s="1"/>
      <c r="B372" s="1"/>
      <c r="C372" s="81"/>
    </row>
    <row r="373" spans="1:3">
      <c r="A373" s="1"/>
      <c r="B373" s="1"/>
      <c r="C373" s="81"/>
    </row>
    <row r="374" spans="1:3">
      <c r="A374" s="1"/>
      <c r="B374" s="1"/>
      <c r="C374" s="81"/>
    </row>
    <row r="375" spans="1:3">
      <c r="A375" s="1"/>
      <c r="B375" s="1"/>
      <c r="C375" s="81"/>
    </row>
    <row r="376" spans="1:3">
      <c r="A376" s="1"/>
      <c r="B376" s="1"/>
      <c r="C376" s="81"/>
    </row>
    <row r="377" spans="1:3">
      <c r="A377" s="1"/>
      <c r="B377" s="1"/>
      <c r="C377" s="81"/>
    </row>
    <row r="378" spans="1:3">
      <c r="A378" s="1"/>
      <c r="B378" s="1"/>
      <c r="C378" s="81"/>
    </row>
    <row r="379" spans="1:3">
      <c r="A379" s="1"/>
      <c r="B379" s="1"/>
      <c r="C379" s="81"/>
    </row>
    <row r="380" spans="1:3">
      <c r="A380" s="1"/>
      <c r="B380" s="1"/>
      <c r="C380" s="81"/>
    </row>
    <row r="381" spans="1:3">
      <c r="A381" s="1"/>
      <c r="B381" s="1"/>
      <c r="C381" s="81"/>
    </row>
    <row r="382" spans="1:3">
      <c r="A382" s="1"/>
      <c r="B382" s="1"/>
      <c r="C382" s="81"/>
    </row>
    <row r="383" spans="1:3">
      <c r="A383" s="1"/>
      <c r="B383" s="1"/>
      <c r="C383" s="81"/>
    </row>
    <row r="384" spans="1:3">
      <c r="A384" s="1"/>
      <c r="B384" s="1"/>
      <c r="C384" s="81"/>
    </row>
    <row r="385" spans="1:3">
      <c r="A385" s="1"/>
      <c r="B385" s="1"/>
      <c r="C385" s="81"/>
    </row>
    <row r="386" spans="1:3">
      <c r="A386" s="1"/>
      <c r="B386" s="1"/>
      <c r="C386" s="81"/>
    </row>
    <row r="387" spans="1:3">
      <c r="A387" s="1"/>
      <c r="B387" s="1"/>
      <c r="C387" s="81"/>
    </row>
    <row r="388" spans="1:3">
      <c r="A388" s="1"/>
      <c r="B388" s="1"/>
      <c r="C388" s="81"/>
    </row>
    <row r="389" spans="1:3">
      <c r="A389" s="1"/>
      <c r="B389" s="1"/>
      <c r="C389" s="81"/>
    </row>
    <row r="390" spans="1:3">
      <c r="A390" s="1"/>
      <c r="B390" s="1"/>
      <c r="C390" s="81"/>
    </row>
    <row r="391" spans="1:3">
      <c r="A391" s="1"/>
      <c r="B391" s="1"/>
      <c r="C391" s="81"/>
    </row>
    <row r="392" spans="1:3">
      <c r="A392" s="1"/>
      <c r="B392" s="1"/>
      <c r="C392" s="81"/>
    </row>
    <row r="393" spans="1:3">
      <c r="A393" s="1"/>
      <c r="B393" s="1"/>
      <c r="C393" s="81"/>
    </row>
    <row r="394" spans="1:3">
      <c r="A394" s="1"/>
      <c r="B394" s="1"/>
      <c r="C394" s="81"/>
    </row>
    <row r="395" spans="1:3">
      <c r="A395" s="1"/>
      <c r="B395" s="1"/>
      <c r="C395" s="81"/>
    </row>
    <row r="396" spans="1:3">
      <c r="A396" s="1"/>
      <c r="B396" s="1"/>
      <c r="C396" s="81"/>
    </row>
    <row r="397" spans="1:3">
      <c r="A397" s="1"/>
      <c r="B397" s="1"/>
      <c r="C397" s="81"/>
    </row>
    <row r="398" spans="1:3">
      <c r="A398" s="1"/>
      <c r="B398" s="1"/>
      <c r="C398" s="81"/>
    </row>
    <row r="399" spans="1:3">
      <c r="A399" s="1"/>
      <c r="B399" s="1"/>
      <c r="C399" s="81"/>
    </row>
    <row r="400" spans="1:3">
      <c r="A400" s="1"/>
      <c r="B400" s="1"/>
      <c r="C400" s="81"/>
    </row>
    <row r="401" spans="1:3">
      <c r="A401" s="1"/>
      <c r="B401" s="1"/>
      <c r="C401" s="81"/>
    </row>
  </sheetData>
  <mergeCells count="32"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  <mergeCell ref="O1:Q1"/>
    <mergeCell ref="A1:A2"/>
    <mergeCell ref="B1:B2"/>
    <mergeCell ref="C1:C2"/>
    <mergeCell ref="D1:F1"/>
    <mergeCell ref="G1:H1"/>
    <mergeCell ref="I1:K1"/>
    <mergeCell ref="L1:N1"/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Q149"/>
  <sheetViews>
    <sheetView zoomScale="70" zoomScaleNormal="92" workbookViewId="0">
      <selection activeCell="A3" sqref="A3:A149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34.453125" bestFit="1" customWidth="1"/>
    <col min="4" max="4" width="13.54296875" bestFit="1" customWidth="1"/>
    <col min="5" max="5" width="11.5429687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4.81640625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1.54296875" bestFit="1" customWidth="1"/>
    <col min="17" max="17" width="9.1796875" bestFit="1" customWidth="1"/>
  </cols>
  <sheetData>
    <row r="1" spans="1:17">
      <c r="A1" s="478" t="s">
        <v>0</v>
      </c>
      <c r="B1" s="478" t="s">
        <v>1</v>
      </c>
      <c r="C1" s="478" t="s">
        <v>194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1" t="s">
        <v>99</v>
      </c>
      <c r="B3" s="477" t="s">
        <v>365</v>
      </c>
      <c r="C3" s="367" t="s">
        <v>235</v>
      </c>
      <c r="D3" s="441">
        <v>162051904.60309693</v>
      </c>
      <c r="E3" s="441">
        <v>5623008.2084132135</v>
      </c>
      <c r="F3" s="442">
        <v>3.5946096520593447E-2</v>
      </c>
      <c r="G3" s="443">
        <v>39.711391190680722</v>
      </c>
      <c r="H3" s="443">
        <v>0.25663045230906079</v>
      </c>
      <c r="I3" s="444">
        <v>4.718026352642001</v>
      </c>
      <c r="J3" s="444">
        <v>-0.20094169965433117</v>
      </c>
      <c r="K3" s="442">
        <v>-4.0850377054293965E-2</v>
      </c>
      <c r="L3" s="445">
        <v>764565156.41323888</v>
      </c>
      <c r="M3" s="445">
        <v>-4903587.408183217</v>
      </c>
      <c r="N3" s="442">
        <v>-6.37269213019683E-3</v>
      </c>
      <c r="O3" s="441">
        <v>212551572.21750832</v>
      </c>
      <c r="P3" s="441">
        <v>2395031.1818881929</v>
      </c>
      <c r="Q3" s="442">
        <v>1.1396415120299545E-2</v>
      </c>
    </row>
    <row r="4" spans="1:17">
      <c r="A4" s="481"/>
      <c r="B4" s="477" t="s">
        <v>420</v>
      </c>
      <c r="C4" s="367" t="s">
        <v>234</v>
      </c>
      <c r="D4" s="441">
        <v>1182746.7074757309</v>
      </c>
      <c r="E4" s="441">
        <v>-244131.59978546808</v>
      </c>
      <c r="F4" s="446">
        <v>-0.17109489894345858</v>
      </c>
      <c r="G4" s="447">
        <v>0.28983625521153406</v>
      </c>
      <c r="H4" s="447">
        <v>-7.0053404009232767E-2</v>
      </c>
      <c r="I4" s="448">
        <v>10.905576889056086</v>
      </c>
      <c r="J4" s="448">
        <v>0.74275987752634265</v>
      </c>
      <c r="K4" s="446">
        <v>7.3086022968206515E-2</v>
      </c>
      <c r="L4" s="449">
        <v>12898535.158654509</v>
      </c>
      <c r="M4" s="449">
        <v>-1602567.9757623672</v>
      </c>
      <c r="N4" s="446">
        <v>-0.11051352168917666</v>
      </c>
      <c r="O4" s="441">
        <v>1657482.1359633028</v>
      </c>
      <c r="P4" s="441">
        <v>-238960.23359239823</v>
      </c>
      <c r="Q4" s="446">
        <v>-0.12600447945506613</v>
      </c>
    </row>
    <row r="5" spans="1:17">
      <c r="A5" s="481"/>
      <c r="B5" s="477" t="s">
        <v>420</v>
      </c>
      <c r="C5" s="367" t="s">
        <v>233</v>
      </c>
      <c r="D5" s="441">
        <v>1890174.8673467375</v>
      </c>
      <c r="E5" s="441">
        <v>66462.978949523764</v>
      </c>
      <c r="F5" s="442">
        <v>3.6443793217762796E-2</v>
      </c>
      <c r="G5" s="443">
        <v>0.46319402267960047</v>
      </c>
      <c r="H5" s="443">
        <v>3.214326659182809E-3</v>
      </c>
      <c r="I5" s="444">
        <v>6.6634875121098425</v>
      </c>
      <c r="J5" s="444">
        <v>0.12992479495190956</v>
      </c>
      <c r="K5" s="442">
        <v>1.9885750022833819E-2</v>
      </c>
      <c r="L5" s="445">
        <v>12595156.624268863</v>
      </c>
      <c r="M5" s="445">
        <v>679820.62339913845</v>
      </c>
      <c r="N5" s="442">
        <v>5.7054255402408875E-2</v>
      </c>
      <c r="O5" s="441">
        <v>3703869.757759226</v>
      </c>
      <c r="P5" s="441">
        <v>137694.29087203275</v>
      </c>
      <c r="Q5" s="442">
        <v>3.8611193462171935E-2</v>
      </c>
    </row>
    <row r="6" spans="1:17">
      <c r="A6" s="481"/>
      <c r="B6" s="477" t="s">
        <v>420</v>
      </c>
      <c r="C6" s="367" t="s">
        <v>232</v>
      </c>
      <c r="D6" s="441">
        <v>44689060.270485066</v>
      </c>
      <c r="E6" s="441">
        <v>434000.70197211206</v>
      </c>
      <c r="F6" s="446">
        <v>9.8068041530984477E-3</v>
      </c>
      <c r="G6" s="447">
        <v>10.951211950835816</v>
      </c>
      <c r="H6" s="447">
        <v>-0.21087399991186651</v>
      </c>
      <c r="I6" s="448">
        <v>7.0824191698880234</v>
      </c>
      <c r="J6" s="448">
        <v>1.2487315228640661E-2</v>
      </c>
      <c r="K6" s="446">
        <v>1.7662568020950576E-3</v>
      </c>
      <c r="L6" s="449">
        <v>316506657.14396471</v>
      </c>
      <c r="M6" s="449">
        <v>3626401.7706864476</v>
      </c>
      <c r="N6" s="446">
        <v>1.1590382289735765E-2</v>
      </c>
      <c r="O6" s="441">
        <v>69501286.345289215</v>
      </c>
      <c r="P6" s="441">
        <v>958596.00035509467</v>
      </c>
      <c r="Q6" s="446">
        <v>1.3985386268485491E-2</v>
      </c>
    </row>
    <row r="7" spans="1:17">
      <c r="A7" s="481"/>
      <c r="B7" s="477" t="s">
        <v>420</v>
      </c>
      <c r="C7" s="367" t="s">
        <v>231</v>
      </c>
      <c r="D7" s="441">
        <v>61259733.467122667</v>
      </c>
      <c r="E7" s="441">
        <v>2609111.1792993546</v>
      </c>
      <c r="F7" s="442">
        <v>4.4485652112868417E-2</v>
      </c>
      <c r="G7" s="443">
        <v>15.011913904424752</v>
      </c>
      <c r="H7" s="443">
        <v>0.21895478462033324</v>
      </c>
      <c r="I7" s="444">
        <v>5.3394472028199154</v>
      </c>
      <c r="J7" s="444">
        <v>-0.10552392306846325</v>
      </c>
      <c r="K7" s="442">
        <v>-1.938007027562454E-2</v>
      </c>
      <c r="L7" s="445">
        <v>327093112.5065217</v>
      </c>
      <c r="M7" s="445">
        <v>7742167.6339383721</v>
      </c>
      <c r="N7" s="442">
        <v>2.4243446773039582E-2</v>
      </c>
      <c r="O7" s="441">
        <v>67727988.704683453</v>
      </c>
      <c r="P7" s="441">
        <v>2335634.0921875015</v>
      </c>
      <c r="Q7" s="442">
        <v>3.5717234927967877E-2</v>
      </c>
    </row>
    <row r="8" spans="1:17">
      <c r="A8" s="481"/>
      <c r="B8" s="477" t="s">
        <v>420</v>
      </c>
      <c r="C8" s="367" t="s">
        <v>230</v>
      </c>
      <c r="D8" s="441">
        <v>73252173.619695887</v>
      </c>
      <c r="E8" s="441">
        <v>3188529.7542084455</v>
      </c>
      <c r="F8" s="446">
        <v>4.5509048320837894E-2</v>
      </c>
      <c r="G8" s="447">
        <v>17.950703691536951</v>
      </c>
      <c r="H8" s="447">
        <v>0.27913297229715894</v>
      </c>
      <c r="I8" s="448">
        <v>5.7679111987618512</v>
      </c>
      <c r="J8" s="448">
        <v>-0.13939061134857944</v>
      </c>
      <c r="K8" s="446">
        <v>-2.3596324655363037E-2</v>
      </c>
      <c r="L8" s="449">
        <v>422512032.55469137</v>
      </c>
      <c r="M8" s="449">
        <v>8624942.3251648545</v>
      </c>
      <c r="N8" s="446">
        <v>2.0838877386539841E-2</v>
      </c>
      <c r="O8" s="441">
        <v>101871191.36295491</v>
      </c>
      <c r="P8" s="441">
        <v>3126134.2094979733</v>
      </c>
      <c r="Q8" s="446">
        <v>3.1658639932120709E-2</v>
      </c>
    </row>
    <row r="9" spans="1:17">
      <c r="A9" s="481"/>
      <c r="B9" s="477" t="s">
        <v>420</v>
      </c>
      <c r="C9" s="367" t="s">
        <v>229</v>
      </c>
      <c r="D9" s="441">
        <v>5124953.8687311634</v>
      </c>
      <c r="E9" s="441">
        <v>442281.52751283813</v>
      </c>
      <c r="F9" s="442">
        <v>9.4450667329366564E-2</v>
      </c>
      <c r="G9" s="443">
        <v>1.2558880342310179</v>
      </c>
      <c r="H9" s="443">
        <v>7.4816498874724413E-2</v>
      </c>
      <c r="I9" s="444">
        <v>7.1747540653863338</v>
      </c>
      <c r="J9" s="444">
        <v>-0.45542498531530295</v>
      </c>
      <c r="K9" s="442">
        <v>-5.9687326115030567E-2</v>
      </c>
      <c r="L9" s="445">
        <v>36770283.604596332</v>
      </c>
      <c r="M9" s="445">
        <v>1040655.2053322792</v>
      </c>
      <c r="N9" s="442">
        <v>2.9125833431665756E-2</v>
      </c>
      <c r="O9" s="441">
        <v>7194145.0253271181</v>
      </c>
      <c r="P9" s="441">
        <v>780990.66833175533</v>
      </c>
      <c r="Q9" s="442">
        <v>0.1217794902254089</v>
      </c>
    </row>
    <row r="10" spans="1:17">
      <c r="A10" s="481"/>
      <c r="B10" s="477" t="s">
        <v>364</v>
      </c>
      <c r="C10" s="367" t="s">
        <v>235</v>
      </c>
      <c r="D10" s="441">
        <v>2118384425.4935715</v>
      </c>
      <c r="E10" s="441">
        <v>48572464.752033234</v>
      </c>
      <c r="F10" s="446">
        <v>2.3467090573112491E-2</v>
      </c>
      <c r="G10" s="447">
        <v>39.459504716997237</v>
      </c>
      <c r="H10" s="447">
        <v>0.28699374856029891</v>
      </c>
      <c r="I10" s="448">
        <v>4.8063084985718518</v>
      </c>
      <c r="J10" s="448">
        <v>-0.12372019282592639</v>
      </c>
      <c r="K10" s="446">
        <v>-2.5095227750256525E-2</v>
      </c>
      <c r="L10" s="449">
        <v>10181609067.492002</v>
      </c>
      <c r="M10" s="449">
        <v>-22623284.762073517</v>
      </c>
      <c r="N10" s="446">
        <v>-2.217049159712256E-3</v>
      </c>
      <c r="O10" s="441">
        <v>2807744943.2881904</v>
      </c>
      <c r="P10" s="441">
        <v>47944052.702111721</v>
      </c>
      <c r="Q10" s="446">
        <v>1.7372286843465073E-2</v>
      </c>
    </row>
    <row r="11" spans="1:17">
      <c r="A11" s="481"/>
      <c r="B11" s="477" t="s">
        <v>421</v>
      </c>
      <c r="C11" s="367" t="s">
        <v>234</v>
      </c>
      <c r="D11" s="441">
        <v>15476460.425277764</v>
      </c>
      <c r="E11" s="441">
        <v>469385.16549373604</v>
      </c>
      <c r="F11" s="442">
        <v>3.1277591227358924E-2</v>
      </c>
      <c r="G11" s="443">
        <v>0.28828264398298764</v>
      </c>
      <c r="H11" s="443">
        <v>4.2641769105305483E-3</v>
      </c>
      <c r="I11" s="444">
        <v>10.855473406660778</v>
      </c>
      <c r="J11" s="444">
        <v>0.27451399638847107</v>
      </c>
      <c r="K11" s="442">
        <v>2.594414983975506E-2</v>
      </c>
      <c r="L11" s="445">
        <v>168004304.57584071</v>
      </c>
      <c r="M11" s="445">
        <v>9215050.3851641715</v>
      </c>
      <c r="N11" s="442">
        <v>5.8033211580543101E-2</v>
      </c>
      <c r="O11" s="441">
        <v>22219914.74647126</v>
      </c>
      <c r="P11" s="441">
        <v>555293.0854152143</v>
      </c>
      <c r="Q11" s="442">
        <v>2.5631330844489184E-2</v>
      </c>
    </row>
    <row r="12" spans="1:17">
      <c r="A12" s="481"/>
      <c r="B12" s="477" t="s">
        <v>421</v>
      </c>
      <c r="C12" s="367" t="s">
        <v>233</v>
      </c>
      <c r="D12" s="441">
        <v>24740533.359535493</v>
      </c>
      <c r="E12" s="441">
        <v>-734896.76428117976</v>
      </c>
      <c r="F12" s="446">
        <v>-2.8847276011019482E-2</v>
      </c>
      <c r="G12" s="447">
        <v>0.46084609622927991</v>
      </c>
      <c r="H12" s="447">
        <v>-2.129266075873798E-2</v>
      </c>
      <c r="I12" s="448">
        <v>6.647110160743483</v>
      </c>
      <c r="J12" s="448">
        <v>0.42391354331224917</v>
      </c>
      <c r="K12" s="446">
        <v>6.8118295045485666E-2</v>
      </c>
      <c r="L12" s="449">
        <v>164453050.67638147</v>
      </c>
      <c r="M12" s="449">
        <v>5914440.1022397876</v>
      </c>
      <c r="N12" s="446">
        <v>3.7305991775888933E-2</v>
      </c>
      <c r="O12" s="441">
        <v>48408771.67584604</v>
      </c>
      <c r="P12" s="441">
        <v>-1000988.3434325457</v>
      </c>
      <c r="Q12" s="446">
        <v>-2.0258919352006209E-2</v>
      </c>
    </row>
    <row r="13" spans="1:17">
      <c r="A13" s="481"/>
      <c r="B13" s="477" t="s">
        <v>421</v>
      </c>
      <c r="C13" s="367" t="s">
        <v>232</v>
      </c>
      <c r="D13" s="441">
        <v>578741242.54568756</v>
      </c>
      <c r="E13" s="441">
        <v>6116334.2772376537</v>
      </c>
      <c r="F13" s="442">
        <v>1.0681222889400195E-2</v>
      </c>
      <c r="G13" s="443">
        <v>10.780310936638211</v>
      </c>
      <c r="H13" s="443">
        <v>-5.6980530123718509E-2</v>
      </c>
      <c r="I13" s="444">
        <v>7.1778890153833208</v>
      </c>
      <c r="J13" s="444">
        <v>7.4036442877926767E-2</v>
      </c>
      <c r="K13" s="442">
        <v>1.0422012861651423E-2</v>
      </c>
      <c r="L13" s="445">
        <v>4154140407.6179848</v>
      </c>
      <c r="M13" s="445">
        <v>86297479.934491634</v>
      </c>
      <c r="N13" s="442">
        <v>2.1214555593383075E-2</v>
      </c>
      <c r="O13" s="441">
        <v>908714900.12334323</v>
      </c>
      <c r="P13" s="441">
        <v>7180521.3793730736</v>
      </c>
      <c r="Q13" s="442">
        <v>7.9647782144226971E-3</v>
      </c>
    </row>
    <row r="14" spans="1:17">
      <c r="A14" s="481"/>
      <c r="B14" s="477" t="s">
        <v>421</v>
      </c>
      <c r="C14" s="367" t="s">
        <v>231</v>
      </c>
      <c r="D14" s="441">
        <v>796427420.69143498</v>
      </c>
      <c r="E14" s="441">
        <v>6435295.9653270245</v>
      </c>
      <c r="F14" s="446">
        <v>8.146025465200879E-3</v>
      </c>
      <c r="G14" s="447">
        <v>14.835188167604374</v>
      </c>
      <c r="H14" s="447">
        <v>-0.1159164533803505</v>
      </c>
      <c r="I14" s="448">
        <v>5.3151036131494331</v>
      </c>
      <c r="J14" s="448">
        <v>4.3209154550845064E-2</v>
      </c>
      <c r="K14" s="446">
        <v>8.1961342151624234E-3</v>
      </c>
      <c r="L14" s="449">
        <v>4233094261.3283296</v>
      </c>
      <c r="M14" s="449">
        <v>68339156.648236275</v>
      </c>
      <c r="N14" s="446">
        <v>1.6408925598396164E-2</v>
      </c>
      <c r="O14" s="441">
        <v>883193409.62202096</v>
      </c>
      <c r="P14" s="441">
        <v>12069591.535219789</v>
      </c>
      <c r="Q14" s="446">
        <v>1.3855196339054916E-2</v>
      </c>
    </row>
    <row r="15" spans="1:17">
      <c r="A15" s="481"/>
      <c r="B15" s="477" t="s">
        <v>421</v>
      </c>
      <c r="C15" s="367" t="s">
        <v>230</v>
      </c>
      <c r="D15" s="441">
        <v>943188604.31262589</v>
      </c>
      <c r="E15" s="441">
        <v>26322292.996876478</v>
      </c>
      <c r="F15" s="442">
        <v>2.8708976076460547E-2</v>
      </c>
      <c r="G15" s="443">
        <v>17.568933538689787</v>
      </c>
      <c r="H15" s="443">
        <v>0.21665404768755891</v>
      </c>
      <c r="I15" s="444">
        <v>5.9083181366287034</v>
      </c>
      <c r="J15" s="444">
        <v>-3.6725851480489347E-2</v>
      </c>
      <c r="K15" s="442">
        <v>-6.1775575679415481E-3</v>
      </c>
      <c r="L15" s="445">
        <v>5572658337.1218014</v>
      </c>
      <c r="M15" s="445">
        <v>121847785.1342535</v>
      </c>
      <c r="N15" s="442">
        <v>2.2354067156089973E-2</v>
      </c>
      <c r="O15" s="441">
        <v>1326247807.9169853</v>
      </c>
      <c r="P15" s="441">
        <v>30695808.15611577</v>
      </c>
      <c r="Q15" s="442">
        <v>2.3693227413319994E-2</v>
      </c>
    </row>
    <row r="16" spans="1:17">
      <c r="A16" s="481"/>
      <c r="B16" s="477" t="s">
        <v>421</v>
      </c>
      <c r="C16" s="367" t="s">
        <v>229</v>
      </c>
      <c r="D16" s="441">
        <v>68755788.208518207</v>
      </c>
      <c r="E16" s="441">
        <v>4862660.6972985789</v>
      </c>
      <c r="F16" s="446">
        <v>7.6106161753385707E-2</v>
      </c>
      <c r="G16" s="447">
        <v>1.2807256872192863</v>
      </c>
      <c r="H16" s="447">
        <v>7.1507513919954802E-2</v>
      </c>
      <c r="I16" s="448">
        <v>7.3472469569085268</v>
      </c>
      <c r="J16" s="448">
        <v>-0.21691523021933268</v>
      </c>
      <c r="K16" s="446">
        <v>-2.8676702700592964E-2</v>
      </c>
      <c r="L16" s="449">
        <v>505165755.68488258</v>
      </c>
      <c r="M16" s="449">
        <v>21867776.547176301</v>
      </c>
      <c r="N16" s="446">
        <v>4.5246985278507665E-2</v>
      </c>
      <c r="O16" s="441">
        <v>94125862.916973695</v>
      </c>
      <c r="P16" s="441">
        <v>7374604.7412571758</v>
      </c>
      <c r="Q16" s="446">
        <v>8.5008620005484606E-2</v>
      </c>
    </row>
    <row r="17" spans="1:17">
      <c r="A17" s="481"/>
      <c r="B17" s="477" t="s">
        <v>363</v>
      </c>
      <c r="C17" s="367" t="s">
        <v>235</v>
      </c>
      <c r="D17" s="441">
        <v>658163696.22822833</v>
      </c>
      <c r="E17" s="441">
        <v>17712248.49238503</v>
      </c>
      <c r="F17" s="442">
        <v>2.7655880168594008E-2</v>
      </c>
      <c r="G17" s="443">
        <v>40.160349983130502</v>
      </c>
      <c r="H17" s="443">
        <v>0.10775343417504502</v>
      </c>
      <c r="I17" s="444">
        <v>4.7720912517526823</v>
      </c>
      <c r="J17" s="444">
        <v>-0.15928704167133834</v>
      </c>
      <c r="K17" s="442">
        <v>-3.2300714362908878E-2</v>
      </c>
      <c r="L17" s="445">
        <v>3140817216.9919386</v>
      </c>
      <c r="M17" s="445">
        <v>-17491150.364587784</v>
      </c>
      <c r="N17" s="442">
        <v>-5.5381388800953939E-3</v>
      </c>
      <c r="O17" s="441">
        <v>866476034.2890954</v>
      </c>
      <c r="P17" s="441">
        <v>11540226.962987661</v>
      </c>
      <c r="Q17" s="442">
        <v>1.3498354922202648E-2</v>
      </c>
    </row>
    <row r="18" spans="1:17">
      <c r="A18" s="481"/>
      <c r="B18" s="477" t="s">
        <v>422</v>
      </c>
      <c r="C18" s="367" t="s">
        <v>234</v>
      </c>
      <c r="D18" s="441">
        <v>4830937.4939885065</v>
      </c>
      <c r="E18" s="441">
        <v>-37041.571019038558</v>
      </c>
      <c r="F18" s="446">
        <v>-7.6092297284727842E-3</v>
      </c>
      <c r="G18" s="447">
        <v>0.29477794296014947</v>
      </c>
      <c r="H18" s="447">
        <v>-9.6560655642982662E-3</v>
      </c>
      <c r="I18" s="448">
        <v>10.926871298434316</v>
      </c>
      <c r="J18" s="448">
        <v>0.32015158277570066</v>
      </c>
      <c r="K18" s="446">
        <v>3.0183844898160499E-2</v>
      </c>
      <c r="L18" s="449">
        <v>52787032.247593209</v>
      </c>
      <c r="M18" s="449">
        <v>1153742.7233642861</v>
      </c>
      <c r="N18" s="446">
        <v>2.23449393597689E-2</v>
      </c>
      <c r="O18" s="441">
        <v>6815996.3841346558</v>
      </c>
      <c r="P18" s="441">
        <v>-37429.033824807033</v>
      </c>
      <c r="Q18" s="446">
        <v>-5.4613615151809947E-3</v>
      </c>
    </row>
    <row r="19" spans="1:17">
      <c r="A19" s="481"/>
      <c r="B19" s="477" t="s">
        <v>422</v>
      </c>
      <c r="C19" s="367" t="s">
        <v>233</v>
      </c>
      <c r="D19" s="441">
        <v>7779959.2781334501</v>
      </c>
      <c r="E19" s="441">
        <v>-81128.79331761878</v>
      </c>
      <c r="F19" s="442">
        <v>-1.0320300775188149E-2</v>
      </c>
      <c r="G19" s="443">
        <v>0.4747236732364486</v>
      </c>
      <c r="H19" s="443">
        <v>-1.689359154565867E-2</v>
      </c>
      <c r="I19" s="444">
        <v>6.6361209660387637</v>
      </c>
      <c r="J19" s="444">
        <v>0.20212380104503946</v>
      </c>
      <c r="K19" s="442">
        <v>3.1414965823230452E-2</v>
      </c>
      <c r="L19" s="445">
        <v>51628750.880549192</v>
      </c>
      <c r="M19" s="445">
        <v>1050532.5150670335</v>
      </c>
      <c r="N19" s="442">
        <v>2.0770453151904313E-2</v>
      </c>
      <c r="O19" s="441">
        <v>15214244.025479976</v>
      </c>
      <c r="P19" s="441">
        <v>-113696.29935785569</v>
      </c>
      <c r="Q19" s="442">
        <v>-7.4175849428131562E-3</v>
      </c>
    </row>
    <row r="20" spans="1:17">
      <c r="A20" s="481"/>
      <c r="B20" s="477" t="s">
        <v>422</v>
      </c>
      <c r="C20" s="367" t="s">
        <v>232</v>
      </c>
      <c r="D20" s="441">
        <v>177940571.44791159</v>
      </c>
      <c r="E20" s="441">
        <v>2420551.1356527805</v>
      </c>
      <c r="F20" s="446">
        <v>1.3790740972719238E-2</v>
      </c>
      <c r="G20" s="447">
        <v>10.857717717490651</v>
      </c>
      <c r="H20" s="447">
        <v>-0.11896534675145354</v>
      </c>
      <c r="I20" s="448">
        <v>7.1454968544055442</v>
      </c>
      <c r="J20" s="448">
        <v>-4.4642765138760865E-2</v>
      </c>
      <c r="K20" s="446">
        <v>-6.2088871010811085E-3</v>
      </c>
      <c r="L20" s="449">
        <v>1271473793.5521772</v>
      </c>
      <c r="M20" s="449">
        <v>9460341.4817838669</v>
      </c>
      <c r="N20" s="446">
        <v>7.496228717898153E-3</v>
      </c>
      <c r="O20" s="441">
        <v>279369921.23099512</v>
      </c>
      <c r="P20" s="441">
        <v>2729348.9287812114</v>
      </c>
      <c r="Q20" s="446">
        <v>9.8660471458234065E-3</v>
      </c>
    </row>
    <row r="21" spans="1:17">
      <c r="A21" s="481"/>
      <c r="B21" s="477" t="s">
        <v>422</v>
      </c>
      <c r="C21" s="367" t="s">
        <v>231</v>
      </c>
      <c r="D21" s="441">
        <v>246417614.66409105</v>
      </c>
      <c r="E21" s="441">
        <v>7133682.8504657447</v>
      </c>
      <c r="F21" s="442">
        <v>2.9812628020597989E-2</v>
      </c>
      <c r="G21" s="443">
        <v>15.036103789423265</v>
      </c>
      <c r="H21" s="443">
        <v>7.1748855945410028E-2</v>
      </c>
      <c r="I21" s="444">
        <v>5.3071720218298699</v>
      </c>
      <c r="J21" s="444">
        <v>-6.2161679137042292E-2</v>
      </c>
      <c r="K21" s="442">
        <v>-1.157716815511917E-2</v>
      </c>
      <c r="L21" s="445">
        <v>1307780670.231318</v>
      </c>
      <c r="M21" s="445">
        <v>22985391.044550896</v>
      </c>
      <c r="N21" s="442">
        <v>1.7890314057738357E-2</v>
      </c>
      <c r="O21" s="441">
        <v>271488319.8042118</v>
      </c>
      <c r="P21" s="441">
        <v>7550613.9472305477</v>
      </c>
      <c r="Q21" s="442">
        <v>2.8607560722384868E-2</v>
      </c>
    </row>
    <row r="22" spans="1:17">
      <c r="A22" s="481"/>
      <c r="B22" s="477" t="s">
        <v>422</v>
      </c>
      <c r="C22" s="367" t="s">
        <v>230</v>
      </c>
      <c r="D22" s="441">
        <v>286492562.02101511</v>
      </c>
      <c r="E22" s="441">
        <v>9805800.5262072682</v>
      </c>
      <c r="F22" s="446">
        <v>3.5440078423814574E-2</v>
      </c>
      <c r="G22" s="447">
        <v>17.48142844137962</v>
      </c>
      <c r="H22" s="447">
        <v>0.17797278089772206</v>
      </c>
      <c r="I22" s="448">
        <v>5.841192082642185</v>
      </c>
      <c r="J22" s="448">
        <v>-8.4923008309021775E-2</v>
      </c>
      <c r="K22" s="446">
        <v>-1.4330300206064796E-2</v>
      </c>
      <c r="L22" s="449">
        <v>1673458085.0130286</v>
      </c>
      <c r="M22" s="449">
        <v>33780492.252230644</v>
      </c>
      <c r="N22" s="446">
        <v>2.0601911254610077E-2</v>
      </c>
      <c r="O22" s="441">
        <v>397659195.93094712</v>
      </c>
      <c r="P22" s="441">
        <v>11383647.114854038</v>
      </c>
      <c r="Q22" s="446">
        <v>2.947027620501505E-2</v>
      </c>
    </row>
    <row r="23" spans="1:17">
      <c r="A23" s="481"/>
      <c r="B23" s="477" t="s">
        <v>422</v>
      </c>
      <c r="C23" s="367" t="s">
        <v>229</v>
      </c>
      <c r="D23" s="441">
        <v>19529275.878624413</v>
      </c>
      <c r="E23" s="441">
        <v>1698131.7775993198</v>
      </c>
      <c r="F23" s="442">
        <v>9.5234033664822221E-2</v>
      </c>
      <c r="G23" s="443">
        <v>1.1916527129911705</v>
      </c>
      <c r="H23" s="443">
        <v>7.652740066739705E-2</v>
      </c>
      <c r="I23" s="444">
        <v>7.2911394739533817</v>
      </c>
      <c r="J23" s="444">
        <v>-0.33375948826947788</v>
      </c>
      <c r="K23" s="442">
        <v>-4.3772316187148289E-2</v>
      </c>
      <c r="L23" s="445">
        <v>142390674.25636408</v>
      </c>
      <c r="M23" s="445">
        <v>6430002.1052115858</v>
      </c>
      <c r="N23" s="442">
        <v>4.7293103244319915E-2</v>
      </c>
      <c r="O23" s="441">
        <v>27749388.077221207</v>
      </c>
      <c r="P23" s="441">
        <v>2482460.2863768823</v>
      </c>
      <c r="Q23" s="442">
        <v>9.8249391731606642E-2</v>
      </c>
    </row>
    <row r="24" spans="1:17">
      <c r="A24" s="481" t="s">
        <v>100</v>
      </c>
      <c r="B24" s="477" t="s">
        <v>365</v>
      </c>
      <c r="C24" s="367" t="s">
        <v>235</v>
      </c>
      <c r="D24" s="441">
        <v>161746744.89853418</v>
      </c>
      <c r="E24" s="441">
        <v>5633956.793155998</v>
      </c>
      <c r="F24" s="446">
        <v>3.6089015266020381E-2</v>
      </c>
      <c r="G24" s="447">
        <v>39.755233238095748</v>
      </c>
      <c r="H24" s="447">
        <v>0.25239066990623371</v>
      </c>
      <c r="I24" s="448">
        <v>4.7087322373207714</v>
      </c>
      <c r="J24" s="448">
        <v>-0.20004312483746745</v>
      </c>
      <c r="K24" s="446">
        <v>-4.0752144899438743E-2</v>
      </c>
      <c r="L24" s="449">
        <v>761622111.9854269</v>
      </c>
      <c r="M24" s="449">
        <v>-4700495.9840832949</v>
      </c>
      <c r="N24" s="446">
        <v>-6.1338344128173163E-3</v>
      </c>
      <c r="O24" s="441">
        <v>211867319.03557694</v>
      </c>
      <c r="P24" s="441">
        <v>2452888.9438072145</v>
      </c>
      <c r="Q24" s="446">
        <v>1.1713084636680996E-2</v>
      </c>
    </row>
    <row r="25" spans="1:17">
      <c r="A25" s="481"/>
      <c r="B25" s="477" t="s">
        <v>420</v>
      </c>
      <c r="C25" s="367" t="s">
        <v>234</v>
      </c>
      <c r="D25" s="441">
        <v>1182239.344842741</v>
      </c>
      <c r="E25" s="441">
        <v>-244379.49179377267</v>
      </c>
      <c r="F25" s="442">
        <v>-0.17129977925283613</v>
      </c>
      <c r="G25" s="443">
        <v>0.290578959885471</v>
      </c>
      <c r="H25" s="443">
        <v>-7.0413243203139353E-2</v>
      </c>
      <c r="I25" s="444">
        <v>10.903905141302813</v>
      </c>
      <c r="J25" s="444">
        <v>0.74217231970738773</v>
      </c>
      <c r="K25" s="442">
        <v>7.3036000132786827E-2</v>
      </c>
      <c r="L25" s="445">
        <v>12891025.670481233</v>
      </c>
      <c r="M25" s="445">
        <v>-1605893.7856743112</v>
      </c>
      <c r="N25" s="442">
        <v>-0.11077482982030584</v>
      </c>
      <c r="O25" s="441">
        <v>1656157.2082155764</v>
      </c>
      <c r="P25" s="441">
        <v>-239595.4136580301</v>
      </c>
      <c r="Q25" s="442">
        <v>-0.12638537902758307</v>
      </c>
    </row>
    <row r="26" spans="1:17">
      <c r="A26" s="481"/>
      <c r="B26" s="477" t="s">
        <v>420</v>
      </c>
      <c r="C26" s="367" t="s">
        <v>233</v>
      </c>
      <c r="D26" s="441">
        <v>1889023.1308432473</v>
      </c>
      <c r="E26" s="441">
        <v>66584.186653873418</v>
      </c>
      <c r="F26" s="446">
        <v>3.6535757132588199E-2</v>
      </c>
      <c r="G26" s="447">
        <v>0.46429716533672094</v>
      </c>
      <c r="H26" s="447">
        <v>3.1464833448323071E-3</v>
      </c>
      <c r="I26" s="448">
        <v>6.6591939856791047</v>
      </c>
      <c r="J26" s="448">
        <v>0.13004038949157604</v>
      </c>
      <c r="K26" s="446">
        <v>1.9916883187969199E-2</v>
      </c>
      <c r="L26" s="449">
        <v>12579371.471720064</v>
      </c>
      <c r="M26" s="449">
        <v>680387.68543381058</v>
      </c>
      <c r="N26" s="446">
        <v>5.7180318727551083E-2</v>
      </c>
      <c r="O26" s="441">
        <v>3701237.9139511711</v>
      </c>
      <c r="P26" s="441">
        <v>137868.734278257</v>
      </c>
      <c r="Q26" s="446">
        <v>3.8690555855038333E-2</v>
      </c>
    </row>
    <row r="27" spans="1:17">
      <c r="A27" s="481"/>
      <c r="B27" s="477" t="s">
        <v>420</v>
      </c>
      <c r="C27" s="367" t="s">
        <v>232</v>
      </c>
      <c r="D27" s="441">
        <v>44624734.425168514</v>
      </c>
      <c r="E27" s="441">
        <v>443919.192770347</v>
      </c>
      <c r="F27" s="442">
        <v>1.0047781835515277E-2</v>
      </c>
      <c r="G27" s="443">
        <v>10.968175751379414</v>
      </c>
      <c r="H27" s="443">
        <v>-0.211355469865671</v>
      </c>
      <c r="I27" s="444">
        <v>7.077396153267502</v>
      </c>
      <c r="J27" s="444">
        <v>1.2509350949216902E-2</v>
      </c>
      <c r="K27" s="442">
        <v>1.7706371381792077E-3</v>
      </c>
      <c r="L27" s="445">
        <v>315826923.76127154</v>
      </c>
      <c r="M27" s="445">
        <v>3694465.3102390766</v>
      </c>
      <c r="N27" s="442">
        <v>1.1836209949368872E-2</v>
      </c>
      <c r="O27" s="441">
        <v>69367079.202537522</v>
      </c>
      <c r="P27" s="441">
        <v>975007.19104932249</v>
      </c>
      <c r="Q27" s="442">
        <v>1.4256143473552682E-2</v>
      </c>
    </row>
    <row r="28" spans="1:17">
      <c r="A28" s="481"/>
      <c r="B28" s="477" t="s">
        <v>420</v>
      </c>
      <c r="C28" s="367" t="s">
        <v>231</v>
      </c>
      <c r="D28" s="441">
        <v>61094852.058229372</v>
      </c>
      <c r="E28" s="441">
        <v>2600326.1161902174</v>
      </c>
      <c r="F28" s="446">
        <v>4.4454178819515848E-2</v>
      </c>
      <c r="G28" s="447">
        <v>15.016315133547232</v>
      </c>
      <c r="H28" s="447">
        <v>0.21483680859734378</v>
      </c>
      <c r="I28" s="448">
        <v>5.3342012712792322</v>
      </c>
      <c r="J28" s="448">
        <v>-0.1047117683176868</v>
      </c>
      <c r="K28" s="446">
        <v>-1.9252333610659651E-2</v>
      </c>
      <c r="L28" s="449">
        <v>325892237.51762372</v>
      </c>
      <c r="M28" s="449">
        <v>7745597.6264266968</v>
      </c>
      <c r="N28" s="446">
        <v>2.4345998527834881E-2</v>
      </c>
      <c r="O28" s="441">
        <v>67342550.881917506</v>
      </c>
      <c r="P28" s="441">
        <v>2359883.0019409359</v>
      </c>
      <c r="Q28" s="446">
        <v>3.6315575813225393E-2</v>
      </c>
    </row>
    <row r="29" spans="1:17">
      <c r="A29" s="481"/>
      <c r="B29" s="477" t="s">
        <v>420</v>
      </c>
      <c r="C29" s="367" t="s">
        <v>230</v>
      </c>
      <c r="D29" s="441">
        <v>72620845.602881879</v>
      </c>
      <c r="E29" s="441">
        <v>3239032.3111992925</v>
      </c>
      <c r="F29" s="442">
        <v>4.6684169201262199E-2</v>
      </c>
      <c r="G29" s="443">
        <v>17.849253514816624</v>
      </c>
      <c r="H29" s="443">
        <v>0.29285162859322256</v>
      </c>
      <c r="I29" s="444">
        <v>5.6853267767538913</v>
      </c>
      <c r="J29" s="444">
        <v>-0.12788968228591546</v>
      </c>
      <c r="K29" s="442">
        <v>-2.1999814248623305E-2</v>
      </c>
      <c r="L29" s="445">
        <v>412873238.0565744</v>
      </c>
      <c r="M29" s="445">
        <v>9541739.0713383555</v>
      </c>
      <c r="N29" s="442">
        <v>2.3657311901859743E-2</v>
      </c>
      <c r="O29" s="441">
        <v>94933389.506997764</v>
      </c>
      <c r="P29" s="441">
        <v>3852569.5355306864</v>
      </c>
      <c r="Q29" s="442">
        <v>4.2298362451475321E-2</v>
      </c>
    </row>
    <row r="30" spans="1:17">
      <c r="A30" s="481"/>
      <c r="B30" s="477" t="s">
        <v>420</v>
      </c>
      <c r="C30" s="367" t="s">
        <v>229</v>
      </c>
      <c r="D30" s="441">
        <v>5116016.8444619831</v>
      </c>
      <c r="E30" s="441">
        <v>445244.63567180652</v>
      </c>
      <c r="F30" s="446">
        <v>9.5325701140782843E-2</v>
      </c>
      <c r="G30" s="447">
        <v>1.2574499909052324</v>
      </c>
      <c r="H30" s="447">
        <v>7.5555916275245716E-2</v>
      </c>
      <c r="I30" s="448">
        <v>7.1567587835455848</v>
      </c>
      <c r="J30" s="448">
        <v>-0.44198808011474089</v>
      </c>
      <c r="K30" s="446">
        <v>-5.8165917097261308E-2</v>
      </c>
      <c r="L30" s="449">
        <v>36614098.488370463</v>
      </c>
      <c r="M30" s="449">
        <v>1122082.8159542978</v>
      </c>
      <c r="N30" s="446">
        <v>3.1615077213728464E-2</v>
      </c>
      <c r="O30" s="441">
        <v>7146097.5547825415</v>
      </c>
      <c r="P30" s="441">
        <v>814144.72832406964</v>
      </c>
      <c r="Q30" s="446">
        <v>0.12857719421441574</v>
      </c>
    </row>
    <row r="31" spans="1:17">
      <c r="A31" s="481"/>
      <c r="B31" s="477" t="s">
        <v>364</v>
      </c>
      <c r="C31" s="367" t="s">
        <v>235</v>
      </c>
      <c r="D31" s="441">
        <v>2114023365.0396755</v>
      </c>
      <c r="E31" s="441">
        <v>48724629.297646523</v>
      </c>
      <c r="F31" s="442">
        <v>2.3592049157063245E-2</v>
      </c>
      <c r="G31" s="443">
        <v>39.499629832311086</v>
      </c>
      <c r="H31" s="443">
        <v>0.28229604188497603</v>
      </c>
      <c r="I31" s="444">
        <v>4.7960044092161063</v>
      </c>
      <c r="J31" s="444">
        <v>-0.1237613217634701</v>
      </c>
      <c r="K31" s="442">
        <v>-2.5155938012281723E-2</v>
      </c>
      <c r="L31" s="445">
        <v>10138865379.916153</v>
      </c>
      <c r="M31" s="445">
        <v>-21920564.422925949</v>
      </c>
      <c r="N31" s="442">
        <v>-2.1573689813964288E-3</v>
      </c>
      <c r="O31" s="441">
        <v>2797781955.5340452</v>
      </c>
      <c r="P31" s="441">
        <v>48313368.338575363</v>
      </c>
      <c r="Q31" s="442">
        <v>1.7571893188223789E-2</v>
      </c>
    </row>
    <row r="32" spans="1:17">
      <c r="A32" s="481"/>
      <c r="B32" s="477" t="s">
        <v>421</v>
      </c>
      <c r="C32" s="367" t="s">
        <v>234</v>
      </c>
      <c r="D32" s="441">
        <v>15468538.104223514</v>
      </c>
      <c r="E32" s="441">
        <v>468188.59283420257</v>
      </c>
      <c r="F32" s="446">
        <v>3.121184559591236E-2</v>
      </c>
      <c r="G32" s="447">
        <v>0.28902307290835488</v>
      </c>
      <c r="H32" s="447">
        <v>4.1859674666316904E-3</v>
      </c>
      <c r="I32" s="448">
        <v>10.853455475887653</v>
      </c>
      <c r="J32" s="448">
        <v>0.27427077311078563</v>
      </c>
      <c r="K32" s="446">
        <v>2.5925511352381806E-2</v>
      </c>
      <c r="L32" s="449">
        <v>167887089.59126151</v>
      </c>
      <c r="M32" s="449">
        <v>9195621.5040652454</v>
      </c>
      <c r="N32" s="446">
        <v>5.7946540005619732E-2</v>
      </c>
      <c r="O32" s="441">
        <v>22199106.139729235</v>
      </c>
      <c r="P32" s="441">
        <v>551682.91765290871</v>
      </c>
      <c r="Q32" s="446">
        <v>2.548492317045362E-2</v>
      </c>
    </row>
    <row r="33" spans="1:17">
      <c r="A33" s="481"/>
      <c r="B33" s="477" t="s">
        <v>421</v>
      </c>
      <c r="C33" s="367" t="s">
        <v>233</v>
      </c>
      <c r="D33" s="441">
        <v>24728142.123509303</v>
      </c>
      <c r="E33" s="441">
        <v>-736780.92029470578</v>
      </c>
      <c r="F33" s="442">
        <v>-2.8933168933097383E-2</v>
      </c>
      <c r="G33" s="443">
        <v>0.46203484619530921</v>
      </c>
      <c r="H33" s="443">
        <v>-2.1510884828232324E-2</v>
      </c>
      <c r="I33" s="444">
        <v>6.6439692736427149</v>
      </c>
      <c r="J33" s="444">
        <v>0.42347161289007929</v>
      </c>
      <c r="K33" s="442">
        <v>6.8076806066806272E-2</v>
      </c>
      <c r="L33" s="445">
        <v>164293016.46286592</v>
      </c>
      <c r="M33" s="445">
        <v>5888522.237637192</v>
      </c>
      <c r="N33" s="442">
        <v>3.7173959403352205E-2</v>
      </c>
      <c r="O33" s="441">
        <v>48380240.49430722</v>
      </c>
      <c r="P33" s="441">
        <v>-1004394.859002471</v>
      </c>
      <c r="Q33" s="442">
        <v>-2.0338205432049582E-2</v>
      </c>
    </row>
    <row r="34" spans="1:17">
      <c r="A34" s="481"/>
      <c r="B34" s="477" t="s">
        <v>421</v>
      </c>
      <c r="C34" s="367" t="s">
        <v>232</v>
      </c>
      <c r="D34" s="441">
        <v>577822628.16665018</v>
      </c>
      <c r="E34" s="441">
        <v>6192373.8100370169</v>
      </c>
      <c r="F34" s="446">
        <v>1.0832830772763624E-2</v>
      </c>
      <c r="G34" s="447">
        <v>10.796370701838226</v>
      </c>
      <c r="H34" s="447">
        <v>-5.8143515329062367E-2</v>
      </c>
      <c r="I34" s="448">
        <v>7.1727957092993124</v>
      </c>
      <c r="J34" s="448">
        <v>7.3870472480938254E-2</v>
      </c>
      <c r="K34" s="446">
        <v>1.0405867087853123E-2</v>
      </c>
      <c r="L34" s="449">
        <v>4144603668.0498004</v>
      </c>
      <c r="M34" s="449">
        <v>86643229.268733025</v>
      </c>
      <c r="N34" s="446">
        <v>2.1351422857823366E-2</v>
      </c>
      <c r="O34" s="441">
        <v>906823493.17605877</v>
      </c>
      <c r="P34" s="441">
        <v>7371331.5462287664</v>
      </c>
      <c r="Q34" s="446">
        <v>8.1953569747075013E-3</v>
      </c>
    </row>
    <row r="35" spans="1:17">
      <c r="A35" s="481"/>
      <c r="B35" s="477" t="s">
        <v>421</v>
      </c>
      <c r="C35" s="367" t="s">
        <v>231</v>
      </c>
      <c r="D35" s="441">
        <v>794291253.62121856</v>
      </c>
      <c r="E35" s="441">
        <v>6426510.0474944115</v>
      </c>
      <c r="F35" s="442">
        <v>8.1568696910386037E-3</v>
      </c>
      <c r="G35" s="443">
        <v>14.840995145052066</v>
      </c>
      <c r="H35" s="443">
        <v>-0.11953046595019856</v>
      </c>
      <c r="I35" s="444">
        <v>5.3093354788681273</v>
      </c>
      <c r="J35" s="444">
        <v>4.3744118814765365E-2</v>
      </c>
      <c r="K35" s="442">
        <v>8.3075415131192518E-3</v>
      </c>
      <c r="L35" s="445">
        <v>4217158733.4057775</v>
      </c>
      <c r="M35" s="445">
        <v>68584946.753317833</v>
      </c>
      <c r="N35" s="442">
        <v>1.653217473773317E-2</v>
      </c>
      <c r="O35" s="441">
        <v>877818526.60479355</v>
      </c>
      <c r="P35" s="441">
        <v>12399415.211673737</v>
      </c>
      <c r="Q35" s="442">
        <v>1.4327642004246492E-2</v>
      </c>
    </row>
    <row r="36" spans="1:17">
      <c r="A36" s="481"/>
      <c r="B36" s="477" t="s">
        <v>421</v>
      </c>
      <c r="C36" s="367" t="s">
        <v>230</v>
      </c>
      <c r="D36" s="441">
        <v>934813359.19717431</v>
      </c>
      <c r="E36" s="441">
        <v>27130854.275649071</v>
      </c>
      <c r="F36" s="446">
        <v>2.9890247006572744E-2</v>
      </c>
      <c r="G36" s="447">
        <v>17.466591079940429</v>
      </c>
      <c r="H36" s="447">
        <v>0.23088219424832701</v>
      </c>
      <c r="I36" s="448">
        <v>5.8233630965659566</v>
      </c>
      <c r="J36" s="448">
        <v>-2.9742020078186826E-2</v>
      </c>
      <c r="K36" s="446">
        <v>-5.0814088394912178E-3</v>
      </c>
      <c r="L36" s="449">
        <v>5443757618.1256809</v>
      </c>
      <c r="M36" s="449">
        <v>130996504.28112888</v>
      </c>
      <c r="N36" s="446">
        <v>2.4656953601727812E-2</v>
      </c>
      <c r="O36" s="441">
        <v>1232947401.5675941</v>
      </c>
      <c r="P36" s="441">
        <v>41466009.769030094</v>
      </c>
      <c r="Q36" s="446">
        <v>3.480206241948635E-2</v>
      </c>
    </row>
    <row r="37" spans="1:17">
      <c r="A37" s="481"/>
      <c r="B37" s="477" t="s">
        <v>421</v>
      </c>
      <c r="C37" s="367" t="s">
        <v>229</v>
      </c>
      <c r="D37" s="441">
        <v>68619340.514486775</v>
      </c>
      <c r="E37" s="441">
        <v>4835327.5982872769</v>
      </c>
      <c r="F37" s="442">
        <v>7.5807829849777741E-2</v>
      </c>
      <c r="G37" s="443">
        <v>1.2821232700087331</v>
      </c>
      <c r="H37" s="443">
        <v>7.0947917146901629E-2</v>
      </c>
      <c r="I37" s="444">
        <v>7.3241482187261315</v>
      </c>
      <c r="J37" s="444">
        <v>-0.22112373142040198</v>
      </c>
      <c r="K37" s="442">
        <v>-2.9306263959923622E-2</v>
      </c>
      <c r="L37" s="445">
        <v>502578220.5993402</v>
      </c>
      <c r="M37" s="445">
        <v>21310497.07495594</v>
      </c>
      <c r="N37" s="442">
        <v>4.4279921618047606E-2</v>
      </c>
      <c r="O37" s="441">
        <v>93292612.379159689</v>
      </c>
      <c r="P37" s="441">
        <v>7221154.1643898338</v>
      </c>
      <c r="Q37" s="442">
        <v>8.3897197911661323E-2</v>
      </c>
    </row>
    <row r="38" spans="1:17">
      <c r="A38" s="481"/>
      <c r="B38" s="477" t="s">
        <v>363</v>
      </c>
      <c r="C38" s="367" t="s">
        <v>235</v>
      </c>
      <c r="D38" s="441">
        <v>656957527.70770204</v>
      </c>
      <c r="E38" s="441">
        <v>17773790.007850647</v>
      </c>
      <c r="F38" s="446">
        <v>2.7807012224389357E-2</v>
      </c>
      <c r="G38" s="447">
        <v>40.201189196739179</v>
      </c>
      <c r="H38" s="447">
        <v>0.10182534785519692</v>
      </c>
      <c r="I38" s="448">
        <v>4.7631274062146893</v>
      </c>
      <c r="J38" s="448">
        <v>-0.15868464966270057</v>
      </c>
      <c r="K38" s="446">
        <v>-3.2241103045210155E-2</v>
      </c>
      <c r="L38" s="449">
        <v>3129172404.9436016</v>
      </c>
      <c r="M38" s="449">
        <v>-16769821.188298225</v>
      </c>
      <c r="N38" s="446">
        <v>-5.3306195673267645E-3</v>
      </c>
      <c r="O38" s="441">
        <v>863760568.06610131</v>
      </c>
      <c r="P38" s="441">
        <v>11761097.099423528</v>
      </c>
      <c r="Q38" s="446">
        <v>1.3804113148191745E-2</v>
      </c>
    </row>
    <row r="39" spans="1:17">
      <c r="A39" s="481"/>
      <c r="B39" s="477" t="s">
        <v>422</v>
      </c>
      <c r="C39" s="367" t="s">
        <v>234</v>
      </c>
      <c r="D39" s="441">
        <v>4828307.2095076814</v>
      </c>
      <c r="E39" s="441">
        <v>-37555.363020748831</v>
      </c>
      <c r="F39" s="442">
        <v>-7.7181306419909996E-3</v>
      </c>
      <c r="G39" s="443">
        <v>0.29545850902519832</v>
      </c>
      <c r="H39" s="443">
        <v>-9.8026893222913913E-3</v>
      </c>
      <c r="I39" s="444">
        <v>10.924680332374839</v>
      </c>
      <c r="J39" s="444">
        <v>0.31970755108681814</v>
      </c>
      <c r="K39" s="442">
        <v>3.0146946878631051E-2</v>
      </c>
      <c r="L39" s="445">
        <v>52747712.810372211</v>
      </c>
      <c r="M39" s="445">
        <v>1145372.6712201014</v>
      </c>
      <c r="N39" s="442">
        <v>2.2196138162173692E-2</v>
      </c>
      <c r="O39" s="441">
        <v>6809000.8718572911</v>
      </c>
      <c r="P39" s="441">
        <v>-38850.400294172578</v>
      </c>
      <c r="Q39" s="442">
        <v>-5.67337092325116E-3</v>
      </c>
    </row>
    <row r="40" spans="1:17">
      <c r="A40" s="481"/>
      <c r="B40" s="477" t="s">
        <v>422</v>
      </c>
      <c r="C40" s="367" t="s">
        <v>233</v>
      </c>
      <c r="D40" s="441">
        <v>7777033.3017018186</v>
      </c>
      <c r="E40" s="441">
        <v>-79235.645001510158</v>
      </c>
      <c r="F40" s="446">
        <v>-1.0085658413560201E-2</v>
      </c>
      <c r="G40" s="447">
        <v>0.47589984734928031</v>
      </c>
      <c r="H40" s="447">
        <v>-1.6965299880854823E-2</v>
      </c>
      <c r="I40" s="448">
        <v>6.6337551569502757</v>
      </c>
      <c r="J40" s="448">
        <v>0.20348508515623998</v>
      </c>
      <c r="K40" s="446">
        <v>3.164487383645271E-2</v>
      </c>
      <c r="L40" s="449">
        <v>51590934.770938471</v>
      </c>
      <c r="M40" s="449">
        <v>1073003.6869872063</v>
      </c>
      <c r="N40" s="446">
        <v>2.1240056034837942E-2</v>
      </c>
      <c r="O40" s="441">
        <v>15207689.906253044</v>
      </c>
      <c r="P40" s="441">
        <v>-109172.98820182122</v>
      </c>
      <c r="Q40" s="446">
        <v>-7.1276337037230334E-3</v>
      </c>
    </row>
    <row r="41" spans="1:17">
      <c r="A41" s="481"/>
      <c r="B41" s="477" t="s">
        <v>422</v>
      </c>
      <c r="C41" s="367" t="s">
        <v>232</v>
      </c>
      <c r="D41" s="441">
        <v>177682522.10832638</v>
      </c>
      <c r="E41" s="441">
        <v>2459710.4540321529</v>
      </c>
      <c r="F41" s="442">
        <v>1.4037615484021783E-2</v>
      </c>
      <c r="G41" s="443">
        <v>10.872923114458557</v>
      </c>
      <c r="H41" s="443">
        <v>-0.11972714356387293</v>
      </c>
      <c r="I41" s="444">
        <v>7.1406518716236071</v>
      </c>
      <c r="J41" s="444">
        <v>-4.4729296333396285E-2</v>
      </c>
      <c r="K41" s="442">
        <v>-6.2250415514301834E-3</v>
      </c>
      <c r="L41" s="445">
        <v>1268769034.0476236</v>
      </c>
      <c r="M41" s="445">
        <v>9726342.9903810024</v>
      </c>
      <c r="N41" s="442">
        <v>7.7251891929205375E-3</v>
      </c>
      <c r="O41" s="441">
        <v>278835353.97993195</v>
      </c>
      <c r="P41" s="441">
        <v>2800972.4694753289</v>
      </c>
      <c r="Q41" s="442">
        <v>1.0147186934281315E-2</v>
      </c>
    </row>
    <row r="42" spans="1:17">
      <c r="A42" s="481"/>
      <c r="B42" s="477" t="s">
        <v>422</v>
      </c>
      <c r="C42" s="367" t="s">
        <v>231</v>
      </c>
      <c r="D42" s="441">
        <v>245779672.39333615</v>
      </c>
      <c r="E42" s="441">
        <v>7105323.8798646927</v>
      </c>
      <c r="F42" s="446">
        <v>2.9769951920340734E-2</v>
      </c>
      <c r="G42" s="447">
        <v>15.039990705446696</v>
      </c>
      <c r="H42" s="447">
        <v>6.6691201804990996E-2</v>
      </c>
      <c r="I42" s="448">
        <v>5.3022666669267746</v>
      </c>
      <c r="J42" s="448">
        <v>-6.0889582454394464E-2</v>
      </c>
      <c r="K42" s="446">
        <v>-1.1353311300863226E-2</v>
      </c>
      <c r="L42" s="449">
        <v>1303189364.3393691</v>
      </c>
      <c r="M42" s="449">
        <v>23141540.542365551</v>
      </c>
      <c r="N42" s="446">
        <v>1.80786530879142E-2</v>
      </c>
      <c r="O42" s="441">
        <v>269952784.31844342</v>
      </c>
      <c r="P42" s="441">
        <v>7611002.5314389169</v>
      </c>
      <c r="Q42" s="446">
        <v>2.9011781804616603E-2</v>
      </c>
    </row>
    <row r="43" spans="1:17">
      <c r="A43" s="481"/>
      <c r="B43" s="477" t="s">
        <v>422</v>
      </c>
      <c r="C43" s="367" t="s">
        <v>230</v>
      </c>
      <c r="D43" s="441">
        <v>284124443.82758349</v>
      </c>
      <c r="E43" s="441">
        <v>10065971.448233128</v>
      </c>
      <c r="F43" s="442">
        <v>3.6729283940179963E-2</v>
      </c>
      <c r="G43" s="443">
        <v>17.386421556939663</v>
      </c>
      <c r="H43" s="443">
        <v>0.19328951738613753</v>
      </c>
      <c r="I43" s="444">
        <v>5.7618568854866181</v>
      </c>
      <c r="J43" s="444">
        <v>-7.2841265567568314E-2</v>
      </c>
      <c r="K43" s="442">
        <v>-1.2484153195552659E-2</v>
      </c>
      <c r="L43" s="445">
        <v>1637084383.0030179</v>
      </c>
      <c r="M43" s="445">
        <v>38035920.930487394</v>
      </c>
      <c r="N43" s="442">
        <v>2.3786596737155136E-2</v>
      </c>
      <c r="O43" s="441">
        <v>371278868.14604378</v>
      </c>
      <c r="P43" s="441">
        <v>14760125.734397113</v>
      </c>
      <c r="Q43" s="442">
        <v>4.1400700660372727E-2</v>
      </c>
    </row>
    <row r="44" spans="1:17">
      <c r="A44" s="481"/>
      <c r="B44" s="477" t="s">
        <v>422</v>
      </c>
      <c r="C44" s="367" t="s">
        <v>229</v>
      </c>
      <c r="D44" s="441">
        <v>19494024.975470524</v>
      </c>
      <c r="E44" s="441">
        <v>1707218.5488251001</v>
      </c>
      <c r="F44" s="446">
        <v>9.598229765786459E-2</v>
      </c>
      <c r="G44" s="447">
        <v>1.1928974906175835</v>
      </c>
      <c r="H44" s="447">
        <v>7.7037401344400624E-2</v>
      </c>
      <c r="I44" s="448">
        <v>7.2716293772048459</v>
      </c>
      <c r="J44" s="448">
        <v>-0.32165475618226491</v>
      </c>
      <c r="K44" s="446">
        <v>-4.2360426731297023E-2</v>
      </c>
      <c r="L44" s="449">
        <v>141753324.69159645</v>
      </c>
      <c r="M44" s="449">
        <v>6693049.6685218513</v>
      </c>
      <c r="N44" s="446">
        <v>4.9556019839130092E-2</v>
      </c>
      <c r="O44" s="441">
        <v>27548865.725972213</v>
      </c>
      <c r="P44" s="441">
        <v>2597016.1842387132</v>
      </c>
      <c r="Q44" s="446">
        <v>0.10408110949431</v>
      </c>
    </row>
    <row r="45" spans="1:17">
      <c r="A45" s="481" t="s">
        <v>101</v>
      </c>
      <c r="B45" s="477" t="s">
        <v>365</v>
      </c>
      <c r="C45" s="367" t="s">
        <v>235</v>
      </c>
      <c r="D45" s="441">
        <v>83838372.516140759</v>
      </c>
      <c r="E45" s="441">
        <v>-5956.4588960409164</v>
      </c>
      <c r="F45" s="442">
        <v>-7.1041881649674233E-5</v>
      </c>
      <c r="G45" s="443">
        <v>38.003142773297519</v>
      </c>
      <c r="H45" s="443">
        <v>-0.14450994604008116</v>
      </c>
      <c r="I45" s="444">
        <v>5.477646712230686</v>
      </c>
      <c r="J45" s="444">
        <v>-4.487244013264835E-2</v>
      </c>
      <c r="K45" s="442">
        <v>-8.1253570869818381E-3</v>
      </c>
      <c r="L45" s="445">
        <v>459236985.57180995</v>
      </c>
      <c r="M45" s="445">
        <v>-3794927.0098828077</v>
      </c>
      <c r="N45" s="442">
        <v>-8.1958217279748911E-3</v>
      </c>
      <c r="O45" s="441">
        <v>137448034.4118647</v>
      </c>
      <c r="P45" s="441">
        <v>-1964824.1922591329</v>
      </c>
      <c r="Q45" s="442">
        <v>-1.4093565055131962E-2</v>
      </c>
    </row>
    <row r="46" spans="1:17">
      <c r="A46" s="481"/>
      <c r="B46" s="477" t="s">
        <v>420</v>
      </c>
      <c r="C46" s="367" t="s">
        <v>234</v>
      </c>
      <c r="D46" s="441">
        <v>329805.38271085272</v>
      </c>
      <c r="E46" s="441">
        <v>15992.942443228618</v>
      </c>
      <c r="F46" s="446">
        <v>5.0963379366316994E-2</v>
      </c>
      <c r="G46" s="447">
        <v>0.14949766640746229</v>
      </c>
      <c r="H46" s="447">
        <v>6.7186837776243291E-3</v>
      </c>
      <c r="I46" s="448">
        <v>10.110983427036974</v>
      </c>
      <c r="J46" s="448">
        <v>-7.5104846480211762E-3</v>
      </c>
      <c r="K46" s="446">
        <v>-7.4225321609848981E-4</v>
      </c>
      <c r="L46" s="449">
        <v>3334656.7587370183</v>
      </c>
      <c r="M46" s="449">
        <v>159347.49247805262</v>
      </c>
      <c r="N46" s="446">
        <v>5.0183298417980575E-2</v>
      </c>
      <c r="O46" s="441">
        <v>742190.58490715618</v>
      </c>
      <c r="P46" s="441">
        <v>30364.639740056591</v>
      </c>
      <c r="Q46" s="446">
        <v>4.2657393912396042E-2</v>
      </c>
    </row>
    <row r="47" spans="1:17">
      <c r="A47" s="481"/>
      <c r="B47" s="477" t="s">
        <v>420</v>
      </c>
      <c r="C47" s="367" t="s">
        <v>233</v>
      </c>
      <c r="D47" s="441">
        <v>1661551.433020358</v>
      </c>
      <c r="E47" s="441">
        <v>57926.567934948253</v>
      </c>
      <c r="F47" s="442">
        <v>3.6122268490681612E-2</v>
      </c>
      <c r="G47" s="443">
        <v>0.75316557847175636</v>
      </c>
      <c r="H47" s="443">
        <v>2.3545278646988521E-2</v>
      </c>
      <c r="I47" s="444">
        <v>6.7398611832775099</v>
      </c>
      <c r="J47" s="444">
        <v>0.15208488066765202</v>
      </c>
      <c r="K47" s="442">
        <v>2.3085920602282907E-2</v>
      </c>
      <c r="L47" s="445">
        <v>11198626.007433033</v>
      </c>
      <c r="M47" s="445">
        <v>634304.12294743955</v>
      </c>
      <c r="N47" s="442">
        <v>6.0042104915314747E-2</v>
      </c>
      <c r="O47" s="441">
        <v>3255595.9205956585</v>
      </c>
      <c r="P47" s="441">
        <v>124920.4328788626</v>
      </c>
      <c r="Q47" s="442">
        <v>3.9902070134380865E-2</v>
      </c>
    </row>
    <row r="48" spans="1:17">
      <c r="A48" s="481"/>
      <c r="B48" s="477" t="s">
        <v>420</v>
      </c>
      <c r="C48" s="367" t="s">
        <v>232</v>
      </c>
      <c r="D48" s="441">
        <v>27012450.87063998</v>
      </c>
      <c r="E48" s="441">
        <v>35808.637185256928</v>
      </c>
      <c r="F48" s="446">
        <v>1.3273941536300364E-3</v>
      </c>
      <c r="G48" s="447">
        <v>12.244488964715778</v>
      </c>
      <c r="H48" s="447">
        <v>-2.9395173137386266E-2</v>
      </c>
      <c r="I48" s="448">
        <v>7.960945795428108</v>
      </c>
      <c r="J48" s="448">
        <v>5.825931234737336E-2</v>
      </c>
      <c r="K48" s="446">
        <v>7.3720895384251544E-3</v>
      </c>
      <c r="L48" s="449">
        <v>215044657.18282968</v>
      </c>
      <c r="M48" s="449">
        <v>1856711.2456021607</v>
      </c>
      <c r="N48" s="446">
        <v>8.7092693606085174E-3</v>
      </c>
      <c r="O48" s="441">
        <v>46974014.743505642</v>
      </c>
      <c r="P48" s="441">
        <v>312543.83942360431</v>
      </c>
      <c r="Q48" s="446">
        <v>6.6981137406935528E-3</v>
      </c>
    </row>
    <row r="49" spans="1:17">
      <c r="A49" s="481"/>
      <c r="B49" s="477" t="s">
        <v>420</v>
      </c>
      <c r="C49" s="367" t="s">
        <v>231</v>
      </c>
      <c r="D49" s="441">
        <v>28034165.110471364</v>
      </c>
      <c r="E49" s="441">
        <v>348102.29837675765</v>
      </c>
      <c r="F49" s="442">
        <v>1.257319615068885E-2</v>
      </c>
      <c r="G49" s="443">
        <v>12.70762238399044</v>
      </c>
      <c r="H49" s="443">
        <v>0.11096471813917752</v>
      </c>
      <c r="I49" s="444">
        <v>6.1630766197864659</v>
      </c>
      <c r="J49" s="444">
        <v>-7.3127451223168549E-2</v>
      </c>
      <c r="K49" s="442">
        <v>-1.1726276175457051E-2</v>
      </c>
      <c r="L49" s="445">
        <v>172776707.54757953</v>
      </c>
      <c r="M49" s="445">
        <v>120769.92856669426</v>
      </c>
      <c r="N49" s="442">
        <v>6.9948320476060537E-4</v>
      </c>
      <c r="O49" s="441">
        <v>38311851.270323969</v>
      </c>
      <c r="P49" s="441">
        <v>792462.2351392284</v>
      </c>
      <c r="Q49" s="442">
        <v>2.1121405638990474E-2</v>
      </c>
    </row>
    <row r="50" spans="1:17">
      <c r="A50" s="481"/>
      <c r="B50" s="477" t="s">
        <v>420</v>
      </c>
      <c r="C50" s="367" t="s">
        <v>230</v>
      </c>
      <c r="D50" s="441">
        <v>40155169.397997946</v>
      </c>
      <c r="E50" s="441">
        <v>995001.32286392897</v>
      </c>
      <c r="F50" s="446">
        <v>2.5408504911288581E-2</v>
      </c>
      <c r="G50" s="447">
        <v>18.201959197433965</v>
      </c>
      <c r="H50" s="447">
        <v>0.38479123362478163</v>
      </c>
      <c r="I50" s="448">
        <v>6.7029054989479695</v>
      </c>
      <c r="J50" s="448">
        <v>-3.0718795846839342E-2</v>
      </c>
      <c r="K50" s="446">
        <v>-4.5620002693921346E-3</v>
      </c>
      <c r="L50" s="449">
        <v>269156305.76902765</v>
      </c>
      <c r="M50" s="449">
        <v>5466446.6300571561</v>
      </c>
      <c r="N50" s="446">
        <v>2.0730591035646218E-2</v>
      </c>
      <c r="O50" s="441">
        <v>63542636.135364704</v>
      </c>
      <c r="P50" s="441">
        <v>1369749.631294623</v>
      </c>
      <c r="Q50" s="446">
        <v>2.2031301879557319E-2</v>
      </c>
    </row>
    <row r="51" spans="1:17">
      <c r="A51" s="481"/>
      <c r="B51" s="477" t="s">
        <v>420</v>
      </c>
      <c r="C51" s="367" t="s">
        <v>229</v>
      </c>
      <c r="D51" s="441">
        <v>3336191.4324927065</v>
      </c>
      <c r="E51" s="441">
        <v>446038.70436631655</v>
      </c>
      <c r="F51" s="442">
        <v>0.15433049611031169</v>
      </c>
      <c r="G51" s="443">
        <v>1.5122640805516971</v>
      </c>
      <c r="H51" s="443">
        <v>0.19729687971408949</v>
      </c>
      <c r="I51" s="444">
        <v>7.54456206879295</v>
      </c>
      <c r="J51" s="444">
        <v>-0.52092531052028779</v>
      </c>
      <c r="K51" s="442">
        <v>-6.4586959971741187E-2</v>
      </c>
      <c r="L51" s="445">
        <v>25170103.335816488</v>
      </c>
      <c r="M51" s="445">
        <v>1859612.9828253649</v>
      </c>
      <c r="N51" s="442">
        <v>7.9775798563874734E-2</v>
      </c>
      <c r="O51" s="441">
        <v>5901329.7440628726</v>
      </c>
      <c r="P51" s="441">
        <v>828954.2433316987</v>
      </c>
      <c r="Q51" s="442">
        <v>0.16342525178039488</v>
      </c>
    </row>
    <row r="52" spans="1:17">
      <c r="A52" s="481"/>
      <c r="B52" s="477" t="s">
        <v>364</v>
      </c>
      <c r="C52" s="367" t="s">
        <v>235</v>
      </c>
      <c r="D52" s="441">
        <v>1127890818.6811311</v>
      </c>
      <c r="E52" s="441">
        <v>8795155.3464164734</v>
      </c>
      <c r="F52" s="446">
        <v>7.8591631033654505E-3</v>
      </c>
      <c r="G52" s="447">
        <v>38.031505301617784</v>
      </c>
      <c r="H52" s="447">
        <v>0.33089183553485668</v>
      </c>
      <c r="I52" s="448">
        <v>5.4385234059596472</v>
      </c>
      <c r="J52" s="448">
        <v>-8.013070630563135E-2</v>
      </c>
      <c r="K52" s="446">
        <v>-1.4519972564966491E-2</v>
      </c>
      <c r="L52" s="449">
        <v>6134060616.7643204</v>
      </c>
      <c r="M52" s="449">
        <v>-41841267.716042519</v>
      </c>
      <c r="N52" s="446">
        <v>-6.7749242942454907E-3</v>
      </c>
      <c r="O52" s="441">
        <v>1849671536.7105186</v>
      </c>
      <c r="P52" s="441">
        <v>18546253.539076567</v>
      </c>
      <c r="Q52" s="446">
        <v>1.0128336771668148E-2</v>
      </c>
    </row>
    <row r="53" spans="1:17">
      <c r="A53" s="481"/>
      <c r="B53" s="477" t="s">
        <v>421</v>
      </c>
      <c r="C53" s="367" t="s">
        <v>234</v>
      </c>
      <c r="D53" s="441">
        <v>4389361.8962904671</v>
      </c>
      <c r="E53" s="441">
        <v>-36216.365611019544</v>
      </c>
      <c r="F53" s="442">
        <v>-8.1834199889301885E-3</v>
      </c>
      <c r="G53" s="443">
        <v>0.14800549615670233</v>
      </c>
      <c r="H53" s="443">
        <v>-1.0854358183813306E-3</v>
      </c>
      <c r="I53" s="444">
        <v>10.518789850019635</v>
      </c>
      <c r="J53" s="444">
        <v>0.55291781157648323</v>
      </c>
      <c r="K53" s="442">
        <v>5.5481126934362981E-2</v>
      </c>
      <c r="L53" s="445">
        <v>46170775.362763107</v>
      </c>
      <c r="M53" s="445">
        <v>2066028.7085372359</v>
      </c>
      <c r="N53" s="442">
        <v>4.6843681582269793E-2</v>
      </c>
      <c r="O53" s="441">
        <v>10239988.052259693</v>
      </c>
      <c r="P53" s="441">
        <v>111351.56117249839</v>
      </c>
      <c r="Q53" s="442">
        <v>1.0993736547903898E-2</v>
      </c>
    </row>
    <row r="54" spans="1:17">
      <c r="A54" s="481"/>
      <c r="B54" s="477" t="s">
        <v>421</v>
      </c>
      <c r="C54" s="367" t="s">
        <v>233</v>
      </c>
      <c r="D54" s="441">
        <v>21760721.092680365</v>
      </c>
      <c r="E54" s="441">
        <v>-516663.78055466712</v>
      </c>
      <c r="F54" s="446">
        <v>-2.3192299432569764E-2</v>
      </c>
      <c r="G54" s="447">
        <v>0.7337527408646014</v>
      </c>
      <c r="H54" s="447">
        <v>-1.6738127483796772E-2</v>
      </c>
      <c r="I54" s="448">
        <v>6.7119803325885155</v>
      </c>
      <c r="J54" s="448">
        <v>0.42682670035331327</v>
      </c>
      <c r="K54" s="446">
        <v>6.791030503442444E-2</v>
      </c>
      <c r="L54" s="449">
        <v>146057531.99701467</v>
      </c>
      <c r="M54" s="449">
        <v>6040745.5442999601</v>
      </c>
      <c r="N54" s="446">
        <v>4.3143009472939087E-2</v>
      </c>
      <c r="O54" s="441">
        <v>42551041.457478985</v>
      </c>
      <c r="P54" s="441">
        <v>-843858.63744196296</v>
      </c>
      <c r="Q54" s="446">
        <v>-1.9446032496817072E-2</v>
      </c>
    </row>
    <row r="55" spans="1:17">
      <c r="A55" s="481"/>
      <c r="B55" s="477" t="s">
        <v>421</v>
      </c>
      <c r="C55" s="367" t="s">
        <v>232</v>
      </c>
      <c r="D55" s="441">
        <v>353635193.57248312</v>
      </c>
      <c r="E55" s="441">
        <v>797343.42791610956</v>
      </c>
      <c r="F55" s="442">
        <v>2.2598012871618417E-3</v>
      </c>
      <c r="G55" s="443">
        <v>11.924273623325595</v>
      </c>
      <c r="H55" s="443">
        <v>3.7708568765637551E-2</v>
      </c>
      <c r="I55" s="444">
        <v>8.0295167779450072</v>
      </c>
      <c r="J55" s="444">
        <v>0.10137675878655461</v>
      </c>
      <c r="K55" s="442">
        <v>1.2786953628666543E-2</v>
      </c>
      <c r="L55" s="445">
        <v>2839519720.0620837</v>
      </c>
      <c r="M55" s="445">
        <v>42171840.057108879</v>
      </c>
      <c r="N55" s="442">
        <v>1.507565089009733E-2</v>
      </c>
      <c r="O55" s="441">
        <v>620309536.32973599</v>
      </c>
      <c r="P55" s="441">
        <v>540631.35381376743</v>
      </c>
      <c r="Q55" s="442">
        <v>8.7231119450042549E-4</v>
      </c>
    </row>
    <row r="56" spans="1:17">
      <c r="A56" s="481"/>
      <c r="B56" s="477" t="s">
        <v>421</v>
      </c>
      <c r="C56" s="367" t="s">
        <v>231</v>
      </c>
      <c r="D56" s="441">
        <v>371758146.15450305</v>
      </c>
      <c r="E56" s="441">
        <v>-2656117.1269713044</v>
      </c>
      <c r="F56" s="446">
        <v>-7.0940596752173098E-3</v>
      </c>
      <c r="G56" s="447">
        <v>12.535363948548746</v>
      </c>
      <c r="H56" s="447">
        <v>-7.8077313568957862E-2</v>
      </c>
      <c r="I56" s="448">
        <v>6.0871609557990025</v>
      </c>
      <c r="J56" s="448">
        <v>5.9693330364842367E-2</v>
      </c>
      <c r="K56" s="446">
        <v>9.903550557941428E-3</v>
      </c>
      <c r="L56" s="449">
        <v>2262951672.2719102</v>
      </c>
      <c r="M56" s="449">
        <v>6181821.8420414925</v>
      </c>
      <c r="N56" s="446">
        <v>2.7392345040696026E-3</v>
      </c>
      <c r="O56" s="441">
        <v>506124026.17258179</v>
      </c>
      <c r="P56" s="441">
        <v>3726428.8139255643</v>
      </c>
      <c r="Q56" s="446">
        <v>7.4172902766995261E-3</v>
      </c>
    </row>
    <row r="57" spans="1:17">
      <c r="A57" s="481"/>
      <c r="B57" s="477" t="s">
        <v>421</v>
      </c>
      <c r="C57" s="367" t="s">
        <v>230</v>
      </c>
      <c r="D57" s="441">
        <v>529897230.02386802</v>
      </c>
      <c r="E57" s="441">
        <v>10609496.480176568</v>
      </c>
      <c r="F57" s="442">
        <v>2.0430862881693535E-2</v>
      </c>
      <c r="G57" s="443">
        <v>17.867677419814836</v>
      </c>
      <c r="H57" s="443">
        <v>0.37367153503510053</v>
      </c>
      <c r="I57" s="444">
        <v>6.7708622455497602</v>
      </c>
      <c r="J57" s="444">
        <v>1.8949913473892188E-2</v>
      </c>
      <c r="K57" s="442">
        <v>2.8065994553673444E-3</v>
      </c>
      <c r="L57" s="445">
        <v>3587861148.7900047</v>
      </c>
      <c r="M57" s="445">
        <v>81675896.780626774</v>
      </c>
      <c r="N57" s="442">
        <v>2.3294803585697223E-2</v>
      </c>
      <c r="O57" s="441">
        <v>840074123.49549651</v>
      </c>
      <c r="P57" s="441">
        <v>22996503.249217033</v>
      </c>
      <c r="Q57" s="442">
        <v>2.8144820858372725E-2</v>
      </c>
    </row>
    <row r="58" spans="1:17">
      <c r="A58" s="481"/>
      <c r="B58" s="477" t="s">
        <v>421</v>
      </c>
      <c r="C58" s="367" t="s">
        <v>229</v>
      </c>
      <c r="D58" s="441">
        <v>43007266.386039563</v>
      </c>
      <c r="E58" s="441">
        <v>3797225.7502932772</v>
      </c>
      <c r="F58" s="446">
        <v>9.6843198546228804E-2</v>
      </c>
      <c r="G58" s="447">
        <v>1.4501679173887887</v>
      </c>
      <c r="H58" s="447">
        <v>0.12924189253693297</v>
      </c>
      <c r="I58" s="448">
        <v>7.7493297723975765</v>
      </c>
      <c r="J58" s="448">
        <v>-0.33418790653492714</v>
      </c>
      <c r="K58" s="446">
        <v>-4.134189096980604E-2</v>
      </c>
      <c r="L58" s="449">
        <v>333277489.8347699</v>
      </c>
      <c r="M58" s="449">
        <v>16322433.164052963</v>
      </c>
      <c r="N58" s="446">
        <v>5.1497626620957367E-2</v>
      </c>
      <c r="O58" s="441">
        <v>75669403.598607734</v>
      </c>
      <c r="P58" s="441">
        <v>6957777.6240513474</v>
      </c>
      <c r="Q58" s="446">
        <v>0.1012605585352875</v>
      </c>
    </row>
    <row r="59" spans="1:17">
      <c r="A59" s="481"/>
      <c r="B59" s="477" t="s">
        <v>363</v>
      </c>
      <c r="C59" s="367" t="s">
        <v>235</v>
      </c>
      <c r="D59" s="441">
        <v>348200711.2902146</v>
      </c>
      <c r="E59" s="441">
        <v>3472972.2301074862</v>
      </c>
      <c r="F59" s="442">
        <v>1.007453661714741E-2</v>
      </c>
      <c r="G59" s="443">
        <v>38.793933021284175</v>
      </c>
      <c r="H59" s="443">
        <v>-4.3002253671666324E-2</v>
      </c>
      <c r="I59" s="444">
        <v>5.452342535413476</v>
      </c>
      <c r="J59" s="444">
        <v>-8.1011761582834296E-2</v>
      </c>
      <c r="K59" s="442">
        <v>-1.464062433645541E-2</v>
      </c>
      <c r="L59" s="445">
        <v>1898509549.0288644</v>
      </c>
      <c r="M59" s="445">
        <v>-8991167.1932020187</v>
      </c>
      <c r="N59" s="442">
        <v>-4.713585225283496E-3</v>
      </c>
      <c r="O59" s="441">
        <v>569582545.18380845</v>
      </c>
      <c r="P59" s="441">
        <v>1989118.4869610071</v>
      </c>
      <c r="Q59" s="442">
        <v>3.5044776655304686E-3</v>
      </c>
    </row>
    <row r="60" spans="1:17">
      <c r="A60" s="481"/>
      <c r="B60" s="477" t="s">
        <v>422</v>
      </c>
      <c r="C60" s="367" t="s">
        <v>234</v>
      </c>
      <c r="D60" s="441">
        <v>1361358.2091085217</v>
      </c>
      <c r="E60" s="441">
        <v>54429.829320791643</v>
      </c>
      <c r="F60" s="446">
        <v>4.1647140090134149E-2</v>
      </c>
      <c r="G60" s="447">
        <v>0.15167240464972462</v>
      </c>
      <c r="H60" s="447">
        <v>4.4342014427325993E-3</v>
      </c>
      <c r="I60" s="448">
        <v>10.256960538148661</v>
      </c>
      <c r="J60" s="448">
        <v>0.15784327680176169</v>
      </c>
      <c r="K60" s="446">
        <v>1.5629413216726076E-2</v>
      </c>
      <c r="L60" s="449">
        <v>13963397.42911084</v>
      </c>
      <c r="M60" s="449">
        <v>764574.46945243888</v>
      </c>
      <c r="N60" s="446">
        <v>5.7927473668623768E-2</v>
      </c>
      <c r="O60" s="441">
        <v>3083691.8556012283</v>
      </c>
      <c r="P60" s="441">
        <v>104853.44663478713</v>
      </c>
      <c r="Q60" s="446">
        <v>3.5199440936162708E-2</v>
      </c>
    </row>
    <row r="61" spans="1:17">
      <c r="A61" s="481"/>
      <c r="B61" s="477" t="s">
        <v>422</v>
      </c>
      <c r="C61" s="367" t="s">
        <v>233</v>
      </c>
      <c r="D61" s="441">
        <v>6855214.817569118</v>
      </c>
      <c r="E61" s="441">
        <v>-63427.474260439165</v>
      </c>
      <c r="F61" s="442">
        <v>-9.1676186721407274E-3</v>
      </c>
      <c r="G61" s="443">
        <v>0.76375703970816333</v>
      </c>
      <c r="H61" s="443">
        <v>-1.5695358323275732E-2</v>
      </c>
      <c r="I61" s="444">
        <v>6.7072905344731053</v>
      </c>
      <c r="J61" s="444">
        <v>0.19426314467336336</v>
      </c>
      <c r="K61" s="442">
        <v>2.9826858240701554E-2</v>
      </c>
      <c r="L61" s="445">
        <v>45979917.457661122</v>
      </c>
      <c r="M61" s="445">
        <v>918610.71074835956</v>
      </c>
      <c r="N61" s="442">
        <v>2.038579830602217E-2</v>
      </c>
      <c r="O61" s="441">
        <v>13410684.861150071</v>
      </c>
      <c r="P61" s="441">
        <v>-83552.798834098503</v>
      </c>
      <c r="Q61" s="442">
        <v>-6.1917390918544502E-3</v>
      </c>
    </row>
    <row r="62" spans="1:17">
      <c r="A62" s="481"/>
      <c r="B62" s="477" t="s">
        <v>422</v>
      </c>
      <c r="C62" s="367" t="s">
        <v>232</v>
      </c>
      <c r="D62" s="441">
        <v>107751075.92562363</v>
      </c>
      <c r="E62" s="441">
        <v>512139.18104125559</v>
      </c>
      <c r="F62" s="446">
        <v>4.7756831295432296E-3</v>
      </c>
      <c r="G62" s="447">
        <v>12.004823330030403</v>
      </c>
      <c r="H62" s="447">
        <v>-7.6686723845025284E-2</v>
      </c>
      <c r="I62" s="448">
        <v>8.0012332965504118</v>
      </c>
      <c r="J62" s="448">
        <v>-1.648624334364257E-2</v>
      </c>
      <c r="K62" s="446">
        <v>-2.056225995635215E-3</v>
      </c>
      <c r="L62" s="449">
        <v>862141496.43523121</v>
      </c>
      <c r="M62" s="449">
        <v>2329777.860730648</v>
      </c>
      <c r="N62" s="446">
        <v>2.7096372501100988E-3</v>
      </c>
      <c r="O62" s="441">
        <v>188730645.82491952</v>
      </c>
      <c r="P62" s="441">
        <v>696783.53790566325</v>
      </c>
      <c r="Q62" s="446">
        <v>3.7056279620640707E-3</v>
      </c>
    </row>
    <row r="63" spans="1:17">
      <c r="A63" s="481"/>
      <c r="B63" s="477" t="s">
        <v>422</v>
      </c>
      <c r="C63" s="367" t="s">
        <v>231</v>
      </c>
      <c r="D63" s="441">
        <v>113667117.58645469</v>
      </c>
      <c r="E63" s="441">
        <v>1247648.123163417</v>
      </c>
      <c r="F63" s="442">
        <v>1.1098149894496843E-2</v>
      </c>
      <c r="G63" s="443">
        <v>12.663944683031088</v>
      </c>
      <c r="H63" s="443">
        <v>-1.2028072596539374E-3</v>
      </c>
      <c r="I63" s="444">
        <v>6.1192397758985502</v>
      </c>
      <c r="J63" s="444">
        <v>-4.1323448631469972E-2</v>
      </c>
      <c r="K63" s="442">
        <v>-6.7077387448811511E-3</v>
      </c>
      <c r="L63" s="445">
        <v>695556347.14677119</v>
      </c>
      <c r="M63" s="445">
        <v>2989097.850043416</v>
      </c>
      <c r="N63" s="442">
        <v>4.3159676595719999E-3</v>
      </c>
      <c r="O63" s="441">
        <v>154803381.08848542</v>
      </c>
      <c r="P63" s="441">
        <v>3545373.9369294345</v>
      </c>
      <c r="Q63" s="442">
        <v>2.3439247969048515E-2</v>
      </c>
    </row>
    <row r="64" spans="1:17">
      <c r="A64" s="481"/>
      <c r="B64" s="477" t="s">
        <v>422</v>
      </c>
      <c r="C64" s="367" t="s">
        <v>230</v>
      </c>
      <c r="D64" s="441">
        <v>158444265.13779199</v>
      </c>
      <c r="E64" s="441">
        <v>5327652.5432257354</v>
      </c>
      <c r="F64" s="446">
        <v>3.4794738813434284E-2</v>
      </c>
      <c r="G64" s="447">
        <v>17.652681370426691</v>
      </c>
      <c r="H64" s="447">
        <v>0.40260457339004319</v>
      </c>
      <c r="I64" s="448">
        <v>6.7448678993156426</v>
      </c>
      <c r="J64" s="448">
        <v>-5.5282309971882881E-2</v>
      </c>
      <c r="K64" s="446">
        <v>-8.1295718874532033E-3</v>
      </c>
      <c r="L64" s="449">
        <v>1068685637.7585498</v>
      </c>
      <c r="M64" s="449">
        <v>27469672.578213096</v>
      </c>
      <c r="N64" s="446">
        <v>2.6382300595492115E-2</v>
      </c>
      <c r="O64" s="441">
        <v>250151955.83443308</v>
      </c>
      <c r="P64" s="441">
        <v>8527081.91027686</v>
      </c>
      <c r="Q64" s="446">
        <v>3.529057986369992E-2</v>
      </c>
    </row>
    <row r="65" spans="1:17">
      <c r="A65" s="481"/>
      <c r="B65" s="477" t="s">
        <v>422</v>
      </c>
      <c r="C65" s="367" t="s">
        <v>229</v>
      </c>
      <c r="D65" s="441">
        <v>12791298.426959043</v>
      </c>
      <c r="E65" s="441">
        <v>1499898.8556208853</v>
      </c>
      <c r="F65" s="442">
        <v>0.13283551309513444</v>
      </c>
      <c r="G65" s="443">
        <v>1.4251113175272023</v>
      </c>
      <c r="H65" s="443">
        <v>0.15302524893478564</v>
      </c>
      <c r="I65" s="444">
        <v>7.6514932214541522</v>
      </c>
      <c r="J65" s="444">
        <v>-0.44534942650671727</v>
      </c>
      <c r="K65" s="442">
        <v>-5.5002850601138367E-2</v>
      </c>
      <c r="L65" s="445">
        <v>97872533.207474276</v>
      </c>
      <c r="M65" s="445">
        <v>6447847.6030963957</v>
      </c>
      <c r="N65" s="442">
        <v>7.0526330612698765E-2</v>
      </c>
      <c r="O65" s="441">
        <v>22800418.805471756</v>
      </c>
      <c r="P65" s="441">
        <v>2499144.5295562781</v>
      </c>
      <c r="Q65" s="442">
        <v>0.12310284052076235</v>
      </c>
    </row>
    <row r="66" spans="1:17">
      <c r="A66" s="481" t="s">
        <v>102</v>
      </c>
      <c r="B66" s="477" t="s">
        <v>365</v>
      </c>
      <c r="C66" s="367" t="s">
        <v>235</v>
      </c>
      <c r="D66" s="450"/>
      <c r="E66" s="450"/>
      <c r="F66" s="450"/>
      <c r="G66" s="450"/>
      <c r="H66" s="450"/>
      <c r="I66" s="450"/>
      <c r="J66" s="450"/>
      <c r="K66" s="450"/>
      <c r="L66" s="450"/>
      <c r="M66" s="450"/>
      <c r="N66" s="450"/>
      <c r="O66" s="450"/>
      <c r="P66" s="450"/>
      <c r="Q66" s="450"/>
    </row>
    <row r="67" spans="1:17">
      <c r="A67" s="481"/>
      <c r="B67" s="477" t="s">
        <v>420</v>
      </c>
      <c r="C67" s="367" t="s">
        <v>234</v>
      </c>
      <c r="D67" s="441">
        <v>94.747876867651939</v>
      </c>
      <c r="E67" s="441">
        <v>-4.0837409496307373</v>
      </c>
      <c r="F67" s="442">
        <v>-4.1320187201434377E-2</v>
      </c>
      <c r="G67" s="443">
        <v>5.057541582481636E-2</v>
      </c>
      <c r="H67" s="443">
        <v>1.2039966654308135E-3</v>
      </c>
      <c r="I67" s="444">
        <v>7.7347251068017009</v>
      </c>
      <c r="J67" s="444">
        <v>-0.18651948155563414</v>
      </c>
      <c r="K67" s="442">
        <v>-2.3546739338131402E-2</v>
      </c>
      <c r="L67" s="445">
        <v>732.84878202438358</v>
      </c>
      <c r="M67" s="445">
        <v>-50.020635769367232</v>
      </c>
      <c r="N67" s="442">
        <v>-6.3893970862130819E-2</v>
      </c>
      <c r="O67" s="441">
        <v>194.02122116088867</v>
      </c>
      <c r="P67" s="441">
        <v>-5.8190279006958008</v>
      </c>
      <c r="Q67" s="442">
        <v>-2.9118397960475717E-2</v>
      </c>
    </row>
    <row r="68" spans="1:17">
      <c r="A68" s="481"/>
      <c r="B68" s="477" t="s">
        <v>420</v>
      </c>
      <c r="C68" s="367" t="s">
        <v>233</v>
      </c>
      <c r="D68" s="441">
        <v>2476.4358893632889</v>
      </c>
      <c r="E68" s="441">
        <v>2015.7956818342209</v>
      </c>
      <c r="F68" s="446">
        <v>4.3760741005376032</v>
      </c>
      <c r="G68" s="447">
        <v>1.3218953184882183</v>
      </c>
      <c r="H68" s="447">
        <v>1.091782109073498</v>
      </c>
      <c r="I68" s="448">
        <v>14.105543307266213</v>
      </c>
      <c r="J68" s="448">
        <v>4.007621697773212</v>
      </c>
      <c r="K68" s="446">
        <v>0.3968758971158648</v>
      </c>
      <c r="L68" s="449">
        <v>34931.473685082194</v>
      </c>
      <c r="M68" s="449">
        <v>30279.964979273078</v>
      </c>
      <c r="N68" s="446">
        <v>6.5097083321498301</v>
      </c>
      <c r="O68" s="441">
        <v>4952.8717787265778</v>
      </c>
      <c r="P68" s="441">
        <v>4031.5913636684418</v>
      </c>
      <c r="Q68" s="446">
        <v>4.3760741005376032</v>
      </c>
    </row>
    <row r="69" spans="1:17">
      <c r="A69" s="481"/>
      <c r="B69" s="477" t="s">
        <v>420</v>
      </c>
      <c r="C69" s="367" t="s">
        <v>232</v>
      </c>
      <c r="D69" s="451"/>
      <c r="E69" s="451"/>
      <c r="F69" s="451"/>
      <c r="G69" s="451"/>
      <c r="H69" s="451"/>
      <c r="I69" s="451"/>
      <c r="J69" s="451"/>
      <c r="K69" s="451"/>
      <c r="L69" s="451"/>
      <c r="M69" s="451"/>
      <c r="N69" s="451"/>
      <c r="O69" s="451"/>
      <c r="P69" s="451"/>
      <c r="Q69" s="451"/>
    </row>
    <row r="70" spans="1:17">
      <c r="A70" s="481"/>
      <c r="B70" s="477" t="s">
        <v>420</v>
      </c>
      <c r="C70" s="367" t="s">
        <v>231</v>
      </c>
      <c r="D70" s="441">
        <v>40219.681289296292</v>
      </c>
      <c r="E70" s="441">
        <v>-7168.1644941357081</v>
      </c>
      <c r="F70" s="446">
        <v>-0.15126588633919041</v>
      </c>
      <c r="G70" s="447">
        <v>21.468841020987789</v>
      </c>
      <c r="H70" s="447">
        <v>-2.2037978460551777</v>
      </c>
      <c r="I70" s="448">
        <v>8.0286570002129061</v>
      </c>
      <c r="J70" s="448">
        <v>-0.1089405787327653</v>
      </c>
      <c r="K70" s="446">
        <v>-1.3387314582208664E-2</v>
      </c>
      <c r="L70" s="449">
        <v>322910.02572964074</v>
      </c>
      <c r="M70" s="449">
        <v>-62713.19338906632</v>
      </c>
      <c r="N70" s="446">
        <v>-0.1626281569154196</v>
      </c>
      <c r="O70" s="441">
        <v>77808.227779746056</v>
      </c>
      <c r="P70" s="441">
        <v>-17883.264523528444</v>
      </c>
      <c r="Q70" s="446">
        <v>-0.18688458182730724</v>
      </c>
    </row>
    <row r="71" spans="1:17">
      <c r="A71" s="481"/>
      <c r="B71" s="477" t="s">
        <v>420</v>
      </c>
      <c r="C71" s="367" t="s">
        <v>230</v>
      </c>
      <c r="D71" s="451"/>
      <c r="E71" s="451"/>
      <c r="F71" s="451"/>
      <c r="G71" s="451"/>
      <c r="H71" s="451"/>
      <c r="I71" s="451"/>
      <c r="J71" s="451"/>
      <c r="K71" s="451"/>
      <c r="L71" s="451"/>
      <c r="M71" s="451"/>
      <c r="N71" s="451"/>
      <c r="O71" s="451"/>
      <c r="P71" s="451"/>
      <c r="Q71" s="451"/>
    </row>
    <row r="72" spans="1:17">
      <c r="A72" s="481"/>
      <c r="B72" s="477" t="s">
        <v>420</v>
      </c>
      <c r="C72" s="367" t="s">
        <v>229</v>
      </c>
      <c r="D72" s="441">
        <v>388.70709986257566</v>
      </c>
      <c r="E72" s="441">
        <v>35.247052577543457</v>
      </c>
      <c r="F72" s="446">
        <v>9.9720047140490625E-2</v>
      </c>
      <c r="G72" s="447">
        <v>0.20748774388969984</v>
      </c>
      <c r="H72" s="447">
        <v>3.0916475139772165E-2</v>
      </c>
      <c r="I72" s="448">
        <v>12.207397636792212</v>
      </c>
      <c r="J72" s="448">
        <v>-2.5170430893723239</v>
      </c>
      <c r="K72" s="446">
        <v>-0.17094320498704405</v>
      </c>
      <c r="L72" s="449">
        <v>4745.1021322667602</v>
      </c>
      <c r="M72" s="449">
        <v>-459.39938304901079</v>
      </c>
      <c r="N72" s="446">
        <v>-8.8269622306208093E-2</v>
      </c>
      <c r="O72" s="441">
        <v>868.61961936950684</v>
      </c>
      <c r="P72" s="441">
        <v>-1535.7429863214493</v>
      </c>
      <c r="Q72" s="446">
        <v>-0.63873185462394666</v>
      </c>
    </row>
    <row r="73" spans="1:17">
      <c r="A73" s="481"/>
      <c r="B73" s="477" t="s">
        <v>364</v>
      </c>
      <c r="C73" s="367" t="s">
        <v>235</v>
      </c>
      <c r="D73" s="451"/>
      <c r="E73" s="451"/>
      <c r="F73" s="451"/>
      <c r="G73" s="451"/>
      <c r="H73" s="451"/>
      <c r="I73" s="451"/>
      <c r="J73" s="451"/>
      <c r="K73" s="451"/>
      <c r="L73" s="451"/>
      <c r="M73" s="451"/>
      <c r="N73" s="451"/>
      <c r="O73" s="451"/>
      <c r="P73" s="451"/>
      <c r="Q73" s="451"/>
    </row>
    <row r="74" spans="1:17">
      <c r="A74" s="481"/>
      <c r="B74" s="477" t="s">
        <v>421</v>
      </c>
      <c r="C74" s="367" t="s">
        <v>234</v>
      </c>
      <c r="D74" s="441">
        <v>1032.7759205400944</v>
      </c>
      <c r="E74" s="441">
        <v>-600.51941405236721</v>
      </c>
      <c r="F74" s="446">
        <v>-0.36767350113211966</v>
      </c>
      <c r="G74" s="447">
        <v>4.0993309693127693E-2</v>
      </c>
      <c r="H74" s="447">
        <v>-1.324192568589324E-2</v>
      </c>
      <c r="I74" s="448">
        <v>7.9195524340277883</v>
      </c>
      <c r="J74" s="448">
        <v>-0.86681668541695611</v>
      </c>
      <c r="K74" s="446">
        <v>-9.8654708632561372E-2</v>
      </c>
      <c r="L74" s="449">
        <v>8179.1230553185942</v>
      </c>
      <c r="M74" s="449">
        <v>-6171.6126354777807</v>
      </c>
      <c r="N74" s="446">
        <v>-0.43005548763857804</v>
      </c>
      <c r="O74" s="441">
        <v>2125.0083184242249</v>
      </c>
      <c r="P74" s="441">
        <v>-1484.8949151039124</v>
      </c>
      <c r="Q74" s="446">
        <v>-0.41133925732758519</v>
      </c>
    </row>
    <row r="75" spans="1:17">
      <c r="A75" s="481"/>
      <c r="B75" s="477" t="s">
        <v>421</v>
      </c>
      <c r="C75" s="367" t="s">
        <v>233</v>
      </c>
      <c r="D75" s="441">
        <v>36819.325769527808</v>
      </c>
      <c r="E75" s="441">
        <v>22288.322973122384</v>
      </c>
      <c r="F75" s="442">
        <v>1.5338461691464207</v>
      </c>
      <c r="G75" s="443">
        <v>1.461445792784452</v>
      </c>
      <c r="H75" s="443">
        <v>0.97892904258942148</v>
      </c>
      <c r="I75" s="444">
        <v>13.499474034976354</v>
      </c>
      <c r="J75" s="444">
        <v>4.9051387940493587</v>
      </c>
      <c r="K75" s="442">
        <v>0.57074091905219704</v>
      </c>
      <c r="L75" s="445">
        <v>497041.53221107641</v>
      </c>
      <c r="M75" s="445">
        <v>372157.22279192059</v>
      </c>
      <c r="N75" s="442">
        <v>2.980015860461938</v>
      </c>
      <c r="O75" s="441">
        <v>73638.651539055616</v>
      </c>
      <c r="P75" s="441">
        <v>44576.645946244767</v>
      </c>
      <c r="Q75" s="442">
        <v>1.5338461691464207</v>
      </c>
    </row>
    <row r="76" spans="1:17">
      <c r="A76" s="481"/>
      <c r="B76" s="477" t="s">
        <v>421</v>
      </c>
      <c r="C76" s="367" t="s">
        <v>232</v>
      </c>
      <c r="D76" s="450"/>
      <c r="E76" s="450"/>
      <c r="F76" s="450"/>
      <c r="G76" s="450"/>
      <c r="H76" s="450"/>
      <c r="I76" s="450"/>
      <c r="J76" s="450"/>
      <c r="K76" s="450"/>
      <c r="L76" s="450"/>
      <c r="M76" s="450"/>
      <c r="N76" s="450"/>
      <c r="O76" s="450"/>
      <c r="P76" s="450"/>
      <c r="Q76" s="450"/>
    </row>
    <row r="77" spans="1:17">
      <c r="A77" s="481"/>
      <c r="B77" s="477" t="s">
        <v>421</v>
      </c>
      <c r="C77" s="367" t="s">
        <v>231</v>
      </c>
      <c r="D77" s="441">
        <v>548505.06094948167</v>
      </c>
      <c r="E77" s="441">
        <v>-167415.65393625817</v>
      </c>
      <c r="F77" s="442">
        <v>-0.23384664035455033</v>
      </c>
      <c r="G77" s="443">
        <v>21.771458246229578</v>
      </c>
      <c r="H77" s="443">
        <v>-2.0014183806625176</v>
      </c>
      <c r="I77" s="444">
        <v>7.9641720295690055</v>
      </c>
      <c r="J77" s="444">
        <v>-0.22507467053292718</v>
      </c>
      <c r="K77" s="442">
        <v>-2.748417269321312E-2</v>
      </c>
      <c r="L77" s="445">
        <v>4368388.6644909047</v>
      </c>
      <c r="M77" s="445">
        <v>-1494462.6874217568</v>
      </c>
      <c r="N77" s="442">
        <v>-0.25490373160053126</v>
      </c>
      <c r="O77" s="441">
        <v>1039245.9920551499</v>
      </c>
      <c r="P77" s="441">
        <v>-508863.975139988</v>
      </c>
      <c r="Q77" s="442">
        <v>-0.32870014787253554</v>
      </c>
    </row>
    <row r="78" spans="1:17">
      <c r="A78" s="481"/>
      <c r="B78" s="477" t="s">
        <v>421</v>
      </c>
      <c r="C78" s="367" t="s">
        <v>230</v>
      </c>
      <c r="D78" s="450"/>
      <c r="E78" s="450"/>
      <c r="F78" s="450"/>
      <c r="G78" s="450"/>
      <c r="H78" s="450"/>
      <c r="I78" s="450"/>
      <c r="J78" s="450"/>
      <c r="K78" s="450"/>
      <c r="L78" s="450"/>
      <c r="M78" s="450"/>
      <c r="N78" s="450"/>
      <c r="O78" s="450"/>
      <c r="P78" s="450"/>
      <c r="Q78" s="450"/>
    </row>
    <row r="79" spans="1:17">
      <c r="A79" s="481"/>
      <c r="B79" s="477" t="s">
        <v>421</v>
      </c>
      <c r="C79" s="367" t="s">
        <v>229</v>
      </c>
      <c r="D79" s="441">
        <v>4386.2245113438603</v>
      </c>
      <c r="E79" s="441">
        <v>198.69666756012339</v>
      </c>
      <c r="F79" s="442">
        <v>4.7449634957074445E-2</v>
      </c>
      <c r="G79" s="443">
        <v>0.17409958559362648</v>
      </c>
      <c r="H79" s="443">
        <v>3.5048457819185336E-2</v>
      </c>
      <c r="I79" s="444">
        <v>9.8887473163146904</v>
      </c>
      <c r="J79" s="444">
        <v>-1.833345070394218</v>
      </c>
      <c r="K79" s="442">
        <v>-0.15640083782934144</v>
      </c>
      <c r="L79" s="445">
        <v>43374.265865305315</v>
      </c>
      <c r="M79" s="445">
        <v>-5712.3223914436021</v>
      </c>
      <c r="N79" s="442">
        <v>-0.11637236553424987</v>
      </c>
      <c r="O79" s="441">
        <v>9339.3752655530552</v>
      </c>
      <c r="P79" s="441">
        <v>-10235.388276741447</v>
      </c>
      <c r="Q79" s="442">
        <v>-0.52288694341702791</v>
      </c>
    </row>
    <row r="80" spans="1:17">
      <c r="A80" s="481"/>
      <c r="B80" s="477" t="s">
        <v>363</v>
      </c>
      <c r="C80" s="367" t="s">
        <v>235</v>
      </c>
      <c r="D80" s="450"/>
      <c r="E80" s="450"/>
      <c r="F80" s="450"/>
      <c r="G80" s="450"/>
      <c r="H80" s="450"/>
      <c r="I80" s="450"/>
      <c r="J80" s="450"/>
      <c r="K80" s="450"/>
      <c r="L80" s="450"/>
      <c r="M80" s="450"/>
      <c r="N80" s="450"/>
      <c r="O80" s="450"/>
      <c r="P80" s="450"/>
      <c r="Q80" s="450"/>
    </row>
    <row r="81" spans="1:17">
      <c r="A81" s="481"/>
      <c r="B81" s="477" t="s">
        <v>422</v>
      </c>
      <c r="C81" s="367" t="s">
        <v>234</v>
      </c>
      <c r="D81" s="441">
        <v>329.06214517354965</v>
      </c>
      <c r="E81" s="441">
        <v>-135.41539546102285</v>
      </c>
      <c r="F81" s="442">
        <v>-0.29154347328832603</v>
      </c>
      <c r="G81" s="443">
        <v>4.4342613407715871E-2</v>
      </c>
      <c r="H81" s="443">
        <v>-1.0573855882115048E-2</v>
      </c>
      <c r="I81" s="444">
        <v>7.925543013243491</v>
      </c>
      <c r="J81" s="444">
        <v>-0.70109299131625669</v>
      </c>
      <c r="K81" s="442">
        <v>-8.127072835177962E-2</v>
      </c>
      <c r="L81" s="445">
        <v>2607.9961856031418</v>
      </c>
      <c r="M81" s="445">
        <v>-1398.8824897444247</v>
      </c>
      <c r="N81" s="442">
        <v>-0.34912025121975576</v>
      </c>
      <c r="O81" s="441">
        <v>689.65776300430298</v>
      </c>
      <c r="P81" s="441">
        <v>-350.53452718257904</v>
      </c>
      <c r="Q81" s="442">
        <v>-0.33699012239323717</v>
      </c>
    </row>
    <row r="82" spans="1:17">
      <c r="A82" s="481"/>
      <c r="B82" s="477" t="s">
        <v>422</v>
      </c>
      <c r="C82" s="367" t="s">
        <v>233</v>
      </c>
      <c r="D82" s="441">
        <v>10986.328660939333</v>
      </c>
      <c r="E82" s="441">
        <v>8719.1047932454221</v>
      </c>
      <c r="F82" s="446">
        <v>3.84571850953298</v>
      </c>
      <c r="G82" s="447">
        <v>1.4804575115293459</v>
      </c>
      <c r="H82" s="447">
        <v>1.2123973385158548</v>
      </c>
      <c r="I82" s="448">
        <v>13.898431408272055</v>
      </c>
      <c r="J82" s="448">
        <v>4.4531161661931637</v>
      </c>
      <c r="K82" s="446">
        <v>0.47146294772190617</v>
      </c>
      <c r="L82" s="449">
        <v>152692.73532279869</v>
      </c>
      <c r="M82" s="449">
        <v>131278.09116806433</v>
      </c>
      <c r="N82" s="446">
        <v>6.1302952418680006</v>
      </c>
      <c r="O82" s="441">
        <v>21972.657321878665</v>
      </c>
      <c r="P82" s="441">
        <v>17438.209586490844</v>
      </c>
      <c r="Q82" s="446">
        <v>3.84571850953298</v>
      </c>
    </row>
    <row r="83" spans="1:17">
      <c r="A83" s="481"/>
      <c r="B83" s="477" t="s">
        <v>422</v>
      </c>
      <c r="C83" s="367" t="s">
        <v>232</v>
      </c>
      <c r="D83" s="451"/>
      <c r="E83" s="451"/>
      <c r="F83" s="451"/>
      <c r="G83" s="451"/>
      <c r="H83" s="451"/>
      <c r="I83" s="451"/>
      <c r="J83" s="451"/>
      <c r="K83" s="451"/>
      <c r="L83" s="451"/>
      <c r="M83" s="451"/>
      <c r="N83" s="451"/>
      <c r="O83" s="451"/>
      <c r="P83" s="451"/>
      <c r="Q83" s="451"/>
    </row>
    <row r="84" spans="1:17">
      <c r="A84" s="481"/>
      <c r="B84" s="477" t="s">
        <v>422</v>
      </c>
      <c r="C84" s="367" t="s">
        <v>231</v>
      </c>
      <c r="D84" s="441">
        <v>158372.29155381792</v>
      </c>
      <c r="E84" s="441">
        <v>-42504.219329631131</v>
      </c>
      <c r="F84" s="446">
        <v>-0.21159377541305754</v>
      </c>
      <c r="G84" s="447">
        <v>21.341383084831055</v>
      </c>
      <c r="H84" s="447">
        <v>-2.4088045472944941</v>
      </c>
      <c r="I84" s="448">
        <v>7.9639441900592889</v>
      </c>
      <c r="J84" s="448">
        <v>-0.27065733162317507</v>
      </c>
      <c r="K84" s="446">
        <v>-3.2868297380329745E-2</v>
      </c>
      <c r="L84" s="449">
        <v>1261268.091186404</v>
      </c>
      <c r="M84" s="449">
        <v>-392869.93100470956</v>
      </c>
      <c r="N84" s="446">
        <v>-0.23750734565928422</v>
      </c>
      <c r="O84" s="441">
        <v>300484.75516801438</v>
      </c>
      <c r="P84" s="441">
        <v>-119959.32926027576</v>
      </c>
      <c r="Q84" s="446">
        <v>-0.28531577373336958</v>
      </c>
    </row>
    <row r="85" spans="1:17">
      <c r="A85" s="481"/>
      <c r="B85" s="477" t="s">
        <v>422</v>
      </c>
      <c r="C85" s="367" t="s">
        <v>230</v>
      </c>
      <c r="D85" s="451"/>
      <c r="E85" s="451"/>
      <c r="F85" s="451"/>
      <c r="G85" s="451"/>
      <c r="H85" s="451"/>
      <c r="I85" s="451"/>
      <c r="J85" s="451"/>
      <c r="K85" s="451"/>
      <c r="L85" s="451"/>
      <c r="M85" s="451"/>
      <c r="N85" s="451"/>
      <c r="O85" s="451"/>
      <c r="P85" s="451"/>
      <c r="Q85" s="451"/>
    </row>
    <row r="86" spans="1:17">
      <c r="A86" s="481"/>
      <c r="B86" s="477" t="s">
        <v>422</v>
      </c>
      <c r="C86" s="367" t="s">
        <v>229</v>
      </c>
      <c r="D86" s="441">
        <v>1629.6206796611784</v>
      </c>
      <c r="E86" s="441">
        <v>29.934597477698389</v>
      </c>
      <c r="F86" s="446">
        <v>1.8712794848373862E-2</v>
      </c>
      <c r="G86" s="447">
        <v>0.21959876229860331</v>
      </c>
      <c r="H86" s="447">
        <v>3.0463435140310691E-2</v>
      </c>
      <c r="I86" s="448">
        <v>11.004569430694735</v>
      </c>
      <c r="J86" s="448">
        <v>-3.2634937736955347</v>
      </c>
      <c r="K86" s="446">
        <v>-0.22872717389500774</v>
      </c>
      <c r="L86" s="449">
        <v>17933.273915027381</v>
      </c>
      <c r="M86" s="449">
        <v>-4891.1482127499585</v>
      </c>
      <c r="N86" s="446">
        <v>-0.21429450372797948</v>
      </c>
      <c r="O86" s="441">
        <v>3519.7696529626846</v>
      </c>
      <c r="P86" s="441">
        <v>-7297.5850268602371</v>
      </c>
      <c r="Q86" s="446">
        <v>-0.67461826323140373</v>
      </c>
    </row>
    <row r="87" spans="1:17">
      <c r="A87" s="481" t="s">
        <v>103</v>
      </c>
      <c r="B87" s="477" t="s">
        <v>365</v>
      </c>
      <c r="C87" s="367" t="s">
        <v>235</v>
      </c>
      <c r="D87" s="451"/>
      <c r="E87" s="451"/>
      <c r="F87" s="451"/>
      <c r="G87" s="451"/>
      <c r="H87" s="451"/>
      <c r="I87" s="451"/>
      <c r="J87" s="451"/>
      <c r="K87" s="451"/>
      <c r="L87" s="451"/>
      <c r="M87" s="451"/>
      <c r="N87" s="451"/>
      <c r="O87" s="451"/>
      <c r="P87" s="451"/>
      <c r="Q87" s="451"/>
    </row>
    <row r="88" spans="1:17">
      <c r="A88" s="481"/>
      <c r="B88" s="477" t="s">
        <v>420</v>
      </c>
      <c r="C88" s="367" t="s">
        <v>234</v>
      </c>
      <c r="D88" s="441">
        <v>507.36263298988342</v>
      </c>
      <c r="E88" s="441">
        <v>247.89200830459595</v>
      </c>
      <c r="F88" s="446">
        <v>0.95537600298787095</v>
      </c>
      <c r="G88" s="447">
        <v>4.1668381976804385E-2</v>
      </c>
      <c r="H88" s="447">
        <v>2.1441447118192038E-2</v>
      </c>
      <c r="I88" s="448">
        <v>14.801027283038232</v>
      </c>
      <c r="J88" s="448">
        <v>-1.3228721618815218</v>
      </c>
      <c r="K88" s="446">
        <v>-8.2044183319335107E-2</v>
      </c>
      <c r="L88" s="449">
        <v>7509.4881732773783</v>
      </c>
      <c r="M88" s="449">
        <v>3325.80991194129</v>
      </c>
      <c r="N88" s="446">
        <v>0.79494877574050549</v>
      </c>
      <c r="O88" s="441">
        <v>1324.9277477264404</v>
      </c>
      <c r="P88" s="441">
        <v>635.18006563186646</v>
      </c>
      <c r="Q88" s="446">
        <v>0.92088756819450168</v>
      </c>
    </row>
    <row r="89" spans="1:17">
      <c r="A89" s="481"/>
      <c r="B89" s="477" t="s">
        <v>420</v>
      </c>
      <c r="C89" s="367" t="s">
        <v>233</v>
      </c>
      <c r="D89" s="441">
        <v>1151.7365034899713</v>
      </c>
      <c r="E89" s="441">
        <v>-121.20770435016152</v>
      </c>
      <c r="F89" s="442">
        <v>-9.5218394964709893E-2</v>
      </c>
      <c r="G89" s="443">
        <v>9.4589142840967033E-2</v>
      </c>
      <c r="H89" s="443">
        <v>-4.6427436273365763E-3</v>
      </c>
      <c r="I89" s="444">
        <v>13.705524224478809</v>
      </c>
      <c r="J89" s="444">
        <v>0.85954520767742615</v>
      </c>
      <c r="K89" s="442">
        <v>6.6911615420920306E-2</v>
      </c>
      <c r="L89" s="445">
        <v>15785.152548798324</v>
      </c>
      <c r="M89" s="445">
        <v>-567.06203467488194</v>
      </c>
      <c r="N89" s="442">
        <v>-3.4677996168665626E-2</v>
      </c>
      <c r="O89" s="441">
        <v>2631.843808054924</v>
      </c>
      <c r="P89" s="441">
        <v>-174.44340622425079</v>
      </c>
      <c r="Q89" s="442">
        <v>-6.2161636676614535E-2</v>
      </c>
    </row>
    <row r="90" spans="1:17">
      <c r="A90" s="481"/>
      <c r="B90" s="477" t="s">
        <v>420</v>
      </c>
      <c r="C90" s="367" t="s">
        <v>232</v>
      </c>
      <c r="D90" s="450"/>
      <c r="E90" s="450"/>
      <c r="F90" s="450"/>
      <c r="G90" s="450"/>
      <c r="H90" s="450"/>
      <c r="I90" s="450"/>
      <c r="J90" s="450"/>
      <c r="K90" s="450"/>
      <c r="L90" s="450"/>
      <c r="M90" s="450"/>
      <c r="N90" s="450"/>
      <c r="O90" s="450"/>
      <c r="P90" s="450"/>
      <c r="Q90" s="450"/>
    </row>
    <row r="91" spans="1:17">
      <c r="A91" s="481"/>
      <c r="B91" s="477" t="s">
        <v>420</v>
      </c>
      <c r="C91" s="367" t="s">
        <v>231</v>
      </c>
      <c r="D91" s="441">
        <v>164881.40889331824</v>
      </c>
      <c r="E91" s="441">
        <v>8785.0631091471005</v>
      </c>
      <c r="F91" s="442">
        <v>5.6279748670695309E-2</v>
      </c>
      <c r="G91" s="443">
        <v>13.541284044025069</v>
      </c>
      <c r="H91" s="443">
        <v>1.3728521775144937</v>
      </c>
      <c r="I91" s="444">
        <v>7.2832649657597841</v>
      </c>
      <c r="J91" s="444">
        <v>-0.43187388221468126</v>
      </c>
      <c r="K91" s="442">
        <v>-5.597746077221482E-2</v>
      </c>
      <c r="L91" s="445">
        <v>1200874.9888978184</v>
      </c>
      <c r="M91" s="445">
        <v>-3429.9924884955399</v>
      </c>
      <c r="N91" s="442">
        <v>-2.8481095250035135E-3</v>
      </c>
      <c r="O91" s="441">
        <v>385437.82276594639</v>
      </c>
      <c r="P91" s="441">
        <v>-24248.909753430344</v>
      </c>
      <c r="Q91" s="442">
        <v>-5.9188906617285819E-2</v>
      </c>
    </row>
    <row r="92" spans="1:17">
      <c r="A92" s="481"/>
      <c r="B92" s="477" t="s">
        <v>420</v>
      </c>
      <c r="C92" s="367" t="s">
        <v>230</v>
      </c>
      <c r="D92" s="450"/>
      <c r="E92" s="450"/>
      <c r="F92" s="450"/>
      <c r="G92" s="450"/>
      <c r="H92" s="450"/>
      <c r="I92" s="450"/>
      <c r="J92" s="450"/>
      <c r="K92" s="450"/>
      <c r="L92" s="450"/>
      <c r="M92" s="450"/>
      <c r="N92" s="450"/>
      <c r="O92" s="450"/>
      <c r="P92" s="450"/>
      <c r="Q92" s="450"/>
    </row>
    <row r="93" spans="1:17">
      <c r="A93" s="481"/>
      <c r="B93" s="477" t="s">
        <v>420</v>
      </c>
      <c r="C93" s="367" t="s">
        <v>229</v>
      </c>
      <c r="D93" s="441">
        <v>8937.0242691792355</v>
      </c>
      <c r="E93" s="441">
        <v>-2963.1081589698733</v>
      </c>
      <c r="F93" s="442">
        <v>-0.24899791467536983</v>
      </c>
      <c r="G93" s="443">
        <v>0.73397470915355467</v>
      </c>
      <c r="H93" s="443">
        <v>-0.19369563397288547</v>
      </c>
      <c r="I93" s="444">
        <v>17.476187992967436</v>
      </c>
      <c r="J93" s="444">
        <v>-2.4910458409879155</v>
      </c>
      <c r="K93" s="442">
        <v>-0.12475668195720524</v>
      </c>
      <c r="L93" s="445">
        <v>156185.11622588872</v>
      </c>
      <c r="M93" s="445">
        <v>-81427.610621999396</v>
      </c>
      <c r="N93" s="442">
        <v>-0.34269044298341261</v>
      </c>
      <c r="O93" s="441">
        <v>48047.470544576645</v>
      </c>
      <c r="P93" s="441">
        <v>-33154.059992315742</v>
      </c>
      <c r="Q93" s="442">
        <v>-0.40829353551720088</v>
      </c>
    </row>
    <row r="94" spans="1:17">
      <c r="A94" s="481"/>
      <c r="B94" s="477" t="s">
        <v>364</v>
      </c>
      <c r="C94" s="367" t="s">
        <v>235</v>
      </c>
      <c r="D94" s="450"/>
      <c r="E94" s="450"/>
      <c r="F94" s="450"/>
      <c r="G94" s="450"/>
      <c r="H94" s="450"/>
      <c r="I94" s="450"/>
      <c r="J94" s="450"/>
      <c r="K94" s="450"/>
      <c r="L94" s="450"/>
      <c r="M94" s="450"/>
      <c r="N94" s="450"/>
      <c r="O94" s="450"/>
      <c r="P94" s="450"/>
      <c r="Q94" s="450"/>
    </row>
    <row r="95" spans="1:17">
      <c r="A95" s="481"/>
      <c r="B95" s="477" t="s">
        <v>421</v>
      </c>
      <c r="C95" s="367" t="s">
        <v>234</v>
      </c>
      <c r="D95" s="441">
        <v>7922.3210542500019</v>
      </c>
      <c r="E95" s="441">
        <v>1196.572659536354</v>
      </c>
      <c r="F95" s="442">
        <v>0.17790922129600398</v>
      </c>
      <c r="G95" s="443">
        <v>4.8030727550716773E-2</v>
      </c>
      <c r="H95" s="443">
        <v>9.7015171686163637E-3</v>
      </c>
      <c r="I95" s="444">
        <v>14.795535774999797</v>
      </c>
      <c r="J95" s="444">
        <v>0.25646922931921701</v>
      </c>
      <c r="K95" s="442">
        <v>1.7640006565305365E-2</v>
      </c>
      <c r="L95" s="445">
        <v>117214.98457919002</v>
      </c>
      <c r="M95" s="445">
        <v>19428.881098943952</v>
      </c>
      <c r="N95" s="442">
        <v>0.19868754769299926</v>
      </c>
      <c r="O95" s="441">
        <v>20808.606742024422</v>
      </c>
      <c r="P95" s="441">
        <v>3610.1677623050782</v>
      </c>
      <c r="Q95" s="442">
        <v>0.2099125255822486</v>
      </c>
    </row>
    <row r="96" spans="1:17">
      <c r="A96" s="481"/>
      <c r="B96" s="477" t="s">
        <v>421</v>
      </c>
      <c r="C96" s="367" t="s">
        <v>233</v>
      </c>
      <c r="D96" s="441">
        <v>12391.236026191544</v>
      </c>
      <c r="E96" s="441">
        <v>1884.1560135315867</v>
      </c>
      <c r="F96" s="446">
        <v>0.17932251503380306</v>
      </c>
      <c r="G96" s="447">
        <v>7.5124458793720983E-2</v>
      </c>
      <c r="H96" s="447">
        <v>1.5245906003470179E-2</v>
      </c>
      <c r="I96" s="448">
        <v>12.915113002229278</v>
      </c>
      <c r="J96" s="448">
        <v>0.15073424511428613</v>
      </c>
      <c r="K96" s="446">
        <v>1.1808976212827072E-2</v>
      </c>
      <c r="L96" s="449">
        <v>160034.21351555825</v>
      </c>
      <c r="M96" s="449">
        <v>25917.864602653979</v>
      </c>
      <c r="N96" s="446">
        <v>0.19324910656108862</v>
      </c>
      <c r="O96" s="441">
        <v>28531.181538820267</v>
      </c>
      <c r="P96" s="441">
        <v>3406.5155699253082</v>
      </c>
      <c r="Q96" s="446">
        <v>0.13558451181570613</v>
      </c>
    </row>
    <row r="97" spans="1:17">
      <c r="A97" s="481"/>
      <c r="B97" s="477" t="s">
        <v>421</v>
      </c>
      <c r="C97" s="367" t="s">
        <v>232</v>
      </c>
      <c r="D97" s="451"/>
      <c r="E97" s="451"/>
      <c r="F97" s="451"/>
      <c r="G97" s="451"/>
      <c r="H97" s="451"/>
      <c r="I97" s="451"/>
      <c r="J97" s="451"/>
      <c r="K97" s="451"/>
      <c r="L97" s="451"/>
      <c r="M97" s="451"/>
      <c r="N97" s="451"/>
      <c r="O97" s="451"/>
      <c r="P97" s="451"/>
      <c r="Q97" s="451"/>
    </row>
    <row r="98" spans="1:17">
      <c r="A98" s="481"/>
      <c r="B98" s="477" t="s">
        <v>421</v>
      </c>
      <c r="C98" s="367" t="s">
        <v>231</v>
      </c>
      <c r="D98" s="441">
        <v>2136167.0702161975</v>
      </c>
      <c r="E98" s="441">
        <v>8785.9178317552432</v>
      </c>
      <c r="F98" s="446">
        <v>4.1299218158004662E-3</v>
      </c>
      <c r="G98" s="447">
        <v>12.950959428402038</v>
      </c>
      <c r="H98" s="447">
        <v>0.82727668452351821</v>
      </c>
      <c r="I98" s="448">
        <v>7.459869663164155</v>
      </c>
      <c r="J98" s="448">
        <v>-0.14634514676791266</v>
      </c>
      <c r="K98" s="446">
        <v>-1.9240206913012453E-2</v>
      </c>
      <c r="L98" s="449">
        <v>15935527.922556065</v>
      </c>
      <c r="M98" s="449">
        <v>-245790.10508082807</v>
      </c>
      <c r="N98" s="446">
        <v>-1.5189745647482529E-2</v>
      </c>
      <c r="O98" s="441">
        <v>5374883.0172276767</v>
      </c>
      <c r="P98" s="441">
        <v>-329823.67645345163</v>
      </c>
      <c r="Q98" s="446">
        <v>-5.7816062098123976E-2</v>
      </c>
    </row>
    <row r="99" spans="1:17">
      <c r="A99" s="481"/>
      <c r="B99" s="477" t="s">
        <v>421</v>
      </c>
      <c r="C99" s="367" t="s">
        <v>230</v>
      </c>
      <c r="D99" s="451"/>
      <c r="E99" s="451"/>
      <c r="F99" s="451"/>
      <c r="G99" s="451"/>
      <c r="H99" s="451"/>
      <c r="I99" s="451"/>
      <c r="J99" s="451"/>
      <c r="K99" s="451"/>
      <c r="L99" s="451"/>
      <c r="M99" s="451"/>
      <c r="N99" s="451"/>
      <c r="O99" s="451"/>
      <c r="P99" s="451"/>
      <c r="Q99" s="451"/>
    </row>
    <row r="100" spans="1:17">
      <c r="A100" s="481"/>
      <c r="B100" s="477" t="s">
        <v>421</v>
      </c>
      <c r="C100" s="367" t="s">
        <v>229</v>
      </c>
      <c r="D100" s="441">
        <v>136447.69403156915</v>
      </c>
      <c r="E100" s="441">
        <v>27333.099011354672</v>
      </c>
      <c r="F100" s="446">
        <v>0.25049901900191229</v>
      </c>
      <c r="G100" s="447">
        <v>0.82724266942426894</v>
      </c>
      <c r="H100" s="447">
        <v>0.2054120532842566</v>
      </c>
      <c r="I100" s="448">
        <v>18.963567716606551</v>
      </c>
      <c r="J100" s="448">
        <v>0.35693115303934064</v>
      </c>
      <c r="K100" s="446">
        <v>1.9183002356171718E-2</v>
      </c>
      <c r="L100" s="449">
        <v>2587535.085542473</v>
      </c>
      <c r="M100" s="449">
        <v>557279.47222052189</v>
      </c>
      <c r="N100" s="446">
        <v>0.2744873446298165</v>
      </c>
      <c r="O100" s="441">
        <v>833250.5378140125</v>
      </c>
      <c r="P100" s="441">
        <v>153450.5768673647</v>
      </c>
      <c r="Q100" s="446">
        <v>0.22572901689149677</v>
      </c>
    </row>
    <row r="101" spans="1:17">
      <c r="A101" s="481"/>
      <c r="B101" s="477" t="s">
        <v>363</v>
      </c>
      <c r="C101" s="367" t="s">
        <v>235</v>
      </c>
      <c r="D101" s="451"/>
      <c r="E101" s="451"/>
      <c r="F101" s="451"/>
      <c r="G101" s="451"/>
      <c r="H101" s="451"/>
      <c r="I101" s="451"/>
      <c r="J101" s="451"/>
      <c r="K101" s="451"/>
      <c r="L101" s="451"/>
      <c r="M101" s="451"/>
      <c r="N101" s="451"/>
      <c r="O101" s="451"/>
      <c r="P101" s="451"/>
      <c r="Q101" s="451"/>
    </row>
    <row r="102" spans="1:17">
      <c r="A102" s="481"/>
      <c r="B102" s="477" t="s">
        <v>422</v>
      </c>
      <c r="C102" s="367" t="s">
        <v>234</v>
      </c>
      <c r="D102" s="441">
        <v>2630.2844808250666</v>
      </c>
      <c r="E102" s="441">
        <v>513.79200171030379</v>
      </c>
      <c r="F102" s="446">
        <v>0.24275635599007692</v>
      </c>
      <c r="G102" s="447">
        <v>5.6381204398890522E-2</v>
      </c>
      <c r="H102" s="447">
        <v>1.4273200243849454E-2</v>
      </c>
      <c r="I102" s="448">
        <v>14.948739388319142</v>
      </c>
      <c r="J102" s="448">
        <v>0.32577928700942138</v>
      </c>
      <c r="K102" s="446">
        <v>2.2278614230797404E-2</v>
      </c>
      <c r="L102" s="449">
        <v>39319.437220994238</v>
      </c>
      <c r="M102" s="449">
        <v>8370.0521441769633</v>
      </c>
      <c r="N102" s="446">
        <v>0.27044324542805132</v>
      </c>
      <c r="O102" s="441">
        <v>6995.5122773647308</v>
      </c>
      <c r="P102" s="441">
        <v>1421.3664693659357</v>
      </c>
      <c r="Q102" s="446">
        <v>0.25499269633856747</v>
      </c>
    </row>
    <row r="103" spans="1:17">
      <c r="A103" s="481"/>
      <c r="B103" s="477" t="s">
        <v>422</v>
      </c>
      <c r="C103" s="367" t="s">
        <v>233</v>
      </c>
      <c r="D103" s="441">
        <v>2925.9764316311957</v>
      </c>
      <c r="E103" s="441">
        <v>-1893.1483161086435</v>
      </c>
      <c r="F103" s="442">
        <v>-0.39284069518983228</v>
      </c>
      <c r="G103" s="443">
        <v>6.2719480140181263E-2</v>
      </c>
      <c r="H103" s="443">
        <v>-3.3157886259138333E-2</v>
      </c>
      <c r="I103" s="444">
        <v>12.924270066545366</v>
      </c>
      <c r="J103" s="444">
        <v>0.41426364698391538</v>
      </c>
      <c r="K103" s="442">
        <v>3.3114583085756544E-2</v>
      </c>
      <c r="L103" s="445">
        <v>37816.109610748288</v>
      </c>
      <c r="M103" s="445">
        <v>-22471.171920144559</v>
      </c>
      <c r="N103" s="442">
        <v>-0.3727348679444058</v>
      </c>
      <c r="O103" s="441">
        <v>6554.1192269325256</v>
      </c>
      <c r="P103" s="441">
        <v>-4523.3111560344696</v>
      </c>
      <c r="Q103" s="442">
        <v>-0.40833577821347944</v>
      </c>
    </row>
    <row r="104" spans="1:17">
      <c r="A104" s="481"/>
      <c r="B104" s="477" t="s">
        <v>422</v>
      </c>
      <c r="C104" s="367" t="s">
        <v>232</v>
      </c>
      <c r="D104" s="450"/>
      <c r="E104" s="450"/>
      <c r="F104" s="450"/>
      <c r="G104" s="450"/>
      <c r="H104" s="450"/>
      <c r="I104" s="450"/>
      <c r="J104" s="450"/>
      <c r="K104" s="450"/>
      <c r="L104" s="450"/>
      <c r="M104" s="450"/>
      <c r="N104" s="450"/>
      <c r="O104" s="450"/>
      <c r="P104" s="450"/>
      <c r="Q104" s="450"/>
    </row>
    <row r="105" spans="1:17">
      <c r="A105" s="481"/>
      <c r="B105" s="477" t="s">
        <v>422</v>
      </c>
      <c r="C105" s="367" t="s">
        <v>231</v>
      </c>
      <c r="D105" s="441">
        <v>637942.27075494977</v>
      </c>
      <c r="E105" s="441">
        <v>28358.970601018285</v>
      </c>
      <c r="F105" s="442">
        <v>4.6521895520853507E-2</v>
      </c>
      <c r="G105" s="443">
        <v>13.674548827070131</v>
      </c>
      <c r="H105" s="443">
        <v>1.5467778148804978</v>
      </c>
      <c r="I105" s="444">
        <v>7.1970554428295639</v>
      </c>
      <c r="J105" s="444">
        <v>-0.59097842975914272</v>
      </c>
      <c r="K105" s="442">
        <v>-7.588287871207014E-2</v>
      </c>
      <c r="L105" s="445">
        <v>4591305.8919479623</v>
      </c>
      <c r="M105" s="445">
        <v>-156149.49781526439</v>
      </c>
      <c r="N105" s="442">
        <v>-3.2891198546481162E-2</v>
      </c>
      <c r="O105" s="441">
        <v>1535535.485768341</v>
      </c>
      <c r="P105" s="441">
        <v>-60388.584208391374</v>
      </c>
      <c r="Q105" s="442">
        <v>-3.7839258987598205E-2</v>
      </c>
    </row>
    <row r="106" spans="1:17">
      <c r="A106" s="481"/>
      <c r="B106" s="477" t="s">
        <v>422</v>
      </c>
      <c r="C106" s="367" t="s">
        <v>230</v>
      </c>
      <c r="D106" s="450"/>
      <c r="E106" s="450"/>
      <c r="F106" s="450"/>
      <c r="G106" s="450"/>
      <c r="H106" s="450"/>
      <c r="I106" s="450"/>
      <c r="J106" s="450"/>
      <c r="K106" s="450"/>
      <c r="L106" s="450"/>
      <c r="M106" s="450"/>
      <c r="N106" s="450"/>
      <c r="O106" s="450"/>
      <c r="P106" s="450"/>
      <c r="Q106" s="450"/>
    </row>
    <row r="107" spans="1:17">
      <c r="A107" s="481"/>
      <c r="B107" s="477" t="s">
        <v>422</v>
      </c>
      <c r="C107" s="367" t="s">
        <v>229</v>
      </c>
      <c r="D107" s="441">
        <v>35250.903153888758</v>
      </c>
      <c r="E107" s="441">
        <v>-9086.7712257763487</v>
      </c>
      <c r="F107" s="442">
        <v>-0.20494469664705459</v>
      </c>
      <c r="G107" s="443">
        <v>0.755617268950871</v>
      </c>
      <c r="H107" s="443">
        <v>-0.1264888549436346</v>
      </c>
      <c r="I107" s="444">
        <v>18.080375472515456</v>
      </c>
      <c r="J107" s="444">
        <v>-2.2273456850662505</v>
      </c>
      <c r="K107" s="442">
        <v>-0.10967974534329722</v>
      </c>
      <c r="L107" s="445">
        <v>637349.56476758805</v>
      </c>
      <c r="M107" s="445">
        <v>-263047.56331030536</v>
      </c>
      <c r="N107" s="442">
        <v>-0.29214615985264347</v>
      </c>
      <c r="O107" s="441">
        <v>200522.35124899622</v>
      </c>
      <c r="P107" s="441">
        <v>-114555.89786182204</v>
      </c>
      <c r="Q107" s="442">
        <v>-0.36357920035772073</v>
      </c>
    </row>
    <row r="108" spans="1:17">
      <c r="A108" s="481" t="s">
        <v>190</v>
      </c>
      <c r="B108" s="477" t="s">
        <v>365</v>
      </c>
      <c r="C108" s="367" t="s">
        <v>235</v>
      </c>
      <c r="D108" s="441">
        <v>78213532.086956233</v>
      </c>
      <c r="E108" s="441">
        <v>5628964.6673092842</v>
      </c>
      <c r="F108" s="446">
        <v>7.7550433479412803E-2</v>
      </c>
      <c r="G108" s="447">
        <v>42.036704290984801</v>
      </c>
      <c r="H108" s="447">
        <v>0.60826083177695267</v>
      </c>
      <c r="I108" s="448">
        <v>3.9037767850960998</v>
      </c>
      <c r="J108" s="448">
        <v>-0.31801363308008757</v>
      </c>
      <c r="K108" s="446">
        <v>-7.5326721978176595E-2</v>
      </c>
      <c r="L108" s="449">
        <v>305328170.84142864</v>
      </c>
      <c r="M108" s="449">
        <v>-1108660.3983003497</v>
      </c>
      <c r="N108" s="446">
        <v>-3.6179084407547348E-3</v>
      </c>
      <c r="O108" s="441">
        <v>75103537.805643618</v>
      </c>
      <c r="P108" s="441">
        <v>4359855.3741473556</v>
      </c>
      <c r="Q108" s="446">
        <v>6.1628900621185013E-2</v>
      </c>
    </row>
    <row r="109" spans="1:17">
      <c r="A109" s="481"/>
      <c r="B109" s="477" t="s">
        <v>420</v>
      </c>
      <c r="C109" s="367" t="s">
        <v>234</v>
      </c>
      <c r="D109" s="441">
        <v>852339.2142550206</v>
      </c>
      <c r="E109" s="441">
        <v>-260368.35049605218</v>
      </c>
      <c r="F109" s="442">
        <v>-0.23399530904986701</v>
      </c>
      <c r="G109" s="443">
        <v>0.45809888070793275</v>
      </c>
      <c r="H109" s="443">
        <v>-0.1769912503168764</v>
      </c>
      <c r="I109" s="444">
        <v>11.211071722558493</v>
      </c>
      <c r="J109" s="444">
        <v>1.036945403024216</v>
      </c>
      <c r="K109" s="442">
        <v>0.10191984750899793</v>
      </c>
      <c r="L109" s="445">
        <v>9555636.0629621875</v>
      </c>
      <c r="M109" s="445">
        <v>-1765191.2575165927</v>
      </c>
      <c r="N109" s="442">
        <v>-0.15592422775705223</v>
      </c>
      <c r="O109" s="441">
        <v>913772.60208725929</v>
      </c>
      <c r="P109" s="441">
        <v>-269954.23437018623</v>
      </c>
      <c r="Q109" s="442">
        <v>-0.22805450215024417</v>
      </c>
    </row>
    <row r="110" spans="1:17">
      <c r="A110" s="481"/>
      <c r="B110" s="477" t="s">
        <v>420</v>
      </c>
      <c r="C110" s="367" t="s">
        <v>233</v>
      </c>
      <c r="D110" s="441">
        <v>224995.26193352582</v>
      </c>
      <c r="E110" s="441">
        <v>6641.8230370914389</v>
      </c>
      <c r="F110" s="446">
        <v>3.0417762461903215E-2</v>
      </c>
      <c r="G110" s="447">
        <v>0.1209261241680917</v>
      </c>
      <c r="H110" s="447">
        <v>-3.7015125187114251E-3</v>
      </c>
      <c r="I110" s="448">
        <v>5.9815214731036006</v>
      </c>
      <c r="J110" s="448">
        <v>-0.10956827486083132</v>
      </c>
      <c r="K110" s="446">
        <v>-1.7988287711151803E-2</v>
      </c>
      <c r="L110" s="449">
        <v>1345813.9906019538</v>
      </c>
      <c r="M110" s="449">
        <v>15803.597507104278</v>
      </c>
      <c r="N110" s="446">
        <v>1.1882311288057164E-2</v>
      </c>
      <c r="O110" s="441">
        <v>440689.12157678604</v>
      </c>
      <c r="P110" s="441">
        <v>8916.710035726428</v>
      </c>
      <c r="Q110" s="446">
        <v>2.0651412173143185E-2</v>
      </c>
    </row>
    <row r="111" spans="1:17">
      <c r="A111" s="481"/>
      <c r="B111" s="477" t="s">
        <v>420</v>
      </c>
      <c r="C111" s="367" t="s">
        <v>232</v>
      </c>
      <c r="D111" s="441">
        <v>17676609.399845086</v>
      </c>
      <c r="E111" s="441">
        <v>398192.06478687003</v>
      </c>
      <c r="F111" s="442">
        <v>2.3045633003604519E-2</v>
      </c>
      <c r="G111" s="443">
        <v>9.5004838981367552</v>
      </c>
      <c r="H111" s="443">
        <v>-0.36136361404254735</v>
      </c>
      <c r="I111" s="444">
        <v>5.7399016783175716</v>
      </c>
      <c r="J111" s="444">
        <v>-2.9857640655078121E-2</v>
      </c>
      <c r="K111" s="442">
        <v>-5.1748502848112743E-3</v>
      </c>
      <c r="L111" s="445">
        <v>101461999.96113497</v>
      </c>
      <c r="M111" s="445">
        <v>1769690.5250842571</v>
      </c>
      <c r="N111" s="442">
        <v>1.7751525018280919E-2</v>
      </c>
      <c r="O111" s="441">
        <v>22527271.601783574</v>
      </c>
      <c r="P111" s="441">
        <v>646052.16093149781</v>
      </c>
      <c r="Q111" s="442">
        <v>2.9525418484004744E-2</v>
      </c>
    </row>
    <row r="112" spans="1:17">
      <c r="A112" s="481"/>
      <c r="B112" s="477" t="s">
        <v>420</v>
      </c>
      <c r="C112" s="367" t="s">
        <v>231</v>
      </c>
      <c r="D112" s="441">
        <v>33020467.266468685</v>
      </c>
      <c r="E112" s="441">
        <v>2259391.9823075794</v>
      </c>
      <c r="F112" s="446">
        <v>7.3449707509767759E-2</v>
      </c>
      <c r="G112" s="447">
        <v>17.747205387521142</v>
      </c>
      <c r="H112" s="447">
        <v>0.18998195204250834</v>
      </c>
      <c r="I112" s="448">
        <v>4.627209503466692</v>
      </c>
      <c r="J112" s="448">
        <v>-8.9955865839503879E-2</v>
      </c>
      <c r="K112" s="446">
        <v>-1.9069898720284775E-2</v>
      </c>
      <c r="L112" s="449">
        <v>152792619.94431472</v>
      </c>
      <c r="M112" s="449">
        <v>7687540.8912492096</v>
      </c>
      <c r="N112" s="446">
        <v>5.2979130306237215E-2</v>
      </c>
      <c r="O112" s="441">
        <v>28952891.383813791</v>
      </c>
      <c r="P112" s="441">
        <v>1585304.0313252322</v>
      </c>
      <c r="Q112" s="446">
        <v>5.7926334934346312E-2</v>
      </c>
    </row>
    <row r="113" spans="1:17">
      <c r="A113" s="481"/>
      <c r="B113" s="477" t="s">
        <v>420</v>
      </c>
      <c r="C113" s="367" t="s">
        <v>230</v>
      </c>
      <c r="D113" s="441">
        <v>33097004.221697956</v>
      </c>
      <c r="E113" s="441">
        <v>2193528.4313445389</v>
      </c>
      <c r="F113" s="442">
        <v>7.0979990931287193E-2</v>
      </c>
      <c r="G113" s="443">
        <v>17.788340997542281</v>
      </c>
      <c r="H113" s="443">
        <v>0.14984090052148602</v>
      </c>
      <c r="I113" s="444">
        <v>4.6335228940486965</v>
      </c>
      <c r="J113" s="444">
        <v>-0.22668222040125663</v>
      </c>
      <c r="K113" s="442">
        <v>-4.6640463738310982E-2</v>
      </c>
      <c r="L113" s="445">
        <v>153355726.78566384</v>
      </c>
      <c r="M113" s="445">
        <v>3158495.6951078475</v>
      </c>
      <c r="N113" s="442">
        <v>2.1028987499799822E-2</v>
      </c>
      <c r="O113" s="441">
        <v>38328555.227590211</v>
      </c>
      <c r="P113" s="441">
        <v>1756384.5782033503</v>
      </c>
      <c r="Q113" s="442">
        <v>4.8025166322272876E-2</v>
      </c>
    </row>
    <row r="114" spans="1:17">
      <c r="A114" s="481"/>
      <c r="B114" s="477" t="s">
        <v>420</v>
      </c>
      <c r="C114" s="367" t="s">
        <v>229</v>
      </c>
      <c r="D114" s="441">
        <v>1779436.7048694161</v>
      </c>
      <c r="E114" s="441">
        <v>-829.31574708572589</v>
      </c>
      <c r="F114" s="446">
        <v>-4.6583810367763792E-4</v>
      </c>
      <c r="G114" s="447">
        <v>0.95637740134222626</v>
      </c>
      <c r="H114" s="447">
        <v>-5.9729090703854459E-2</v>
      </c>
      <c r="I114" s="448">
        <v>6.4285793471149013</v>
      </c>
      <c r="J114" s="448">
        <v>-0.41102814800152387</v>
      </c>
      <c r="K114" s="446">
        <v>-6.0095282996137381E-2</v>
      </c>
      <c r="L114" s="449">
        <v>11439250.050421722</v>
      </c>
      <c r="M114" s="449">
        <v>-737070.76748799533</v>
      </c>
      <c r="N114" s="446">
        <v>-6.0533126427144077E-2</v>
      </c>
      <c r="O114" s="441">
        <v>1243899.1911002994</v>
      </c>
      <c r="P114" s="441">
        <v>-13273.772021309938</v>
      </c>
      <c r="Q114" s="446">
        <v>-1.0558429437068586E-2</v>
      </c>
    </row>
    <row r="115" spans="1:17">
      <c r="A115" s="481"/>
      <c r="B115" s="477" t="s">
        <v>364</v>
      </c>
      <c r="C115" s="367" t="s">
        <v>235</v>
      </c>
      <c r="D115" s="441">
        <v>990493606.81243992</v>
      </c>
      <c r="E115" s="441">
        <v>39777309.405616283</v>
      </c>
      <c r="F115" s="442">
        <v>4.1839305283934841E-2</v>
      </c>
      <c r="G115" s="443">
        <v>41.550797061759226</v>
      </c>
      <c r="H115" s="443">
        <v>0.12351418685219784</v>
      </c>
      <c r="I115" s="444">
        <v>4.0863953314684309</v>
      </c>
      <c r="J115" s="444">
        <v>-0.15075772750551764</v>
      </c>
      <c r="K115" s="442">
        <v>-3.557995791212331E-2</v>
      </c>
      <c r="L115" s="445">
        <v>4047548450.7276821</v>
      </c>
      <c r="M115" s="445">
        <v>19217982.953972816</v>
      </c>
      <c r="N115" s="442">
        <v>4.7707066507365762E-3</v>
      </c>
      <c r="O115" s="441">
        <v>958073406.577672</v>
      </c>
      <c r="P115" s="441">
        <v>29397799.163036346</v>
      </c>
      <c r="Q115" s="442">
        <v>3.1655616803458048E-2</v>
      </c>
    </row>
    <row r="116" spans="1:17">
      <c r="A116" s="481"/>
      <c r="B116" s="477" t="s">
        <v>421</v>
      </c>
      <c r="C116" s="367" t="s">
        <v>234</v>
      </c>
      <c r="D116" s="441">
        <v>11078143.432012498</v>
      </c>
      <c r="E116" s="441">
        <v>505005.4778592661</v>
      </c>
      <c r="F116" s="446">
        <v>4.7763065236550231E-2</v>
      </c>
      <c r="G116" s="447">
        <v>0.46472353420427054</v>
      </c>
      <c r="H116" s="447">
        <v>4.0010472785110274E-3</v>
      </c>
      <c r="I116" s="448">
        <v>10.986329600476488</v>
      </c>
      <c r="J116" s="448">
        <v>0.1501548343774175</v>
      </c>
      <c r="K116" s="446">
        <v>1.3856811801077286E-2</v>
      </c>
      <c r="L116" s="449">
        <v>121708135.10544309</v>
      </c>
      <c r="M116" s="449">
        <v>7135764.4081634879</v>
      </c>
      <c r="N116" s="446">
        <v>6.2281720843652917E-2</v>
      </c>
      <c r="O116" s="441">
        <v>11956993.079151124</v>
      </c>
      <c r="P116" s="441">
        <v>441816.25139552727</v>
      </c>
      <c r="Q116" s="446">
        <v>3.8368169069761558E-2</v>
      </c>
    </row>
    <row r="117" spans="1:17">
      <c r="A117" s="481"/>
      <c r="B117" s="477" t="s">
        <v>421</v>
      </c>
      <c r="C117" s="367" t="s">
        <v>233</v>
      </c>
      <c r="D117" s="441">
        <v>2930601.7050594236</v>
      </c>
      <c r="E117" s="441">
        <v>-242405.46271314425</v>
      </c>
      <c r="F117" s="442">
        <v>-7.6396128308563335E-2</v>
      </c>
      <c r="G117" s="443">
        <v>0.12293752920590818</v>
      </c>
      <c r="H117" s="443">
        <v>-1.5325658100297249E-2</v>
      </c>
      <c r="I117" s="444">
        <v>6.0528330762301428</v>
      </c>
      <c r="J117" s="444">
        <v>0.29715006089195128</v>
      </c>
      <c r="K117" s="442">
        <v>5.1627245645752676E-2</v>
      </c>
      <c r="L117" s="445">
        <v>17738442.933640134</v>
      </c>
      <c r="M117" s="445">
        <v>-524380.52945477515</v>
      </c>
      <c r="N117" s="442">
        <v>-2.8713004345381272E-2</v>
      </c>
      <c r="O117" s="441">
        <v>5755560.3852891866</v>
      </c>
      <c r="P117" s="441">
        <v>-205112.86750674527</v>
      </c>
      <c r="Q117" s="442">
        <v>-3.4411023521635643E-2</v>
      </c>
    </row>
    <row r="118" spans="1:17">
      <c r="A118" s="481"/>
      <c r="B118" s="477" t="s">
        <v>421</v>
      </c>
      <c r="C118" s="367" t="s">
        <v>232</v>
      </c>
      <c r="D118" s="441">
        <v>225106048.97320449</v>
      </c>
      <c r="E118" s="441">
        <v>5318990.8493214846</v>
      </c>
      <c r="F118" s="446">
        <v>2.4200655374000388E-2</v>
      </c>
      <c r="G118" s="447">
        <v>9.4431056333220766</v>
      </c>
      <c r="H118" s="447">
        <v>-0.13407386173554592</v>
      </c>
      <c r="I118" s="448">
        <v>5.8400060484931151</v>
      </c>
      <c r="J118" s="448">
        <v>5.9433440972236795E-2</v>
      </c>
      <c r="K118" s="446">
        <v>1.0281583678217319E-2</v>
      </c>
      <c r="L118" s="449">
        <v>1314620687.5559015</v>
      </c>
      <c r="M118" s="449">
        <v>44125639.877384186</v>
      </c>
      <c r="N118" s="446">
        <v>3.4731060115513038E-2</v>
      </c>
      <c r="O118" s="441">
        <v>288405363.79360747</v>
      </c>
      <c r="P118" s="441">
        <v>6639890.0255596638</v>
      </c>
      <c r="Q118" s="446">
        <v>2.3565307476336467E-2</v>
      </c>
    </row>
    <row r="119" spans="1:17">
      <c r="A119" s="481"/>
      <c r="B119" s="477" t="s">
        <v>421</v>
      </c>
      <c r="C119" s="367" t="s">
        <v>231</v>
      </c>
      <c r="D119" s="441">
        <v>421984602.40576643</v>
      </c>
      <c r="E119" s="441">
        <v>9250042.8284028769</v>
      </c>
      <c r="F119" s="442">
        <v>2.2411602357396088E-2</v>
      </c>
      <c r="G119" s="443">
        <v>17.702079505768442</v>
      </c>
      <c r="H119" s="443">
        <v>-0.28275087791115538</v>
      </c>
      <c r="I119" s="444">
        <v>4.6206393819897533</v>
      </c>
      <c r="J119" s="444">
        <v>5.1259277736162012E-2</v>
      </c>
      <c r="K119" s="442">
        <v>1.1217993812430979E-2</v>
      </c>
      <c r="L119" s="445">
        <v>1949838672.4693723</v>
      </c>
      <c r="M119" s="445">
        <v>63897587.598698854</v>
      </c>
      <c r="N119" s="442">
        <v>3.3881009386399027E-2</v>
      </c>
      <c r="O119" s="441">
        <v>370655254.44015646</v>
      </c>
      <c r="P119" s="441">
        <v>9181850.372887671</v>
      </c>
      <c r="Q119" s="442">
        <v>2.5401178259795192E-2</v>
      </c>
    </row>
    <row r="120" spans="1:17">
      <c r="A120" s="481"/>
      <c r="B120" s="477" t="s">
        <v>421</v>
      </c>
      <c r="C120" s="367" t="s">
        <v>230</v>
      </c>
      <c r="D120" s="441">
        <v>413291374.28875768</v>
      </c>
      <c r="E120" s="441">
        <v>15712796.51669991</v>
      </c>
      <c r="F120" s="446">
        <v>3.9521235285741349E-2</v>
      </c>
      <c r="G120" s="447">
        <v>17.337402182444929</v>
      </c>
      <c r="H120" s="447">
        <v>1.2990839869317483E-2</v>
      </c>
      <c r="I120" s="448">
        <v>4.8024161930489706</v>
      </c>
      <c r="J120" s="448">
        <v>-8.875603980979907E-2</v>
      </c>
      <c r="K120" s="446">
        <v>-1.8146169381143086E-2</v>
      </c>
      <c r="L120" s="449">
        <v>1984797188.3317928</v>
      </c>
      <c r="M120" s="449">
        <v>40171888.353622913</v>
      </c>
      <c r="N120" s="446">
        <v>2.0657906874951115E-2</v>
      </c>
      <c r="O120" s="441">
        <v>486173684.42148864</v>
      </c>
      <c r="P120" s="441">
        <v>7699304.9068983793</v>
      </c>
      <c r="Q120" s="446">
        <v>1.6091362958052809E-2</v>
      </c>
    </row>
    <row r="121" spans="1:17">
      <c r="A121" s="481"/>
      <c r="B121" s="477" t="s">
        <v>421</v>
      </c>
      <c r="C121" s="367" t="s">
        <v>229</v>
      </c>
      <c r="D121" s="441">
        <v>25607687.903935745</v>
      </c>
      <c r="E121" s="441">
        <v>1037903.1513263881</v>
      </c>
      <c r="F121" s="442">
        <v>4.2243070575380633E-2</v>
      </c>
      <c r="G121" s="443">
        <v>1.0742319142689669</v>
      </c>
      <c r="H121" s="443">
        <v>3.6081899273923135E-3</v>
      </c>
      <c r="I121" s="444">
        <v>6.609630558356316</v>
      </c>
      <c r="J121" s="444">
        <v>-7.5962413636068149E-2</v>
      </c>
      <c r="K121" s="442">
        <v>-1.136210564332792E-2</v>
      </c>
      <c r="L121" s="445">
        <v>169257356.49870509</v>
      </c>
      <c r="M121" s="445">
        <v>4993776.233294338</v>
      </c>
      <c r="N121" s="442">
        <v>3.0400994701476659E-2</v>
      </c>
      <c r="O121" s="441">
        <v>17613869.405286334</v>
      </c>
      <c r="P121" s="441">
        <v>273611.92861514539</v>
      </c>
      <c r="Q121" s="442">
        <v>1.5779000339715295E-2</v>
      </c>
    </row>
    <row r="122" spans="1:17">
      <c r="A122" s="481"/>
      <c r="B122" s="477" t="s">
        <v>363</v>
      </c>
      <c r="C122" s="367" t="s">
        <v>235</v>
      </c>
      <c r="D122" s="441">
        <v>309962984.93801373</v>
      </c>
      <c r="E122" s="441">
        <v>14239276.262277722</v>
      </c>
      <c r="F122" s="446">
        <v>4.8150607626428865E-2</v>
      </c>
      <c r="G122" s="447">
        <v>42.122124175917222</v>
      </c>
      <c r="H122" s="447">
        <v>0.20673153187816951</v>
      </c>
      <c r="I122" s="448">
        <v>4.0079226498980525</v>
      </c>
      <c r="J122" s="448">
        <v>-0.22172689945878421</v>
      </c>
      <c r="K122" s="446">
        <v>-5.242204983448337E-2</v>
      </c>
      <c r="L122" s="449">
        <v>1242307667.9630742</v>
      </c>
      <c r="M122" s="449">
        <v>-8499983.1713850498</v>
      </c>
      <c r="N122" s="446">
        <v>-6.7955957606077345E-3</v>
      </c>
      <c r="O122" s="441">
        <v>296893489.10528696</v>
      </c>
      <c r="P122" s="441">
        <v>9551108.4760267735</v>
      </c>
      <c r="Q122" s="446">
        <v>3.3239470123100176E-2</v>
      </c>
    </row>
    <row r="123" spans="1:17">
      <c r="A123" s="481"/>
      <c r="B123" s="477" t="s">
        <v>422</v>
      </c>
      <c r="C123" s="367" t="s">
        <v>234</v>
      </c>
      <c r="D123" s="441">
        <v>3466619.9382539866</v>
      </c>
      <c r="E123" s="441">
        <v>-91849.776946078986</v>
      </c>
      <c r="F123" s="442">
        <v>-2.5811594392314501E-2</v>
      </c>
      <c r="G123" s="443">
        <v>0.4710930098284033</v>
      </c>
      <c r="H123" s="443">
        <v>-3.32786416447024E-2</v>
      </c>
      <c r="I123" s="444">
        <v>11.18718177240069</v>
      </c>
      <c r="J123" s="444">
        <v>0.3961638983987843</v>
      </c>
      <c r="K123" s="442">
        <v>3.6712375331453773E-2</v>
      </c>
      <c r="L123" s="445">
        <v>38781707.385075808</v>
      </c>
      <c r="M123" s="445">
        <v>382197.08425743133</v>
      </c>
      <c r="N123" s="442">
        <v>9.953175997905522E-3</v>
      </c>
      <c r="O123" s="441">
        <v>3724619.3584930585</v>
      </c>
      <c r="P123" s="441">
        <v>-143353.31240177574</v>
      </c>
      <c r="Q123" s="442">
        <v>-3.7061614597347123E-2</v>
      </c>
    </row>
    <row r="124" spans="1:17">
      <c r="A124" s="481"/>
      <c r="B124" s="477" t="s">
        <v>422</v>
      </c>
      <c r="C124" s="367" t="s">
        <v>233</v>
      </c>
      <c r="D124" s="441">
        <v>910832.15547176055</v>
      </c>
      <c r="E124" s="441">
        <v>-24527.275534318294</v>
      </c>
      <c r="F124" s="446">
        <v>-2.6222299921578374E-2</v>
      </c>
      <c r="G124" s="447">
        <v>0.12377666695870893</v>
      </c>
      <c r="H124" s="447">
        <v>-8.7996421559399518E-3</v>
      </c>
      <c r="I124" s="448">
        <v>5.9926788323886315</v>
      </c>
      <c r="J124" s="448">
        <v>0.18185412403282086</v>
      </c>
      <c r="K124" s="446">
        <v>3.1295751147220031E-2</v>
      </c>
      <c r="L124" s="449">
        <v>5458324.5779545307</v>
      </c>
      <c r="M124" s="449">
        <v>23114.885070775636</v>
      </c>
      <c r="N124" s="446">
        <v>4.2528046527882148E-3</v>
      </c>
      <c r="O124" s="441">
        <v>1775032.3877810957</v>
      </c>
      <c r="P124" s="441">
        <v>-43058.398954209872</v>
      </c>
      <c r="Q124" s="446">
        <v>-2.3683305183856428E-2</v>
      </c>
    </row>
    <row r="125" spans="1:17">
      <c r="A125" s="481"/>
      <c r="B125" s="477" t="s">
        <v>422</v>
      </c>
      <c r="C125" s="367" t="s">
        <v>232</v>
      </c>
      <c r="D125" s="441">
        <v>70189495.52228795</v>
      </c>
      <c r="E125" s="441">
        <v>1908411.9546115547</v>
      </c>
      <c r="F125" s="442">
        <v>2.79493507556898E-2</v>
      </c>
      <c r="G125" s="443">
        <v>9.5383345428359601</v>
      </c>
      <c r="H125" s="443">
        <v>-0.13971406786180829</v>
      </c>
      <c r="I125" s="444">
        <v>5.8318170556870079</v>
      </c>
      <c r="J125" s="444">
        <v>-5.856593885426431E-2</v>
      </c>
      <c r="K125" s="442">
        <v>-9.94263682150014E-3</v>
      </c>
      <c r="L125" s="445">
        <v>409332297.11694574</v>
      </c>
      <c r="M125" s="445">
        <v>7130563.6210532188</v>
      </c>
      <c r="N125" s="442">
        <v>1.772882369022917E-2</v>
      </c>
      <c r="O125" s="441">
        <v>90639275.406075656</v>
      </c>
      <c r="P125" s="441">
        <v>2032565.3908755183</v>
      </c>
      <c r="Q125" s="442">
        <v>2.2939181361398473E-2</v>
      </c>
    </row>
    <row r="126" spans="1:17">
      <c r="A126" s="481"/>
      <c r="B126" s="477" t="s">
        <v>422</v>
      </c>
      <c r="C126" s="367" t="s">
        <v>231</v>
      </c>
      <c r="D126" s="441">
        <v>131954182.51532763</v>
      </c>
      <c r="E126" s="441">
        <v>5900179.9760309905</v>
      </c>
      <c r="F126" s="446">
        <v>4.6806764221482312E-2</v>
      </c>
      <c r="G126" s="447">
        <v>17.931787766703174</v>
      </c>
      <c r="H126" s="447">
        <v>6.5100532028871783E-2</v>
      </c>
      <c r="I126" s="448">
        <v>4.595320417607657</v>
      </c>
      <c r="J126" s="448">
        <v>-5.2103897978492242E-2</v>
      </c>
      <c r="K126" s="446">
        <v>-1.121134943580479E-2</v>
      </c>
      <c r="L126" s="449">
        <v>606371749.10141242</v>
      </c>
      <c r="M126" s="449">
        <v>20545312.623327017</v>
      </c>
      <c r="N126" s="446">
        <v>3.5070647796031265E-2</v>
      </c>
      <c r="O126" s="441">
        <v>114848918.47478995</v>
      </c>
      <c r="P126" s="441">
        <v>4185587.9237697124</v>
      </c>
      <c r="Q126" s="446">
        <v>3.7822717813828934E-2</v>
      </c>
    </row>
    <row r="127" spans="1:17">
      <c r="A127" s="481"/>
      <c r="B127" s="477" t="s">
        <v>422</v>
      </c>
      <c r="C127" s="367" t="s">
        <v>230</v>
      </c>
      <c r="D127" s="441">
        <v>128048296.88322303</v>
      </c>
      <c r="E127" s="441">
        <v>4478147.9829814434</v>
      </c>
      <c r="F127" s="442">
        <v>3.6239723127603096E-2</v>
      </c>
      <c r="G127" s="443">
        <v>17.40100116440825</v>
      </c>
      <c r="H127" s="443">
        <v>-0.11362873601464685</v>
      </c>
      <c r="I127" s="444">
        <v>4.7230026636435172</v>
      </c>
      <c r="J127" s="444">
        <v>-0.12008956297183371</v>
      </c>
      <c r="K127" s="442">
        <v>-2.4796051231871674E-2</v>
      </c>
      <c r="L127" s="445">
        <v>604772447.25447822</v>
      </c>
      <c r="M127" s="445">
        <v>6310819.6740167141</v>
      </c>
      <c r="N127" s="442">
        <v>1.0545069864430434E-2</v>
      </c>
      <c r="O127" s="441">
        <v>147507240.09651396</v>
      </c>
      <c r="P127" s="441">
        <v>2856565.2045769989</v>
      </c>
      <c r="Q127" s="442">
        <v>1.9748025418554256E-2</v>
      </c>
    </row>
    <row r="128" spans="1:17">
      <c r="A128" s="481"/>
      <c r="B128" s="477" t="s">
        <v>422</v>
      </c>
      <c r="C128" s="367" t="s">
        <v>229</v>
      </c>
      <c r="D128" s="441">
        <v>6701096.9278318211</v>
      </c>
      <c r="E128" s="441">
        <v>207289.75860674027</v>
      </c>
      <c r="F128" s="446">
        <v>3.1921144746815233E-2</v>
      </c>
      <c r="G128" s="447">
        <v>0.91063917507903891</v>
      </c>
      <c r="H128" s="447">
        <v>-9.7823848683394887E-3</v>
      </c>
      <c r="I128" s="448">
        <v>6.5456236020151479</v>
      </c>
      <c r="J128" s="448">
        <v>-0.17043122684626599</v>
      </c>
      <c r="K128" s="446">
        <v>-2.5376687830757264E-2</v>
      </c>
      <c r="L128" s="449">
        <v>43862858.210207164</v>
      </c>
      <c r="M128" s="449">
        <v>250093.21363819391</v>
      </c>
      <c r="N128" s="446">
        <v>5.7344039906176278E-3</v>
      </c>
      <c r="O128" s="441">
        <v>4744927.1508474965</v>
      </c>
      <c r="P128" s="441">
        <v>105169.23970930465</v>
      </c>
      <c r="Q128" s="446">
        <v>2.2666967053784341E-2</v>
      </c>
    </row>
    <row r="129" spans="1:3">
      <c r="A129" s="1"/>
      <c r="B129" s="1"/>
      <c r="C129" s="81"/>
    </row>
    <row r="130" spans="1:3">
      <c r="A130" s="1"/>
      <c r="B130" s="1"/>
      <c r="C130" s="81"/>
    </row>
    <row r="131" spans="1:3">
      <c r="A131" s="1"/>
      <c r="B131" s="1"/>
      <c r="C131" s="81"/>
    </row>
    <row r="132" spans="1:3">
      <c r="A132" s="1"/>
      <c r="B132" s="1"/>
      <c r="C132" s="81"/>
    </row>
    <row r="133" spans="1:3">
      <c r="A133" s="1"/>
      <c r="B133" s="1"/>
      <c r="C133" s="81"/>
    </row>
    <row r="134" spans="1:3">
      <c r="A134" s="1"/>
      <c r="B134" s="1"/>
      <c r="C134" s="81"/>
    </row>
    <row r="135" spans="1:3">
      <c r="A135" s="1"/>
      <c r="B135" s="1"/>
      <c r="C135" s="81"/>
    </row>
    <row r="136" spans="1:3">
      <c r="A136" s="1"/>
      <c r="B136" s="1"/>
      <c r="C136" s="81"/>
    </row>
    <row r="137" spans="1:3">
      <c r="A137" s="1"/>
      <c r="B137" s="1"/>
      <c r="C137" s="81"/>
    </row>
    <row r="138" spans="1:3">
      <c r="A138" s="1"/>
      <c r="B138" s="1"/>
      <c r="C138" s="81"/>
    </row>
    <row r="139" spans="1:3">
      <c r="A139" s="1"/>
      <c r="B139" s="1"/>
      <c r="C139" s="81"/>
    </row>
    <row r="140" spans="1:3">
      <c r="A140" s="1"/>
      <c r="B140" s="1"/>
      <c r="C140" s="81"/>
    </row>
    <row r="141" spans="1:3">
      <c r="A141" s="1"/>
      <c r="B141" s="1"/>
      <c r="C141" s="81"/>
    </row>
    <row r="142" spans="1:3">
      <c r="A142" s="1"/>
      <c r="B142" s="1"/>
      <c r="C142" s="81"/>
    </row>
    <row r="143" spans="1:3">
      <c r="A143" s="1"/>
      <c r="B143" s="1"/>
      <c r="C143" s="81"/>
    </row>
    <row r="144" spans="1:3">
      <c r="A144" s="1"/>
      <c r="B144" s="1"/>
      <c r="C144" s="81"/>
    </row>
    <row r="145" spans="1:3">
      <c r="A145" s="1"/>
      <c r="B145" s="1"/>
      <c r="C145" s="81"/>
    </row>
    <row r="146" spans="1:3">
      <c r="A146" s="1"/>
      <c r="B146" s="1"/>
      <c r="C146" s="81"/>
    </row>
    <row r="147" spans="1:3">
      <c r="A147" s="1"/>
      <c r="B147" s="1"/>
      <c r="C147" s="81"/>
    </row>
    <row r="148" spans="1:3">
      <c r="A148" s="1"/>
      <c r="B148" s="1"/>
      <c r="C148" s="81"/>
    </row>
    <row r="149" spans="1:3">
      <c r="A149" s="1"/>
      <c r="B149" s="1"/>
      <c r="C149" s="81"/>
    </row>
  </sheetData>
  <mergeCells count="32">
    <mergeCell ref="O1:Q1"/>
    <mergeCell ref="A1:A2"/>
    <mergeCell ref="B1:B2"/>
    <mergeCell ref="C1:C2"/>
    <mergeCell ref="D1:F1"/>
    <mergeCell ref="G1:H1"/>
    <mergeCell ref="I1:K1"/>
    <mergeCell ref="A3:A23"/>
    <mergeCell ref="B3:B9"/>
    <mergeCell ref="B10:B16"/>
    <mergeCell ref="B17:B23"/>
    <mergeCell ref="L1:N1"/>
    <mergeCell ref="A45:A65"/>
    <mergeCell ref="B45:B51"/>
    <mergeCell ref="B52:B58"/>
    <mergeCell ref="B59:B65"/>
    <mergeCell ref="A24:A44"/>
    <mergeCell ref="B24:B30"/>
    <mergeCell ref="B31:B37"/>
    <mergeCell ref="B38:B44"/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Q44"/>
  <sheetViews>
    <sheetView zoomScale="70" zoomScaleNormal="70" workbookViewId="0">
      <selection activeCell="A3" sqref="A3:A149"/>
    </sheetView>
  </sheetViews>
  <sheetFormatPr defaultRowHeight="14.5"/>
  <cols>
    <col min="1" max="1" width="31.26953125" bestFit="1" customWidth="1"/>
    <col min="2" max="2" width="22.54296875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5.81640625" bestFit="1" customWidth="1"/>
    <col min="13" max="13" width="13.7265625" bestFit="1" customWidth="1"/>
    <col min="15" max="15" width="13.54296875" bestFit="1" customWidth="1"/>
    <col min="16" max="16" width="12.7265625" bestFit="1" customWidth="1"/>
  </cols>
  <sheetData>
    <row r="1" spans="1:17">
      <c r="A1" s="478" t="s">
        <v>0</v>
      </c>
      <c r="B1" s="478" t="s">
        <v>1</v>
      </c>
      <c r="C1" s="478" t="s">
        <v>192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1" t="s">
        <v>99</v>
      </c>
      <c r="B3" s="477" t="s">
        <v>365</v>
      </c>
      <c r="C3" s="367" t="s">
        <v>193</v>
      </c>
      <c r="D3" s="441">
        <v>171839211.52877659</v>
      </c>
      <c r="E3" s="441">
        <v>2602806.489607662</v>
      </c>
      <c r="F3" s="442">
        <v>1.5379707983074064E-2</v>
      </c>
      <c r="G3" s="443">
        <v>42.109805297450166</v>
      </c>
      <c r="H3" s="443">
        <v>-0.57528692614676658</v>
      </c>
      <c r="I3" s="444">
        <v>6.6924972114457377</v>
      </c>
      <c r="J3" s="444">
        <v>-4.7202041544712969E-2</v>
      </c>
      <c r="K3" s="442">
        <v>-7.0035827672531676E-3</v>
      </c>
      <c r="L3" s="445">
        <v>1150033443.9733715</v>
      </c>
      <c r="M3" s="445">
        <v>9430971.3520953655</v>
      </c>
      <c r="N3" s="442">
        <v>8.2684121580251999E-3</v>
      </c>
      <c r="O3" s="441">
        <v>235661397.94835389</v>
      </c>
      <c r="P3" s="441">
        <v>-582804.53668934107</v>
      </c>
      <c r="Q3" s="442">
        <v>-2.4669580483196781E-3</v>
      </c>
    </row>
    <row r="4" spans="1:17">
      <c r="A4" s="481"/>
      <c r="B4" s="477" t="s">
        <v>420</v>
      </c>
      <c r="C4" s="367" t="s">
        <v>19</v>
      </c>
      <c r="D4" s="441">
        <v>208616170.31351286</v>
      </c>
      <c r="E4" s="441">
        <v>8840223.5770737529</v>
      </c>
      <c r="F4" s="446">
        <v>4.4250690443412108E-2</v>
      </c>
      <c r="G4" s="447">
        <v>51.122128853172782</v>
      </c>
      <c r="H4" s="447">
        <v>0.734301786486661</v>
      </c>
      <c r="I4" s="448">
        <v>4.2720988812154408</v>
      </c>
      <c r="J4" s="448">
        <v>-0.15784924177409199</v>
      </c>
      <c r="K4" s="446">
        <v>-3.563230028697674E-2</v>
      </c>
      <c r="L4" s="449">
        <v>891228907.79980814</v>
      </c>
      <c r="M4" s="449">
        <v>6231827.5362627506</v>
      </c>
      <c r="N4" s="446">
        <v>7.0416362666495579E-3</v>
      </c>
      <c r="O4" s="441">
        <v>266265305.09864992</v>
      </c>
      <c r="P4" s="441">
        <v>9165632.6843318045</v>
      </c>
      <c r="Q4" s="446">
        <v>3.5650114207696523E-2</v>
      </c>
    </row>
    <row r="5" spans="1:17">
      <c r="A5" s="481"/>
      <c r="B5" s="477" t="s">
        <v>364</v>
      </c>
      <c r="C5" s="367" t="s">
        <v>193</v>
      </c>
      <c r="D5" s="441">
        <v>2277167721.7173142</v>
      </c>
      <c r="E5" s="441">
        <v>17294407.737782001</v>
      </c>
      <c r="F5" s="442">
        <v>7.6528217890795619E-3</v>
      </c>
      <c r="G5" s="443">
        <v>42.41718801136026</v>
      </c>
      <c r="H5" s="443">
        <v>-0.35235524097744531</v>
      </c>
      <c r="I5" s="444">
        <v>6.7087406577197886</v>
      </c>
      <c r="J5" s="444">
        <v>1.6172731933286499E-2</v>
      </c>
      <c r="K5" s="442">
        <v>2.4165211489259411E-3</v>
      </c>
      <c r="L5" s="445">
        <v>15276927679.132088</v>
      </c>
      <c r="M5" s="445">
        <v>152572021.65182114</v>
      </c>
      <c r="N5" s="442">
        <v>1.0087836143707811E-2</v>
      </c>
      <c r="O5" s="441">
        <v>3157362369.7652321</v>
      </c>
      <c r="P5" s="441">
        <v>11011072.113168716</v>
      </c>
      <c r="Q5" s="442">
        <v>3.4996321362416303E-3</v>
      </c>
    </row>
    <row r="6" spans="1:17">
      <c r="A6" s="481"/>
      <c r="B6" s="477" t="s">
        <v>421</v>
      </c>
      <c r="C6" s="367" t="s">
        <v>19</v>
      </c>
      <c r="D6" s="441">
        <v>2724021959.8802409</v>
      </c>
      <c r="E6" s="441">
        <v>80976710.637833595</v>
      </c>
      <c r="F6" s="446">
        <v>3.0637655810487715E-2</v>
      </c>
      <c r="G6" s="447">
        <v>50.740817427438458</v>
      </c>
      <c r="H6" s="447">
        <v>0.71950100846743226</v>
      </c>
      <c r="I6" s="448">
        <v>4.34020281596879</v>
      </c>
      <c r="J6" s="448">
        <v>-6.0017621967446644E-2</v>
      </c>
      <c r="K6" s="446">
        <v>-1.363968528712978E-2</v>
      </c>
      <c r="L6" s="449">
        <v>11822807781.033045</v>
      </c>
      <c r="M6" s="449">
        <v>192826056.92632866</v>
      </c>
      <c r="N6" s="446">
        <v>1.658008254016748E-2</v>
      </c>
      <c r="O6" s="441">
        <v>3484911549.5179405</v>
      </c>
      <c r="P6" s="441">
        <v>91556044.371792316</v>
      </c>
      <c r="Q6" s="446">
        <v>2.6980976273468609E-2</v>
      </c>
    </row>
    <row r="7" spans="1:17">
      <c r="A7" s="481"/>
      <c r="B7" s="477" t="s">
        <v>363</v>
      </c>
      <c r="C7" s="367" t="s">
        <v>193</v>
      </c>
      <c r="D7" s="441">
        <v>689866759.12218463</v>
      </c>
      <c r="E7" s="441">
        <v>16429726.915582538</v>
      </c>
      <c r="F7" s="442">
        <v>2.4396827215973627E-2</v>
      </c>
      <c r="G7" s="443">
        <v>42.094832405444144</v>
      </c>
      <c r="H7" s="443">
        <v>-2.0618886691977423E-2</v>
      </c>
      <c r="I7" s="444">
        <v>6.694815385017705</v>
      </c>
      <c r="J7" s="444">
        <v>-8.4794880518966664E-2</v>
      </c>
      <c r="K7" s="442">
        <v>-1.2507338504399166E-2</v>
      </c>
      <c r="L7" s="445">
        <v>4618530592.5835047</v>
      </c>
      <c r="M7" s="445">
        <v>52889975.843074799</v>
      </c>
      <c r="N7" s="442">
        <v>1.1584349335150868E-2</v>
      </c>
      <c r="O7" s="441">
        <v>948512015.76261294</v>
      </c>
      <c r="P7" s="441">
        <v>13309804.341512918</v>
      </c>
      <c r="Q7" s="442">
        <v>1.4232006916758477E-2</v>
      </c>
    </row>
    <row r="8" spans="1:17">
      <c r="A8" s="481"/>
      <c r="B8" s="477" t="s">
        <v>422</v>
      </c>
      <c r="C8" s="367" t="s">
        <v>19</v>
      </c>
      <c r="D8" s="441">
        <v>839711671.49016774</v>
      </c>
      <c r="E8" s="441">
        <v>25161743.477804422</v>
      </c>
      <c r="F8" s="446">
        <v>3.0890363638240374E-2</v>
      </c>
      <c r="G8" s="447">
        <v>51.238187103335214</v>
      </c>
      <c r="H8" s="447">
        <v>0.29780785835588119</v>
      </c>
      <c r="I8" s="448">
        <v>4.3220377014334774</v>
      </c>
      <c r="J8" s="448">
        <v>-0.10860892728133908</v>
      </c>
      <c r="K8" s="446">
        <v>-2.4513109796987561E-2</v>
      </c>
      <c r="L8" s="449">
        <v>3629265502.5142279</v>
      </c>
      <c r="M8" s="449">
        <v>20282610.046353817</v>
      </c>
      <c r="N8" s="446">
        <v>5.6200349657197397E-3</v>
      </c>
      <c r="O8" s="441">
        <v>1068799740.2192534</v>
      </c>
      <c r="P8" s="441">
        <v>23105097.619016171</v>
      </c>
      <c r="Q8" s="446">
        <v>2.2095453756521836E-2</v>
      </c>
    </row>
    <row r="9" spans="1:17">
      <c r="A9" s="481" t="s">
        <v>100</v>
      </c>
      <c r="B9" s="477" t="s">
        <v>365</v>
      </c>
      <c r="C9" s="367" t="s">
        <v>193</v>
      </c>
      <c r="D9" s="441">
        <v>170792940.71067095</v>
      </c>
      <c r="E9" s="441">
        <v>2652628.4980416894</v>
      </c>
      <c r="F9" s="442">
        <v>1.577627912744203E-2</v>
      </c>
      <c r="G9" s="443">
        <v>41.978669787960079</v>
      </c>
      <c r="H9" s="443">
        <v>-0.56762230835604299</v>
      </c>
      <c r="I9" s="444">
        <v>6.6573709965364838</v>
      </c>
      <c r="J9" s="444">
        <v>-4.2752708195793687E-2</v>
      </c>
      <c r="K9" s="442">
        <v>-6.3808834104954774E-3</v>
      </c>
      <c r="L9" s="445">
        <v>1137031969.9003961</v>
      </c>
      <c r="M9" s="445">
        <v>10471078.323472738</v>
      </c>
      <c r="N9" s="442">
        <v>9.2947291191829515E-3</v>
      </c>
      <c r="O9" s="441">
        <v>228494295.70576727</v>
      </c>
      <c r="P9" s="441">
        <v>139885.0062764883</v>
      </c>
      <c r="Q9" s="442">
        <v>6.1257851708664294E-4</v>
      </c>
    </row>
    <row r="10" spans="1:17">
      <c r="A10" s="481"/>
      <c r="B10" s="477" t="s">
        <v>420</v>
      </c>
      <c r="C10" s="367" t="s">
        <v>19</v>
      </c>
      <c r="D10" s="441">
        <v>208458375.41062474</v>
      </c>
      <c r="E10" s="441">
        <v>8855668.1119815111</v>
      </c>
      <c r="F10" s="446">
        <v>4.4366472939326239E-2</v>
      </c>
      <c r="G10" s="447">
        <v>51.236340738001545</v>
      </c>
      <c r="H10" s="447">
        <v>0.72879155964518105</v>
      </c>
      <c r="I10" s="448">
        <v>4.2671436154297888</v>
      </c>
      <c r="J10" s="448">
        <v>-0.15758052344020879</v>
      </c>
      <c r="K10" s="446">
        <v>-3.5613637934149782E-2</v>
      </c>
      <c r="L10" s="449">
        <v>889521825.71631336</v>
      </c>
      <c r="M10" s="449">
        <v>6334908.5482040644</v>
      </c>
      <c r="N10" s="446">
        <v>7.1727835015000033E-3</v>
      </c>
      <c r="O10" s="441">
        <v>265229847.19825858</v>
      </c>
      <c r="P10" s="441">
        <v>9258629.92097193</v>
      </c>
      <c r="Q10" s="446">
        <v>3.6170589879026549E-2</v>
      </c>
    </row>
    <row r="11" spans="1:17">
      <c r="A11" s="481"/>
      <c r="B11" s="477" t="s">
        <v>364</v>
      </c>
      <c r="C11" s="367" t="s">
        <v>193</v>
      </c>
      <c r="D11" s="441">
        <v>2263067357.0930223</v>
      </c>
      <c r="E11" s="441">
        <v>17584740.233097553</v>
      </c>
      <c r="F11" s="442">
        <v>7.831162931774549E-3</v>
      </c>
      <c r="G11" s="443">
        <v>42.284453601147071</v>
      </c>
      <c r="H11" s="443">
        <v>-0.35433747638487745</v>
      </c>
      <c r="I11" s="444">
        <v>6.6717874648889293</v>
      </c>
      <c r="J11" s="444">
        <v>1.5461486497021504E-2</v>
      </c>
      <c r="K11" s="442">
        <v>2.3228259173624219E-3</v>
      </c>
      <c r="L11" s="445">
        <v>15098704425.252544</v>
      </c>
      <c r="M11" s="445">
        <v>152040148.62038422</v>
      </c>
      <c r="N11" s="442">
        <v>1.0172179277357963E-2</v>
      </c>
      <c r="O11" s="441">
        <v>3059334426.6966796</v>
      </c>
      <c r="P11" s="441">
        <v>13085798.877332211</v>
      </c>
      <c r="Q11" s="442">
        <v>4.2957094039627556E-3</v>
      </c>
    </row>
    <row r="12" spans="1:17">
      <c r="A12" s="481"/>
      <c r="B12" s="477" t="s">
        <v>421</v>
      </c>
      <c r="C12" s="367" t="s">
        <v>19</v>
      </c>
      <c r="D12" s="441">
        <v>2721781771.3898683</v>
      </c>
      <c r="E12" s="441">
        <v>81682264.731563568</v>
      </c>
      <c r="F12" s="446">
        <v>3.0939085638841152E-2</v>
      </c>
      <c r="G12" s="447">
        <v>50.85533785110934</v>
      </c>
      <c r="H12" s="447">
        <v>0.72328586234042547</v>
      </c>
      <c r="I12" s="448">
        <v>4.335635236749793</v>
      </c>
      <c r="J12" s="448">
        <v>-5.7419449358522279E-2</v>
      </c>
      <c r="K12" s="446">
        <v>-1.3070506392759834E-2</v>
      </c>
      <c r="L12" s="449">
        <v>11800652954.781183</v>
      </c>
      <c r="M12" s="449">
        <v>202551445.26366615</v>
      </c>
      <c r="N12" s="446">
        <v>1.7464189729452739E-2</v>
      </c>
      <c r="O12" s="441">
        <v>3471644017.5655541</v>
      </c>
      <c r="P12" s="441">
        <v>100765959.46638775</v>
      </c>
      <c r="Q12" s="446">
        <v>2.989308949467295E-2</v>
      </c>
    </row>
    <row r="13" spans="1:17">
      <c r="A13" s="481"/>
      <c r="B13" s="477" t="s">
        <v>363</v>
      </c>
      <c r="C13" s="367" t="s">
        <v>193</v>
      </c>
      <c r="D13" s="441">
        <v>685880922.66269028</v>
      </c>
      <c r="E13" s="441">
        <v>16713106.905441642</v>
      </c>
      <c r="F13" s="442">
        <v>2.4975957468200458E-2</v>
      </c>
      <c r="G13" s="443">
        <v>41.971097940847251</v>
      </c>
      <c r="H13" s="443">
        <v>-9.325116494743213E-3</v>
      </c>
      <c r="I13" s="444">
        <v>6.6611319330301137</v>
      </c>
      <c r="J13" s="444">
        <v>-8.0491442746062347E-2</v>
      </c>
      <c r="K13" s="442">
        <v>-1.1939474850416902E-2</v>
      </c>
      <c r="L13" s="445">
        <v>4568743316.2046041</v>
      </c>
      <c r="M13" s="445">
        <v>57465927.178451538</v>
      </c>
      <c r="N13" s="442">
        <v>1.2738282801726959E-2</v>
      </c>
      <c r="O13" s="441">
        <v>921017756.62275851</v>
      </c>
      <c r="P13" s="441">
        <v>16545423.810310602</v>
      </c>
      <c r="Q13" s="442">
        <v>1.8292902071269299E-2</v>
      </c>
    </row>
    <row r="14" spans="1:17">
      <c r="A14" s="481"/>
      <c r="B14" s="477" t="s">
        <v>422</v>
      </c>
      <c r="C14" s="367" t="s">
        <v>19</v>
      </c>
      <c r="D14" s="441">
        <v>839077309.40444815</v>
      </c>
      <c r="E14" s="441">
        <v>25235610.76559782</v>
      </c>
      <c r="F14" s="446">
        <v>3.1008009060981223E-2</v>
      </c>
      <c r="G14" s="447">
        <v>51.345641450762542</v>
      </c>
      <c r="H14" s="447">
        <v>0.28906340553446341</v>
      </c>
      <c r="I14" s="448">
        <v>4.3175894072778105</v>
      </c>
      <c r="J14" s="448">
        <v>-0.10793244588770179</v>
      </c>
      <c r="K14" s="446">
        <v>-2.4388636971818197E-2</v>
      </c>
      <c r="L14" s="449">
        <v>3622791302.9718113</v>
      </c>
      <c r="M14" s="449">
        <v>21117080.628237724</v>
      </c>
      <c r="N14" s="446">
        <v>5.8631290129558273E-3</v>
      </c>
      <c r="O14" s="441">
        <v>1064909741.6551833</v>
      </c>
      <c r="P14" s="441">
        <v>23624870.911780715</v>
      </c>
      <c r="Q14" s="446">
        <v>2.2688191844095703E-2</v>
      </c>
    </row>
    <row r="15" spans="1:17">
      <c r="A15" s="481" t="s">
        <v>101</v>
      </c>
      <c r="B15" s="477" t="s">
        <v>365</v>
      </c>
      <c r="C15" s="367" t="s">
        <v>193</v>
      </c>
      <c r="D15" s="441">
        <v>94155577.656345993</v>
      </c>
      <c r="E15" s="441">
        <v>-459276.99386447668</v>
      </c>
      <c r="F15" s="442">
        <v>-4.8541742791067639E-3</v>
      </c>
      <c r="G15" s="443">
        <v>42.679834462286749</v>
      </c>
      <c r="H15" s="443">
        <v>-0.36821257213403413</v>
      </c>
      <c r="I15" s="444">
        <v>7.6719858598814934</v>
      </c>
      <c r="J15" s="444">
        <v>6.844045834514656E-2</v>
      </c>
      <c r="K15" s="442">
        <v>9.0011244400957629E-3</v>
      </c>
      <c r="L15" s="445">
        <v>722360260.40846038</v>
      </c>
      <c r="M15" s="445">
        <v>2951917.4158227444</v>
      </c>
      <c r="N15" s="442">
        <v>4.1032571342489339E-3</v>
      </c>
      <c r="O15" s="441">
        <v>153782798.20851284</v>
      </c>
      <c r="P15" s="441">
        <v>-1204180.6913322806</v>
      </c>
      <c r="Q15" s="442">
        <v>-7.7695603842335686E-3</v>
      </c>
    </row>
    <row r="16" spans="1:17">
      <c r="A16" s="481"/>
      <c r="B16" s="477" t="s">
        <v>420</v>
      </c>
      <c r="C16" s="367" t="s">
        <v>19</v>
      </c>
      <c r="D16" s="441">
        <v>106764426.15741126</v>
      </c>
      <c r="E16" s="441">
        <v>1701073.2576429546</v>
      </c>
      <c r="F16" s="446">
        <v>1.6190928717702346E-2</v>
      </c>
      <c r="G16" s="447">
        <v>48.395306452163581</v>
      </c>
      <c r="H16" s="447">
        <v>0.59338175499220824</v>
      </c>
      <c r="I16" s="448">
        <v>4.8719282690335142</v>
      </c>
      <c r="J16" s="448">
        <v>-5.6854091421868702E-2</v>
      </c>
      <c r="K16" s="446">
        <v>-1.1535119074849109E-2</v>
      </c>
      <c r="L16" s="449">
        <v>520148625.92343307</v>
      </c>
      <c r="M16" s="449">
        <v>2314225.4207561612</v>
      </c>
      <c r="N16" s="446">
        <v>4.4690453521621498E-3</v>
      </c>
      <c r="O16" s="441">
        <v>165766462.60141951</v>
      </c>
      <c r="P16" s="441">
        <v>1638258.8615237176</v>
      </c>
      <c r="Q16" s="446">
        <v>9.9815803999169384E-3</v>
      </c>
    </row>
    <row r="17" spans="1:17">
      <c r="A17" s="481"/>
      <c r="B17" s="477" t="s">
        <v>364</v>
      </c>
      <c r="C17" s="367" t="s">
        <v>193</v>
      </c>
      <c r="D17" s="441">
        <v>1258925346.3435457</v>
      </c>
      <c r="E17" s="441">
        <v>-2615763.6419644356</v>
      </c>
      <c r="F17" s="442">
        <v>-2.073466826613744E-3</v>
      </c>
      <c r="G17" s="443">
        <v>42.449876522438032</v>
      </c>
      <c r="H17" s="443">
        <v>-4.9505181368800777E-2</v>
      </c>
      <c r="I17" s="444">
        <v>7.6435651940014049</v>
      </c>
      <c r="J17" s="444">
        <v>4.6691851557177699E-2</v>
      </c>
      <c r="K17" s="442">
        <v>6.1461932366711023E-3</v>
      </c>
      <c r="L17" s="445">
        <v>9622677959.15769</v>
      </c>
      <c r="M17" s="445">
        <v>38909930.311267853</v>
      </c>
      <c r="N17" s="442">
        <v>4.0599824822712613E-3</v>
      </c>
      <c r="O17" s="441">
        <v>2065387280.1866093</v>
      </c>
      <c r="P17" s="441">
        <v>-4477236.4875702858</v>
      </c>
      <c r="Q17" s="442">
        <v>-2.1630577516079303E-3</v>
      </c>
    </row>
    <row r="18" spans="1:17">
      <c r="A18" s="481"/>
      <c r="B18" s="477" t="s">
        <v>421</v>
      </c>
      <c r="C18" s="367" t="s">
        <v>19</v>
      </c>
      <c r="D18" s="441">
        <v>1439394028.190748</v>
      </c>
      <c r="E18" s="441">
        <v>14481556.417812824</v>
      </c>
      <c r="F18" s="446">
        <v>1.0163119984341403E-2</v>
      </c>
      <c r="G18" s="447">
        <v>48.535124772329361</v>
      </c>
      <c r="H18" s="447">
        <v>0.53201290141426227</v>
      </c>
      <c r="I18" s="448">
        <v>4.8534316460601143</v>
      </c>
      <c r="J18" s="448">
        <v>-1.5783367748514188E-2</v>
      </c>
      <c r="K18" s="446">
        <v>-3.241460420982451E-3</v>
      </c>
      <c r="L18" s="449">
        <v>6986000527.57092</v>
      </c>
      <c r="M18" s="449">
        <v>47795326.650980949</v>
      </c>
      <c r="N18" s="446">
        <v>6.888716212175989E-3</v>
      </c>
      <c r="O18" s="441">
        <v>2222449122.9094133</v>
      </c>
      <c r="P18" s="441">
        <v>39841358.648894787</v>
      </c>
      <c r="Q18" s="446">
        <v>1.8254016732316213E-2</v>
      </c>
    </row>
    <row r="19" spans="1:17">
      <c r="A19" s="481"/>
      <c r="B19" s="477" t="s">
        <v>363</v>
      </c>
      <c r="C19" s="367" t="s">
        <v>193</v>
      </c>
      <c r="D19" s="441">
        <v>379211387.71643394</v>
      </c>
      <c r="E19" s="441">
        <v>6803649.8963372707</v>
      </c>
      <c r="F19" s="442">
        <v>1.826935695848508E-2</v>
      </c>
      <c r="G19" s="443">
        <v>42.248911903337017</v>
      </c>
      <c r="H19" s="443">
        <v>0.29355533979106951</v>
      </c>
      <c r="I19" s="444">
        <v>7.6655723584737956</v>
      </c>
      <c r="J19" s="444">
        <v>-5.4382661600222093E-2</v>
      </c>
      <c r="K19" s="442">
        <v>-7.0444272614040024E-3</v>
      </c>
      <c r="L19" s="445">
        <v>2906872331.6975856</v>
      </c>
      <c r="M19" s="445">
        <v>31901346.598921776</v>
      </c>
      <c r="N19" s="442">
        <v>1.1096232540874489E-2</v>
      </c>
      <c r="O19" s="441">
        <v>620861103.85916686</v>
      </c>
      <c r="P19" s="441">
        <v>10108870.899105906</v>
      </c>
      <c r="Q19" s="442">
        <v>1.6551508702821162E-2</v>
      </c>
    </row>
    <row r="20" spans="1:17">
      <c r="A20" s="481"/>
      <c r="B20" s="477" t="s">
        <v>422</v>
      </c>
      <c r="C20" s="367" t="s">
        <v>19</v>
      </c>
      <c r="D20" s="441">
        <v>438864519.23778701</v>
      </c>
      <c r="E20" s="441">
        <v>4868277.9558191299</v>
      </c>
      <c r="F20" s="446">
        <v>1.121732746218925E-2</v>
      </c>
      <c r="G20" s="447">
        <v>48.895020063697523</v>
      </c>
      <c r="H20" s="447">
        <v>1.1191023274434997E-3</v>
      </c>
      <c r="I20" s="448">
        <v>4.8637231960902101</v>
      </c>
      <c r="J20" s="448">
        <v>-5.3319789173094101E-2</v>
      </c>
      <c r="K20" s="446">
        <v>-1.0843872899402539E-2</v>
      </c>
      <c r="L20" s="449">
        <v>2134515542.1578031</v>
      </c>
      <c r="M20" s="449">
        <v>537368.33166241646</v>
      </c>
      <c r="N20" s="446">
        <v>2.5181528951579471E-4</v>
      </c>
      <c r="O20" s="441">
        <v>675808741.50867605</v>
      </c>
      <c r="P20" s="441">
        <v>4937357.1305311918</v>
      </c>
      <c r="Q20" s="446">
        <v>7.3596180214301555E-3</v>
      </c>
    </row>
    <row r="21" spans="1:17">
      <c r="A21" s="481" t="s">
        <v>102</v>
      </c>
      <c r="B21" s="477" t="s">
        <v>365</v>
      </c>
      <c r="C21" s="367" t="s">
        <v>193</v>
      </c>
      <c r="D21" s="441">
        <v>115724.98869564041</v>
      </c>
      <c r="E21" s="441">
        <v>-13090.780508406053</v>
      </c>
      <c r="F21" s="442">
        <v>-0.10162405262410089</v>
      </c>
      <c r="G21" s="443">
        <v>61.772776531760115</v>
      </c>
      <c r="H21" s="443">
        <v>-2.5772510825759412</v>
      </c>
      <c r="I21" s="444">
        <v>9.8411706350650388</v>
      </c>
      <c r="J21" s="444">
        <v>-0.30355186246321963</v>
      </c>
      <c r="K21" s="442">
        <v>-2.9922145483740874E-2</v>
      </c>
      <c r="L21" s="445">
        <v>1138869.3604947699</v>
      </c>
      <c r="M21" s="445">
        <v>-167930.87138592801</v>
      </c>
      <c r="N21" s="442">
        <v>-0.1285053884205761</v>
      </c>
      <c r="O21" s="441">
        <v>596490.396717906</v>
      </c>
      <c r="P21" s="441">
        <v>78266.835286130779</v>
      </c>
      <c r="Q21" s="442">
        <v>0.15102909460521452</v>
      </c>
    </row>
    <row r="22" spans="1:17">
      <c r="A22" s="481"/>
      <c r="B22" s="477" t="s">
        <v>420</v>
      </c>
      <c r="C22" s="367" t="s">
        <v>19</v>
      </c>
      <c r="D22" s="441">
        <v>67516.666707728757</v>
      </c>
      <c r="E22" s="441">
        <v>2514.1109479443257</v>
      </c>
      <c r="F22" s="446">
        <v>3.8677109208369739E-2</v>
      </c>
      <c r="G22" s="447">
        <v>36.039683491997387</v>
      </c>
      <c r="H22" s="447">
        <v>3.5676011996599257</v>
      </c>
      <c r="I22" s="448">
        <v>7.587839149443953</v>
      </c>
      <c r="J22" s="448">
        <v>0.23301104313728516</v>
      </c>
      <c r="K22" s="446">
        <v>3.1681371715197706E-2</v>
      </c>
      <c r="L22" s="449">
        <v>512305.6068848634</v>
      </c>
      <c r="M22" s="449">
        <v>34222.982801034465</v>
      </c>
      <c r="N22" s="446">
        <v>7.1583824797266979E-2</v>
      </c>
      <c r="O22" s="441">
        <v>140068.51969766617</v>
      </c>
      <c r="P22" s="441">
        <v>492.7792055606842</v>
      </c>
      <c r="Q22" s="446">
        <v>3.5305505371010814E-3</v>
      </c>
    </row>
    <row r="23" spans="1:17">
      <c r="A23" s="481"/>
      <c r="B23" s="477" t="s">
        <v>364</v>
      </c>
      <c r="C23" s="367" t="s">
        <v>193</v>
      </c>
      <c r="D23" s="441">
        <v>1522862.9702754051</v>
      </c>
      <c r="E23" s="441">
        <v>-277419.52260822942</v>
      </c>
      <c r="F23" s="442">
        <v>-0.154097772824457</v>
      </c>
      <c r="G23" s="443">
        <v>60.446019430864958</v>
      </c>
      <c r="H23" s="443">
        <v>0.66580535547410591</v>
      </c>
      <c r="I23" s="444">
        <v>10.127480575996968</v>
      </c>
      <c r="J23" s="444">
        <v>0.2258313734746622</v>
      </c>
      <c r="K23" s="442">
        <v>2.2807450441400694E-2</v>
      </c>
      <c r="L23" s="445">
        <v>15422765.151369214</v>
      </c>
      <c r="M23" s="445">
        <v>-2403000.5586068928</v>
      </c>
      <c r="N23" s="442">
        <v>-0.13480489969988019</v>
      </c>
      <c r="O23" s="441">
        <v>7113274.1607431695</v>
      </c>
      <c r="P23" s="441">
        <v>298477.50101982523</v>
      </c>
      <c r="Q23" s="442">
        <v>4.3798445635785457E-2</v>
      </c>
    </row>
    <row r="24" spans="1:17">
      <c r="A24" s="481"/>
      <c r="B24" s="477" t="s">
        <v>421</v>
      </c>
      <c r="C24" s="367" t="s">
        <v>19</v>
      </c>
      <c r="D24" s="441">
        <v>932877.45463364804</v>
      </c>
      <c r="E24" s="441">
        <v>-185732.24841783475</v>
      </c>
      <c r="F24" s="446">
        <v>-0.16603847428747598</v>
      </c>
      <c r="G24" s="447">
        <v>37.028104202444169</v>
      </c>
      <c r="H24" s="447">
        <v>-0.11647048489595591</v>
      </c>
      <c r="I24" s="448">
        <v>7.4347044297439888</v>
      </c>
      <c r="J24" s="448">
        <v>1.4079430382247793E-3</v>
      </c>
      <c r="K24" s="446">
        <v>1.8941031623625462E-4</v>
      </c>
      <c r="L24" s="449">
        <v>6935668.1443730798</v>
      </c>
      <c r="M24" s="449">
        <v>-1379289.4313144851</v>
      </c>
      <c r="N24" s="446">
        <v>-0.16588051337116191</v>
      </c>
      <c r="O24" s="441">
        <v>1880540.6460586961</v>
      </c>
      <c r="P24" s="441">
        <v>-1882659.7882201036</v>
      </c>
      <c r="Q24" s="446">
        <v>-0.50028156116029643</v>
      </c>
    </row>
    <row r="25" spans="1:17">
      <c r="A25" s="481"/>
      <c r="B25" s="477" t="s">
        <v>363</v>
      </c>
      <c r="C25" s="367" t="s">
        <v>193</v>
      </c>
      <c r="D25" s="441">
        <v>450749.42092036776</v>
      </c>
      <c r="E25" s="441">
        <v>-77318.347531146079</v>
      </c>
      <c r="F25" s="442">
        <v>-0.14641747167768165</v>
      </c>
      <c r="G25" s="443">
        <v>60.740524575022654</v>
      </c>
      <c r="H25" s="443">
        <v>-1.6943939131729806</v>
      </c>
      <c r="I25" s="444">
        <v>9.9788896833151739</v>
      </c>
      <c r="J25" s="444">
        <v>-0.13535268004884848</v>
      </c>
      <c r="K25" s="442">
        <v>-1.3382384481819935E-2</v>
      </c>
      <c r="L25" s="445">
        <v>4497978.746182547</v>
      </c>
      <c r="M25" s="445">
        <v>-843026.64821685757</v>
      </c>
      <c r="N25" s="442">
        <v>-0.15784044125865479</v>
      </c>
      <c r="O25" s="441">
        <v>2183947.52427402</v>
      </c>
      <c r="P25" s="441">
        <v>136754.81653878023</v>
      </c>
      <c r="Q25" s="442">
        <v>6.6801144817513938E-2</v>
      </c>
    </row>
    <row r="26" spans="1:17">
      <c r="A26" s="481"/>
      <c r="B26" s="477" t="s">
        <v>422</v>
      </c>
      <c r="C26" s="367" t="s">
        <v>19</v>
      </c>
      <c r="D26" s="441">
        <v>274466.38162284519</v>
      </c>
      <c r="E26" s="441">
        <v>-18044.834140351333</v>
      </c>
      <c r="F26" s="446">
        <v>-6.1689375203170298E-2</v>
      </c>
      <c r="G26" s="447">
        <v>36.985587167121885</v>
      </c>
      <c r="H26" s="447">
        <v>2.4011739456680061</v>
      </c>
      <c r="I26" s="448">
        <v>7.6433216195412736</v>
      </c>
      <c r="J26" s="448">
        <v>0.10678474649385983</v>
      </c>
      <c r="K26" s="446">
        <v>1.416894102591728E-2</v>
      </c>
      <c r="L26" s="449">
        <v>2097834.8284951583</v>
      </c>
      <c r="M26" s="449">
        <v>-106686.73488410003</v>
      </c>
      <c r="N26" s="446">
        <v>-4.8394507296432382E-2</v>
      </c>
      <c r="O26" s="441">
        <v>566809.39371676091</v>
      </c>
      <c r="P26" s="441">
        <v>-321154.62202722149</v>
      </c>
      <c r="Q26" s="446">
        <v>-0.36167526648942128</v>
      </c>
    </row>
    <row r="27" spans="1:17">
      <c r="A27" s="481" t="s">
        <v>103</v>
      </c>
      <c r="B27" s="477" t="s">
        <v>365</v>
      </c>
      <c r="C27" s="367" t="s">
        <v>193</v>
      </c>
      <c r="D27" s="441">
        <v>1046270.8181057927</v>
      </c>
      <c r="E27" s="441">
        <v>-49822.008433718816</v>
      </c>
      <c r="F27" s="442">
        <v>-4.5454187115714008E-2</v>
      </c>
      <c r="G27" s="443">
        <v>85.927518633176675</v>
      </c>
      <c r="H27" s="443">
        <v>0.48201501095449828</v>
      </c>
      <c r="I27" s="444">
        <v>12.426490205005798</v>
      </c>
      <c r="J27" s="444">
        <v>-0.38408633045341389</v>
      </c>
      <c r="K27" s="442">
        <v>-2.9981970709146214E-2</v>
      </c>
      <c r="L27" s="445">
        <v>13001474.072975038</v>
      </c>
      <c r="M27" s="445">
        <v>-1040106.9713771939</v>
      </c>
      <c r="N27" s="442">
        <v>-7.40733517181488E-2</v>
      </c>
      <c r="O27" s="441">
        <v>7167102.2425866127</v>
      </c>
      <c r="P27" s="441">
        <v>-722689.54296581913</v>
      </c>
      <c r="Q27" s="442">
        <v>-9.1598050063778386E-2</v>
      </c>
    </row>
    <row r="28" spans="1:17">
      <c r="A28" s="481"/>
      <c r="B28" s="477" t="s">
        <v>420</v>
      </c>
      <c r="C28" s="367" t="s">
        <v>19</v>
      </c>
      <c r="D28" s="441">
        <v>157794.90288810703</v>
      </c>
      <c r="E28" s="441">
        <v>-15444.534907815629</v>
      </c>
      <c r="F28" s="446">
        <v>-8.9151379756896965E-2</v>
      </c>
      <c r="G28" s="447">
        <v>12.959287617985655</v>
      </c>
      <c r="H28" s="447">
        <v>-0.54552753205642546</v>
      </c>
      <c r="I28" s="448">
        <v>10.818360113350474</v>
      </c>
      <c r="J28" s="448">
        <v>0.36945125941893409</v>
      </c>
      <c r="K28" s="446">
        <v>3.5357879428714052E-2</v>
      </c>
      <c r="L28" s="449">
        <v>1707082.0834947086</v>
      </c>
      <c r="M28" s="449">
        <v>-103081.01194122992</v>
      </c>
      <c r="N28" s="446">
        <v>-5.6945704064530769E-2</v>
      </c>
      <c r="O28" s="441">
        <v>1035457.9003913403</v>
      </c>
      <c r="P28" s="441">
        <v>-92997.236640138086</v>
      </c>
      <c r="Q28" s="446">
        <v>-8.2411106643350704E-2</v>
      </c>
    </row>
    <row r="29" spans="1:17">
      <c r="A29" s="481"/>
      <c r="B29" s="477" t="s">
        <v>364</v>
      </c>
      <c r="C29" s="367" t="s">
        <v>193</v>
      </c>
      <c r="D29" s="441">
        <v>14100364.624297272</v>
      </c>
      <c r="E29" s="441">
        <v>-290332.49531835318</v>
      </c>
      <c r="F29" s="442">
        <v>-2.017501257271322E-2</v>
      </c>
      <c r="G29" s="443">
        <v>85.486408212662596</v>
      </c>
      <c r="H29" s="443">
        <v>3.4756006308072074</v>
      </c>
      <c r="I29" s="444">
        <v>12.639620224602744</v>
      </c>
      <c r="J29" s="444">
        <v>0.29196400119083243</v>
      </c>
      <c r="K29" s="442">
        <v>2.3645297205250243E-2</v>
      </c>
      <c r="L29" s="445">
        <v>178223253.87954089</v>
      </c>
      <c r="M29" s="445">
        <v>531873.03128314018</v>
      </c>
      <c r="N29" s="442">
        <v>2.9932404641356308E-3</v>
      </c>
      <c r="O29" s="441">
        <v>98027943.06855306</v>
      </c>
      <c r="P29" s="441">
        <v>-2074726.7641639858</v>
      </c>
      <c r="Q29" s="442">
        <v>-2.0725988304119064E-2</v>
      </c>
    </row>
    <row r="30" spans="1:17">
      <c r="A30" s="481"/>
      <c r="B30" s="477" t="s">
        <v>421</v>
      </c>
      <c r="C30" s="367" t="s">
        <v>19</v>
      </c>
      <c r="D30" s="441">
        <v>2240188.4903770261</v>
      </c>
      <c r="E30" s="441">
        <v>-705554.09372732788</v>
      </c>
      <c r="F30" s="446">
        <v>-0.2395165475539506</v>
      </c>
      <c r="G30" s="447">
        <v>13.581611033780128</v>
      </c>
      <c r="H30" s="447">
        <v>-3.2058125526258294</v>
      </c>
      <c r="I30" s="448">
        <v>9.8897152391522489</v>
      </c>
      <c r="J30" s="448">
        <v>-0.93275606612183992</v>
      </c>
      <c r="K30" s="446">
        <v>-8.6186975212147909E-2</v>
      </c>
      <c r="L30" s="449">
        <v>22154826.251855146</v>
      </c>
      <c r="M30" s="449">
        <v>-9725388.3373381682</v>
      </c>
      <c r="N30" s="446">
        <v>-0.30506031601916694</v>
      </c>
      <c r="O30" s="441">
        <v>13267531.952387955</v>
      </c>
      <c r="P30" s="441">
        <v>-9209915.0945940204</v>
      </c>
      <c r="Q30" s="446">
        <v>-0.40974026433445104</v>
      </c>
    </row>
    <row r="31" spans="1:17">
      <c r="A31" s="481"/>
      <c r="B31" s="477" t="s">
        <v>363</v>
      </c>
      <c r="C31" s="367" t="s">
        <v>193</v>
      </c>
      <c r="D31" s="441">
        <v>3985836.4594978462</v>
      </c>
      <c r="E31" s="441">
        <v>-283379.98985561216</v>
      </c>
      <c r="F31" s="442">
        <v>-6.6377517564968624E-2</v>
      </c>
      <c r="G31" s="443">
        <v>85.438005570031024</v>
      </c>
      <c r="H31" s="443">
        <v>0.50116513139437302</v>
      </c>
      <c r="I31" s="444">
        <v>12.491048462432065</v>
      </c>
      <c r="J31" s="444">
        <v>-0.242723263412433</v>
      </c>
      <c r="K31" s="442">
        <v>-1.9061380134512793E-2</v>
      </c>
      <c r="L31" s="445">
        <v>49787276.378916241</v>
      </c>
      <c r="M31" s="445">
        <v>-4575951.3353710696</v>
      </c>
      <c r="N31" s="442">
        <v>-8.4173650604790234E-2</v>
      </c>
      <c r="O31" s="441">
        <v>27494259.139854502</v>
      </c>
      <c r="P31" s="441">
        <v>-3235619.4687972926</v>
      </c>
      <c r="Q31" s="442">
        <v>-0.10529229581422184</v>
      </c>
    </row>
    <row r="32" spans="1:17">
      <c r="A32" s="481"/>
      <c r="B32" s="477" t="s">
        <v>422</v>
      </c>
      <c r="C32" s="367" t="s">
        <v>19</v>
      </c>
      <c r="D32" s="441">
        <v>634362.08572110382</v>
      </c>
      <c r="E32" s="441">
        <v>-73867.287792477524</v>
      </c>
      <c r="F32" s="446">
        <v>-0.10429853738770552</v>
      </c>
      <c r="G32" s="447">
        <v>13.597806122754058</v>
      </c>
      <c r="H32" s="447">
        <v>-0.49254652291436685</v>
      </c>
      <c r="I32" s="448">
        <v>10.205842511928877</v>
      </c>
      <c r="J32" s="448">
        <v>-0.11379459666400749</v>
      </c>
      <c r="K32" s="446">
        <v>-1.1026995956016108E-2</v>
      </c>
      <c r="L32" s="449">
        <v>6474199.5424083117</v>
      </c>
      <c r="M32" s="449">
        <v>-834470.58189793304</v>
      </c>
      <c r="N32" s="446">
        <v>-0.11417543379372903</v>
      </c>
      <c r="O32" s="441">
        <v>3889998.5640699617</v>
      </c>
      <c r="P32" s="441">
        <v>-519773.29276459524</v>
      </c>
      <c r="Q32" s="446">
        <v>-0.11786852237242526</v>
      </c>
    </row>
    <row r="33" spans="1:17">
      <c r="A33" s="481" t="s">
        <v>190</v>
      </c>
      <c r="B33" s="477" t="s">
        <v>365</v>
      </c>
      <c r="C33" s="367" t="s">
        <v>193</v>
      </c>
      <c r="D33" s="441">
        <v>76521638.065629214</v>
      </c>
      <c r="E33" s="441">
        <v>3124996.2724143565</v>
      </c>
      <c r="F33" s="442">
        <v>4.2576829076439386E-2</v>
      </c>
      <c r="G33" s="443">
        <v>41.127377646752223</v>
      </c>
      <c r="H33" s="443">
        <v>-0.76456622950051667</v>
      </c>
      <c r="I33" s="444">
        <v>5.4041294800403108</v>
      </c>
      <c r="J33" s="444">
        <v>-0.12535713456286413</v>
      </c>
      <c r="K33" s="442">
        <v>-2.2670664258739762E-2</v>
      </c>
      <c r="L33" s="445">
        <v>413532840.13144165</v>
      </c>
      <c r="M33" s="445">
        <v>7687091.7790361047</v>
      </c>
      <c r="N33" s="442">
        <v>1.8940919820505844E-2</v>
      </c>
      <c r="O33" s="441">
        <v>74115007.100536525</v>
      </c>
      <c r="P33" s="441">
        <v>1265798.8623226583</v>
      </c>
      <c r="Q33" s="442">
        <v>1.7375602191633283E-2</v>
      </c>
    </row>
    <row r="34" spans="1:17">
      <c r="A34" s="481"/>
      <c r="B34" s="477" t="s">
        <v>420</v>
      </c>
      <c r="C34" s="367" t="s">
        <v>19</v>
      </c>
      <c r="D34" s="441">
        <v>101626432.58650571</v>
      </c>
      <c r="E34" s="441">
        <v>7152080.7433907092</v>
      </c>
      <c r="F34" s="446">
        <v>7.5703940845950668E-2</v>
      </c>
      <c r="G34" s="447">
        <v>54.620219555320347</v>
      </c>
      <c r="H34" s="447">
        <v>0.69793989152516644</v>
      </c>
      <c r="I34" s="448">
        <v>3.629576329681913</v>
      </c>
      <c r="J34" s="448">
        <v>-0.23257701588708501</v>
      </c>
      <c r="K34" s="446">
        <v>-6.0219518770252306E-2</v>
      </c>
      <c r="L34" s="449">
        <v>368860894.18599576</v>
      </c>
      <c r="M34" s="449">
        <v>3986460.1446465254</v>
      </c>
      <c r="N34" s="446">
        <v>1.0925567188943585E-2</v>
      </c>
      <c r="O34" s="441">
        <v>99323316.077141404</v>
      </c>
      <c r="P34" s="441">
        <v>7619878.2802427262</v>
      </c>
      <c r="Q34" s="446">
        <v>8.3092613137567925E-2</v>
      </c>
    </row>
    <row r="35" spans="1:17">
      <c r="A35" s="481"/>
      <c r="B35" s="477" t="s">
        <v>364</v>
      </c>
      <c r="C35" s="367" t="s">
        <v>193</v>
      </c>
      <c r="D35" s="441">
        <v>1002619147.7791952</v>
      </c>
      <c r="E35" s="441">
        <v>20477923.3976717</v>
      </c>
      <c r="F35" s="442">
        <v>2.0850283940140189E-2</v>
      </c>
      <c r="G35" s="443">
        <v>42.059458489262113</v>
      </c>
      <c r="H35" s="443">
        <v>-0.73715963597680911</v>
      </c>
      <c r="I35" s="444">
        <v>5.446338934418657</v>
      </c>
      <c r="J35" s="444">
        <v>4.0763051908436765E-3</v>
      </c>
      <c r="K35" s="442">
        <v>7.4900927583901832E-4</v>
      </c>
      <c r="L35" s="445">
        <v>5460603700.9434843</v>
      </c>
      <c r="M35" s="445">
        <v>115533218.86787033</v>
      </c>
      <c r="N35" s="442">
        <v>2.1614910272054283E-2</v>
      </c>
      <c r="O35" s="441">
        <v>986833872.34932566</v>
      </c>
      <c r="P35" s="441">
        <v>17264557.863882303</v>
      </c>
      <c r="Q35" s="442">
        <v>1.780641941318524E-2</v>
      </c>
    </row>
    <row r="36" spans="1:17">
      <c r="A36" s="481"/>
      <c r="B36" s="477" t="s">
        <v>421</v>
      </c>
      <c r="C36" s="367" t="s">
        <v>19</v>
      </c>
      <c r="D36" s="441">
        <v>1281454865.7444818</v>
      </c>
      <c r="E36" s="441">
        <v>67386440.562165022</v>
      </c>
      <c r="F36" s="446">
        <v>5.5504647979001343E-2</v>
      </c>
      <c r="G36" s="447">
        <v>53.756501510095518</v>
      </c>
      <c r="H36" s="447">
        <v>0.85369946840649646</v>
      </c>
      <c r="I36" s="448">
        <v>3.7517644105809209</v>
      </c>
      <c r="J36" s="448">
        <v>-7.9635249058006785E-2</v>
      </c>
      <c r="K36" s="446">
        <v>-2.0784897461078658E-2</v>
      </c>
      <c r="L36" s="449">
        <v>4807716759.0658989</v>
      </c>
      <c r="M36" s="449">
        <v>156135408.04400158</v>
      </c>
      <c r="N36" s="446">
        <v>3.3566092101065904E-2</v>
      </c>
      <c r="O36" s="441">
        <v>1247314354.0100803</v>
      </c>
      <c r="P36" s="441">
        <v>62807260.605710506</v>
      </c>
      <c r="Q36" s="446">
        <v>5.3023963263231569E-2</v>
      </c>
    </row>
    <row r="37" spans="1:17">
      <c r="A37" s="481"/>
      <c r="B37" s="477" t="s">
        <v>363</v>
      </c>
      <c r="C37" s="367" t="s">
        <v>193</v>
      </c>
      <c r="D37" s="441">
        <v>306218785.52533227</v>
      </c>
      <c r="E37" s="441">
        <v>9986775.356631279</v>
      </c>
      <c r="F37" s="442">
        <v>3.3712681323479918E-2</v>
      </c>
      <c r="G37" s="443">
        <v>41.613309768184294</v>
      </c>
      <c r="H37" s="443">
        <v>-0.37412869441487828</v>
      </c>
      <c r="I37" s="444">
        <v>5.4123818789155012</v>
      </c>
      <c r="J37" s="444">
        <v>-9.3320889682201091E-2</v>
      </c>
      <c r="K37" s="442">
        <v>-1.6949859737155744E-2</v>
      </c>
      <c r="L37" s="445">
        <v>1657373005.7608209</v>
      </c>
      <c r="M37" s="445">
        <v>26407607.227741003</v>
      </c>
      <c r="N37" s="442">
        <v>1.6191396366527756E-2</v>
      </c>
      <c r="O37" s="441">
        <v>297972705.23931783</v>
      </c>
      <c r="P37" s="441">
        <v>6299798.0946664214</v>
      </c>
      <c r="Q37" s="442">
        <v>2.1598845625871305E-2</v>
      </c>
    </row>
    <row r="38" spans="1:17">
      <c r="A38" s="481"/>
      <c r="B38" s="477" t="s">
        <v>422</v>
      </c>
      <c r="C38" s="367" t="s">
        <v>19</v>
      </c>
      <c r="D38" s="441">
        <v>399938323.78503686</v>
      </c>
      <c r="E38" s="441">
        <v>20385377.643918395</v>
      </c>
      <c r="F38" s="446">
        <v>5.3708916901251173E-2</v>
      </c>
      <c r="G38" s="447">
        <v>54.349237024383463</v>
      </c>
      <c r="H38" s="447">
        <v>0.55202597915311458</v>
      </c>
      <c r="I38" s="448">
        <v>3.7160177897438218</v>
      </c>
      <c r="J38" s="448">
        <v>-0.14508127918336999</v>
      </c>
      <c r="K38" s="446">
        <v>-3.7575124749047402E-2</v>
      </c>
      <c r="L38" s="449">
        <v>1486177925.9855216</v>
      </c>
      <c r="M38" s="449">
        <v>20686399.031476498</v>
      </c>
      <c r="N38" s="446">
        <v>1.411567289950301E-2</v>
      </c>
      <c r="O38" s="441">
        <v>388534190.75279063</v>
      </c>
      <c r="P38" s="441">
        <v>19008668.403276861</v>
      </c>
      <c r="Q38" s="446">
        <v>5.14407456416437E-2</v>
      </c>
    </row>
    <row r="39" spans="1:17">
      <c r="A39" s="1"/>
      <c r="B39" s="1"/>
      <c r="C39" s="81"/>
    </row>
    <row r="40" spans="1:17">
      <c r="A40" s="1"/>
      <c r="B40" s="1"/>
      <c r="C40" s="81"/>
    </row>
    <row r="41" spans="1:17">
      <c r="A41" s="1"/>
      <c r="B41" s="1"/>
      <c r="C41" s="81"/>
    </row>
    <row r="42" spans="1:17">
      <c r="A42" s="1"/>
      <c r="B42" s="1"/>
      <c r="C42" s="81"/>
    </row>
    <row r="43" spans="1:17">
      <c r="A43" s="1"/>
      <c r="B43" s="1"/>
      <c r="C43" s="81"/>
    </row>
    <row r="44" spans="1:17">
      <c r="A44" s="1"/>
      <c r="B44" s="1"/>
      <c r="C44" s="81"/>
    </row>
  </sheetData>
  <mergeCells count="32"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Q86"/>
  <sheetViews>
    <sheetView zoomScale="70" zoomScaleNormal="70" workbookViewId="0">
      <selection activeCell="A3" sqref="A3:A149"/>
    </sheetView>
  </sheetViews>
  <sheetFormatPr defaultRowHeight="14.5"/>
  <cols>
    <col min="1" max="1" width="27.453125" customWidth="1"/>
    <col min="2" max="2" width="31.1796875" bestFit="1" customWidth="1"/>
    <col min="3" max="3" width="24.36328125" bestFit="1" customWidth="1"/>
    <col min="4" max="4" width="12.90625" bestFit="1" customWidth="1"/>
    <col min="5" max="5" width="11.81640625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2.453125" bestFit="1" customWidth="1"/>
    <col min="14" max="14" width="18.36328125" bestFit="1" customWidth="1"/>
    <col min="15" max="15" width="12.90625" bestFit="1" customWidth="1"/>
    <col min="16" max="16" width="11.81640625" bestFit="1" customWidth="1"/>
    <col min="17" max="17" width="8.453125" bestFit="1" customWidth="1"/>
  </cols>
  <sheetData>
    <row r="1" spans="1:17">
      <c r="A1" s="478" t="s">
        <v>0</v>
      </c>
      <c r="B1" s="478" t="s">
        <v>1</v>
      </c>
      <c r="C1" s="478" t="s">
        <v>302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1" t="s">
        <v>99</v>
      </c>
      <c r="B3" s="477" t="s">
        <v>365</v>
      </c>
      <c r="C3" s="367" t="s">
        <v>303</v>
      </c>
      <c r="D3" s="441">
        <v>406942413.00276572</v>
      </c>
      <c r="E3" s="441">
        <v>11569895.841402233</v>
      </c>
      <c r="F3" s="442">
        <v>2.9263277894149148E-2</v>
      </c>
      <c r="G3" s="443">
        <v>99.722674623372214</v>
      </c>
      <c r="H3" s="443">
        <v>1.149849772360767E-3</v>
      </c>
      <c r="I3" s="444">
        <v>5.58967441391981</v>
      </c>
      <c r="J3" s="444">
        <v>-0.13558004292779025</v>
      </c>
      <c r="K3" s="442">
        <v>-2.3681051025711507E-2</v>
      </c>
      <c r="L3" s="445">
        <v>2274675593.9003477</v>
      </c>
      <c r="M3" s="445">
        <v>11067327.907196999</v>
      </c>
      <c r="N3" s="442">
        <v>4.889241691446662E-3</v>
      </c>
      <c r="O3" s="441">
        <v>542892820.95960116</v>
      </c>
      <c r="P3" s="441">
        <v>7864899.1543571949</v>
      </c>
      <c r="Q3" s="442">
        <v>1.469997888674697E-2</v>
      </c>
    </row>
    <row r="4" spans="1:17">
      <c r="A4" s="481"/>
      <c r="B4" s="477"/>
      <c r="C4" s="367" t="s">
        <v>304</v>
      </c>
      <c r="D4" s="441">
        <v>401995.04725367232</v>
      </c>
      <c r="E4" s="441">
        <v>16402.106005417183</v>
      </c>
      <c r="F4" s="446">
        <v>4.2537360648562977E-2</v>
      </c>
      <c r="G4" s="447">
        <v>9.8510305184661709E-2</v>
      </c>
      <c r="H4" s="447">
        <v>1.2554015831558879E-3</v>
      </c>
      <c r="I4" s="448">
        <v>10.225821269368723</v>
      </c>
      <c r="J4" s="448">
        <v>-0.32239984853055148</v>
      </c>
      <c r="K4" s="446">
        <v>-3.0564380944145288E-2</v>
      </c>
      <c r="L4" s="449">
        <v>4110729.5043874872</v>
      </c>
      <c r="M4" s="449">
        <v>43409.8985997485</v>
      </c>
      <c r="N4" s="446">
        <v>1.0672851609196588E-2</v>
      </c>
      <c r="O4" s="441">
        <v>695387.23746551992</v>
      </c>
      <c r="P4" s="441">
        <v>25242.647641517106</v>
      </c>
      <c r="Q4" s="446">
        <v>3.7667464640946328E-2</v>
      </c>
    </row>
    <row r="5" spans="1:17">
      <c r="A5" s="481"/>
      <c r="B5" s="477"/>
      <c r="C5" s="367" t="s">
        <v>224</v>
      </c>
      <c r="D5" s="441">
        <v>665679.95744599146</v>
      </c>
      <c r="E5" s="441">
        <v>24860.86177513958</v>
      </c>
      <c r="F5" s="442">
        <v>3.8795444678678903E-2</v>
      </c>
      <c r="G5" s="443">
        <v>0.16312722311212052</v>
      </c>
      <c r="H5" s="443">
        <v>1.4987473062116896E-3</v>
      </c>
      <c r="I5" s="444">
        <v>6.0102964319430168</v>
      </c>
      <c r="J5" s="444">
        <v>-9.4426114839195385E-2</v>
      </c>
      <c r="K5" s="442">
        <v>-1.5467716037146882E-2</v>
      </c>
      <c r="L5" s="445">
        <v>4000933.8730536215</v>
      </c>
      <c r="M5" s="445">
        <v>88911.091303184628</v>
      </c>
      <c r="N5" s="442">
        <v>2.2727651719707344E-2</v>
      </c>
      <c r="O5" s="441">
        <v>1573386.3241583966</v>
      </c>
      <c r="P5" s="441">
        <v>44213.74670795328</v>
      </c>
      <c r="Q5" s="442">
        <v>2.8913510064161568E-2</v>
      </c>
    </row>
    <row r="6" spans="1:17">
      <c r="A6" s="481"/>
      <c r="B6" s="482"/>
      <c r="C6" s="367" t="s">
        <v>305</v>
      </c>
      <c r="D6" s="441">
        <v>64018.046835936977</v>
      </c>
      <c r="E6" s="441">
        <v>-13659.043230051677</v>
      </c>
      <c r="F6" s="446">
        <v>-0.17584390994111615</v>
      </c>
      <c r="G6" s="447">
        <v>1.5687848331013256E-2</v>
      </c>
      <c r="H6" s="447">
        <v>-3.9039986617184774E-3</v>
      </c>
      <c r="I6" s="448">
        <v>5.3554231770550516</v>
      </c>
      <c r="J6" s="448">
        <v>0.23962828516128631</v>
      </c>
      <c r="K6" s="446">
        <v>4.6840870329064484E-2</v>
      </c>
      <c r="L6" s="449">
        <v>342843.73177497269</v>
      </c>
      <c r="M6" s="449">
        <v>-54536.328801784024</v>
      </c>
      <c r="N6" s="446">
        <v>-0.13723972139575924</v>
      </c>
      <c r="O6" s="441">
        <v>84622.187733255283</v>
      </c>
      <c r="P6" s="441">
        <v>-13169.82389496731</v>
      </c>
      <c r="Q6" s="446">
        <v>-0.13467177610616329</v>
      </c>
    </row>
    <row r="7" spans="1:17">
      <c r="A7" s="481"/>
      <c r="B7" s="477" t="s">
        <v>364</v>
      </c>
      <c r="C7" s="367" t="s">
        <v>303</v>
      </c>
      <c r="D7" s="441">
        <v>5353937410.5164328</v>
      </c>
      <c r="E7" s="441">
        <v>85040280.486010551</v>
      </c>
      <c r="F7" s="442">
        <v>1.6140053295274629E-2</v>
      </c>
      <c r="G7" s="443">
        <v>99.728697002461161</v>
      </c>
      <c r="H7" s="443">
        <v>1.1459624173710381E-2</v>
      </c>
      <c r="I7" s="444">
        <v>5.6511916774196296</v>
      </c>
      <c r="J7" s="444">
        <v>-4.6711083069842729E-2</v>
      </c>
      <c r="K7" s="442">
        <v>-8.1979431789794294E-3</v>
      </c>
      <c r="L7" s="445">
        <v>30256126535.736069</v>
      </c>
      <c r="M7" s="445">
        <v>234463033.80066681</v>
      </c>
      <c r="N7" s="442">
        <v>7.8097948764748399E-3</v>
      </c>
      <c r="O7" s="441">
        <v>7194712938.2426662</v>
      </c>
      <c r="P7" s="441">
        <v>74238796.368412018</v>
      </c>
      <c r="Q7" s="442">
        <v>1.0426102937699995E-2</v>
      </c>
    </row>
    <row r="8" spans="1:17">
      <c r="A8" s="481"/>
      <c r="B8" s="477" t="s">
        <v>421</v>
      </c>
      <c r="C8" s="367" t="s">
        <v>304</v>
      </c>
      <c r="D8" s="441">
        <v>5271455.3870481988</v>
      </c>
      <c r="E8" s="441">
        <v>-20461.730256526731</v>
      </c>
      <c r="F8" s="446">
        <v>-3.8666006671979549E-3</v>
      </c>
      <c r="G8" s="447">
        <v>9.819229041121938E-2</v>
      </c>
      <c r="H8" s="447">
        <v>-1.9606149026581421E-3</v>
      </c>
      <c r="I8" s="448">
        <v>10.418439087337092</v>
      </c>
      <c r="J8" s="448">
        <v>0.13722933537581028</v>
      </c>
      <c r="K8" s="446">
        <v>1.3347586391730984E-2</v>
      </c>
      <c r="L8" s="449">
        <v>54920336.851576634</v>
      </c>
      <c r="M8" s="449">
        <v>513026.97857245803</v>
      </c>
      <c r="N8" s="446">
        <v>9.4293759380853302E-3</v>
      </c>
      <c r="O8" s="441">
        <v>9149055.9346004128</v>
      </c>
      <c r="P8" s="441">
        <v>-66105.559339912608</v>
      </c>
      <c r="Q8" s="446">
        <v>-7.173564932462885E-3</v>
      </c>
    </row>
    <row r="9" spans="1:17">
      <c r="A9" s="481"/>
      <c r="B9" s="477" t="s">
        <v>421</v>
      </c>
      <c r="C9" s="367" t="s">
        <v>224</v>
      </c>
      <c r="D9" s="441">
        <v>8452744.0994460769</v>
      </c>
      <c r="E9" s="441">
        <v>-264732.9615172036</v>
      </c>
      <c r="F9" s="442">
        <v>-3.0368070906968424E-2</v>
      </c>
      <c r="G9" s="443">
        <v>0.1574506929194166</v>
      </c>
      <c r="H9" s="443">
        <v>-7.5331182985548806E-3</v>
      </c>
      <c r="I9" s="444">
        <v>6.0619553874607606</v>
      </c>
      <c r="J9" s="444">
        <v>-2.3098374716949088E-2</v>
      </c>
      <c r="K9" s="442">
        <v>-3.7959195793009193E-3</v>
      </c>
      <c r="L9" s="445">
        <v>51240157.632464297</v>
      </c>
      <c r="M9" s="445">
        <v>-1806158.954048194</v>
      </c>
      <c r="N9" s="442">
        <v>-3.4048715731328012E-2</v>
      </c>
      <c r="O9" s="441">
        <v>20004681.4646658</v>
      </c>
      <c r="P9" s="441">
        <v>-785170.48899352923</v>
      </c>
      <c r="Q9" s="442">
        <v>-3.7767007227549172E-2</v>
      </c>
    </row>
    <row r="10" spans="1:17">
      <c r="A10" s="481"/>
      <c r="B10" s="482" t="s">
        <v>421</v>
      </c>
      <c r="C10" s="367" t="s">
        <v>305</v>
      </c>
      <c r="D10" s="441">
        <v>840708.22582190181</v>
      </c>
      <c r="E10" s="441">
        <v>-90616.023258791887</v>
      </c>
      <c r="F10" s="446">
        <v>-9.7298039161160671E-2</v>
      </c>
      <c r="G10" s="447">
        <v>1.5660014208567635E-2</v>
      </c>
      <c r="H10" s="447">
        <v>-1.9658909723138558E-3</v>
      </c>
      <c r="I10" s="448">
        <v>5.3871932853864468</v>
      </c>
      <c r="J10" s="448">
        <v>0.3393029510699419</v>
      </c>
      <c r="K10" s="446">
        <v>6.7216783368548402E-2</v>
      </c>
      <c r="L10" s="449">
        <v>4529057.7091169022</v>
      </c>
      <c r="M10" s="449">
        <v>-172164.96593210846</v>
      </c>
      <c r="N10" s="446">
        <v>-3.6621317013092479E-2</v>
      </c>
      <c r="O10" s="441">
        <v>1077040.4162907735</v>
      </c>
      <c r="P10" s="441">
        <v>-33218.720381077379</v>
      </c>
      <c r="Q10" s="446">
        <v>-2.9919790149761705E-2</v>
      </c>
    </row>
    <row r="11" spans="1:17">
      <c r="A11" s="481"/>
      <c r="B11" s="477" t="s">
        <v>363</v>
      </c>
      <c r="C11" s="367" t="s">
        <v>303</v>
      </c>
      <c r="D11" s="441">
        <v>1634372655.288168</v>
      </c>
      <c r="E11" s="441">
        <v>39832881.484238625</v>
      </c>
      <c r="F11" s="442">
        <v>2.4980801444176848E-2</v>
      </c>
      <c r="G11" s="443">
        <v>99.7274359181162</v>
      </c>
      <c r="H11" s="443">
        <v>7.998219580358068E-3</v>
      </c>
      <c r="I11" s="444">
        <v>5.6229294356330355</v>
      </c>
      <c r="J11" s="444">
        <v>-0.1057621491231906</v>
      </c>
      <c r="K11" s="442">
        <v>-1.8461833310178297E-2</v>
      </c>
      <c r="L11" s="445">
        <v>9189962112.2135639</v>
      </c>
      <c r="M11" s="445">
        <v>55335528.463897705</v>
      </c>
      <c r="N11" s="442">
        <v>6.0577767417814973E-3</v>
      </c>
      <c r="O11" s="441">
        <v>2182102958.5975499</v>
      </c>
      <c r="P11" s="441">
        <v>33122546.21006012</v>
      </c>
      <c r="Q11" s="442">
        <v>1.5413144772809443E-2</v>
      </c>
    </row>
    <row r="12" spans="1:17">
      <c r="A12" s="481"/>
      <c r="B12" s="477" t="s">
        <v>422</v>
      </c>
      <c r="C12" s="367" t="s">
        <v>304</v>
      </c>
      <c r="D12" s="441">
        <v>1629208.1811551016</v>
      </c>
      <c r="E12" s="441">
        <v>60764.87964063813</v>
      </c>
      <c r="F12" s="446">
        <v>3.8742158917676239E-2</v>
      </c>
      <c r="G12" s="447">
        <v>9.9412305974226303E-2</v>
      </c>
      <c r="H12" s="447">
        <v>1.3248912489480513E-3</v>
      </c>
      <c r="I12" s="448">
        <v>10.267556309805082</v>
      </c>
      <c r="J12" s="448">
        <v>-0.25104959141779304</v>
      </c>
      <c r="K12" s="446">
        <v>-2.3867192456426801E-2</v>
      </c>
      <c r="L12" s="449">
        <v>16727986.740405126</v>
      </c>
      <c r="M12" s="449">
        <v>230149.77336160094</v>
      </c>
      <c r="N12" s="446">
        <v>1.3950299898183844E-2</v>
      </c>
      <c r="O12" s="441">
        <v>2821942.6885718438</v>
      </c>
      <c r="P12" s="441">
        <v>90362.183286554646</v>
      </c>
      <c r="Q12" s="446">
        <v>3.3080549195498493E-2</v>
      </c>
    </row>
    <row r="13" spans="1:17">
      <c r="A13" s="481"/>
      <c r="B13" s="477" t="s">
        <v>422</v>
      </c>
      <c r="C13" s="367" t="s">
        <v>224</v>
      </c>
      <c r="D13" s="441">
        <v>2573647.3850600943</v>
      </c>
      <c r="E13" s="441">
        <v>-47597.617244205438</v>
      </c>
      <c r="F13" s="442">
        <v>-1.8158400760845721E-2</v>
      </c>
      <c r="G13" s="443">
        <v>0.15704084000607177</v>
      </c>
      <c r="H13" s="443">
        <v>-6.8867596650941942E-3</v>
      </c>
      <c r="I13" s="444">
        <v>6.1205493981735852</v>
      </c>
      <c r="J13" s="444">
        <v>-2.5858095824569105E-3</v>
      </c>
      <c r="K13" s="442">
        <v>-4.2230156524741147E-4</v>
      </c>
      <c r="L13" s="445">
        <v>15752135.953740582</v>
      </c>
      <c r="M13" s="445">
        <v>-298101.60802344419</v>
      </c>
      <c r="N13" s="442">
        <v>-1.8573034005029448E-2</v>
      </c>
      <c r="O13" s="441">
        <v>6066182.6745042177</v>
      </c>
      <c r="P13" s="441">
        <v>-194899.92952737492</v>
      </c>
      <c r="Q13" s="442">
        <v>-3.1128790634686133E-2</v>
      </c>
    </row>
    <row r="14" spans="1:17">
      <c r="A14" s="481"/>
      <c r="B14" s="482" t="s">
        <v>422</v>
      </c>
      <c r="C14" s="367" t="s">
        <v>305</v>
      </c>
      <c r="D14" s="441">
        <v>264032.38837289694</v>
      </c>
      <c r="E14" s="441">
        <v>-32543.56119340373</v>
      </c>
      <c r="F14" s="446">
        <v>-0.10973095168706017</v>
      </c>
      <c r="G14" s="447">
        <v>1.6110935903490501E-2</v>
      </c>
      <c r="H14" s="447">
        <v>-2.4363511642433167E-3</v>
      </c>
      <c r="I14" s="448">
        <v>5.2327215415239472</v>
      </c>
      <c r="J14" s="448">
        <v>0.24812858559547912</v>
      </c>
      <c r="K14" s="446">
        <v>4.9779106897859186E-2</v>
      </c>
      <c r="L14" s="449">
        <v>1381607.9662988747</v>
      </c>
      <c r="M14" s="449">
        <v>-96702.422807104187</v>
      </c>
      <c r="N14" s="446">
        <v>-6.5414153563235003E-2</v>
      </c>
      <c r="O14" s="441">
        <v>341424.60413602577</v>
      </c>
      <c r="P14" s="441">
        <v>-14428.827315868111</v>
      </c>
      <c r="Q14" s="446">
        <v>-4.0547107434086037E-2</v>
      </c>
    </row>
    <row r="15" spans="1:17">
      <c r="A15" s="481" t="s">
        <v>100</v>
      </c>
      <c r="B15" s="477" t="s">
        <v>365</v>
      </c>
      <c r="C15" s="367" t="s">
        <v>303</v>
      </c>
      <c r="D15" s="441">
        <v>405725583.24595684</v>
      </c>
      <c r="E15" s="441">
        <v>11634517.100854218</v>
      </c>
      <c r="F15" s="442">
        <v>2.9522407637047117E-2</v>
      </c>
      <c r="G15" s="443">
        <v>99.722038936386767</v>
      </c>
      <c r="H15" s="443">
        <v>1.0773649904791682E-3</v>
      </c>
      <c r="I15" s="444">
        <v>5.5695044728573908</v>
      </c>
      <c r="J15" s="444">
        <v>-0.13315776379437416</v>
      </c>
      <c r="K15" s="442">
        <v>-2.335010531371674E-2</v>
      </c>
      <c r="L15" s="445">
        <v>2259690450.6410303</v>
      </c>
      <c r="M15" s="445">
        <v>12322209.933520794</v>
      </c>
      <c r="N15" s="442">
        <v>5.4829509958908892E-3</v>
      </c>
      <c r="O15" s="441">
        <v>534626368.97081047</v>
      </c>
      <c r="P15" s="441">
        <v>8723467.5932980776</v>
      </c>
      <c r="Q15" s="442">
        <v>1.6587601191110472E-2</v>
      </c>
    </row>
    <row r="16" spans="1:17">
      <c r="A16" s="481"/>
      <c r="B16" s="477"/>
      <c r="C16" s="367" t="s">
        <v>304</v>
      </c>
      <c r="D16" s="441">
        <v>401305.61307852372</v>
      </c>
      <c r="E16" s="441">
        <v>17058.542234631255</v>
      </c>
      <c r="F16" s="446">
        <v>4.4394722898386405E-2</v>
      </c>
      <c r="G16" s="447">
        <v>9.863566811005603E-2</v>
      </c>
      <c r="H16" s="447">
        <v>1.4056350612046825E-3</v>
      </c>
      <c r="I16" s="448">
        <v>10.220449262969753</v>
      </c>
      <c r="J16" s="448">
        <v>-0.31894092365005022</v>
      </c>
      <c r="K16" s="446">
        <v>-3.0261800540885096E-2</v>
      </c>
      <c r="L16" s="449">
        <v>4101523.6574140224</v>
      </c>
      <c r="M16" s="449">
        <v>51793.849724498112</v>
      </c>
      <c r="N16" s="446">
        <v>1.2789458108082486E-2</v>
      </c>
      <c r="O16" s="441">
        <v>693954.36878337385</v>
      </c>
      <c r="P16" s="441">
        <v>26521.263689257088</v>
      </c>
      <c r="Q16" s="446">
        <v>3.9736212493561053E-2</v>
      </c>
    </row>
    <row r="17" spans="1:17">
      <c r="A17" s="481"/>
      <c r="B17" s="477"/>
      <c r="C17" s="367" t="s">
        <v>224</v>
      </c>
      <c r="D17" s="441">
        <v>665578.95556534571</v>
      </c>
      <c r="E17" s="441">
        <v>24760.522630969295</v>
      </c>
      <c r="F17" s="442">
        <v>3.8638905122607356E-2</v>
      </c>
      <c r="G17" s="443">
        <v>0.16359059734690387</v>
      </c>
      <c r="H17" s="443">
        <v>1.4376438430999394E-3</v>
      </c>
      <c r="I17" s="444">
        <v>6.0095938725196811</v>
      </c>
      <c r="J17" s="444">
        <v>-9.5124666438178629E-2</v>
      </c>
      <c r="K17" s="442">
        <v>-1.5582154333755314E-2</v>
      </c>
      <c r="L17" s="445">
        <v>3999859.213043551</v>
      </c>
      <c r="M17" s="445">
        <v>87843.0454031392</v>
      </c>
      <c r="N17" s="442">
        <v>2.2454673405944276E-2</v>
      </c>
      <c r="O17" s="441">
        <v>1573116.9858100079</v>
      </c>
      <c r="P17" s="441">
        <v>43945.733832515543</v>
      </c>
      <c r="Q17" s="442">
        <v>2.8738268376210865E-2</v>
      </c>
    </row>
    <row r="18" spans="1:17">
      <c r="A18" s="481"/>
      <c r="B18" s="482"/>
      <c r="C18" s="367" t="s">
        <v>305</v>
      </c>
      <c r="D18" s="441">
        <v>64018.046835936977</v>
      </c>
      <c r="E18" s="441">
        <v>-13659.043230051677</v>
      </c>
      <c r="F18" s="446">
        <v>-0.17584390994111615</v>
      </c>
      <c r="G18" s="447">
        <v>1.5734798156256908E-2</v>
      </c>
      <c r="H18" s="447">
        <v>-3.9206438947848865E-3</v>
      </c>
      <c r="I18" s="448">
        <v>5.3554231770550516</v>
      </c>
      <c r="J18" s="448">
        <v>0.23962828516128631</v>
      </c>
      <c r="K18" s="446">
        <v>4.6840870329064484E-2</v>
      </c>
      <c r="L18" s="449">
        <v>342843.73177497269</v>
      </c>
      <c r="M18" s="449">
        <v>-54536.328801784024</v>
      </c>
      <c r="N18" s="446">
        <v>-0.13723972139575924</v>
      </c>
      <c r="O18" s="441">
        <v>84622.187733255283</v>
      </c>
      <c r="P18" s="441">
        <v>-13169.82389496731</v>
      </c>
      <c r="Q18" s="446">
        <v>-0.13467177610616329</v>
      </c>
    </row>
    <row r="19" spans="1:17">
      <c r="A19" s="481"/>
      <c r="B19" s="477" t="s">
        <v>364</v>
      </c>
      <c r="C19" s="367" t="s">
        <v>303</v>
      </c>
      <c r="D19" s="441">
        <v>5337457759.0577612</v>
      </c>
      <c r="E19" s="441">
        <v>86096446.363024712</v>
      </c>
      <c r="F19" s="442">
        <v>1.6395071913047309E-2</v>
      </c>
      <c r="G19" s="443">
        <v>99.728134142179414</v>
      </c>
      <c r="H19" s="443">
        <v>1.1620550218466974E-2</v>
      </c>
      <c r="I19" s="444">
        <v>5.6303226720023787</v>
      </c>
      <c r="J19" s="444">
        <v>-4.5735855714024609E-2</v>
      </c>
      <c r="K19" s="442">
        <v>-8.0576786674581916E-3</v>
      </c>
      <c r="L19" s="445">
        <v>30051609431.677921</v>
      </c>
      <c r="M19" s="445">
        <v>244575270.63695526</v>
      </c>
      <c r="N19" s="442">
        <v>8.205287024383839E-3</v>
      </c>
      <c r="O19" s="441">
        <v>7082323638.7796431</v>
      </c>
      <c r="P19" s="441">
        <v>85851842.575954437</v>
      </c>
      <c r="Q19" s="442">
        <v>1.2270733746477469E-2</v>
      </c>
    </row>
    <row r="20" spans="1:17">
      <c r="A20" s="481"/>
      <c r="B20" s="477" t="s">
        <v>421</v>
      </c>
      <c r="C20" s="367" t="s">
        <v>304</v>
      </c>
      <c r="D20" s="441">
        <v>5257274.2671939116</v>
      </c>
      <c r="E20" s="441">
        <v>-23565.182102650404</v>
      </c>
      <c r="F20" s="446">
        <v>-4.4623932101911226E-3</v>
      </c>
      <c r="G20" s="447">
        <v>9.8229939609582678E-2</v>
      </c>
      <c r="H20" s="447">
        <v>-2.0463254133102349E-3</v>
      </c>
      <c r="I20" s="448">
        <v>10.411025452933952</v>
      </c>
      <c r="J20" s="448">
        <v>0.1333969354922111</v>
      </c>
      <c r="K20" s="446">
        <v>1.2979349785393453E-2</v>
      </c>
      <c r="L20" s="449">
        <v>54733616.208810508</v>
      </c>
      <c r="M20" s="449">
        <v>459110.08868882805</v>
      </c>
      <c r="N20" s="446">
        <v>8.4590376128474438E-3</v>
      </c>
      <c r="O20" s="441">
        <v>9120442.9461374879</v>
      </c>
      <c r="P20" s="441">
        <v>-72283.772437842563</v>
      </c>
      <c r="Q20" s="446">
        <v>-7.8631481877713162E-3</v>
      </c>
    </row>
    <row r="21" spans="1:17">
      <c r="A21" s="481"/>
      <c r="B21" s="477" t="s">
        <v>421</v>
      </c>
      <c r="C21" s="367" t="s">
        <v>224</v>
      </c>
      <c r="D21" s="441">
        <v>8452503.8486777134</v>
      </c>
      <c r="E21" s="441">
        <v>-264847.23057328537</v>
      </c>
      <c r="F21" s="442">
        <v>-3.0381618012801342E-2</v>
      </c>
      <c r="G21" s="443">
        <v>0.15793144896139241</v>
      </c>
      <c r="H21" s="443">
        <v>-7.5996972727570833E-3</v>
      </c>
      <c r="I21" s="444">
        <v>6.061855109342444</v>
      </c>
      <c r="J21" s="444">
        <v>-2.315640944082098E-2</v>
      </c>
      <c r="K21" s="442">
        <v>-3.8054832549357679E-3</v>
      </c>
      <c r="L21" s="445">
        <v>51237853.641843669</v>
      </c>
      <c r="M21" s="445">
        <v>-1807328.0886763856</v>
      </c>
      <c r="N21" s="442">
        <v>-3.407148452913155E-2</v>
      </c>
      <c r="O21" s="441">
        <v>20004187.487630874</v>
      </c>
      <c r="P21" s="441">
        <v>-785457.37982404605</v>
      </c>
      <c r="Q21" s="442">
        <v>-3.7781183124183021E-2</v>
      </c>
    </row>
    <row r="22" spans="1:17">
      <c r="A22" s="481"/>
      <c r="B22" s="482" t="s">
        <v>421</v>
      </c>
      <c r="C22" s="367" t="s">
        <v>305</v>
      </c>
      <c r="D22" s="441">
        <v>840504.45715849544</v>
      </c>
      <c r="E22" s="441">
        <v>-90522.876289950334</v>
      </c>
      <c r="F22" s="446">
        <v>-9.7229021144482758E-2</v>
      </c>
      <c r="G22" s="447">
        <v>1.5704469250057255E-2</v>
      </c>
      <c r="H22" s="447">
        <v>-1.974527532333039E-3</v>
      </c>
      <c r="I22" s="448">
        <v>5.387855425367416</v>
      </c>
      <c r="J22" s="448">
        <v>0.33952626811244802</v>
      </c>
      <c r="K22" s="446">
        <v>6.7255176422978263E-2</v>
      </c>
      <c r="L22" s="449">
        <v>4528516.4995468948</v>
      </c>
      <c r="M22" s="449">
        <v>-171615.93410223722</v>
      </c>
      <c r="N22" s="446">
        <v>-3.6512999692010051E-2</v>
      </c>
      <c r="O22" s="441">
        <v>1076823.0630498067</v>
      </c>
      <c r="P22" s="441">
        <v>-33125.991464909166</v>
      </c>
      <c r="Q22" s="446">
        <v>-2.9844605326856444E-2</v>
      </c>
    </row>
    <row r="23" spans="1:17">
      <c r="A23" s="481"/>
      <c r="B23" s="477" t="s">
        <v>363</v>
      </c>
      <c r="C23" s="367" t="s">
        <v>303</v>
      </c>
      <c r="D23" s="441">
        <v>1629711217.0556078</v>
      </c>
      <c r="E23" s="441">
        <v>40194786.425899267</v>
      </c>
      <c r="F23" s="442">
        <v>2.5287430599239265E-2</v>
      </c>
      <c r="G23" s="443">
        <v>99.726886761621117</v>
      </c>
      <c r="H23" s="443">
        <v>8.1455981366076458E-3</v>
      </c>
      <c r="I23" s="444">
        <v>5.603841095598475</v>
      </c>
      <c r="J23" s="444">
        <v>-0.10325163573406027</v>
      </c>
      <c r="K23" s="442">
        <v>-1.8091809717266025E-2</v>
      </c>
      <c r="L23" s="445">
        <v>9132642692.0940208</v>
      </c>
      <c r="M23" s="445">
        <v>61125024.5135746</v>
      </c>
      <c r="N23" s="442">
        <v>6.7381254993331072E-3</v>
      </c>
      <c r="O23" s="441">
        <v>2150450393.3162532</v>
      </c>
      <c r="P23" s="441">
        <v>37005055.559266329</v>
      </c>
      <c r="Q23" s="442">
        <v>1.7509350678802053E-2</v>
      </c>
    </row>
    <row r="24" spans="1:17">
      <c r="A24" s="481"/>
      <c r="B24" s="477" t="s">
        <v>422</v>
      </c>
      <c r="C24" s="367" t="s">
        <v>304</v>
      </c>
      <c r="D24" s="441">
        <v>1625771.5222444695</v>
      </c>
      <c r="E24" s="441">
        <v>60124.687486707466</v>
      </c>
      <c r="F24" s="446">
        <v>3.8402458429272777E-2</v>
      </c>
      <c r="G24" s="447">
        <v>9.9485805093780869E-2</v>
      </c>
      <c r="H24" s="447">
        <v>1.2645294528695755E-3</v>
      </c>
      <c r="I24" s="448">
        <v>10.261066469344623</v>
      </c>
      <c r="J24" s="448">
        <v>-0.25345736301773414</v>
      </c>
      <c r="K24" s="446">
        <v>-2.4105453281452922E-2</v>
      </c>
      <c r="L24" s="449">
        <v>16682149.653718092</v>
      </c>
      <c r="M24" s="449">
        <v>220118.69659491442</v>
      </c>
      <c r="N24" s="446">
        <v>1.337129648026013E-2</v>
      </c>
      <c r="O24" s="441">
        <v>2814953.7501736018</v>
      </c>
      <c r="P24" s="441">
        <v>89041.542643673252</v>
      </c>
      <c r="Q24" s="446">
        <v>3.2664860738254586E-2</v>
      </c>
    </row>
    <row r="25" spans="1:17">
      <c r="A25" s="481"/>
      <c r="B25" s="477" t="s">
        <v>422</v>
      </c>
      <c r="C25" s="367" t="s">
        <v>224</v>
      </c>
      <c r="D25" s="441">
        <v>2573546.3831794485</v>
      </c>
      <c r="E25" s="441">
        <v>-47693.328352472745</v>
      </c>
      <c r="F25" s="442">
        <v>-1.8194951092282786E-2</v>
      </c>
      <c r="G25" s="443">
        <v>0.15748297369813044</v>
      </c>
      <c r="H25" s="443">
        <v>-6.961205226239997E-3</v>
      </c>
      <c r="I25" s="444">
        <v>6.1203720269735742</v>
      </c>
      <c r="J25" s="444">
        <v>-2.7553959951314155E-3</v>
      </c>
      <c r="K25" s="442">
        <v>-4.4999814715524953E-4</v>
      </c>
      <c r="L25" s="445">
        <v>15751061.293730512</v>
      </c>
      <c r="M25" s="445">
        <v>-299123.46612517536</v>
      </c>
      <c r="N25" s="442">
        <v>-1.8636761545158989E-2</v>
      </c>
      <c r="O25" s="441">
        <v>6065913.336155829</v>
      </c>
      <c r="P25" s="441">
        <v>-195158.6863310067</v>
      </c>
      <c r="Q25" s="442">
        <v>-3.1170171119272894E-2</v>
      </c>
    </row>
    <row r="26" spans="1:17">
      <c r="A26" s="481"/>
      <c r="B26" s="482" t="s">
        <v>422</v>
      </c>
      <c r="C26" s="367" t="s">
        <v>305</v>
      </c>
      <c r="D26" s="441">
        <v>263828.61970949057</v>
      </c>
      <c r="E26" s="441">
        <v>-32549.831983503827</v>
      </c>
      <c r="F26" s="446">
        <v>-0.10982523121222318</v>
      </c>
      <c r="G26" s="447">
        <v>1.6144459587005108E-2</v>
      </c>
      <c r="H26" s="447">
        <v>-2.4489223631893875E-3</v>
      </c>
      <c r="I26" s="448">
        <v>5.2347116785495089</v>
      </c>
      <c r="J26" s="448">
        <v>0.24856701684093174</v>
      </c>
      <c r="K26" s="446">
        <v>4.9851545373285767E-2</v>
      </c>
      <c r="L26" s="449">
        <v>1381066.7567288673</v>
      </c>
      <c r="M26" s="449">
        <v>-96719.078025610186</v>
      </c>
      <c r="N26" s="446">
        <v>-6.5448643335845283E-2</v>
      </c>
      <c r="O26" s="441">
        <v>341207.25089505897</v>
      </c>
      <c r="P26" s="441">
        <v>-14435.516158641549</v>
      </c>
      <c r="Q26" s="446">
        <v>-4.0589933202442571E-2</v>
      </c>
    </row>
    <row r="27" spans="1:17">
      <c r="A27" s="481" t="s">
        <v>101</v>
      </c>
      <c r="B27" s="477" t="s">
        <v>365</v>
      </c>
      <c r="C27" s="367" t="s">
        <v>303</v>
      </c>
      <c r="D27" s="441">
        <v>219518091.44367328</v>
      </c>
      <c r="E27" s="441">
        <v>805796.55731746554</v>
      </c>
      <c r="F27" s="442">
        <v>3.6842764497357688E-3</v>
      </c>
      <c r="G27" s="443">
        <v>99.505478459157857</v>
      </c>
      <c r="H27" s="443">
        <v>-4.6586338130083504E-3</v>
      </c>
      <c r="I27" s="444">
        <v>6.4682848674159477</v>
      </c>
      <c r="J27" s="444">
        <v>-2.8179152929076245E-2</v>
      </c>
      <c r="K27" s="442">
        <v>-4.337613945190397E-3</v>
      </c>
      <c r="L27" s="445">
        <v>1419905549.0091422</v>
      </c>
      <c r="M27" s="445">
        <v>-951005.52715945244</v>
      </c>
      <c r="N27" s="442">
        <v>-6.6931846436096734E-4</v>
      </c>
      <c r="O27" s="441">
        <v>352024753.00159276</v>
      </c>
      <c r="P27" s="441">
        <v>-701439.59636831284</v>
      </c>
      <c r="Q27" s="442">
        <v>-1.9886235019915769E-3</v>
      </c>
    </row>
    <row r="28" spans="1:17">
      <c r="A28" s="481"/>
      <c r="B28" s="477"/>
      <c r="C28" s="367" t="s">
        <v>304</v>
      </c>
      <c r="D28" s="441">
        <v>370833.3787642286</v>
      </c>
      <c r="E28" s="441">
        <v>4901.603428751172</v>
      </c>
      <c r="F28" s="446">
        <v>1.3394855978979962E-2</v>
      </c>
      <c r="G28" s="447">
        <v>0.16809526968773292</v>
      </c>
      <c r="H28" s="447">
        <v>1.6029325777937586E-3</v>
      </c>
      <c r="I28" s="448">
        <v>10.45312580202417</v>
      </c>
      <c r="J28" s="448">
        <v>-0.22577577447875896</v>
      </c>
      <c r="K28" s="446">
        <v>-2.1142228239610282E-2</v>
      </c>
      <c r="L28" s="449">
        <v>3876367.9598121597</v>
      </c>
      <c r="M28" s="449">
        <v>-31381.4527103859</v>
      </c>
      <c r="N28" s="446">
        <v>-8.0305693629746898E-3</v>
      </c>
      <c r="O28" s="441">
        <v>650833.95254306193</v>
      </c>
      <c r="P28" s="441">
        <v>8867.113946034573</v>
      </c>
      <c r="Q28" s="446">
        <v>1.3812417422390566E-2</v>
      </c>
    </row>
    <row r="29" spans="1:17">
      <c r="A29" s="481"/>
      <c r="B29" s="477"/>
      <c r="C29" s="367" t="s">
        <v>224</v>
      </c>
      <c r="D29" s="441">
        <v>656107.851260175</v>
      </c>
      <c r="E29" s="441">
        <v>22991.880460144137</v>
      </c>
      <c r="F29" s="442">
        <v>3.6315432749375556E-2</v>
      </c>
      <c r="G29" s="443">
        <v>0.29740749489527002</v>
      </c>
      <c r="H29" s="443">
        <v>9.3511829133746671E-3</v>
      </c>
      <c r="I29" s="444">
        <v>5.9975504607528123</v>
      </c>
      <c r="J29" s="444">
        <v>-8.5770394869029154E-2</v>
      </c>
      <c r="K29" s="442">
        <v>-1.4099271911618024E-2</v>
      </c>
      <c r="L29" s="445">
        <v>3935039.9456290002</v>
      </c>
      <c r="M29" s="445">
        <v>83592.356433903798</v>
      </c>
      <c r="N29" s="442">
        <v>2.1704139676836039E-2</v>
      </c>
      <c r="O29" s="441">
        <v>1560427.7472073992</v>
      </c>
      <c r="P29" s="441">
        <v>45200.047741838498</v>
      </c>
      <c r="Q29" s="442">
        <v>2.9830531581346558E-2</v>
      </c>
    </row>
    <row r="30" spans="1:17">
      <c r="A30" s="481"/>
      <c r="B30" s="482"/>
      <c r="C30" s="367" t="s">
        <v>305</v>
      </c>
      <c r="D30" s="441">
        <v>64018.046835936977</v>
      </c>
      <c r="E30" s="441">
        <v>-13598.793230051677</v>
      </c>
      <c r="F30" s="446">
        <v>-0.17520415954179777</v>
      </c>
      <c r="G30" s="447">
        <v>2.9018776259109459E-2</v>
      </c>
      <c r="H30" s="447">
        <v>-6.2954816782551729E-3</v>
      </c>
      <c r="I30" s="448">
        <v>5.3554231770550516</v>
      </c>
      <c r="J30" s="448">
        <v>0.2398705438998201</v>
      </c>
      <c r="K30" s="446">
        <v>4.6890445881673959E-2</v>
      </c>
      <c r="L30" s="449">
        <v>342843.73177497269</v>
      </c>
      <c r="M30" s="449">
        <v>-54209.298801784054</v>
      </c>
      <c r="N30" s="446">
        <v>-0.13652911482136271</v>
      </c>
      <c r="O30" s="441">
        <v>84622.187733255283</v>
      </c>
      <c r="P30" s="441">
        <v>-13122.823894967296</v>
      </c>
      <c r="Q30" s="446">
        <v>-0.13425568912795804</v>
      </c>
    </row>
    <row r="31" spans="1:17">
      <c r="A31" s="481"/>
      <c r="B31" s="477" t="s">
        <v>364</v>
      </c>
      <c r="C31" s="367" t="s">
        <v>303</v>
      </c>
      <c r="D31" s="441">
        <v>2951566577.9039583</v>
      </c>
      <c r="E31" s="441">
        <v>-2239984.7846832275</v>
      </c>
      <c r="F31" s="442">
        <v>-7.5833834651796818E-4</v>
      </c>
      <c r="G31" s="443">
        <v>99.524278499661619</v>
      </c>
      <c r="H31" s="443">
        <v>1.507377120370279E-2</v>
      </c>
      <c r="I31" s="444">
        <v>6.4481497923328703</v>
      </c>
      <c r="J31" s="444">
        <v>-3.022050180208069E-3</v>
      </c>
      <c r="K31" s="442">
        <v>-4.6844980322688443E-4</v>
      </c>
      <c r="L31" s="445">
        <v>19032143416.36805</v>
      </c>
      <c r="M31" s="445">
        <v>-23370309.079257965</v>
      </c>
      <c r="N31" s="442">
        <v>-1.2264329062957012E-3</v>
      </c>
      <c r="O31" s="441">
        <v>4731451189.336441</v>
      </c>
      <c r="P31" s="441">
        <v>7111613.6932535172</v>
      </c>
      <c r="Q31" s="442">
        <v>1.5053138283958596E-3</v>
      </c>
    </row>
    <row r="32" spans="1:17">
      <c r="A32" s="481"/>
      <c r="B32" s="477" t="s">
        <v>421</v>
      </c>
      <c r="C32" s="367" t="s">
        <v>304</v>
      </c>
      <c r="D32" s="441">
        <v>4929469.5526123391</v>
      </c>
      <c r="E32" s="441">
        <v>-96735.428614349104</v>
      </c>
      <c r="F32" s="446">
        <v>-1.9246216375110908E-2</v>
      </c>
      <c r="G32" s="447">
        <v>0.16621746034209114</v>
      </c>
      <c r="H32" s="447">
        <v>-3.1076629756751073E-3</v>
      </c>
      <c r="I32" s="448">
        <v>10.599631668773499</v>
      </c>
      <c r="J32" s="448">
        <v>0.18903924545538509</v>
      </c>
      <c r="K32" s="446">
        <v>1.8158356198055208E-2</v>
      </c>
      <c r="L32" s="449">
        <v>52250561.580124483</v>
      </c>
      <c r="M32" s="449">
        <v>-75209.915477842093</v>
      </c>
      <c r="N32" s="446">
        <v>-1.4373398294598111E-3</v>
      </c>
      <c r="O32" s="441">
        <v>8658652.3481111955</v>
      </c>
      <c r="P32" s="441">
        <v>-175803.22438900918</v>
      </c>
      <c r="Q32" s="446">
        <v>-1.9899723638460248E-2</v>
      </c>
    </row>
    <row r="33" spans="1:17">
      <c r="A33" s="481"/>
      <c r="B33" s="477" t="s">
        <v>421</v>
      </c>
      <c r="C33" s="367" t="s">
        <v>224</v>
      </c>
      <c r="D33" s="441">
        <v>8338605.6430063099</v>
      </c>
      <c r="E33" s="441">
        <v>-273902.954073539</v>
      </c>
      <c r="F33" s="442">
        <v>-3.1802923734254196E-2</v>
      </c>
      <c r="G33" s="443">
        <v>0.28117058802812278</v>
      </c>
      <c r="H33" s="443">
        <v>-8.9715939407378764E-3</v>
      </c>
      <c r="I33" s="444">
        <v>6.0507885147013702</v>
      </c>
      <c r="J33" s="444">
        <v>-2.1423955878002054E-2</v>
      </c>
      <c r="K33" s="442">
        <v>-3.5281960211049589E-3</v>
      </c>
      <c r="L33" s="445">
        <v>50455139.253326617</v>
      </c>
      <c r="M33" s="445">
        <v>-1841842.8528336957</v>
      </c>
      <c r="N33" s="442">
        <v>-3.5218912806380391E-2</v>
      </c>
      <c r="O33" s="441">
        <v>19836345.856363863</v>
      </c>
      <c r="P33" s="441">
        <v>-756875.04705337062</v>
      </c>
      <c r="Q33" s="442">
        <v>-3.6753602100571603E-2</v>
      </c>
    </row>
    <row r="34" spans="1:17">
      <c r="A34" s="481"/>
      <c r="B34" s="482" t="s">
        <v>421</v>
      </c>
      <c r="C34" s="367" t="s">
        <v>305</v>
      </c>
      <c r="D34" s="441">
        <v>840278.08215849544</v>
      </c>
      <c r="E34" s="441">
        <v>-89653.501289950334</v>
      </c>
      <c r="F34" s="446">
        <v>-9.6408706710971293E-2</v>
      </c>
      <c r="G34" s="447">
        <v>2.8333451968172021E-2</v>
      </c>
      <c r="H34" s="447">
        <v>-2.9945142872082157E-3</v>
      </c>
      <c r="I34" s="448">
        <v>5.3874928498884742</v>
      </c>
      <c r="J34" s="448">
        <v>0.34305044450888111</v>
      </c>
      <c r="K34" s="446">
        <v>6.8005622215656286E-2</v>
      </c>
      <c r="L34" s="449">
        <v>4526992.159546894</v>
      </c>
      <c r="M34" s="449">
        <v>-163994.1541022379</v>
      </c>
      <c r="N34" s="446">
        <v>-3.4959418582201397E-2</v>
      </c>
      <c r="O34" s="441">
        <v>1076617.0630498067</v>
      </c>
      <c r="P34" s="441">
        <v>-31784.991464909166</v>
      </c>
      <c r="Q34" s="446">
        <v>-2.8676409733673195E-2</v>
      </c>
    </row>
    <row r="35" spans="1:17">
      <c r="A35" s="481"/>
      <c r="B35" s="477" t="s">
        <v>363</v>
      </c>
      <c r="C35" s="367" t="s">
        <v>303</v>
      </c>
      <c r="D35" s="441">
        <v>893259851.0624994</v>
      </c>
      <c r="E35" s="441">
        <v>10009336.618229151</v>
      </c>
      <c r="F35" s="442">
        <v>1.1332386966711133E-2</v>
      </c>
      <c r="G35" s="443">
        <v>99.520367733650659</v>
      </c>
      <c r="H35" s="443">
        <v>1.3600002776200881E-2</v>
      </c>
      <c r="I35" s="444">
        <v>6.448091217684742</v>
      </c>
      <c r="J35" s="444">
        <v>-5.9632784971551445E-2</v>
      </c>
      <c r="K35" s="442">
        <v>-9.1633856855654616E-3</v>
      </c>
      <c r="L35" s="445">
        <v>5759821000.7464828</v>
      </c>
      <c r="M35" s="445">
        <v>11870427.538986206</v>
      </c>
      <c r="N35" s="442">
        <v>2.0651582486316019E-3</v>
      </c>
      <c r="O35" s="441">
        <v>1428155137.5919218</v>
      </c>
      <c r="P35" s="441">
        <v>10918407.512400389</v>
      </c>
      <c r="Q35" s="442">
        <v>7.7040111088482405E-3</v>
      </c>
    </row>
    <row r="36" spans="1:17">
      <c r="A36" s="481"/>
      <c r="B36" s="477" t="s">
        <v>422</v>
      </c>
      <c r="C36" s="367" t="s">
        <v>304</v>
      </c>
      <c r="D36" s="441">
        <v>1503665.2278943514</v>
      </c>
      <c r="E36" s="441">
        <v>10612.257016952848</v>
      </c>
      <c r="F36" s="446">
        <v>7.1077565390841512E-3</v>
      </c>
      <c r="G36" s="447">
        <v>0.16752719407499614</v>
      </c>
      <c r="H36" s="447">
        <v>-6.7975599563807609E-4</v>
      </c>
      <c r="I36" s="448">
        <v>10.491982356152079</v>
      </c>
      <c r="J36" s="448">
        <v>-0.15312262912184416</v>
      </c>
      <c r="K36" s="446">
        <v>-1.4384323060568102E-2</v>
      </c>
      <c r="L36" s="449">
        <v>15776429.04062693</v>
      </c>
      <c r="M36" s="449">
        <v>-117276.58293810673</v>
      </c>
      <c r="N36" s="446">
        <v>-7.378806787777979E-3</v>
      </c>
      <c r="O36" s="441">
        <v>2642117.4846252115</v>
      </c>
      <c r="P36" s="441">
        <v>17382.118557619397</v>
      </c>
      <c r="Q36" s="446">
        <v>6.6224270767766893E-3</v>
      </c>
    </row>
    <row r="37" spans="1:17">
      <c r="A37" s="481"/>
      <c r="B37" s="477" t="s">
        <v>422</v>
      </c>
      <c r="C37" s="367" t="s">
        <v>224</v>
      </c>
      <c r="D37" s="441">
        <v>2537519.9657666595</v>
      </c>
      <c r="E37" s="441">
        <v>-51322.535639745649</v>
      </c>
      <c r="F37" s="442">
        <v>-1.9824510611157056E-2</v>
      </c>
      <c r="G37" s="443">
        <v>0.28271159822553055</v>
      </c>
      <c r="H37" s="443">
        <v>-8.9467085249006484E-3</v>
      </c>
      <c r="I37" s="444">
        <v>6.1091412069217883</v>
      </c>
      <c r="J37" s="444">
        <v>9.712485125974446E-3</v>
      </c>
      <c r="K37" s="442">
        <v>1.5923598043317841E-3</v>
      </c>
      <c r="L37" s="445">
        <v>15502067.786251865</v>
      </c>
      <c r="M37" s="445">
        <v>-288392.52303208224</v>
      </c>
      <c r="N37" s="442">
        <v>-1.8263718560663039E-2</v>
      </c>
      <c r="O37" s="441">
        <v>6017363.6613568254</v>
      </c>
      <c r="P37" s="441">
        <v>-184776.11239975225</v>
      </c>
      <c r="Q37" s="442">
        <v>-2.9792316706825056E-2</v>
      </c>
    </row>
    <row r="38" spans="1:17">
      <c r="A38" s="481"/>
      <c r="B38" s="482" t="s">
        <v>422</v>
      </c>
      <c r="C38" s="367" t="s">
        <v>305</v>
      </c>
      <c r="D38" s="441">
        <v>263825.49470949057</v>
      </c>
      <c r="E38" s="441">
        <v>-32349.644483503827</v>
      </c>
      <c r="F38" s="446">
        <v>-0.1092247126873943</v>
      </c>
      <c r="G38" s="447">
        <v>2.939347404875553E-2</v>
      </c>
      <c r="H38" s="447">
        <v>-3.9735382556525187E-3</v>
      </c>
      <c r="I38" s="448">
        <v>5.2344329279075907</v>
      </c>
      <c r="J38" s="448">
        <v>0.24894042918606463</v>
      </c>
      <c r="K38" s="446">
        <v>4.9932966351850419E-2</v>
      </c>
      <c r="L38" s="449">
        <v>1380976.8567288674</v>
      </c>
      <c r="M38" s="449">
        <v>-95602.078025609953</v>
      </c>
      <c r="N38" s="446">
        <v>-6.474566023895395E-2</v>
      </c>
      <c r="O38" s="441">
        <v>341197.25089505897</v>
      </c>
      <c r="P38" s="441">
        <v>-14275.516158641549</v>
      </c>
      <c r="Q38" s="446">
        <v>-4.0159239980498918E-2</v>
      </c>
    </row>
    <row r="39" spans="1:17">
      <c r="A39" s="481" t="s">
        <v>102</v>
      </c>
      <c r="B39" s="477" t="s">
        <v>365</v>
      </c>
      <c r="C39" s="367" t="s">
        <v>303</v>
      </c>
      <c r="D39" s="451"/>
      <c r="E39" s="451"/>
      <c r="F39" s="451"/>
      <c r="G39" s="451"/>
      <c r="H39" s="451"/>
      <c r="I39" s="451"/>
      <c r="J39" s="451"/>
      <c r="K39" s="451"/>
      <c r="L39" s="451"/>
      <c r="M39" s="451"/>
      <c r="N39" s="451"/>
      <c r="O39" s="451"/>
      <c r="P39" s="451"/>
      <c r="Q39" s="451"/>
    </row>
    <row r="40" spans="1:17">
      <c r="A40" s="481"/>
      <c r="B40" s="477"/>
      <c r="C40" s="367" t="s">
        <v>304</v>
      </c>
      <c r="D40" s="450"/>
      <c r="E40" s="450"/>
      <c r="F40" s="450"/>
      <c r="G40" s="450"/>
      <c r="H40" s="450"/>
      <c r="I40" s="450"/>
      <c r="J40" s="450"/>
      <c r="K40" s="450"/>
      <c r="L40" s="450"/>
      <c r="M40" s="450"/>
      <c r="N40" s="450"/>
      <c r="O40" s="450"/>
      <c r="P40" s="450"/>
      <c r="Q40" s="450"/>
    </row>
    <row r="41" spans="1:17">
      <c r="A41" s="481"/>
      <c r="B41" s="477"/>
      <c r="C41" s="367" t="s">
        <v>224</v>
      </c>
      <c r="D41" s="451"/>
      <c r="E41" s="451"/>
      <c r="F41" s="451"/>
      <c r="G41" s="451"/>
      <c r="H41" s="451"/>
      <c r="I41" s="451"/>
      <c r="J41" s="451"/>
      <c r="K41" s="451"/>
      <c r="L41" s="451"/>
      <c r="M41" s="451"/>
      <c r="N41" s="451"/>
      <c r="O41" s="451"/>
      <c r="P41" s="451"/>
      <c r="Q41" s="451"/>
    </row>
    <row r="42" spans="1:17">
      <c r="A42" s="481"/>
      <c r="B42" s="482"/>
      <c r="C42" s="367" t="s">
        <v>305</v>
      </c>
      <c r="D42" s="450"/>
      <c r="E42" s="450"/>
      <c r="F42" s="450"/>
      <c r="G42" s="450"/>
      <c r="H42" s="450"/>
      <c r="I42" s="450"/>
      <c r="J42" s="450"/>
      <c r="K42" s="450"/>
      <c r="L42" s="450"/>
      <c r="M42" s="450"/>
      <c r="N42" s="450"/>
      <c r="O42" s="450"/>
      <c r="P42" s="450"/>
      <c r="Q42" s="450"/>
    </row>
    <row r="43" spans="1:17">
      <c r="A43" s="481"/>
      <c r="B43" s="477" t="s">
        <v>364</v>
      </c>
      <c r="C43" s="367" t="s">
        <v>303</v>
      </c>
      <c r="D43" s="451"/>
      <c r="E43" s="451"/>
      <c r="F43" s="451"/>
      <c r="G43" s="451"/>
      <c r="H43" s="451"/>
      <c r="I43" s="451"/>
      <c r="J43" s="451"/>
      <c r="K43" s="451"/>
      <c r="L43" s="451"/>
      <c r="M43" s="451"/>
      <c r="N43" s="451"/>
      <c r="O43" s="451"/>
      <c r="P43" s="451"/>
      <c r="Q43" s="451"/>
    </row>
    <row r="44" spans="1:17">
      <c r="A44" s="481"/>
      <c r="B44" s="477" t="s">
        <v>421</v>
      </c>
      <c r="C44" s="367" t="s">
        <v>304</v>
      </c>
      <c r="D44" s="450"/>
      <c r="E44" s="450"/>
      <c r="F44" s="450"/>
      <c r="G44" s="450"/>
      <c r="H44" s="450"/>
      <c r="I44" s="450"/>
      <c r="J44" s="450"/>
      <c r="K44" s="450"/>
      <c r="L44" s="450"/>
      <c r="M44" s="450"/>
      <c r="N44" s="450"/>
      <c r="O44" s="450"/>
      <c r="P44" s="450"/>
      <c r="Q44" s="450"/>
    </row>
    <row r="45" spans="1:17">
      <c r="A45" s="481"/>
      <c r="B45" s="477" t="s">
        <v>421</v>
      </c>
      <c r="C45" s="367" t="s">
        <v>224</v>
      </c>
      <c r="D45" s="451"/>
      <c r="E45" s="451"/>
      <c r="F45" s="451"/>
      <c r="G45" s="451"/>
      <c r="H45" s="451"/>
      <c r="I45" s="451"/>
      <c r="J45" s="451"/>
      <c r="K45" s="451"/>
      <c r="L45" s="451"/>
      <c r="M45" s="451"/>
      <c r="N45" s="451"/>
      <c r="O45" s="451"/>
      <c r="P45" s="451"/>
      <c r="Q45" s="451"/>
    </row>
    <row r="46" spans="1:17">
      <c r="A46" s="481"/>
      <c r="B46" s="482" t="s">
        <v>421</v>
      </c>
      <c r="C46" s="367" t="s">
        <v>305</v>
      </c>
      <c r="D46" s="450"/>
      <c r="E46" s="450"/>
      <c r="F46" s="450"/>
      <c r="G46" s="450"/>
      <c r="H46" s="450"/>
      <c r="I46" s="450"/>
      <c r="J46" s="450"/>
      <c r="K46" s="450"/>
      <c r="L46" s="450"/>
      <c r="M46" s="450"/>
      <c r="N46" s="450"/>
      <c r="O46" s="450"/>
      <c r="P46" s="450"/>
      <c r="Q46" s="450"/>
    </row>
    <row r="47" spans="1:17">
      <c r="A47" s="481"/>
      <c r="B47" s="477" t="s">
        <v>363</v>
      </c>
      <c r="C47" s="367" t="s">
        <v>303</v>
      </c>
      <c r="D47" s="451"/>
      <c r="E47" s="451"/>
      <c r="F47" s="451"/>
      <c r="G47" s="451"/>
      <c r="H47" s="451"/>
      <c r="I47" s="451"/>
      <c r="J47" s="451"/>
      <c r="K47" s="451"/>
      <c r="L47" s="451"/>
      <c r="M47" s="451"/>
      <c r="N47" s="451"/>
      <c r="O47" s="451"/>
      <c r="P47" s="451"/>
      <c r="Q47" s="451"/>
    </row>
    <row r="48" spans="1:17">
      <c r="A48" s="481"/>
      <c r="B48" s="477" t="s">
        <v>422</v>
      </c>
      <c r="C48" s="367" t="s">
        <v>304</v>
      </c>
      <c r="D48" s="450"/>
      <c r="E48" s="450"/>
      <c r="F48" s="450"/>
      <c r="G48" s="450"/>
      <c r="H48" s="450"/>
      <c r="I48" s="450"/>
      <c r="J48" s="450"/>
      <c r="K48" s="450"/>
      <c r="L48" s="450"/>
      <c r="M48" s="450"/>
      <c r="N48" s="450"/>
      <c r="O48" s="450"/>
      <c r="P48" s="450"/>
      <c r="Q48" s="450"/>
    </row>
    <row r="49" spans="1:17">
      <c r="A49" s="481"/>
      <c r="B49" s="477" t="s">
        <v>422</v>
      </c>
      <c r="C49" s="367" t="s">
        <v>224</v>
      </c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51"/>
      <c r="O49" s="451"/>
      <c r="P49" s="451"/>
      <c r="Q49" s="451"/>
    </row>
    <row r="50" spans="1:17">
      <c r="A50" s="481"/>
      <c r="B50" s="482" t="s">
        <v>422</v>
      </c>
      <c r="C50" s="367" t="s">
        <v>305</v>
      </c>
      <c r="D50" s="450"/>
      <c r="E50" s="450"/>
      <c r="F50" s="450"/>
      <c r="G50" s="450"/>
      <c r="H50" s="450"/>
      <c r="I50" s="450"/>
      <c r="J50" s="450"/>
      <c r="K50" s="450"/>
      <c r="L50" s="450"/>
      <c r="M50" s="450"/>
      <c r="N50" s="450"/>
      <c r="O50" s="450"/>
      <c r="P50" s="450"/>
      <c r="Q50" s="450"/>
    </row>
    <row r="51" spans="1:17">
      <c r="A51" s="481" t="s">
        <v>103</v>
      </c>
      <c r="B51" s="477" t="s">
        <v>365</v>
      </c>
      <c r="C51" s="367" t="s">
        <v>303</v>
      </c>
      <c r="D51" s="451"/>
      <c r="E51" s="451"/>
      <c r="F51" s="451"/>
      <c r="G51" s="451"/>
      <c r="H51" s="451"/>
      <c r="I51" s="451"/>
      <c r="J51" s="451"/>
      <c r="K51" s="451"/>
      <c r="L51" s="451"/>
      <c r="M51" s="451"/>
      <c r="N51" s="451"/>
      <c r="O51" s="451"/>
      <c r="P51" s="451"/>
      <c r="Q51" s="451"/>
    </row>
    <row r="52" spans="1:17">
      <c r="A52" s="481"/>
      <c r="B52" s="477"/>
      <c r="C52" s="367" t="s">
        <v>304</v>
      </c>
      <c r="D52" s="450"/>
      <c r="E52" s="450"/>
      <c r="F52" s="450"/>
      <c r="G52" s="450"/>
      <c r="H52" s="450"/>
      <c r="I52" s="450"/>
      <c r="J52" s="450"/>
      <c r="K52" s="450"/>
      <c r="L52" s="450"/>
      <c r="M52" s="450"/>
      <c r="N52" s="450"/>
      <c r="O52" s="450"/>
      <c r="P52" s="450"/>
      <c r="Q52" s="450"/>
    </row>
    <row r="53" spans="1:17">
      <c r="A53" s="481"/>
      <c r="B53" s="477"/>
      <c r="C53" s="367" t="s">
        <v>224</v>
      </c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51"/>
      <c r="O53" s="451"/>
      <c r="P53" s="451"/>
      <c r="Q53" s="451"/>
    </row>
    <row r="54" spans="1:17">
      <c r="A54" s="481"/>
      <c r="B54" s="482"/>
      <c r="C54" s="367" t="s">
        <v>305</v>
      </c>
      <c r="D54" s="450"/>
      <c r="E54" s="450"/>
      <c r="F54" s="450"/>
      <c r="G54" s="450"/>
      <c r="H54" s="450"/>
      <c r="I54" s="450"/>
      <c r="J54" s="450"/>
      <c r="K54" s="450"/>
      <c r="L54" s="450"/>
      <c r="M54" s="450"/>
      <c r="N54" s="450"/>
      <c r="O54" s="450"/>
      <c r="P54" s="450"/>
      <c r="Q54" s="450"/>
    </row>
    <row r="55" spans="1:17">
      <c r="A55" s="481"/>
      <c r="B55" s="477" t="s">
        <v>364</v>
      </c>
      <c r="C55" s="367" t="s">
        <v>303</v>
      </c>
      <c r="D55" s="451"/>
      <c r="E55" s="451"/>
      <c r="F55" s="451"/>
      <c r="G55" s="451"/>
      <c r="H55" s="451"/>
      <c r="I55" s="451"/>
      <c r="J55" s="451"/>
      <c r="K55" s="451"/>
      <c r="L55" s="451"/>
      <c r="M55" s="451"/>
      <c r="N55" s="451"/>
      <c r="O55" s="451"/>
      <c r="P55" s="451"/>
      <c r="Q55" s="451"/>
    </row>
    <row r="56" spans="1:17">
      <c r="A56" s="481"/>
      <c r="B56" s="477" t="s">
        <v>421</v>
      </c>
      <c r="C56" s="367" t="s">
        <v>304</v>
      </c>
      <c r="D56" s="450"/>
      <c r="E56" s="450"/>
      <c r="F56" s="450"/>
      <c r="G56" s="450"/>
      <c r="H56" s="450"/>
      <c r="I56" s="450"/>
      <c r="J56" s="450"/>
      <c r="K56" s="450"/>
      <c r="L56" s="450"/>
      <c r="M56" s="450"/>
      <c r="N56" s="450"/>
      <c r="O56" s="450"/>
      <c r="P56" s="450"/>
      <c r="Q56" s="450"/>
    </row>
    <row r="57" spans="1:17">
      <c r="A57" s="481"/>
      <c r="B57" s="477" t="s">
        <v>421</v>
      </c>
      <c r="C57" s="367" t="s">
        <v>224</v>
      </c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51"/>
      <c r="O57" s="451"/>
      <c r="P57" s="451"/>
      <c r="Q57" s="451"/>
    </row>
    <row r="58" spans="1:17">
      <c r="A58" s="481"/>
      <c r="B58" s="482" t="s">
        <v>421</v>
      </c>
      <c r="C58" s="367" t="s">
        <v>305</v>
      </c>
      <c r="D58" s="450"/>
      <c r="E58" s="450"/>
      <c r="F58" s="450"/>
      <c r="G58" s="450"/>
      <c r="H58" s="450"/>
      <c r="I58" s="450"/>
      <c r="J58" s="450"/>
      <c r="K58" s="450"/>
      <c r="L58" s="450"/>
      <c r="M58" s="450"/>
      <c r="N58" s="450"/>
      <c r="O58" s="450"/>
      <c r="P58" s="450"/>
      <c r="Q58" s="450"/>
    </row>
    <row r="59" spans="1:17">
      <c r="A59" s="481"/>
      <c r="B59" s="477" t="s">
        <v>363</v>
      </c>
      <c r="C59" s="367" t="s">
        <v>303</v>
      </c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51"/>
      <c r="O59" s="451"/>
      <c r="P59" s="451"/>
      <c r="Q59" s="451"/>
    </row>
    <row r="60" spans="1:17">
      <c r="A60" s="481"/>
      <c r="B60" s="477" t="s">
        <v>422</v>
      </c>
      <c r="C60" s="367" t="s">
        <v>304</v>
      </c>
      <c r="D60" s="450"/>
      <c r="E60" s="450"/>
      <c r="F60" s="450"/>
      <c r="G60" s="450"/>
      <c r="H60" s="450"/>
      <c r="I60" s="450"/>
      <c r="J60" s="450"/>
      <c r="K60" s="450"/>
      <c r="L60" s="450"/>
      <c r="M60" s="450"/>
      <c r="N60" s="450"/>
      <c r="O60" s="450"/>
      <c r="P60" s="450"/>
      <c r="Q60" s="450"/>
    </row>
    <row r="61" spans="1:17">
      <c r="A61" s="481"/>
      <c r="B61" s="477" t="s">
        <v>422</v>
      </c>
      <c r="C61" s="367" t="s">
        <v>224</v>
      </c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51"/>
      <c r="O61" s="451"/>
      <c r="P61" s="451"/>
      <c r="Q61" s="451"/>
    </row>
    <row r="62" spans="1:17">
      <c r="A62" s="481"/>
      <c r="B62" s="482" t="s">
        <v>422</v>
      </c>
      <c r="C62" s="367" t="s">
        <v>305</v>
      </c>
      <c r="D62" s="450"/>
      <c r="E62" s="450"/>
      <c r="F62" s="450"/>
      <c r="G62" s="450"/>
      <c r="H62" s="450"/>
      <c r="I62" s="450"/>
      <c r="J62" s="450"/>
      <c r="K62" s="450"/>
      <c r="L62" s="450"/>
      <c r="M62" s="450"/>
      <c r="N62" s="450"/>
      <c r="O62" s="450"/>
      <c r="P62" s="450"/>
      <c r="Q62" s="450"/>
    </row>
    <row r="63" spans="1:17">
      <c r="A63" s="481" t="s">
        <v>190</v>
      </c>
      <c r="B63" s="477" t="s">
        <v>365</v>
      </c>
      <c r="C63" s="367" t="s">
        <v>303</v>
      </c>
      <c r="D63" s="441">
        <v>187424321.55909228</v>
      </c>
      <c r="E63" s="441">
        <v>10764099.284084648</v>
      </c>
      <c r="F63" s="442">
        <v>6.0931086497378759E-2</v>
      </c>
      <c r="G63" s="443">
        <v>100.73321805181523</v>
      </c>
      <c r="H63" s="443">
        <v>-9.7554799635659606E-2</v>
      </c>
      <c r="I63" s="444">
        <v>4.5606143203869536</v>
      </c>
      <c r="J63" s="444">
        <v>-0.20985240157230134</v>
      </c>
      <c r="K63" s="442">
        <v>-4.398990996128653E-2</v>
      </c>
      <c r="L63" s="445">
        <v>854770044.89120555</v>
      </c>
      <c r="M63" s="445">
        <v>12018333.434356451</v>
      </c>
      <c r="N63" s="442">
        <v>1.4260823527229132E-2</v>
      </c>
      <c r="O63" s="441">
        <v>190868067.95800841</v>
      </c>
      <c r="P63" s="441">
        <v>8566338.7507255077</v>
      </c>
      <c r="Q63" s="442">
        <v>4.6989893008558936E-2</v>
      </c>
    </row>
    <row r="64" spans="1:17">
      <c r="A64" s="481"/>
      <c r="B64" s="477"/>
      <c r="C64" s="367" t="s">
        <v>304</v>
      </c>
      <c r="D64" s="441">
        <v>31161.66848944372</v>
      </c>
      <c r="E64" s="441">
        <v>11500.502576666069</v>
      </c>
      <c r="F64" s="446">
        <v>0.58493492337562625</v>
      </c>
      <c r="G64" s="447">
        <v>1.674817398667134E-2</v>
      </c>
      <c r="H64" s="447">
        <v>5.5263464093241073E-3</v>
      </c>
      <c r="I64" s="448">
        <v>7.5208278611499733</v>
      </c>
      <c r="J64" s="448">
        <v>-0.59518082180863097</v>
      </c>
      <c r="K64" s="446">
        <v>-7.3334177556801744E-2</v>
      </c>
      <c r="L64" s="449">
        <v>234361.54457532754</v>
      </c>
      <c r="M64" s="449">
        <v>74791.3513101344</v>
      </c>
      <c r="N64" s="446">
        <v>0.46870502428882216</v>
      </c>
      <c r="O64" s="441">
        <v>44553.284922457999</v>
      </c>
      <c r="P64" s="441">
        <v>16375.533695482532</v>
      </c>
      <c r="Q64" s="446">
        <v>0.58115119136284044</v>
      </c>
    </row>
    <row r="65" spans="1:17">
      <c r="A65" s="481"/>
      <c r="B65" s="477"/>
      <c r="C65" s="367" t="s">
        <v>224</v>
      </c>
      <c r="D65" s="441">
        <v>9572.1061858164612</v>
      </c>
      <c r="E65" s="441">
        <v>1868.9813149952097</v>
      </c>
      <c r="F65" s="442">
        <v>0.24262638167462972</v>
      </c>
      <c r="G65" s="443">
        <v>5.1446314523644733E-3</v>
      </c>
      <c r="H65" s="443">
        <v>7.4798786110356636E-4</v>
      </c>
      <c r="I65" s="444">
        <v>6.8839528255819094</v>
      </c>
      <c r="J65" s="444">
        <v>-0.9797639869020589</v>
      </c>
      <c r="K65" s="442">
        <v>-0.12459298958307399</v>
      </c>
      <c r="L65" s="445">
        <v>65893.927424621303</v>
      </c>
      <c r="M65" s="445">
        <v>5318.73486928083</v>
      </c>
      <c r="N65" s="442">
        <v>8.780384584698965E-2</v>
      </c>
      <c r="O65" s="441">
        <v>12958.576950997347</v>
      </c>
      <c r="P65" s="441">
        <v>-986.3010338852182</v>
      </c>
      <c r="Q65" s="442">
        <v>-7.0728552444449672E-2</v>
      </c>
    </row>
    <row r="66" spans="1:17">
      <c r="A66" s="481"/>
      <c r="B66" s="482"/>
      <c r="C66" s="367" t="s">
        <v>305</v>
      </c>
      <c r="D66" s="441">
        <v>0</v>
      </c>
      <c r="E66" s="441">
        <v>-60.25</v>
      </c>
      <c r="F66" s="446">
        <v>-1</v>
      </c>
      <c r="G66" s="447">
        <v>0</v>
      </c>
      <c r="H66" s="447">
        <v>-3.4388352884798575E-5</v>
      </c>
      <c r="I66" s="450"/>
      <c r="J66" s="448">
        <v>-5.4278838174268831</v>
      </c>
      <c r="K66" s="446">
        <v>-1</v>
      </c>
      <c r="L66" s="449">
        <v>0</v>
      </c>
      <c r="M66" s="449">
        <v>-327.02999999996973</v>
      </c>
      <c r="N66" s="446">
        <v>-1</v>
      </c>
      <c r="O66" s="441">
        <v>0</v>
      </c>
      <c r="P66" s="441">
        <v>-47</v>
      </c>
      <c r="Q66" s="446">
        <v>-1</v>
      </c>
    </row>
    <row r="67" spans="1:17">
      <c r="A67" s="481"/>
      <c r="B67" s="477" t="s">
        <v>364</v>
      </c>
      <c r="C67" s="367" t="s">
        <v>303</v>
      </c>
      <c r="D67" s="441">
        <v>2402370832.612474</v>
      </c>
      <c r="E67" s="441">
        <v>87280265.270690441</v>
      </c>
      <c r="F67" s="442">
        <v>3.7700583511472187E-2</v>
      </c>
      <c r="G67" s="443">
        <v>100.77846262350734</v>
      </c>
      <c r="H67" s="443">
        <v>-0.10117105469481658</v>
      </c>
      <c r="I67" s="444">
        <v>4.67204436842185</v>
      </c>
      <c r="J67" s="444">
        <v>-6.4768061806124599E-2</v>
      </c>
      <c r="K67" s="442">
        <v>-1.367334315220234E-2</v>
      </c>
      <c r="L67" s="445">
        <v>11223983119.368019</v>
      </c>
      <c r="M67" s="445">
        <v>257833342.87992477</v>
      </c>
      <c r="N67" s="442">
        <v>2.351174734387914E-2</v>
      </c>
      <c r="O67" s="441">
        <v>2463261748.9062252</v>
      </c>
      <c r="P67" s="441">
        <v>67127182.675158501</v>
      </c>
      <c r="Q67" s="442">
        <v>2.801477997988416E-2</v>
      </c>
    </row>
    <row r="68" spans="1:17">
      <c r="A68" s="481"/>
      <c r="B68" s="477" t="s">
        <v>421</v>
      </c>
      <c r="C68" s="367" t="s">
        <v>304</v>
      </c>
      <c r="D68" s="441">
        <v>341985.83443585783</v>
      </c>
      <c r="E68" s="441">
        <v>76273.698357814923</v>
      </c>
      <c r="F68" s="446">
        <v>0.28705387523365661</v>
      </c>
      <c r="G68" s="447">
        <v>1.4346164283048711E-2</v>
      </c>
      <c r="H68" s="447">
        <v>2.7678082007709659E-3</v>
      </c>
      <c r="I68" s="448">
        <v>7.8066837939537193</v>
      </c>
      <c r="J68" s="448">
        <v>-2.7126163414873616E-2</v>
      </c>
      <c r="K68" s="446">
        <v>-3.4627037881303671E-3</v>
      </c>
      <c r="L68" s="449">
        <v>2669775.2714521512</v>
      </c>
      <c r="M68" s="449">
        <v>588236.89405030012</v>
      </c>
      <c r="N68" s="446">
        <v>0.2825971889043572</v>
      </c>
      <c r="O68" s="441">
        <v>490403.58648921736</v>
      </c>
      <c r="P68" s="441">
        <v>109697.66504909657</v>
      </c>
      <c r="Q68" s="446">
        <v>0.28814278652177555</v>
      </c>
    </row>
    <row r="69" spans="1:17">
      <c r="A69" s="481"/>
      <c r="B69" s="477" t="s">
        <v>421</v>
      </c>
      <c r="C69" s="367" t="s">
        <v>224</v>
      </c>
      <c r="D69" s="441">
        <v>114138.45643976703</v>
      </c>
      <c r="E69" s="441">
        <v>9169.9925563354045</v>
      </c>
      <c r="F69" s="442">
        <v>8.7359500340204649E-2</v>
      </c>
      <c r="G69" s="443">
        <v>4.7880610312402098E-3</v>
      </c>
      <c r="H69" s="443">
        <v>2.1408006751367711E-4</v>
      </c>
      <c r="I69" s="444">
        <v>6.8777728701101593</v>
      </c>
      <c r="J69" s="444">
        <v>-0.26089004472810551</v>
      </c>
      <c r="K69" s="442">
        <v>-3.6546065816586648E-2</v>
      </c>
      <c r="L69" s="445">
        <v>785018.37913767993</v>
      </c>
      <c r="M69" s="445">
        <v>35683.898785486817</v>
      </c>
      <c r="N69" s="442">
        <v>4.7620788474480855E-2</v>
      </c>
      <c r="O69" s="441">
        <v>168335.60830193758</v>
      </c>
      <c r="P69" s="441">
        <v>-28295.441940158606</v>
      </c>
      <c r="Q69" s="442">
        <v>-0.143901189081382</v>
      </c>
    </row>
    <row r="70" spans="1:17">
      <c r="A70" s="481"/>
      <c r="B70" s="482" t="s">
        <v>421</v>
      </c>
      <c r="C70" s="367" t="s">
        <v>305</v>
      </c>
      <c r="D70" s="441">
        <v>430.14366340637207</v>
      </c>
      <c r="E70" s="441">
        <v>-962.52196884155273</v>
      </c>
      <c r="F70" s="446">
        <v>-0.69113644119150841</v>
      </c>
      <c r="G70" s="447">
        <v>1.8044348739531274E-5</v>
      </c>
      <c r="H70" s="447">
        <v>-4.2640792826531394E-5</v>
      </c>
      <c r="I70" s="448">
        <v>4.801999298677992</v>
      </c>
      <c r="J70" s="448">
        <v>-2.548193858136683</v>
      </c>
      <c r="K70" s="446">
        <v>-0.34668393112555751</v>
      </c>
      <c r="L70" s="449">
        <v>2065.549570008181</v>
      </c>
      <c r="M70" s="449">
        <v>-8170.811829871498</v>
      </c>
      <c r="N70" s="446">
        <v>-0.79821447394066602</v>
      </c>
      <c r="O70" s="441">
        <v>423.35324096679688</v>
      </c>
      <c r="P70" s="441">
        <v>-1433.7289161682129</v>
      </c>
      <c r="Q70" s="446">
        <v>-0.77203311154530729</v>
      </c>
    </row>
    <row r="71" spans="1:17">
      <c r="A71" s="481"/>
      <c r="B71" s="477" t="s">
        <v>363</v>
      </c>
      <c r="C71" s="367" t="s">
        <v>303</v>
      </c>
      <c r="D71" s="441">
        <v>741112804.22566903</v>
      </c>
      <c r="E71" s="441">
        <v>29823544.866010904</v>
      </c>
      <c r="F71" s="442">
        <v>4.192885590998479E-2</v>
      </c>
      <c r="G71" s="443">
        <v>100.71281761013714</v>
      </c>
      <c r="H71" s="443">
        <v>-0.10415348445680195</v>
      </c>
      <c r="I71" s="444">
        <v>4.6283657385341872</v>
      </c>
      <c r="J71" s="444">
        <v>-0.13295459068186499</v>
      </c>
      <c r="K71" s="442">
        <v>-2.7923891166498321E-2</v>
      </c>
      <c r="L71" s="445">
        <v>3430141111.4670811</v>
      </c>
      <c r="M71" s="445">
        <v>43465100.924911499</v>
      </c>
      <c r="N71" s="442">
        <v>1.2834147934320181E-2</v>
      </c>
      <c r="O71" s="441">
        <v>753947821.00562811</v>
      </c>
      <c r="P71" s="441">
        <v>22204138.697659731</v>
      </c>
      <c r="Q71" s="442">
        <v>3.0344148141636697E-2</v>
      </c>
    </row>
    <row r="72" spans="1:17">
      <c r="A72" s="481"/>
      <c r="B72" s="477" t="s">
        <v>422</v>
      </c>
      <c r="C72" s="367" t="s">
        <v>304</v>
      </c>
      <c r="D72" s="441">
        <v>125542.95326075028</v>
      </c>
      <c r="E72" s="441">
        <v>50152.62262368435</v>
      </c>
      <c r="F72" s="446">
        <v>0.66523945710123511</v>
      </c>
      <c r="G72" s="447">
        <v>1.7060539882586996E-2</v>
      </c>
      <c r="H72" s="447">
        <v>6.3748382715554195E-3</v>
      </c>
      <c r="I72" s="448">
        <v>7.5795389152733135</v>
      </c>
      <c r="J72" s="448">
        <v>-0.43384076317399778</v>
      </c>
      <c r="K72" s="446">
        <v>-5.4139549176841155E-2</v>
      </c>
      <c r="L72" s="449">
        <v>951557.69977819547</v>
      </c>
      <c r="M72" s="449">
        <v>347426.35629970767</v>
      </c>
      <c r="N72" s="446">
        <v>0.57508414362228666</v>
      </c>
      <c r="O72" s="441">
        <v>179825.20394663233</v>
      </c>
      <c r="P72" s="441">
        <v>72980.064728935249</v>
      </c>
      <c r="Q72" s="446">
        <v>0.68304524907060382</v>
      </c>
    </row>
    <row r="73" spans="1:17">
      <c r="A73" s="481"/>
      <c r="B73" s="477" t="s">
        <v>422</v>
      </c>
      <c r="C73" s="367" t="s">
        <v>224</v>
      </c>
      <c r="D73" s="441">
        <v>36127.419293434825</v>
      </c>
      <c r="E73" s="441">
        <v>3724.9183955397457</v>
      </c>
      <c r="F73" s="442">
        <v>0.11495774376420811</v>
      </c>
      <c r="G73" s="443">
        <v>4.9095011842714411E-3</v>
      </c>
      <c r="H73" s="443">
        <v>3.1682393879113417E-4</v>
      </c>
      <c r="I73" s="444">
        <v>6.9218386582669531</v>
      </c>
      <c r="J73" s="444">
        <v>-1.0953589431984785</v>
      </c>
      <c r="K73" s="442">
        <v>-0.13662616261301358</v>
      </c>
      <c r="L73" s="445">
        <v>250068.16748871654</v>
      </c>
      <c r="M73" s="445">
        <v>-9709.0849913693964</v>
      </c>
      <c r="N73" s="442">
        <v>-3.7374654241959376E-2</v>
      </c>
      <c r="O73" s="441">
        <v>48819.01314739231</v>
      </c>
      <c r="P73" s="441">
        <v>-10123.817127622664</v>
      </c>
      <c r="Q73" s="442">
        <v>-0.17175654919159872</v>
      </c>
    </row>
    <row r="74" spans="1:17">
      <c r="A74" s="481"/>
      <c r="B74" s="482" t="s">
        <v>422</v>
      </c>
      <c r="C74" s="367" t="s">
        <v>305</v>
      </c>
      <c r="D74" s="441">
        <v>206.89366340637207</v>
      </c>
      <c r="E74" s="441">
        <v>-193.91670989990234</v>
      </c>
      <c r="F74" s="446">
        <v>-0.48381160472541768</v>
      </c>
      <c r="G74" s="447">
        <v>2.8115617040390829E-5</v>
      </c>
      <c r="H74" s="447">
        <v>-2.8694586808898318E-5</v>
      </c>
      <c r="I74" s="448">
        <v>3.0504055059806543</v>
      </c>
      <c r="J74" s="448">
        <v>-1.2694785759077885</v>
      </c>
      <c r="K74" s="446">
        <v>-0.29386866680756729</v>
      </c>
      <c r="L74" s="449">
        <v>631.10957000730559</v>
      </c>
      <c r="M74" s="449">
        <v>-1100.3447814942338</v>
      </c>
      <c r="N74" s="446">
        <v>-0.63550320026629681</v>
      </c>
      <c r="O74" s="441">
        <v>227.35324096679688</v>
      </c>
      <c r="P74" s="441">
        <v>-153.3111572265625</v>
      </c>
      <c r="Q74" s="446">
        <v>-0.40274624565412531</v>
      </c>
    </row>
    <row r="75" spans="1:17">
      <c r="A75" s="1"/>
      <c r="B75" s="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</row>
    <row r="76" spans="1:17">
      <c r="A76" s="1"/>
      <c r="B76" s="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>
      <c r="A77" s="1"/>
      <c r="B77" s="1"/>
      <c r="C77" s="81"/>
    </row>
    <row r="78" spans="1:17">
      <c r="A78" s="1"/>
      <c r="B78" s="1"/>
      <c r="C78" s="81"/>
    </row>
    <row r="79" spans="1:17">
      <c r="A79" s="1"/>
      <c r="B79" s="1"/>
      <c r="C79" s="81"/>
    </row>
    <row r="80" spans="1:17">
      <c r="A80" s="1"/>
      <c r="B80" s="1"/>
      <c r="C80" s="81"/>
    </row>
    <row r="81" spans="1:3">
      <c r="A81" s="1"/>
      <c r="B81" s="1"/>
      <c r="C81" s="81"/>
    </row>
    <row r="82" spans="1:3">
      <c r="A82" s="1"/>
      <c r="B82" s="1"/>
      <c r="C82" s="81"/>
    </row>
    <row r="83" spans="1:3">
      <c r="A83" s="1"/>
      <c r="B83" s="1"/>
      <c r="C83" s="81"/>
    </row>
    <row r="84" spans="1:3">
      <c r="A84" s="1"/>
      <c r="B84" s="1"/>
      <c r="C84" s="81"/>
    </row>
    <row r="85" spans="1:3">
      <c r="A85" s="1"/>
      <c r="B85" s="1"/>
      <c r="C85" s="81"/>
    </row>
    <row r="86" spans="1:3">
      <c r="A86" s="1"/>
      <c r="B86" s="1"/>
      <c r="C86" s="81"/>
    </row>
  </sheetData>
  <mergeCells count="32">
    <mergeCell ref="A15:A26"/>
    <mergeCell ref="B15:B18"/>
    <mergeCell ref="B19:B22"/>
    <mergeCell ref="B23:B26"/>
    <mergeCell ref="A39:A50"/>
    <mergeCell ref="B39:B42"/>
    <mergeCell ref="B43:B46"/>
    <mergeCell ref="B47:B50"/>
    <mergeCell ref="O1:Q1"/>
    <mergeCell ref="A1:A2"/>
    <mergeCell ref="B1:B2"/>
    <mergeCell ref="C1:C2"/>
    <mergeCell ref="D1:F1"/>
    <mergeCell ref="G1:H1"/>
    <mergeCell ref="I1:K1"/>
    <mergeCell ref="L1:N1"/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Q257"/>
  <sheetViews>
    <sheetView topLeftCell="A213" zoomScale="70" zoomScaleNormal="70" workbookViewId="0">
      <selection activeCell="A3" sqref="A3:A149"/>
    </sheetView>
  </sheetViews>
  <sheetFormatPr defaultColWidth="9.26953125" defaultRowHeight="14.5"/>
  <cols>
    <col min="1" max="1" width="27.90625" bestFit="1" customWidth="1"/>
    <col min="2" max="2" width="31.1796875" bestFit="1" customWidth="1"/>
    <col min="3" max="3" width="21.17968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78" t="s">
        <v>0</v>
      </c>
      <c r="B1" s="478" t="s">
        <v>1</v>
      </c>
      <c r="C1" s="478" t="s">
        <v>195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99</v>
      </c>
      <c r="B3" s="484" t="s">
        <v>365</v>
      </c>
      <c r="C3" s="367" t="s">
        <v>424</v>
      </c>
      <c r="D3" s="441">
        <v>2183167.0268702856</v>
      </c>
      <c r="E3" s="441">
        <v>-83848.694696384016</v>
      </c>
      <c r="F3" s="442">
        <v>-3.6986375479760053E-2</v>
      </c>
      <c r="G3" s="443">
        <v>0.53499278549660723</v>
      </c>
      <c r="H3" s="443">
        <v>-3.6797752863156563E-2</v>
      </c>
      <c r="I3" s="444">
        <v>7.4564719039147578</v>
      </c>
      <c r="J3" s="444">
        <v>6.1655002641154866E-2</v>
      </c>
      <c r="K3" s="442">
        <v>8.337596922857694E-3</v>
      </c>
      <c r="L3" s="445">
        <v>16278723.5974114</v>
      </c>
      <c r="M3" s="445">
        <v>-485442.57588277757</v>
      </c>
      <c r="N3" s="442">
        <v>-2.8957156047289857E-2</v>
      </c>
      <c r="O3" s="441">
        <v>4289976.3271795837</v>
      </c>
      <c r="P3" s="441">
        <v>-144565.80220273882</v>
      </c>
      <c r="Q3" s="442">
        <v>-3.2599938840331882E-2</v>
      </c>
    </row>
    <row r="4" spans="1:17">
      <c r="A4" s="483" t="s">
        <v>99</v>
      </c>
      <c r="B4" s="484"/>
      <c r="C4" s="367" t="s">
        <v>425</v>
      </c>
      <c r="D4" s="441">
        <v>609240.27090161107</v>
      </c>
      <c r="E4" s="441">
        <v>30660.014975833474</v>
      </c>
      <c r="F4" s="446">
        <v>5.2991809972455492E-2</v>
      </c>
      <c r="G4" s="447">
        <v>0.1492964787186328</v>
      </c>
      <c r="H4" s="447">
        <v>3.3659883065479679E-3</v>
      </c>
      <c r="I4" s="448">
        <v>11.218157185752162</v>
      </c>
      <c r="J4" s="448">
        <v>1.6247061401664098E-4</v>
      </c>
      <c r="K4" s="446">
        <v>1.4483035350105371E-5</v>
      </c>
      <c r="L4" s="449">
        <v>6834553.1228645016</v>
      </c>
      <c r="M4" s="449">
        <v>344042.86960585136</v>
      </c>
      <c r="N4" s="446">
        <v>5.3007060490062381E-2</v>
      </c>
      <c r="O4" s="441">
        <v>1238062.779392554</v>
      </c>
      <c r="P4" s="441">
        <v>66941.126625928329</v>
      </c>
      <c r="Q4" s="446">
        <v>5.7159840284558353E-2</v>
      </c>
    </row>
    <row r="5" spans="1:17">
      <c r="A5" s="483" t="s">
        <v>99</v>
      </c>
      <c r="B5" s="484"/>
      <c r="C5" s="367" t="s">
        <v>426</v>
      </c>
      <c r="D5" s="441">
        <v>243403.73559616104</v>
      </c>
      <c r="E5" s="441">
        <v>-40208.094613160065</v>
      </c>
      <c r="F5" s="442">
        <v>-0.14177157061284884</v>
      </c>
      <c r="G5" s="443">
        <v>5.9646944509576888E-2</v>
      </c>
      <c r="H5" s="443">
        <v>-1.1886110836204763E-2</v>
      </c>
      <c r="I5" s="444">
        <v>11.824661691652425</v>
      </c>
      <c r="J5" s="444">
        <v>0.39633266745971873</v>
      </c>
      <c r="K5" s="442">
        <v>3.4679843975503284E-2</v>
      </c>
      <c r="L5" s="445">
        <v>2878166.8279090212</v>
      </c>
      <c r="M5" s="445">
        <v>-363042.48287657648</v>
      </c>
      <c r="N5" s="442">
        <v>-0.11200834258636107</v>
      </c>
      <c r="O5" s="441">
        <v>724381.83558147401</v>
      </c>
      <c r="P5" s="441">
        <v>-98056.637970893644</v>
      </c>
      <c r="Q5" s="442">
        <v>-0.11922671558318097</v>
      </c>
    </row>
    <row r="6" spans="1:17">
      <c r="A6" s="483" t="s">
        <v>99</v>
      </c>
      <c r="B6" s="484"/>
      <c r="C6" s="367" t="s">
        <v>427</v>
      </c>
      <c r="D6" s="441">
        <v>148315.04275165187</v>
      </c>
      <c r="E6" s="441">
        <v>27655.243311480255</v>
      </c>
      <c r="F6" s="446">
        <v>0.229200143210854</v>
      </c>
      <c r="G6" s="447">
        <v>3.6345124709264445E-2</v>
      </c>
      <c r="H6" s="447">
        <v>5.9121060830864165E-3</v>
      </c>
      <c r="I6" s="448">
        <v>8.5844652810742215</v>
      </c>
      <c r="J6" s="448">
        <v>-0.80025640638884532</v>
      </c>
      <c r="K6" s="446">
        <v>-8.5272257722666181E-2</v>
      </c>
      <c r="L6" s="449">
        <v>1273205.3351625942</v>
      </c>
      <c r="M6" s="449">
        <v>140846.69855147135</v>
      </c>
      <c r="N6" s="446">
        <v>0.12438347180623945</v>
      </c>
      <c r="O6" s="441">
        <v>352232.07245329442</v>
      </c>
      <c r="P6" s="441">
        <v>82653.970846928481</v>
      </c>
      <c r="Q6" s="446">
        <v>0.30660491469599643</v>
      </c>
    </row>
    <row r="7" spans="1:17">
      <c r="A7" s="483" t="s">
        <v>99</v>
      </c>
      <c r="B7" s="484"/>
      <c r="C7" s="367" t="s">
        <v>428</v>
      </c>
      <c r="D7" s="441">
        <v>9223643.5273470432</v>
      </c>
      <c r="E7" s="441">
        <v>-102989.19291754812</v>
      </c>
      <c r="F7" s="442">
        <v>-1.1042484035398616E-2</v>
      </c>
      <c r="G7" s="443">
        <v>2.2602864015389592</v>
      </c>
      <c r="H7" s="443">
        <v>-9.2092672620473159E-2</v>
      </c>
      <c r="I7" s="444">
        <v>5.0998331168546169</v>
      </c>
      <c r="J7" s="444">
        <v>-0.11966351368246109</v>
      </c>
      <c r="K7" s="442">
        <v>-2.2926255566937285E-2</v>
      </c>
      <c r="L7" s="445">
        <v>47039042.718826182</v>
      </c>
      <c r="M7" s="445">
        <v>-1641285.3388517275</v>
      </c>
      <c r="N7" s="442">
        <v>-3.3715576791246836E-2</v>
      </c>
      <c r="O7" s="441">
        <v>11315078.603247451</v>
      </c>
      <c r="P7" s="441">
        <v>-5372.665048558265</v>
      </c>
      <c r="Q7" s="442">
        <v>-4.7459813405185708E-4</v>
      </c>
    </row>
    <row r="8" spans="1:17">
      <c r="A8" s="483" t="s">
        <v>99</v>
      </c>
      <c r="B8" s="484"/>
      <c r="C8" s="367" t="s">
        <v>429</v>
      </c>
      <c r="D8" s="441">
        <v>14445346.331631443</v>
      </c>
      <c r="E8" s="441">
        <v>653336.25169583224</v>
      </c>
      <c r="F8" s="446">
        <v>4.7370633280372602E-2</v>
      </c>
      <c r="G8" s="447">
        <v>3.5398831039059462</v>
      </c>
      <c r="H8" s="447">
        <v>6.1239002038057322E-2</v>
      </c>
      <c r="I8" s="448">
        <v>5.8914085810711745</v>
      </c>
      <c r="J8" s="448">
        <v>-0.23879846467352372</v>
      </c>
      <c r="K8" s="446">
        <v>-3.8954388145713024E-2</v>
      </c>
      <c r="L8" s="449">
        <v>85103437.334718496</v>
      </c>
      <c r="M8" s="449">
        <v>555559.96771532297</v>
      </c>
      <c r="N8" s="446">
        <v>6.5709510991478004E-3</v>
      </c>
      <c r="O8" s="441">
        <v>23607060.643838711</v>
      </c>
      <c r="P8" s="441">
        <v>900859.80387063324</v>
      </c>
      <c r="Q8" s="446">
        <v>3.9674616208137961E-2</v>
      </c>
    </row>
    <row r="9" spans="1:17">
      <c r="A9" s="483" t="s">
        <v>99</v>
      </c>
      <c r="B9" s="484"/>
      <c r="C9" s="367" t="s">
        <v>430</v>
      </c>
      <c r="D9" s="441">
        <v>368194856.21215326</v>
      </c>
      <c r="E9" s="441">
        <v>10744687.770372629</v>
      </c>
      <c r="F9" s="442">
        <v>3.0059260615854656E-2</v>
      </c>
      <c r="G9" s="443">
        <v>90.227449071017148</v>
      </c>
      <c r="H9" s="443">
        <v>7.076321051135892E-2</v>
      </c>
      <c r="I9" s="444">
        <v>5.4859179163606431</v>
      </c>
      <c r="J9" s="444">
        <v>-0.13547319889185783</v>
      </c>
      <c r="K9" s="442">
        <v>-2.4099586048065374E-2</v>
      </c>
      <c r="L9" s="445">
        <v>2019886758.4060824</v>
      </c>
      <c r="M9" s="445">
        <v>10519557.381947041</v>
      </c>
      <c r="N9" s="442">
        <v>5.2352588300363552E-3</v>
      </c>
      <c r="O9" s="441">
        <v>478795479.36199415</v>
      </c>
      <c r="P9" s="441">
        <v>6568190.2172762156</v>
      </c>
      <c r="Q9" s="442">
        <v>1.3908959452920011E-2</v>
      </c>
    </row>
    <row r="10" spans="1:17">
      <c r="A10" s="483" t="s">
        <v>99</v>
      </c>
      <c r="B10" s="484"/>
      <c r="C10" s="367" t="s">
        <v>431</v>
      </c>
      <c r="D10" s="441">
        <v>4475695.9222392179</v>
      </c>
      <c r="E10" s="441">
        <v>136650.95582764037</v>
      </c>
      <c r="F10" s="446">
        <v>3.1493325578658783E-2</v>
      </c>
      <c r="G10" s="447">
        <v>1.0967850828652306</v>
      </c>
      <c r="H10" s="447">
        <v>2.3838249872589756E-3</v>
      </c>
      <c r="I10" s="448">
        <v>7.2117529065722303</v>
      </c>
      <c r="J10" s="448">
        <v>-2.8736428981878781E-2</v>
      </c>
      <c r="K10" s="446">
        <v>-3.9688517792257202E-3</v>
      </c>
      <c r="L10" s="449">
        <v>32277613.076142158</v>
      </c>
      <c r="M10" s="449">
        <v>860804.27034937218</v>
      </c>
      <c r="N10" s="446">
        <v>2.7399481458175754E-2</v>
      </c>
      <c r="O10" s="441">
        <v>8246950.0165881151</v>
      </c>
      <c r="P10" s="441">
        <v>214143.04445233569</v>
      </c>
      <c r="Q10" s="446">
        <v>2.6658557238479104E-2</v>
      </c>
    </row>
    <row r="11" spans="1:17">
      <c r="A11" s="483" t="s">
        <v>99</v>
      </c>
      <c r="B11" s="484"/>
      <c r="C11" s="367" t="s">
        <v>432</v>
      </c>
      <c r="D11" s="441">
        <v>2347278.5411086618</v>
      </c>
      <c r="E11" s="441">
        <v>46233.595465614926</v>
      </c>
      <c r="F11" s="442">
        <v>2.0092434766716193E-2</v>
      </c>
      <c r="G11" s="443">
        <v>0.57520889129787511</v>
      </c>
      <c r="H11" s="443">
        <v>-5.1645554949854011E-3</v>
      </c>
      <c r="I11" s="444">
        <v>4.9089611649996696</v>
      </c>
      <c r="J11" s="444">
        <v>-9.653828025286515E-2</v>
      </c>
      <c r="K11" s="442">
        <v>-1.9286443102980836E-2</v>
      </c>
      <c r="L11" s="445">
        <v>11522699.201739501</v>
      </c>
      <c r="M11" s="445">
        <v>4820.0028220787644</v>
      </c>
      <c r="N11" s="442">
        <v>4.1848006380652104E-4</v>
      </c>
      <c r="O11" s="441">
        <v>3857027.5284194285</v>
      </c>
      <c r="P11" s="441">
        <v>14336.167747122701</v>
      </c>
      <c r="Q11" s="442">
        <v>3.7307622188565486E-3</v>
      </c>
    </row>
    <row r="12" spans="1:17">
      <c r="A12" s="483" t="s">
        <v>99</v>
      </c>
      <c r="B12" s="484"/>
      <c r="C12" s="367" t="s">
        <v>433</v>
      </c>
      <c r="D12" s="441">
        <v>643916.20944866422</v>
      </c>
      <c r="E12" s="441">
        <v>172511.05275623169</v>
      </c>
      <c r="F12" s="446">
        <v>0.36595071205126045</v>
      </c>
      <c r="G12" s="447">
        <v>0.157793939849489</v>
      </c>
      <c r="H12" s="447">
        <v>3.88953341775089E-2</v>
      </c>
      <c r="I12" s="448">
        <v>6.0356071836558947</v>
      </c>
      <c r="J12" s="448">
        <v>-0.60840541735016718</v>
      </c>
      <c r="K12" s="446">
        <v>-9.1571984264153874E-2</v>
      </c>
      <c r="L12" s="449">
        <v>3886425.2994208313</v>
      </c>
      <c r="M12" s="449">
        <v>754403.49817707296</v>
      </c>
      <c r="N12" s="446">
        <v>0.24086789494169278</v>
      </c>
      <c r="O12" s="441">
        <v>765925.5257208664</v>
      </c>
      <c r="P12" s="441">
        <v>138817.84798296017</v>
      </c>
      <c r="Q12" s="446">
        <v>0.22136206095211897</v>
      </c>
    </row>
    <row r="13" spans="1:17">
      <c r="A13" s="483" t="s">
        <v>99</v>
      </c>
      <c r="B13" s="484"/>
      <c r="C13" s="367" t="s">
        <v>434</v>
      </c>
      <c r="D13" s="441">
        <v>1442521.1809679752</v>
      </c>
      <c r="E13" s="441">
        <v>-73844.209337105276</v>
      </c>
      <c r="F13" s="442">
        <v>-4.8698163258822744E-2</v>
      </c>
      <c r="G13" s="443">
        <v>0.35349490682362061</v>
      </c>
      <c r="H13" s="443">
        <v>-2.8965335787077606E-2</v>
      </c>
      <c r="I13" s="444">
        <v>9.0731047300303267</v>
      </c>
      <c r="J13" s="444">
        <v>0.24387630054292408</v>
      </c>
      <c r="K13" s="442">
        <v>2.7621473664498086E-2</v>
      </c>
      <c r="L13" s="445">
        <v>13088145.750209467</v>
      </c>
      <c r="M13" s="445">
        <v>-300190.66336290538</v>
      </c>
      <c r="N13" s="442">
        <v>-2.2421804628287374E-2</v>
      </c>
      <c r="O13" s="441">
        <v>2881199.4995958172</v>
      </c>
      <c r="P13" s="441">
        <v>-91093.224336861167</v>
      </c>
      <c r="Q13" s="442">
        <v>-3.0647460663408201E-2</v>
      </c>
    </row>
    <row r="14" spans="1:17">
      <c r="A14" s="483" t="s">
        <v>99</v>
      </c>
      <c r="B14" s="485"/>
      <c r="C14" s="367" t="s">
        <v>435</v>
      </c>
      <c r="D14" s="441">
        <v>386442.76207612891</v>
      </c>
      <c r="E14" s="441">
        <v>-23607.790643780143</v>
      </c>
      <c r="F14" s="446">
        <v>-5.7572878483365404E-2</v>
      </c>
      <c r="G14" s="447">
        <v>9.4699162809586859E-2</v>
      </c>
      <c r="H14" s="447">
        <v>-8.7244809101862664E-3</v>
      </c>
      <c r="I14" s="448">
        <v>10.329959828511022</v>
      </c>
      <c r="J14" s="448">
        <v>0.10886065805602563</v>
      </c>
      <c r="K14" s="446">
        <v>1.0650582314150432E-2</v>
      </c>
      <c r="L14" s="449">
        <v>3991938.2082652543</v>
      </c>
      <c r="M14" s="449">
        <v>-199229.1559848222</v>
      </c>
      <c r="N14" s="446">
        <v>-4.7535480850564929E-2</v>
      </c>
      <c r="O14" s="441">
        <v>713502.56357979903</v>
      </c>
      <c r="P14" s="441">
        <v>-47978.953488259343</v>
      </c>
      <c r="Q14" s="446">
        <v>-6.3007377609102452E-2</v>
      </c>
    </row>
    <row r="15" spans="1:17">
      <c r="A15" s="483" t="s">
        <v>99</v>
      </c>
      <c r="B15" s="484" t="s">
        <v>364</v>
      </c>
      <c r="C15" s="367" t="s">
        <v>424</v>
      </c>
      <c r="D15" s="441">
        <v>29112463.15972393</v>
      </c>
      <c r="E15" s="441">
        <v>825194.51263578236</v>
      </c>
      <c r="F15" s="442">
        <v>2.917194031459544E-2</v>
      </c>
      <c r="G15" s="443">
        <v>0.54228277150729121</v>
      </c>
      <c r="H15" s="443">
        <v>6.928177774922939E-3</v>
      </c>
      <c r="I15" s="444">
        <v>7.5093357754680641</v>
      </c>
      <c r="J15" s="444">
        <v>9.7671183916030913E-2</v>
      </c>
      <c r="K15" s="442">
        <v>1.3178036149579478E-2</v>
      </c>
      <c r="L15" s="445">
        <v>218615261.11731094</v>
      </c>
      <c r="M15" s="445">
        <v>8959513.6939676404</v>
      </c>
      <c r="N15" s="442">
        <v>4.273440534819356E-2</v>
      </c>
      <c r="O15" s="441">
        <v>57504353.786969572</v>
      </c>
      <c r="P15" s="441">
        <v>680001.16208301485</v>
      </c>
      <c r="Q15" s="442">
        <v>1.1966720792613208E-2</v>
      </c>
    </row>
    <row r="16" spans="1:17">
      <c r="A16" s="483" t="s">
        <v>99</v>
      </c>
      <c r="B16" s="484" t="s">
        <v>421</v>
      </c>
      <c r="C16" s="367" t="s">
        <v>425</v>
      </c>
      <c r="D16" s="441">
        <v>8195649.306665536</v>
      </c>
      <c r="E16" s="441">
        <v>-126817.38715035375</v>
      </c>
      <c r="F16" s="446">
        <v>-1.5237956703940547E-2</v>
      </c>
      <c r="G16" s="447">
        <v>0.15266174476328789</v>
      </c>
      <c r="H16" s="447">
        <v>-4.8462434170276902E-3</v>
      </c>
      <c r="I16" s="448">
        <v>10.991986324779511</v>
      </c>
      <c r="J16" s="448">
        <v>9.8742697579769612E-2</v>
      </c>
      <c r="K16" s="446">
        <v>9.064581768208629E-3</v>
      </c>
      <c r="L16" s="449">
        <v>90086465.101556256</v>
      </c>
      <c r="M16" s="449">
        <v>-572192.17343579233</v>
      </c>
      <c r="N16" s="446">
        <v>-6.3115006402552363E-3</v>
      </c>
      <c r="O16" s="441">
        <v>16572683.62456196</v>
      </c>
      <c r="P16" s="441">
        <v>-281425.73587379791</v>
      </c>
      <c r="Q16" s="446">
        <v>-1.669775185714837E-2</v>
      </c>
    </row>
    <row r="17" spans="1:17">
      <c r="A17" s="483" t="s">
        <v>99</v>
      </c>
      <c r="B17" s="484" t="s">
        <v>421</v>
      </c>
      <c r="C17" s="367" t="s">
        <v>426</v>
      </c>
      <c r="D17" s="441">
        <v>3343237.792303076</v>
      </c>
      <c r="E17" s="441">
        <v>-1249125.994949514</v>
      </c>
      <c r="F17" s="442">
        <v>-0.27200066301733716</v>
      </c>
      <c r="G17" s="443">
        <v>6.2275055390236575E-2</v>
      </c>
      <c r="H17" s="443">
        <v>-2.4638357151236565E-2</v>
      </c>
      <c r="I17" s="444">
        <v>11.763167374053731</v>
      </c>
      <c r="J17" s="444">
        <v>0.61608702901309975</v>
      </c>
      <c r="K17" s="442">
        <v>5.5268914365293749E-2</v>
      </c>
      <c r="L17" s="445">
        <v>39327065.722122967</v>
      </c>
      <c r="M17" s="445">
        <v>-11864382.388036773</v>
      </c>
      <c r="N17" s="442">
        <v>-0.23176493000365234</v>
      </c>
      <c r="O17" s="441">
        <v>9365776.6012126952</v>
      </c>
      <c r="P17" s="441">
        <v>-3268585.8098427784</v>
      </c>
      <c r="Q17" s="442">
        <v>-0.25870603545317494</v>
      </c>
    </row>
    <row r="18" spans="1:17">
      <c r="A18" s="483" t="s">
        <v>99</v>
      </c>
      <c r="B18" s="484" t="s">
        <v>421</v>
      </c>
      <c r="C18" s="367" t="s">
        <v>427</v>
      </c>
      <c r="D18" s="441">
        <v>2349943.7461622623</v>
      </c>
      <c r="E18" s="441">
        <v>-165515.7273827591</v>
      </c>
      <c r="F18" s="446">
        <v>-6.5799401311561909E-2</v>
      </c>
      <c r="G18" s="447">
        <v>4.3772799318406497E-2</v>
      </c>
      <c r="H18" s="447">
        <v>-3.8338749530083538E-3</v>
      </c>
      <c r="I18" s="448">
        <v>8.5641322754504099</v>
      </c>
      <c r="J18" s="448">
        <v>5.1502175202326583E-2</v>
      </c>
      <c r="K18" s="446">
        <v>6.0500896427798101E-3</v>
      </c>
      <c r="L18" s="449">
        <v>20125229.082001075</v>
      </c>
      <c r="M18" s="449">
        <v>-1287946.9484524578</v>
      </c>
      <c r="N18" s="446">
        <v>-6.0147403945157732E-2</v>
      </c>
      <c r="O18" s="441">
        <v>5418771.5864688875</v>
      </c>
      <c r="P18" s="441">
        <v>252689.11835663579</v>
      </c>
      <c r="Q18" s="446">
        <v>4.8913101932918118E-2</v>
      </c>
    </row>
    <row r="19" spans="1:17">
      <c r="A19" s="483" t="s">
        <v>99</v>
      </c>
      <c r="B19" s="484" t="s">
        <v>421</v>
      </c>
      <c r="C19" s="367" t="s">
        <v>428</v>
      </c>
      <c r="D19" s="441">
        <v>121538718.2709828</v>
      </c>
      <c r="E19" s="441">
        <v>-3622458.6657717079</v>
      </c>
      <c r="F19" s="442">
        <v>-2.8942350610862193E-2</v>
      </c>
      <c r="G19" s="443">
        <v>2.2639222462156448</v>
      </c>
      <c r="H19" s="443">
        <v>-0.10483282398936389</v>
      </c>
      <c r="I19" s="444">
        <v>5.227038584443024</v>
      </c>
      <c r="J19" s="444">
        <v>-0.1237218754564644</v>
      </c>
      <c r="K19" s="442">
        <v>-2.3122297546989884E-2</v>
      </c>
      <c r="L19" s="445">
        <v>635287569.9061774</v>
      </c>
      <c r="M19" s="445">
        <v>-34419906.761492252</v>
      </c>
      <c r="N19" s="442">
        <v>-5.1395434515318271E-2</v>
      </c>
      <c r="O19" s="441">
        <v>148900265.89853758</v>
      </c>
      <c r="P19" s="441">
        <v>-5279101.598041147</v>
      </c>
      <c r="Q19" s="442">
        <v>-3.424000035645685E-2</v>
      </c>
    </row>
    <row r="20" spans="1:17">
      <c r="A20" s="483" t="s">
        <v>99</v>
      </c>
      <c r="B20" s="484" t="s">
        <v>421</v>
      </c>
      <c r="C20" s="367" t="s">
        <v>429</v>
      </c>
      <c r="D20" s="441">
        <v>187847276.57983333</v>
      </c>
      <c r="E20" s="441">
        <v>6481410.6983692646</v>
      </c>
      <c r="F20" s="446">
        <v>3.5736662281343187E-2</v>
      </c>
      <c r="G20" s="447">
        <v>3.4990629684930679</v>
      </c>
      <c r="H20" s="447">
        <v>6.6598326634292881E-2</v>
      </c>
      <c r="I20" s="448">
        <v>6.0261532151913251</v>
      </c>
      <c r="J20" s="448">
        <v>-8.453858081384702E-2</v>
      </c>
      <c r="K20" s="446">
        <v>-1.3834535210745468E-2</v>
      </c>
      <c r="L20" s="449">
        <v>1131996469.7264967</v>
      </c>
      <c r="M20" s="449">
        <v>23725561.009259701</v>
      </c>
      <c r="N20" s="446">
        <v>2.1407726957951772E-2</v>
      </c>
      <c r="O20" s="441">
        <v>306733254.15261847</v>
      </c>
      <c r="P20" s="441">
        <v>9855895.7188190222</v>
      </c>
      <c r="Q20" s="446">
        <v>3.3198542896011332E-2</v>
      </c>
    </row>
    <row r="21" spans="1:17">
      <c r="A21" s="483" t="s">
        <v>99</v>
      </c>
      <c r="B21" s="484" t="s">
        <v>421</v>
      </c>
      <c r="C21" s="367" t="s">
        <v>430</v>
      </c>
      <c r="D21" s="441">
        <v>4838968590.0503283</v>
      </c>
      <c r="E21" s="441">
        <v>75725423.47023201</v>
      </c>
      <c r="F21" s="442">
        <v>1.5897870594039229E-2</v>
      </c>
      <c r="G21" s="443">
        <v>90.136285749931204</v>
      </c>
      <c r="H21" s="443">
        <v>-1.1127989693378026E-2</v>
      </c>
      <c r="I21" s="444">
        <v>5.5382150610035241</v>
      </c>
      <c r="J21" s="444">
        <v>-4.5297736382270415E-2</v>
      </c>
      <c r="K21" s="442">
        <v>-8.1127666445895592E-3</v>
      </c>
      <c r="L21" s="445">
        <v>26799248725.139717</v>
      </c>
      <c r="M21" s="445">
        <v>203619547.47932816</v>
      </c>
      <c r="N21" s="442">
        <v>7.6561282351749393E-3</v>
      </c>
      <c r="O21" s="441">
        <v>6341137590.7157211</v>
      </c>
      <c r="P21" s="441">
        <v>62178020.637804031</v>
      </c>
      <c r="Q21" s="442">
        <v>9.9025992991116606E-3</v>
      </c>
    </row>
    <row r="22" spans="1:17">
      <c r="A22" s="483" t="s">
        <v>99</v>
      </c>
      <c r="B22" s="484" t="s">
        <v>421</v>
      </c>
      <c r="C22" s="367" t="s">
        <v>431</v>
      </c>
      <c r="D22" s="441">
        <v>58964301.078913286</v>
      </c>
      <c r="E22" s="441">
        <v>1866641.7776684463</v>
      </c>
      <c r="F22" s="446">
        <v>3.2692089317009003E-2</v>
      </c>
      <c r="G22" s="447">
        <v>1.0983380016191895</v>
      </c>
      <c r="H22" s="447">
        <v>1.7728396653540646E-2</v>
      </c>
      <c r="I22" s="448">
        <v>7.3191276282418842</v>
      </c>
      <c r="J22" s="448">
        <v>-6.1536813285694159E-2</v>
      </c>
      <c r="K22" s="446">
        <v>-8.3375709291774631E-3</v>
      </c>
      <c r="L22" s="449">
        <v>431567245.10664696</v>
      </c>
      <c r="M22" s="449">
        <v>10148581.407492578</v>
      </c>
      <c r="N22" s="446">
        <v>2.4081945774327467E-2</v>
      </c>
      <c r="O22" s="441">
        <v>108611527.78954677</v>
      </c>
      <c r="P22" s="441">
        <v>3199978.6531455368</v>
      </c>
      <c r="Q22" s="446">
        <v>3.0357002428688381E-2</v>
      </c>
    </row>
    <row r="23" spans="1:17">
      <c r="A23" s="483" t="s">
        <v>99</v>
      </c>
      <c r="B23" s="484" t="s">
        <v>421</v>
      </c>
      <c r="C23" s="367" t="s">
        <v>432</v>
      </c>
      <c r="D23" s="441">
        <v>32563442.219478711</v>
      </c>
      <c r="E23" s="441">
        <v>810993.69139852002</v>
      </c>
      <c r="F23" s="442">
        <v>2.5541138683567031E-2</v>
      </c>
      <c r="G23" s="443">
        <v>0.60656474169545704</v>
      </c>
      <c r="H23" s="443">
        <v>5.6294094852141763E-3</v>
      </c>
      <c r="I23" s="444">
        <v>5.0084326278925992</v>
      </c>
      <c r="J23" s="444">
        <v>-0.21119615094730815</v>
      </c>
      <c r="K23" s="442">
        <v>-4.0461910203937475E-2</v>
      </c>
      <c r="L23" s="445">
        <v>163091806.48853257</v>
      </c>
      <c r="M23" s="445">
        <v>-2644187.6472676694</v>
      </c>
      <c r="N23" s="442">
        <v>-1.5954214780291378E-2</v>
      </c>
      <c r="O23" s="441">
        <v>53357070.819188774</v>
      </c>
      <c r="P23" s="441">
        <v>-853324.63147740811</v>
      </c>
      <c r="Q23" s="442">
        <v>-1.5740977802937643E-2</v>
      </c>
    </row>
    <row r="24" spans="1:17">
      <c r="A24" s="483" t="s">
        <v>99</v>
      </c>
      <c r="B24" s="484" t="s">
        <v>421</v>
      </c>
      <c r="C24" s="367" t="s">
        <v>433</v>
      </c>
      <c r="D24" s="441">
        <v>7330641.110938211</v>
      </c>
      <c r="E24" s="441">
        <v>1718418.6091448562</v>
      </c>
      <c r="F24" s="446">
        <v>0.30619217406219107</v>
      </c>
      <c r="G24" s="447">
        <v>0.13654909090840933</v>
      </c>
      <c r="H24" s="447">
        <v>3.0334201981955189E-2</v>
      </c>
      <c r="I24" s="448">
        <v>6.4729943717048428</v>
      </c>
      <c r="J24" s="448">
        <v>-0.63666535938091773</v>
      </c>
      <c r="K24" s="446">
        <v>-8.9549343212194571E-2</v>
      </c>
      <c r="L24" s="449">
        <v>47451198.652091175</v>
      </c>
      <c r="M24" s="449">
        <v>7550206.3291975781</v>
      </c>
      <c r="N24" s="446">
        <v>0.18922352276601329</v>
      </c>
      <c r="O24" s="441">
        <v>9632702.1847450063</v>
      </c>
      <c r="P24" s="441">
        <v>1430139.4558485318</v>
      </c>
      <c r="Q24" s="446">
        <v>0.17435276060862684</v>
      </c>
    </row>
    <row r="25" spans="1:17">
      <c r="A25" s="483" t="s">
        <v>99</v>
      </c>
      <c r="B25" s="484" t="s">
        <v>421</v>
      </c>
      <c r="C25" s="367" t="s">
        <v>434</v>
      </c>
      <c r="D25" s="441">
        <v>19678301.032635134</v>
      </c>
      <c r="E25" s="441">
        <v>-923472.06761571392</v>
      </c>
      <c r="F25" s="442">
        <v>-4.4824882941967251E-2</v>
      </c>
      <c r="G25" s="443">
        <v>0.36655103911974735</v>
      </c>
      <c r="H25" s="443">
        <v>-2.3350651490687713E-2</v>
      </c>
      <c r="I25" s="444">
        <v>9.1721512988225538</v>
      </c>
      <c r="J25" s="444">
        <v>5.1910227070063542E-2</v>
      </c>
      <c r="K25" s="442">
        <v>5.691760410899839E-3</v>
      </c>
      <c r="L25" s="445">
        <v>180492354.37510556</v>
      </c>
      <c r="M25" s="445">
        <v>-7400782.8047277629</v>
      </c>
      <c r="N25" s="442">
        <v>-3.9388255025219157E-2</v>
      </c>
      <c r="O25" s="441">
        <v>39419530.159739502</v>
      </c>
      <c r="P25" s="441">
        <v>-1852378.2141983882</v>
      </c>
      <c r="Q25" s="442">
        <v>-4.4882300993091845E-2</v>
      </c>
    </row>
    <row r="26" spans="1:17">
      <c r="A26" s="483" t="s">
        <v>99</v>
      </c>
      <c r="B26" s="485" t="s">
        <v>421</v>
      </c>
      <c r="C26" s="367" t="s">
        <v>435</v>
      </c>
      <c r="D26" s="441">
        <v>5930683.3668689867</v>
      </c>
      <c r="E26" s="441">
        <v>-419796.48357003089</v>
      </c>
      <c r="F26" s="446">
        <v>-6.6104687119196162E-2</v>
      </c>
      <c r="G26" s="447">
        <v>0.1104718414059611</v>
      </c>
      <c r="H26" s="447">
        <v>-9.7150385205792E-3</v>
      </c>
      <c r="I26" s="448">
        <v>10.045614112358139</v>
      </c>
      <c r="J26" s="448">
        <v>8.9178324079373539E-2</v>
      </c>
      <c r="K26" s="446">
        <v>8.9568522286217027E-3</v>
      </c>
      <c r="L26" s="449">
        <v>59577356.526146777</v>
      </c>
      <c r="M26" s="449">
        <v>-3650788.3295074552</v>
      </c>
      <c r="N26" s="446">
        <v>-5.7739924804720573E-2</v>
      </c>
      <c r="O26" s="441">
        <v>10776251.303100329</v>
      </c>
      <c r="P26" s="441">
        <v>-714920.99762072042</v>
      </c>
      <c r="Q26" s="446">
        <v>-6.2214800971686801E-2</v>
      </c>
    </row>
    <row r="27" spans="1:17">
      <c r="A27" s="483" t="s">
        <v>99</v>
      </c>
      <c r="B27" s="484" t="s">
        <v>363</v>
      </c>
      <c r="C27" s="367" t="s">
        <v>424</v>
      </c>
      <c r="D27" s="441">
        <v>8902744.9473898467</v>
      </c>
      <c r="E27" s="441">
        <v>-383827.68691648915</v>
      </c>
      <c r="F27" s="442">
        <v>-4.1331468780910395E-2</v>
      </c>
      <c r="G27" s="443">
        <v>0.54323469213917486</v>
      </c>
      <c r="H27" s="443">
        <v>-3.7529623968445391E-2</v>
      </c>
      <c r="I27" s="444">
        <v>7.5083652958320108</v>
      </c>
      <c r="J27" s="444">
        <v>0.15494087910342724</v>
      </c>
      <c r="K27" s="442">
        <v>2.107057478566671E-2</v>
      </c>
      <c r="L27" s="445">
        <v>66845061.200625703</v>
      </c>
      <c r="M27" s="445">
        <v>-1443048.756205976</v>
      </c>
      <c r="N27" s="442">
        <v>-2.1131771799193139E-2</v>
      </c>
      <c r="O27" s="441">
        <v>17595730.720186032</v>
      </c>
      <c r="P27" s="441">
        <v>-747084.43159138411</v>
      </c>
      <c r="Q27" s="442">
        <v>-4.07289952719712E-2</v>
      </c>
    </row>
    <row r="28" spans="1:17">
      <c r="A28" s="483" t="s">
        <v>99</v>
      </c>
      <c r="B28" s="484" t="s">
        <v>422</v>
      </c>
      <c r="C28" s="367" t="s">
        <v>425</v>
      </c>
      <c r="D28" s="441">
        <v>2301082.9066618378</v>
      </c>
      <c r="E28" s="441">
        <v>84579.998567395844</v>
      </c>
      <c r="F28" s="446">
        <v>3.8159209382725524E-2</v>
      </c>
      <c r="G28" s="447">
        <v>0.14040928632395008</v>
      </c>
      <c r="H28" s="447">
        <v>1.793475490293378E-3</v>
      </c>
      <c r="I28" s="448">
        <v>11.126602579396396</v>
      </c>
      <c r="J28" s="448">
        <v>-7.5333811168066589E-2</v>
      </c>
      <c r="K28" s="446">
        <v>-6.7250704290305772E-3</v>
      </c>
      <c r="L28" s="449">
        <v>25603235.00466856</v>
      </c>
      <c r="M28" s="449">
        <v>774110.41869347543</v>
      </c>
      <c r="N28" s="446">
        <v>3.1177515583080101E-2</v>
      </c>
      <c r="O28" s="441">
        <v>4692027.55777035</v>
      </c>
      <c r="P28" s="441">
        <v>127554.90883056261</v>
      </c>
      <c r="Q28" s="446">
        <v>2.7945157883724075E-2</v>
      </c>
    </row>
    <row r="29" spans="1:17">
      <c r="A29" s="483" t="s">
        <v>99</v>
      </c>
      <c r="B29" s="484" t="s">
        <v>422</v>
      </c>
      <c r="C29" s="367" t="s">
        <v>426</v>
      </c>
      <c r="D29" s="441">
        <v>949608.48652160028</v>
      </c>
      <c r="E29" s="441">
        <v>-251957.33558455249</v>
      </c>
      <c r="F29" s="442">
        <v>-0.2096908308717633</v>
      </c>
      <c r="G29" s="443">
        <v>5.7943957383565385E-2</v>
      </c>
      <c r="H29" s="443">
        <v>-1.7199648380725775E-2</v>
      </c>
      <c r="I29" s="444">
        <v>11.585510728039333</v>
      </c>
      <c r="J29" s="444">
        <v>0.41777564218217833</v>
      </c>
      <c r="K29" s="442">
        <v>3.7409164792174411E-2</v>
      </c>
      <c r="L29" s="445">
        <v>11001699.308033194</v>
      </c>
      <c r="M29" s="445">
        <v>-2417069.4814684745</v>
      </c>
      <c r="N29" s="442">
        <v>-0.18012602492707805</v>
      </c>
      <c r="O29" s="441">
        <v>2764349.2672585216</v>
      </c>
      <c r="P29" s="441">
        <v>-653811.79018484801</v>
      </c>
      <c r="Q29" s="442">
        <v>-0.19127588758906222</v>
      </c>
    </row>
    <row r="30" spans="1:17">
      <c r="A30" s="483" t="s">
        <v>99</v>
      </c>
      <c r="B30" s="484" t="s">
        <v>422</v>
      </c>
      <c r="C30" s="367" t="s">
        <v>427</v>
      </c>
      <c r="D30" s="441">
        <v>647649.24850479991</v>
      </c>
      <c r="E30" s="441">
        <v>64953.898900898988</v>
      </c>
      <c r="F30" s="446">
        <v>0.11147145578740714</v>
      </c>
      <c r="G30" s="447">
        <v>3.9518771143592403E-2</v>
      </c>
      <c r="H30" s="447">
        <v>3.0781294194696177E-3</v>
      </c>
      <c r="I30" s="448">
        <v>8.80203580454031</v>
      </c>
      <c r="J30" s="448">
        <v>-0.24842136708531903</v>
      </c>
      <c r="K30" s="446">
        <v>-2.7448488222689194E-2</v>
      </c>
      <c r="L30" s="449">
        <v>5700631.8741228739</v>
      </c>
      <c r="M30" s="449">
        <v>426972.56842734665</v>
      </c>
      <c r="N30" s="446">
        <v>8.0963244623371539E-2</v>
      </c>
      <c r="O30" s="441">
        <v>1486463.5570805832</v>
      </c>
      <c r="P30" s="441">
        <v>209909.36204065476</v>
      </c>
      <c r="Q30" s="446">
        <v>0.16443435214600438</v>
      </c>
    </row>
    <row r="31" spans="1:17">
      <c r="A31" s="483" t="s">
        <v>99</v>
      </c>
      <c r="B31" s="484" t="s">
        <v>422</v>
      </c>
      <c r="C31" s="367" t="s">
        <v>428</v>
      </c>
      <c r="D31" s="441">
        <v>36564678.162623651</v>
      </c>
      <c r="E31" s="441">
        <v>-802376.84276919812</v>
      </c>
      <c r="F31" s="442">
        <v>-2.1472841321142334E-2</v>
      </c>
      <c r="G31" s="443">
        <v>2.2311322858535294</v>
      </c>
      <c r="H31" s="443">
        <v>-0.10573116202320154</v>
      </c>
      <c r="I31" s="444">
        <v>5.1731472287558287</v>
      </c>
      <c r="J31" s="444">
        <v>-7.4854136230306345E-2</v>
      </c>
      <c r="K31" s="442">
        <v>-1.4263360663303507E-2</v>
      </c>
      <c r="L31" s="445">
        <v>189154463.50732532</v>
      </c>
      <c r="M31" s="445">
        <v>-6947892.16648826</v>
      </c>
      <c r="N31" s="442">
        <v>-3.5429927104216032E-2</v>
      </c>
      <c r="O31" s="441">
        <v>44905989.965174496</v>
      </c>
      <c r="P31" s="441">
        <v>-1059421.9658309743</v>
      </c>
      <c r="Q31" s="442">
        <v>-2.3048242609490305E-2</v>
      </c>
    </row>
    <row r="32" spans="1:17">
      <c r="A32" s="483" t="s">
        <v>99</v>
      </c>
      <c r="B32" s="484" t="s">
        <v>422</v>
      </c>
      <c r="C32" s="367" t="s">
        <v>429</v>
      </c>
      <c r="D32" s="441">
        <v>56250558.177743584</v>
      </c>
      <c r="E32" s="441">
        <v>1651281.6905752569</v>
      </c>
      <c r="F32" s="446">
        <v>3.0243655169374519E-2</v>
      </c>
      <c r="G32" s="447">
        <v>3.4323407931957228</v>
      </c>
      <c r="H32" s="447">
        <v>1.780749682101268E-2</v>
      </c>
      <c r="I32" s="448">
        <v>5.971301374960527</v>
      </c>
      <c r="J32" s="448">
        <v>-0.1400801104241074</v>
      </c>
      <c r="K32" s="446">
        <v>-2.2921185784115901E-2</v>
      </c>
      <c r="L32" s="449">
        <v>335889035.3890574</v>
      </c>
      <c r="M32" s="449">
        <v>2212027.9499803782</v>
      </c>
      <c r="N32" s="446">
        <v>6.6292489463309866E-3</v>
      </c>
      <c r="O32" s="441">
        <v>92291261.150021926</v>
      </c>
      <c r="P32" s="441">
        <v>2784761.6270314902</v>
      </c>
      <c r="Q32" s="446">
        <v>3.1112395656990279E-2</v>
      </c>
    </row>
    <row r="33" spans="1:17">
      <c r="A33" s="483" t="s">
        <v>99</v>
      </c>
      <c r="B33" s="484" t="s">
        <v>422</v>
      </c>
      <c r="C33" s="367" t="s">
        <v>430</v>
      </c>
      <c r="D33" s="441">
        <v>1480240778.9767773</v>
      </c>
      <c r="E33" s="441">
        <v>37722620.247516394</v>
      </c>
      <c r="F33" s="442">
        <v>2.6150534063811647E-2</v>
      </c>
      <c r="G33" s="443">
        <v>90.322495883144171</v>
      </c>
      <c r="H33" s="443">
        <v>0.11019637101092883</v>
      </c>
      <c r="I33" s="444">
        <v>5.5182631780540348</v>
      </c>
      <c r="J33" s="444">
        <v>-0.10820415863069321</v>
      </c>
      <c r="K33" s="442">
        <v>-1.923127819923507E-2</v>
      </c>
      <c r="L33" s="445">
        <v>8168358185.2815714</v>
      </c>
      <c r="M33" s="445">
        <v>52076882.616782188</v>
      </c>
      <c r="N33" s="442">
        <v>6.4163476689360153E-3</v>
      </c>
      <c r="O33" s="441">
        <v>1926238435.3115158</v>
      </c>
      <c r="P33" s="441">
        <v>29773805.550029516</v>
      </c>
      <c r="Q33" s="442">
        <v>1.5699636620048165E-2</v>
      </c>
    </row>
    <row r="34" spans="1:17">
      <c r="A34" s="483" t="s">
        <v>99</v>
      </c>
      <c r="B34" s="484" t="s">
        <v>422</v>
      </c>
      <c r="C34" s="367" t="s">
        <v>431</v>
      </c>
      <c r="D34" s="441">
        <v>17944032.898949943</v>
      </c>
      <c r="E34" s="441">
        <v>592186.16160139441</v>
      </c>
      <c r="F34" s="446">
        <v>3.4128134634036279E-2</v>
      </c>
      <c r="G34" s="447">
        <v>1.0949231102542385</v>
      </c>
      <c r="H34" s="447">
        <v>9.7721293215189409E-3</v>
      </c>
      <c r="I34" s="448">
        <v>7.2455738217838812</v>
      </c>
      <c r="J34" s="448">
        <v>8.9346934573537595E-3</v>
      </c>
      <c r="K34" s="446">
        <v>1.2346468158651856E-3</v>
      </c>
      <c r="L34" s="449">
        <v>130014815.02986044</v>
      </c>
      <c r="M34" s="449">
        <v>4445761.9816389829</v>
      </c>
      <c r="N34" s="446">
        <v>3.5404917642659184E-2</v>
      </c>
      <c r="O34" s="441">
        <v>32999716.867100582</v>
      </c>
      <c r="P34" s="441">
        <v>980450.21853221953</v>
      </c>
      <c r="Q34" s="446">
        <v>3.0620633173560119E-2</v>
      </c>
    </row>
    <row r="35" spans="1:17">
      <c r="A35" s="483" t="s">
        <v>99</v>
      </c>
      <c r="B35" s="484" t="s">
        <v>422</v>
      </c>
      <c r="C35" s="367" t="s">
        <v>432</v>
      </c>
      <c r="D35" s="441">
        <v>10086125.215439674</v>
      </c>
      <c r="E35" s="441">
        <v>217271.63462773897</v>
      </c>
      <c r="F35" s="442">
        <v>2.201589402949309E-2</v>
      </c>
      <c r="G35" s="443">
        <v>0.61544311992145084</v>
      </c>
      <c r="H35" s="443">
        <v>-1.7359219409179838E-3</v>
      </c>
      <c r="I35" s="444">
        <v>4.8779090970399688</v>
      </c>
      <c r="J35" s="444">
        <v>-0.21352396964900677</v>
      </c>
      <c r="K35" s="442">
        <v>-4.1937891916128865E-2</v>
      </c>
      <c r="L35" s="445">
        <v>49199201.942277394</v>
      </c>
      <c r="M35" s="445">
        <v>-1047405.5093803555</v>
      </c>
      <c r="N35" s="442">
        <v>-2.0845298070880987E-2</v>
      </c>
      <c r="O35" s="441">
        <v>16436065.999880809</v>
      </c>
      <c r="P35" s="441">
        <v>-155305.92758817039</v>
      </c>
      <c r="Q35" s="442">
        <v>-9.3606440906217683E-3</v>
      </c>
    </row>
    <row r="36" spans="1:17">
      <c r="A36" s="483" t="s">
        <v>99</v>
      </c>
      <c r="B36" s="484" t="s">
        <v>422</v>
      </c>
      <c r="C36" s="367" t="s">
        <v>433</v>
      </c>
      <c r="D36" s="441">
        <v>2405693.1734126033</v>
      </c>
      <c r="E36" s="441">
        <v>658433.82872943091</v>
      </c>
      <c r="F36" s="446">
        <v>0.37683806398461334</v>
      </c>
      <c r="G36" s="447">
        <v>0.14679247784395544</v>
      </c>
      <c r="H36" s="447">
        <v>3.7522253151057408E-2</v>
      </c>
      <c r="I36" s="448">
        <v>6.21415702428936</v>
      </c>
      <c r="J36" s="448">
        <v>-0.55333313199052725</v>
      </c>
      <c r="K36" s="446">
        <v>-8.1763418817397501E-2</v>
      </c>
      <c r="L36" s="449">
        <v>14949355.13184689</v>
      </c>
      <c r="M36" s="449">
        <v>3124794.7162354793</v>
      </c>
      <c r="N36" s="446">
        <v>0.26426307671530519</v>
      </c>
      <c r="O36" s="441">
        <v>2965389.3139820867</v>
      </c>
      <c r="P36" s="441">
        <v>597499.48339695809</v>
      </c>
      <c r="Q36" s="446">
        <v>0.25233415663148068</v>
      </c>
    </row>
    <row r="37" spans="1:17">
      <c r="A37" s="483" t="s">
        <v>99</v>
      </c>
      <c r="B37" s="484" t="s">
        <v>422</v>
      </c>
      <c r="C37" s="367" t="s">
        <v>434</v>
      </c>
      <c r="D37" s="441">
        <v>5759241.4021301875</v>
      </c>
      <c r="E37" s="441">
        <v>-331413.79906333983</v>
      </c>
      <c r="F37" s="442">
        <v>-5.4413488880210435E-2</v>
      </c>
      <c r="G37" s="443">
        <v>0.35142192082663753</v>
      </c>
      <c r="H37" s="443">
        <v>-2.9475891731385317E-2</v>
      </c>
      <c r="I37" s="444">
        <v>9.0926562406365061</v>
      </c>
      <c r="J37" s="444">
        <v>6.3629421991288737E-2</v>
      </c>
      <c r="K37" s="442">
        <v>7.0472071098395712E-3</v>
      </c>
      <c r="L37" s="445">
        <v>52366802.276411191</v>
      </c>
      <c r="M37" s="445">
        <v>-2625886.8782861531</v>
      </c>
      <c r="N37" s="442">
        <v>-4.7749744896078722E-2</v>
      </c>
      <c r="O37" s="441">
        <v>11539361.172455788</v>
      </c>
      <c r="P37" s="441">
        <v>-569070.17459108122</v>
      </c>
      <c r="Q37" s="442">
        <v>-4.6997844582888269E-2</v>
      </c>
    </row>
    <row r="38" spans="1:17">
      <c r="A38" s="483" t="s">
        <v>99</v>
      </c>
      <c r="B38" s="485" t="s">
        <v>422</v>
      </c>
      <c r="C38" s="367" t="s">
        <v>435</v>
      </c>
      <c r="D38" s="441">
        <v>1643014.5344651812</v>
      </c>
      <c r="E38" s="441">
        <v>-112137.65870395908</v>
      </c>
      <c r="F38" s="446">
        <v>-6.3890561251831346E-2</v>
      </c>
      <c r="G38" s="447">
        <v>0.10025475289753893</v>
      </c>
      <c r="H38" s="447">
        <v>-9.5090752951218632E-3</v>
      </c>
      <c r="I38" s="448">
        <v>10.080810496327294</v>
      </c>
      <c r="J38" s="448">
        <v>0.14403247398275099</v>
      </c>
      <c r="K38" s="446">
        <v>1.4494886940099636E-2</v>
      </c>
      <c r="L38" s="449">
        <v>16562918.164654899</v>
      </c>
      <c r="M38" s="449">
        <v>-877639.57429803908</v>
      </c>
      <c r="N38" s="446">
        <v>-5.0321760773616699E-2</v>
      </c>
      <c r="O38" s="441">
        <v>2963730.5301009323</v>
      </c>
      <c r="P38" s="441">
        <v>-195992.15896888822</v>
      </c>
      <c r="Q38" s="446">
        <v>-6.2028278509018667E-2</v>
      </c>
    </row>
    <row r="39" spans="1:17">
      <c r="A39" s="483" t="s">
        <v>100</v>
      </c>
      <c r="B39" s="484" t="s">
        <v>365</v>
      </c>
      <c r="C39" s="367" t="s">
        <v>424</v>
      </c>
      <c r="D39" s="441">
        <v>2182711.8332143184</v>
      </c>
      <c r="E39" s="441">
        <v>-83860.316980783362</v>
      </c>
      <c r="F39" s="442">
        <v>-3.69987414579169E-2</v>
      </c>
      <c r="G39" s="443">
        <v>0.53648200509643251</v>
      </c>
      <c r="H39" s="443">
        <v>-3.7052321624847284E-2</v>
      </c>
      <c r="I39" s="444">
        <v>7.4557641048399015</v>
      </c>
      <c r="J39" s="444">
        <v>6.2517159643010523E-2</v>
      </c>
      <c r="K39" s="442">
        <v>8.4559815337462152E-3</v>
      </c>
      <c r="L39" s="445">
        <v>16273784.537288614</v>
      </c>
      <c r="M39" s="445">
        <v>-483543.0882096719</v>
      </c>
      <c r="N39" s="442">
        <v>-2.8855620598710684E-2</v>
      </c>
      <c r="O39" s="441">
        <v>4289005.8006464578</v>
      </c>
      <c r="P39" s="441">
        <v>-144452.72291973885</v>
      </c>
      <c r="Q39" s="442">
        <v>-3.2582400884522904E-2</v>
      </c>
    </row>
    <row r="40" spans="1:17">
      <c r="A40" s="483" t="s">
        <v>100</v>
      </c>
      <c r="B40" s="484"/>
      <c r="C40" s="367" t="s">
        <v>425</v>
      </c>
      <c r="D40" s="441">
        <v>605795.6308752069</v>
      </c>
      <c r="E40" s="441">
        <v>31048.091494018561</v>
      </c>
      <c r="F40" s="446">
        <v>5.4020399160728927E-2</v>
      </c>
      <c r="G40" s="447">
        <v>0.14889663847746135</v>
      </c>
      <c r="H40" s="447">
        <v>3.4622904001995747E-3</v>
      </c>
      <c r="I40" s="448">
        <v>11.221284077502059</v>
      </c>
      <c r="J40" s="448">
        <v>-1.9991706285189537E-3</v>
      </c>
      <c r="K40" s="446">
        <v>-1.7812707603650192E-4</v>
      </c>
      <c r="L40" s="449">
        <v>6797804.8669602741</v>
      </c>
      <c r="M40" s="449">
        <v>347250.43631911371</v>
      </c>
      <c r="N40" s="446">
        <v>5.3832649588943682E-2</v>
      </c>
      <c r="O40" s="441">
        <v>1230654.8061923513</v>
      </c>
      <c r="P40" s="441">
        <v>66799.145876796683</v>
      </c>
      <c r="Q40" s="446">
        <v>5.7394699492792363E-2</v>
      </c>
    </row>
    <row r="41" spans="1:17">
      <c r="A41" s="483" t="s">
        <v>100</v>
      </c>
      <c r="B41" s="484"/>
      <c r="C41" s="367" t="s">
        <v>426</v>
      </c>
      <c r="D41" s="441">
        <v>223359.50151526424</v>
      </c>
      <c r="E41" s="441">
        <v>-40084.521389977512</v>
      </c>
      <c r="F41" s="442">
        <v>-0.15215574431307377</v>
      </c>
      <c r="G41" s="443">
        <v>5.4898842534695132E-2</v>
      </c>
      <c r="H41" s="443">
        <v>-1.1763138771612454E-2</v>
      </c>
      <c r="I41" s="444">
        <v>10.963339927557781</v>
      </c>
      <c r="J41" s="444">
        <v>0.25298829280542989</v>
      </c>
      <c r="K41" s="442">
        <v>2.3620913806839693E-2</v>
      </c>
      <c r="L41" s="445">
        <v>2448766.1411616993</v>
      </c>
      <c r="M41" s="445">
        <v>-372811.9802271924</v>
      </c>
      <c r="N41" s="442">
        <v>-0.13212888822786861</v>
      </c>
      <c r="O41" s="441">
        <v>535805.91614954942</v>
      </c>
      <c r="P41" s="441">
        <v>-103618.91264910426</v>
      </c>
      <c r="Q41" s="442">
        <v>-0.16205018632726953</v>
      </c>
    </row>
    <row r="42" spans="1:17">
      <c r="A42" s="483" t="s">
        <v>100</v>
      </c>
      <c r="B42" s="484"/>
      <c r="C42" s="367" t="s">
        <v>427</v>
      </c>
      <c r="D42" s="441">
        <v>148302.10288178606</v>
      </c>
      <c r="E42" s="441">
        <v>28027.317748040485</v>
      </c>
      <c r="F42" s="446">
        <v>0.23302737740810847</v>
      </c>
      <c r="G42" s="447">
        <v>3.6450716170294363E-2</v>
      </c>
      <c r="H42" s="447">
        <v>6.0163362599563834E-3</v>
      </c>
      <c r="I42" s="448">
        <v>8.5842998280471416</v>
      </c>
      <c r="J42" s="448">
        <v>-0.80431404208591317</v>
      </c>
      <c r="K42" s="446">
        <v>-8.5669093778005648E-2</v>
      </c>
      <c r="L42" s="449">
        <v>1273069.7162671457</v>
      </c>
      <c r="M42" s="449">
        <v>143856.20033318899</v>
      </c>
      <c r="N42" s="446">
        <v>0.12739503938208491</v>
      </c>
      <c r="O42" s="441">
        <v>352197.56613365235</v>
      </c>
      <c r="P42" s="441">
        <v>83174.930875934544</v>
      </c>
      <c r="Q42" s="446">
        <v>0.30917447075133575</v>
      </c>
    </row>
    <row r="43" spans="1:17">
      <c r="A43" s="483" t="s">
        <v>100</v>
      </c>
      <c r="B43" s="484"/>
      <c r="C43" s="367" t="s">
        <v>428</v>
      </c>
      <c r="D43" s="441">
        <v>9202792.8735577241</v>
      </c>
      <c r="E43" s="441">
        <v>-97712.07332973741</v>
      </c>
      <c r="F43" s="442">
        <v>-1.0506104118834758E-2</v>
      </c>
      <c r="G43" s="443">
        <v>2.2619260582936671</v>
      </c>
      <c r="H43" s="443">
        <v>-9.1477446828320375E-2</v>
      </c>
      <c r="I43" s="444">
        <v>5.0810029066329685</v>
      </c>
      <c r="J43" s="444">
        <v>-0.11224207788504525</v>
      </c>
      <c r="K43" s="442">
        <v>-2.1613091279086359E-2</v>
      </c>
      <c r="L43" s="445">
        <v>46759417.339687966</v>
      </c>
      <c r="M43" s="445">
        <v>-1540383.3292203173</v>
      </c>
      <c r="N43" s="442">
        <v>-3.1892126010613087E-2</v>
      </c>
      <c r="O43" s="441">
        <v>11239150.180220652</v>
      </c>
      <c r="P43" s="441">
        <v>16147.197118679062</v>
      </c>
      <c r="Q43" s="442">
        <v>1.4387590507630847E-3</v>
      </c>
    </row>
    <row r="44" spans="1:17">
      <c r="A44" s="483" t="s">
        <v>100</v>
      </c>
      <c r="B44" s="484"/>
      <c r="C44" s="367" t="s">
        <v>429</v>
      </c>
      <c r="D44" s="441">
        <v>14363293.94193799</v>
      </c>
      <c r="E44" s="441">
        <v>639092.04096841067</v>
      </c>
      <c r="F44" s="446">
        <v>4.6566790956584544E-2</v>
      </c>
      <c r="G44" s="447">
        <v>3.5303096893064421</v>
      </c>
      <c r="H44" s="447">
        <v>5.7532131185492386E-2</v>
      </c>
      <c r="I44" s="448">
        <v>5.8557569822944018</v>
      </c>
      <c r="J44" s="448">
        <v>-0.23222078192507034</v>
      </c>
      <c r="K44" s="446">
        <v>-3.8144157373551597E-2</v>
      </c>
      <c r="L44" s="449">
        <v>84107958.78925027</v>
      </c>
      <c r="M44" s="449">
        <v>555322.78448885679</v>
      </c>
      <c r="N44" s="446">
        <v>6.6463825804036949E-3</v>
      </c>
      <c r="O44" s="441">
        <v>22972971.735536877</v>
      </c>
      <c r="P44" s="441">
        <v>898844.53556659818</v>
      </c>
      <c r="Q44" s="446">
        <v>4.0719369215549701E-2</v>
      </c>
    </row>
    <row r="45" spans="1:17">
      <c r="A45" s="483" t="s">
        <v>100</v>
      </c>
      <c r="B45" s="484"/>
      <c r="C45" s="367" t="s">
        <v>430</v>
      </c>
      <c r="D45" s="441">
        <v>367173037.85898477</v>
      </c>
      <c r="E45" s="441">
        <v>10814232.140824378</v>
      </c>
      <c r="F45" s="442">
        <v>3.0346470936871459E-2</v>
      </c>
      <c r="G45" s="443">
        <v>90.246327788426385</v>
      </c>
      <c r="H45" s="443">
        <v>7.315254175641428E-2</v>
      </c>
      <c r="I45" s="444">
        <v>5.4670866545318741</v>
      </c>
      <c r="J45" s="444">
        <v>-0.13329006443718416</v>
      </c>
      <c r="K45" s="442">
        <v>-2.380019615211185E-2</v>
      </c>
      <c r="L45" s="445">
        <v>2007366815.1827822</v>
      </c>
      <c r="M45" s="445">
        <v>11623256.039178848</v>
      </c>
      <c r="N45" s="442">
        <v>5.8240228239376211E-3</v>
      </c>
      <c r="O45" s="441">
        <v>471581464.66730917</v>
      </c>
      <c r="P45" s="441">
        <v>7381990.8206080198</v>
      </c>
      <c r="Q45" s="442">
        <v>1.5902626427891805E-2</v>
      </c>
    </row>
    <row r="46" spans="1:17">
      <c r="A46" s="483" t="s">
        <v>100</v>
      </c>
      <c r="B46" s="484"/>
      <c r="C46" s="367" t="s">
        <v>431</v>
      </c>
      <c r="D46" s="441">
        <v>4454740.6507744687</v>
      </c>
      <c r="E46" s="441">
        <v>137477.47511507198</v>
      </c>
      <c r="F46" s="446">
        <v>3.1843663339813512E-2</v>
      </c>
      <c r="G46" s="447">
        <v>1.094916956120892</v>
      </c>
      <c r="H46" s="447">
        <v>2.4749491381232946E-3</v>
      </c>
      <c r="I46" s="448">
        <v>7.1957571804318992</v>
      </c>
      <c r="J46" s="448">
        <v>-2.2211069191786947E-2</v>
      </c>
      <c r="K46" s="446">
        <v>-3.0771913125199652E-3</v>
      </c>
      <c r="L46" s="449">
        <v>32055232.024772253</v>
      </c>
      <c r="M46" s="449">
        <v>893363.4975932017</v>
      </c>
      <c r="N46" s="446">
        <v>2.8668482983105443E-2</v>
      </c>
      <c r="O46" s="441">
        <v>8203602.5513053164</v>
      </c>
      <c r="P46" s="441">
        <v>242095.24717458617</v>
      </c>
      <c r="Q46" s="446">
        <v>3.0408217681214465E-2</v>
      </c>
    </row>
    <row r="47" spans="1:17">
      <c r="A47" s="483" t="s">
        <v>100</v>
      </c>
      <c r="B47" s="484"/>
      <c r="C47" s="367" t="s">
        <v>432</v>
      </c>
      <c r="D47" s="441">
        <v>2325807.3862583484</v>
      </c>
      <c r="E47" s="441">
        <v>45331.137431777082</v>
      </c>
      <c r="F47" s="442">
        <v>1.987792569867913E-2</v>
      </c>
      <c r="G47" s="443">
        <v>0.57165301945080704</v>
      </c>
      <c r="H47" s="443">
        <v>-5.3996059694927379E-3</v>
      </c>
      <c r="I47" s="444">
        <v>4.8616424696290403</v>
      </c>
      <c r="J47" s="444">
        <v>-0.10436527901201931</v>
      </c>
      <c r="K47" s="442">
        <v>-2.1015931568084786E-2</v>
      </c>
      <c r="L47" s="445">
        <v>11307243.965210499</v>
      </c>
      <c r="M47" s="445">
        <v>-17618.757054150105</v>
      </c>
      <c r="N47" s="442">
        <v>-1.5557589956045716E-3</v>
      </c>
      <c r="O47" s="441">
        <v>3804247.0666871606</v>
      </c>
      <c r="P47" s="441">
        <v>9195.7712932536379</v>
      </c>
      <c r="Q47" s="442">
        <v>2.4230953885694879E-3</v>
      </c>
    </row>
    <row r="48" spans="1:17">
      <c r="A48" s="483" t="s">
        <v>100</v>
      </c>
      <c r="B48" s="484"/>
      <c r="C48" s="367" t="s">
        <v>433</v>
      </c>
      <c r="D48" s="441">
        <v>643906.14906986221</v>
      </c>
      <c r="E48" s="441">
        <v>172508.75856748171</v>
      </c>
      <c r="F48" s="446">
        <v>0.3659518742427374</v>
      </c>
      <c r="G48" s="447">
        <v>0.15826370512602761</v>
      </c>
      <c r="H48" s="447">
        <v>3.8981120207352601E-2</v>
      </c>
      <c r="I48" s="448">
        <v>6.035582992230843</v>
      </c>
      <c r="J48" s="448">
        <v>-0.60809820138015791</v>
      </c>
      <c r="K48" s="446">
        <v>-9.1530310329301312E-2</v>
      </c>
      <c r="L48" s="449">
        <v>3886349.001918918</v>
      </c>
      <c r="M48" s="449">
        <v>754535.02392095141</v>
      </c>
      <c r="N48" s="446">
        <v>0.2409258752984087</v>
      </c>
      <c r="O48" s="441">
        <v>765909.20853582211</v>
      </c>
      <c r="P48" s="441">
        <v>138832.59555812413</v>
      </c>
      <c r="Q48" s="446">
        <v>0.22139654499132425</v>
      </c>
    </row>
    <row r="49" spans="1:17">
      <c r="A49" s="483" t="s">
        <v>100</v>
      </c>
      <c r="B49" s="484"/>
      <c r="C49" s="367" t="s">
        <v>434</v>
      </c>
      <c r="D49" s="441">
        <v>1432732.6118459832</v>
      </c>
      <c r="E49" s="441">
        <v>-73431.316984898644</v>
      </c>
      <c r="F49" s="442">
        <v>-4.8753867742602014E-2</v>
      </c>
      <c r="G49" s="443">
        <v>0.3521469268979357</v>
      </c>
      <c r="H49" s="443">
        <v>-2.8973398250125459E-2</v>
      </c>
      <c r="I49" s="444">
        <v>9.062248928873835</v>
      </c>
      <c r="J49" s="444">
        <v>0.24698151016121983</v>
      </c>
      <c r="K49" s="442">
        <v>2.8017472236513172E-2</v>
      </c>
      <c r="L49" s="445">
        <v>12983779.577063873</v>
      </c>
      <c r="M49" s="445">
        <v>-293458.23199918494</v>
      </c>
      <c r="N49" s="442">
        <v>-2.2102355641989781E-2</v>
      </c>
      <c r="O49" s="441">
        <v>2862533.707600412</v>
      </c>
      <c r="P49" s="441">
        <v>-89438.50522363279</v>
      </c>
      <c r="Q49" s="442">
        <v>-3.0297881814432874E-2</v>
      </c>
    </row>
    <row r="50" spans="1:17">
      <c r="A50" s="483" t="s">
        <v>100</v>
      </c>
      <c r="B50" s="485"/>
      <c r="C50" s="367" t="s">
        <v>435</v>
      </c>
      <c r="D50" s="441">
        <v>385418.27149821463</v>
      </c>
      <c r="E50" s="441">
        <v>-23490.252466995909</v>
      </c>
      <c r="F50" s="446">
        <v>-5.7446228411209235E-2</v>
      </c>
      <c r="G50" s="447">
        <v>9.4730767455302844E-2</v>
      </c>
      <c r="H50" s="447">
        <v>-8.7396095908423982E-3</v>
      </c>
      <c r="I50" s="448">
        <v>10.322091568500177</v>
      </c>
      <c r="J50" s="448">
        <v>0.10004994177873883</v>
      </c>
      <c r="K50" s="446">
        <v>9.7876672226806707E-3</v>
      </c>
      <c r="L50" s="449">
        <v>3978322.6905776332</v>
      </c>
      <c r="M50" s="449">
        <v>-201557.26291596983</v>
      </c>
      <c r="N50" s="446">
        <v>-4.8220825755415635E-2</v>
      </c>
      <c r="O50" s="441">
        <v>711499.86995053396</v>
      </c>
      <c r="P50" s="441">
        <v>-47822.968649058719</v>
      </c>
      <c r="Q50" s="446">
        <v>-6.2981075002640344E-2</v>
      </c>
    </row>
    <row r="51" spans="1:17">
      <c r="A51" s="483" t="s">
        <v>100</v>
      </c>
      <c r="B51" s="484" t="s">
        <v>364</v>
      </c>
      <c r="C51" s="367" t="s">
        <v>424</v>
      </c>
      <c r="D51" s="441">
        <v>29104962.798820768</v>
      </c>
      <c r="E51" s="441">
        <v>826693.49756053463</v>
      </c>
      <c r="F51" s="442">
        <v>2.923423243316E-2</v>
      </c>
      <c r="G51" s="443">
        <v>0.5438138839184633</v>
      </c>
      <c r="H51" s="443">
        <v>6.8463706910669719E-3</v>
      </c>
      <c r="I51" s="444">
        <v>7.5076040557631272</v>
      </c>
      <c r="J51" s="444">
        <v>9.766733814256856E-2</v>
      </c>
      <c r="K51" s="442">
        <v>1.3180590046109194E-2</v>
      </c>
      <c r="L51" s="445">
        <v>218508536.75126174</v>
      </c>
      <c r="M51" s="445">
        <v>8968350.7450912893</v>
      </c>
      <c r="N51" s="442">
        <v>4.280014691228342E-2</v>
      </c>
      <c r="O51" s="441">
        <v>57486644.536585726</v>
      </c>
      <c r="P51" s="441">
        <v>684188.57453271002</v>
      </c>
      <c r="Q51" s="442">
        <v>1.2045052682049232E-2</v>
      </c>
    </row>
    <row r="52" spans="1:17">
      <c r="A52" s="483" t="s">
        <v>100</v>
      </c>
      <c r="B52" s="484" t="s">
        <v>421</v>
      </c>
      <c r="C52" s="367" t="s">
        <v>425</v>
      </c>
      <c r="D52" s="441">
        <v>8139994.1019875454</v>
      </c>
      <c r="E52" s="441">
        <v>-122304.24235347193</v>
      </c>
      <c r="F52" s="446">
        <v>-1.4802690154276515E-2</v>
      </c>
      <c r="G52" s="447">
        <v>0.1520923369073876</v>
      </c>
      <c r="H52" s="447">
        <v>-4.7979504096622994E-3</v>
      </c>
      <c r="I52" s="448">
        <v>10.996191796214029</v>
      </c>
      <c r="J52" s="448">
        <v>9.9008276595689892E-2</v>
      </c>
      <c r="K52" s="446">
        <v>9.0856758003060173E-3</v>
      </c>
      <c r="L52" s="449">
        <v>89508936.365506038</v>
      </c>
      <c r="M52" s="449">
        <v>-526844.98661679029</v>
      </c>
      <c r="N52" s="446">
        <v>-5.8515067976845914E-3</v>
      </c>
      <c r="O52" s="441">
        <v>16460141.731261194</v>
      </c>
      <c r="P52" s="441">
        <v>-282396.99281737953</v>
      </c>
      <c r="Q52" s="446">
        <v>-1.6867035368491958E-2</v>
      </c>
    </row>
    <row r="53" spans="1:17">
      <c r="A53" s="483" t="s">
        <v>100</v>
      </c>
      <c r="B53" s="484" t="s">
        <v>421</v>
      </c>
      <c r="C53" s="367" t="s">
        <v>426</v>
      </c>
      <c r="D53" s="441">
        <v>3128455.3483718755</v>
      </c>
      <c r="E53" s="441">
        <v>-1203258.4336029589</v>
      </c>
      <c r="F53" s="442">
        <v>-0.2777788409312657</v>
      </c>
      <c r="G53" s="443">
        <v>5.845386113094532E-2</v>
      </c>
      <c r="H53" s="443">
        <v>-2.3799743314932426E-2</v>
      </c>
      <c r="I53" s="444">
        <v>11.124991628151074</v>
      </c>
      <c r="J53" s="444">
        <v>0.52189874641867107</v>
      </c>
      <c r="K53" s="442">
        <v>4.9221368919424184E-2</v>
      </c>
      <c r="L53" s="445">
        <v>34804039.559681565</v>
      </c>
      <c r="M53" s="445">
        <v>-11125524.00767795</v>
      </c>
      <c r="N53" s="442">
        <v>-0.24223012681932948</v>
      </c>
      <c r="O53" s="441">
        <v>7391425.4737317543</v>
      </c>
      <c r="P53" s="441">
        <v>-2918280.0744652059</v>
      </c>
      <c r="Q53" s="442">
        <v>-0.28306143767370512</v>
      </c>
    </row>
    <row r="54" spans="1:17">
      <c r="A54" s="483" t="s">
        <v>100</v>
      </c>
      <c r="B54" s="484" t="s">
        <v>421</v>
      </c>
      <c r="C54" s="367" t="s">
        <v>427</v>
      </c>
      <c r="D54" s="441">
        <v>2346517.6249765945</v>
      </c>
      <c r="E54" s="441">
        <v>-162194.54034282919</v>
      </c>
      <c r="F54" s="446">
        <v>-6.4652510792196694E-2</v>
      </c>
      <c r="G54" s="447">
        <v>4.3843686457944966E-2</v>
      </c>
      <c r="H54" s="447">
        <v>-3.7934909967182046E-3</v>
      </c>
      <c r="I54" s="448">
        <v>8.565288574924681</v>
      </c>
      <c r="J54" s="448">
        <v>5.496972949976886E-2</v>
      </c>
      <c r="K54" s="446">
        <v>6.4591856660364969E-3</v>
      </c>
      <c r="L54" s="449">
        <v>20098600.604071423</v>
      </c>
      <c r="M54" s="449">
        <v>-1251339.814193204</v>
      </c>
      <c r="N54" s="446">
        <v>-5.8610927697142295E-2</v>
      </c>
      <c r="O54" s="441">
        <v>5412641.9334381344</v>
      </c>
      <c r="P54" s="441">
        <v>259644.76361005567</v>
      </c>
      <c r="Q54" s="446">
        <v>5.0387134914478965E-2</v>
      </c>
    </row>
    <row r="55" spans="1:17">
      <c r="A55" s="483" t="s">
        <v>100</v>
      </c>
      <c r="B55" s="484" t="s">
        <v>421</v>
      </c>
      <c r="C55" s="367" t="s">
        <v>428</v>
      </c>
      <c r="D55" s="441">
        <v>121221870.63131906</v>
      </c>
      <c r="E55" s="441">
        <v>-3578538.9117128104</v>
      </c>
      <c r="F55" s="442">
        <v>-2.8674095900934608E-2</v>
      </c>
      <c r="G55" s="443">
        <v>2.2649792318769109</v>
      </c>
      <c r="H55" s="443">
        <v>-0.104818044192454</v>
      </c>
      <c r="I55" s="444">
        <v>5.2037650905570887</v>
      </c>
      <c r="J55" s="444">
        <v>-0.12136038946078642</v>
      </c>
      <c r="K55" s="442">
        <v>-2.2790146432451586E-2</v>
      </c>
      <c r="L55" s="445">
        <v>630810138.60328567</v>
      </c>
      <c r="M55" s="445">
        <v>-33767702.170979381</v>
      </c>
      <c r="N55" s="442">
        <v>-5.0810755488985893E-2</v>
      </c>
      <c r="O55" s="441">
        <v>147721897.15380028</v>
      </c>
      <c r="P55" s="441">
        <v>-5126587.6258711219</v>
      </c>
      <c r="Q55" s="442">
        <v>-3.3540323499189506E-2</v>
      </c>
    </row>
    <row r="56" spans="1:17">
      <c r="A56" s="483" t="s">
        <v>100</v>
      </c>
      <c r="B56" s="484" t="s">
        <v>421</v>
      </c>
      <c r="C56" s="367" t="s">
        <v>429</v>
      </c>
      <c r="D56" s="441">
        <v>186925008.87717846</v>
      </c>
      <c r="E56" s="441">
        <v>6550157.8506164849</v>
      </c>
      <c r="F56" s="446">
        <v>3.6314141430126033E-2</v>
      </c>
      <c r="G56" s="447">
        <v>3.4926144995145041</v>
      </c>
      <c r="H56" s="447">
        <v>6.7530942502807889E-2</v>
      </c>
      <c r="I56" s="448">
        <v>5.9861003119986513</v>
      </c>
      <c r="J56" s="448">
        <v>-8.2292204156822812E-2</v>
      </c>
      <c r="K56" s="446">
        <v>-1.3560791253654374E-2</v>
      </c>
      <c r="L56" s="449">
        <v>1118951853.9600286</v>
      </c>
      <c r="M56" s="449">
        <v>24366457.887781382</v>
      </c>
      <c r="N56" s="446">
        <v>2.2260901684982001E-2</v>
      </c>
      <c r="O56" s="441">
        <v>298580150.24031073</v>
      </c>
      <c r="P56" s="441">
        <v>10543602.482509017</v>
      </c>
      <c r="Q56" s="446">
        <v>3.6605085585787213E-2</v>
      </c>
    </row>
    <row r="57" spans="1:17">
      <c r="A57" s="483" t="s">
        <v>100</v>
      </c>
      <c r="B57" s="484" t="s">
        <v>421</v>
      </c>
      <c r="C57" s="367" t="s">
        <v>430</v>
      </c>
      <c r="D57" s="441">
        <v>4824975276.4010124</v>
      </c>
      <c r="E57" s="441">
        <v>76545688.113207817</v>
      </c>
      <c r="F57" s="442">
        <v>1.6120211259320529E-2</v>
      </c>
      <c r="G57" s="443">
        <v>90.152616342684581</v>
      </c>
      <c r="H57" s="443">
        <v>-1.3878664301614663E-2</v>
      </c>
      <c r="I57" s="444">
        <v>5.5187017147802813</v>
      </c>
      <c r="J57" s="444">
        <v>-4.4576346548517165E-2</v>
      </c>
      <c r="K57" s="442">
        <v>-8.0126044495913672E-3</v>
      </c>
      <c r="L57" s="445">
        <v>26627599331.646729</v>
      </c>
      <c r="M57" s="445">
        <v>210765177.36064529</v>
      </c>
      <c r="N57" s="442">
        <v>7.9784419332643245E-3</v>
      </c>
      <c r="O57" s="441">
        <v>6242230772.811079</v>
      </c>
      <c r="P57" s="441">
        <v>72153148.199812889</v>
      </c>
      <c r="Q57" s="442">
        <v>1.1694042213019768E-2</v>
      </c>
    </row>
    <row r="58" spans="1:17">
      <c r="A58" s="483" t="s">
        <v>100</v>
      </c>
      <c r="B58" s="484" t="s">
        <v>421</v>
      </c>
      <c r="C58" s="367" t="s">
        <v>431</v>
      </c>
      <c r="D58" s="441">
        <v>58665837.389646776</v>
      </c>
      <c r="E58" s="441">
        <v>1907007.6272261739</v>
      </c>
      <c r="F58" s="446">
        <v>3.3598431031937569E-2</v>
      </c>
      <c r="G58" s="447">
        <v>1.0961462862782092</v>
      </c>
      <c r="H58" s="447">
        <v>1.8370014097864873E-2</v>
      </c>
      <c r="I58" s="448">
        <v>7.3026744134906973</v>
      </c>
      <c r="J58" s="448">
        <v>-5.6925094770327256E-2</v>
      </c>
      <c r="K58" s="446">
        <v>-7.7348087632254734E-3</v>
      </c>
      <c r="L58" s="449">
        <v>428417509.65137941</v>
      </c>
      <c r="M58" s="449">
        <v>10695254.042397559</v>
      </c>
      <c r="N58" s="446">
        <v>2.5603744829935726E-2</v>
      </c>
      <c r="O58" s="441">
        <v>107996127.48506148</v>
      </c>
      <c r="P58" s="441">
        <v>3548766.6547388285</v>
      </c>
      <c r="Q58" s="446">
        <v>3.397660435388012E-2</v>
      </c>
    </row>
    <row r="59" spans="1:17">
      <c r="A59" s="483" t="s">
        <v>100</v>
      </c>
      <c r="B59" s="484" t="s">
        <v>421</v>
      </c>
      <c r="C59" s="367" t="s">
        <v>432</v>
      </c>
      <c r="D59" s="441">
        <v>32259210.789089363</v>
      </c>
      <c r="E59" s="441">
        <v>792984.64727140591</v>
      </c>
      <c r="F59" s="442">
        <v>2.5201136091040351E-2</v>
      </c>
      <c r="G59" s="443">
        <v>0.60274966962231835</v>
      </c>
      <c r="H59" s="443">
        <v>5.2470069940264707E-3</v>
      </c>
      <c r="I59" s="444">
        <v>4.9641164479683786</v>
      </c>
      <c r="J59" s="444">
        <v>-0.21835354772504711</v>
      </c>
      <c r="K59" s="442">
        <v>-4.2133104080968431E-2</v>
      </c>
      <c r="L59" s="445">
        <v>160138478.87659749</v>
      </c>
      <c r="M59" s="445">
        <v>-2934293.9810781777</v>
      </c>
      <c r="N59" s="442">
        <v>-1.7993770079810498E-2</v>
      </c>
      <c r="O59" s="441">
        <v>52629951.001553111</v>
      </c>
      <c r="P59" s="441">
        <v>-906358.4897153005</v>
      </c>
      <c r="Q59" s="442">
        <v>-1.6929790236346502E-2</v>
      </c>
    </row>
    <row r="60" spans="1:17">
      <c r="A60" s="483" t="s">
        <v>100</v>
      </c>
      <c r="B60" s="484" t="s">
        <v>421</v>
      </c>
      <c r="C60" s="367" t="s">
        <v>433</v>
      </c>
      <c r="D60" s="441">
        <v>7330230.2265866175</v>
      </c>
      <c r="E60" s="441">
        <v>1718390.3304544985</v>
      </c>
      <c r="F60" s="446">
        <v>0.30620801060965314</v>
      </c>
      <c r="G60" s="447">
        <v>0.13696224238768298</v>
      </c>
      <c r="H60" s="447">
        <v>3.0400709871191187E-2</v>
      </c>
      <c r="I60" s="448">
        <v>6.4722404685789288</v>
      </c>
      <c r="J60" s="448">
        <v>-0.6367940105440395</v>
      </c>
      <c r="K60" s="446">
        <v>-8.95753160874527E-2</v>
      </c>
      <c r="L60" s="449">
        <v>47443012.716514394</v>
      </c>
      <c r="M60" s="449">
        <v>7548249.4035933018</v>
      </c>
      <c r="N60" s="446">
        <v>0.18920401518333058</v>
      </c>
      <c r="O60" s="441">
        <v>9631221.84568494</v>
      </c>
      <c r="P60" s="441">
        <v>1429682.2249931861</v>
      </c>
      <c r="Q60" s="446">
        <v>0.17431876100265675</v>
      </c>
    </row>
    <row r="61" spans="1:17">
      <c r="A61" s="483" t="s">
        <v>100</v>
      </c>
      <c r="B61" s="484" t="s">
        <v>421</v>
      </c>
      <c r="C61" s="367" t="s">
        <v>434</v>
      </c>
      <c r="D61" s="441">
        <v>19540662.07085932</v>
      </c>
      <c r="E61" s="441">
        <v>-914543.16192100942</v>
      </c>
      <c r="F61" s="442">
        <v>-4.4709556883614908E-2</v>
      </c>
      <c r="G61" s="443">
        <v>0.36510898187860796</v>
      </c>
      <c r="H61" s="443">
        <v>-2.3308731008530481E-2</v>
      </c>
      <c r="I61" s="444">
        <v>9.1614635988054722</v>
      </c>
      <c r="J61" s="444">
        <v>5.6625297884963288E-2</v>
      </c>
      <c r="K61" s="442">
        <v>6.2192535455833859E-3</v>
      </c>
      <c r="L61" s="445">
        <v>179021064.25873643</v>
      </c>
      <c r="M61" s="445">
        <v>-7220271.7978715301</v>
      </c>
      <c r="N61" s="442">
        <v>-3.8768363408201348E-2</v>
      </c>
      <c r="O61" s="441">
        <v>39159164.6766982</v>
      </c>
      <c r="P61" s="441">
        <v>-1800684.5473115668</v>
      </c>
      <c r="Q61" s="442">
        <v>-4.3962186908052509E-2</v>
      </c>
    </row>
    <row r="62" spans="1:17">
      <c r="A62" s="483" t="s">
        <v>100</v>
      </c>
      <c r="B62" s="485" t="s">
        <v>421</v>
      </c>
      <c r="C62" s="367" t="s">
        <v>435</v>
      </c>
      <c r="D62" s="441">
        <v>5914582.972183818</v>
      </c>
      <c r="E62" s="441">
        <v>-414961.49963732529</v>
      </c>
      <c r="F62" s="446">
        <v>-6.5559457159155107E-2</v>
      </c>
      <c r="G62" s="447">
        <v>0.11051147393981926</v>
      </c>
      <c r="H62" s="447">
        <v>-9.6783339542779179E-3</v>
      </c>
      <c r="I62" s="448">
        <v>10.041067914958717</v>
      </c>
      <c r="J62" s="448">
        <v>8.6624985929224962E-2</v>
      </c>
      <c r="K62" s="446">
        <v>8.7021430075816877E-3</v>
      </c>
      <c r="L62" s="449">
        <v>59388729.312356099</v>
      </c>
      <c r="M62" s="449">
        <v>-3618359.8991415948</v>
      </c>
      <c r="N62" s="446">
        <v>-5.7427821923271886E-2</v>
      </c>
      <c r="O62" s="441">
        <v>10745160.911863426</v>
      </c>
      <c r="P62" s="441">
        <v>-707876.5277362112</v>
      </c>
      <c r="Q62" s="446">
        <v>-6.1806881490553862E-2</v>
      </c>
    </row>
    <row r="63" spans="1:17">
      <c r="A63" s="483" t="s">
        <v>100</v>
      </c>
      <c r="B63" s="484" t="s">
        <v>363</v>
      </c>
      <c r="C63" s="367" t="s">
        <v>424</v>
      </c>
      <c r="D63" s="441">
        <v>8901130.5406884104</v>
      </c>
      <c r="E63" s="441">
        <v>-383741.52722879685</v>
      </c>
      <c r="F63" s="442">
        <v>-4.1329759249432309E-2</v>
      </c>
      <c r="G63" s="443">
        <v>0.54468670779931871</v>
      </c>
      <c r="H63" s="443">
        <v>-3.7802240811237731E-2</v>
      </c>
      <c r="I63" s="444">
        <v>7.507630269425225</v>
      </c>
      <c r="J63" s="444">
        <v>0.1552535807220039</v>
      </c>
      <c r="K63" s="442">
        <v>2.1116108068911635E-2</v>
      </c>
      <c r="L63" s="445">
        <v>66826397.079377629</v>
      </c>
      <c r="M63" s="445">
        <v>-1439479.8703685179</v>
      </c>
      <c r="N63" s="442">
        <v>-2.1086374843293811E-2</v>
      </c>
      <c r="O63" s="441">
        <v>17592123.423247606</v>
      </c>
      <c r="P63" s="441">
        <v>-746578.03716659173</v>
      </c>
      <c r="Q63" s="442">
        <v>-4.071051806902197E-2</v>
      </c>
    </row>
    <row r="64" spans="1:17">
      <c r="A64" s="483" t="s">
        <v>100</v>
      </c>
      <c r="B64" s="484" t="s">
        <v>422</v>
      </c>
      <c r="C64" s="367" t="s">
        <v>425</v>
      </c>
      <c r="D64" s="441">
        <v>2288253.0150998216</v>
      </c>
      <c r="E64" s="441">
        <v>86113.760155778378</v>
      </c>
      <c r="F64" s="446">
        <v>3.9104593391377764E-2</v>
      </c>
      <c r="G64" s="447">
        <v>0.14002502218220383</v>
      </c>
      <c r="H64" s="447">
        <v>1.87322322110825E-3</v>
      </c>
      <c r="I64" s="448">
        <v>11.129960902440075</v>
      </c>
      <c r="J64" s="448">
        <v>-7.7721828498058088E-2</v>
      </c>
      <c r="K64" s="446">
        <v>-6.9346920647130441E-3</v>
      </c>
      <c r="L64" s="449">
        <v>25468166.592951633</v>
      </c>
      <c r="M64" s="449">
        <v>787288.49419431388</v>
      </c>
      <c r="N64" s="446">
        <v>3.1898723013179739E-2</v>
      </c>
      <c r="O64" s="441">
        <v>4664109.9213924184</v>
      </c>
      <c r="P64" s="441">
        <v>127304.88345781714</v>
      </c>
      <c r="Q64" s="446">
        <v>2.8060470395653854E-2</v>
      </c>
    </row>
    <row r="65" spans="1:17">
      <c r="A65" s="483" t="s">
        <v>100</v>
      </c>
      <c r="B65" s="484" t="s">
        <v>422</v>
      </c>
      <c r="C65" s="367" t="s">
        <v>426</v>
      </c>
      <c r="D65" s="441">
        <v>880784.52264304948</v>
      </c>
      <c r="E65" s="441">
        <v>-242641.8924874682</v>
      </c>
      <c r="F65" s="442">
        <v>-0.21598378782937777</v>
      </c>
      <c r="G65" s="443">
        <v>5.3897830138095397E-2</v>
      </c>
      <c r="H65" s="443">
        <v>-1.6580628434516236E-2</v>
      </c>
      <c r="I65" s="444">
        <v>10.807353543997921</v>
      </c>
      <c r="J65" s="444">
        <v>0.3033237818523169</v>
      </c>
      <c r="K65" s="442">
        <v>2.8876896650220314E-2</v>
      </c>
      <c r="L65" s="445">
        <v>9518949.7322848774</v>
      </c>
      <c r="M65" s="445">
        <v>-2281554.7678266242</v>
      </c>
      <c r="N65" s="442">
        <v>-0.19334383269842964</v>
      </c>
      <c r="O65" s="441">
        <v>2104212.089168956</v>
      </c>
      <c r="P65" s="441">
        <v>-608349.50474110758</v>
      </c>
      <c r="Q65" s="442">
        <v>-0.2242712224883317</v>
      </c>
    </row>
    <row r="66" spans="1:17">
      <c r="A66" s="483" t="s">
        <v>100</v>
      </c>
      <c r="B66" s="484" t="s">
        <v>422</v>
      </c>
      <c r="C66" s="367" t="s">
        <v>427</v>
      </c>
      <c r="D66" s="441">
        <v>647423.19997605414</v>
      </c>
      <c r="E66" s="441">
        <v>66487.604982453282</v>
      </c>
      <c r="F66" s="446">
        <v>0.11444918430791912</v>
      </c>
      <c r="G66" s="447">
        <v>3.9617755265566934E-2</v>
      </c>
      <c r="H66" s="447">
        <v>3.172604329397033E-3</v>
      </c>
      <c r="I66" s="448">
        <v>8.8018236956413443</v>
      </c>
      <c r="J66" s="448">
        <v>-0.25135566098402151</v>
      </c>
      <c r="K66" s="446">
        <v>-2.7764352288024926E-2</v>
      </c>
      <c r="L66" s="449">
        <v>5698504.8626571782</v>
      </c>
      <c r="M66" s="449">
        <v>439190.72653223667</v>
      </c>
      <c r="N66" s="446">
        <v>8.3507224547692077E-2</v>
      </c>
      <c r="O66" s="441">
        <v>1485944.8724460176</v>
      </c>
      <c r="P66" s="441">
        <v>212774.52760638506</v>
      </c>
      <c r="Q66" s="446">
        <v>0.16712180618154907</v>
      </c>
    </row>
    <row r="67" spans="1:17">
      <c r="A67" s="483" t="s">
        <v>100</v>
      </c>
      <c r="B67" s="484" t="s">
        <v>422</v>
      </c>
      <c r="C67" s="367" t="s">
        <v>428</v>
      </c>
      <c r="D67" s="441">
        <v>36481738.821840972</v>
      </c>
      <c r="E67" s="441">
        <v>-788912.39052220434</v>
      </c>
      <c r="F67" s="442">
        <v>-2.116712117604512E-2</v>
      </c>
      <c r="G67" s="443">
        <v>2.2324263331303005</v>
      </c>
      <c r="H67" s="443">
        <v>-0.1057580037046324</v>
      </c>
      <c r="I67" s="444">
        <v>5.1545397911189097</v>
      </c>
      <c r="J67" s="444">
        <v>-6.9024799690540206E-2</v>
      </c>
      <c r="K67" s="442">
        <v>-1.3214118154485009E-2</v>
      </c>
      <c r="L67" s="445">
        <v>188046574.40638679</v>
      </c>
      <c r="M67" s="445">
        <v>-6639079.5429227948</v>
      </c>
      <c r="N67" s="442">
        <v>-3.4101534490319538E-2</v>
      </c>
      <c r="O67" s="441">
        <v>44608236.137011707</v>
      </c>
      <c r="P67" s="441">
        <v>-993465.6501731351</v>
      </c>
      <c r="Q67" s="442">
        <v>-2.1785714375517504E-2</v>
      </c>
    </row>
    <row r="68" spans="1:17">
      <c r="A68" s="483" t="s">
        <v>100</v>
      </c>
      <c r="B68" s="484" t="s">
        <v>422</v>
      </c>
      <c r="C68" s="367" t="s">
        <v>429</v>
      </c>
      <c r="D68" s="441">
        <v>55973820.192118607</v>
      </c>
      <c r="E68" s="441">
        <v>1638145.7707086876</v>
      </c>
      <c r="F68" s="446">
        <v>3.0148623131163493E-2</v>
      </c>
      <c r="G68" s="447">
        <v>3.4252048887531732</v>
      </c>
      <c r="H68" s="447">
        <v>1.6441727100659609E-2</v>
      </c>
      <c r="I68" s="448">
        <v>5.935355307471168</v>
      </c>
      <c r="J68" s="448">
        <v>-0.13607808708232749</v>
      </c>
      <c r="K68" s="446">
        <v>-2.2412843597098362E-2</v>
      </c>
      <c r="L68" s="449">
        <v>332224510.75672799</v>
      </c>
      <c r="M68" s="449">
        <v>2329082.5589936376</v>
      </c>
      <c r="N68" s="446">
        <v>7.0600631591584851E-3</v>
      </c>
      <c r="O68" s="441">
        <v>89955418.541358024</v>
      </c>
      <c r="P68" s="441">
        <v>2841018.9466067702</v>
      </c>
      <c r="Q68" s="446">
        <v>3.2612506770671068E-2</v>
      </c>
    </row>
    <row r="69" spans="1:17">
      <c r="A69" s="483" t="s">
        <v>100</v>
      </c>
      <c r="B69" s="484" t="s">
        <v>422</v>
      </c>
      <c r="C69" s="367" t="s">
        <v>430</v>
      </c>
      <c r="D69" s="441">
        <v>1476269157.9550388</v>
      </c>
      <c r="E69" s="441">
        <v>38042096.112527609</v>
      </c>
      <c r="F69" s="442">
        <v>2.6450688574717763E-2</v>
      </c>
      <c r="G69" s="443">
        <v>90.337309827838283</v>
      </c>
      <c r="H69" s="443">
        <v>0.1097479413750051</v>
      </c>
      <c r="I69" s="444">
        <v>5.5003817879531649</v>
      </c>
      <c r="J69" s="444">
        <v>-0.10590174044989897</v>
      </c>
      <c r="K69" s="442">
        <v>-1.8889829583782186E-2</v>
      </c>
      <c r="L69" s="445">
        <v>8120043990.5328493</v>
      </c>
      <c r="M69" s="445">
        <v>56935303.62164402</v>
      </c>
      <c r="N69" s="442">
        <v>7.0612099913854257E-3</v>
      </c>
      <c r="O69" s="441">
        <v>1898433978.8617942</v>
      </c>
      <c r="P69" s="441">
        <v>33335970.079506397</v>
      </c>
      <c r="Q69" s="442">
        <v>1.7873575502485934E-2</v>
      </c>
    </row>
    <row r="70" spans="1:17">
      <c r="A70" s="483" t="s">
        <v>100</v>
      </c>
      <c r="B70" s="484" t="s">
        <v>422</v>
      </c>
      <c r="C70" s="367" t="s">
        <v>431</v>
      </c>
      <c r="D70" s="441">
        <v>17869230.972665969</v>
      </c>
      <c r="E70" s="441">
        <v>602185.03977612779</v>
      </c>
      <c r="F70" s="446">
        <v>3.4874815421038562E-2</v>
      </c>
      <c r="G70" s="447">
        <v>1.0934715028518489</v>
      </c>
      <c r="H70" s="447">
        <v>1.0218728070712002E-2</v>
      </c>
      <c r="I70" s="448">
        <v>7.2314699320181841</v>
      </c>
      <c r="J70" s="448">
        <v>1.5163955035219168E-2</v>
      </c>
      <c r="K70" s="446">
        <v>2.1013459079459659E-3</v>
      </c>
      <c r="L70" s="449">
        <v>129220806.487122</v>
      </c>
      <c r="M70" s="449">
        <v>4616519.7167696357</v>
      </c>
      <c r="N70" s="446">
        <v>3.7049445379659797E-2</v>
      </c>
      <c r="O70" s="441">
        <v>32852351.689120285</v>
      </c>
      <c r="P70" s="441">
        <v>1098102.587799646</v>
      </c>
      <c r="Q70" s="446">
        <v>3.4581280265700773E-2</v>
      </c>
    </row>
    <row r="71" spans="1:17">
      <c r="A71" s="483" t="s">
        <v>100</v>
      </c>
      <c r="B71" s="484" t="s">
        <v>422</v>
      </c>
      <c r="C71" s="367" t="s">
        <v>432</v>
      </c>
      <c r="D71" s="441">
        <v>10005032.81229515</v>
      </c>
      <c r="E71" s="441">
        <v>217271.19589944184</v>
      </c>
      <c r="F71" s="442">
        <v>2.21982516958204E-2</v>
      </c>
      <c r="G71" s="443">
        <v>0.61223777800384149</v>
      </c>
      <c r="H71" s="443">
        <v>-1.8000818052501533E-3</v>
      </c>
      <c r="I71" s="444">
        <v>4.8371840175978784</v>
      </c>
      <c r="J71" s="444">
        <v>-0.22018866997405073</v>
      </c>
      <c r="K71" s="442">
        <v>-4.3538153815546557E-2</v>
      </c>
      <c r="L71" s="445">
        <v>48396184.81517645</v>
      </c>
      <c r="M71" s="445">
        <v>-1104173.4560480863</v>
      </c>
      <c r="N71" s="442">
        <v>-2.2306373016495167E-2</v>
      </c>
      <c r="O71" s="441">
        <v>16237752.976219907</v>
      </c>
      <c r="P71" s="441">
        <v>-164279.59700428508</v>
      </c>
      <c r="Q71" s="442">
        <v>-1.0015807264793902E-2</v>
      </c>
    </row>
    <row r="72" spans="1:17">
      <c r="A72" s="483" t="s">
        <v>100</v>
      </c>
      <c r="B72" s="484" t="s">
        <v>422</v>
      </c>
      <c r="C72" s="367" t="s">
        <v>433</v>
      </c>
      <c r="D72" s="441">
        <v>2405645.3134156419</v>
      </c>
      <c r="E72" s="441">
        <v>658440.24688159768</v>
      </c>
      <c r="F72" s="446">
        <v>0.37685344410530758</v>
      </c>
      <c r="G72" s="447">
        <v>0.147208606806466</v>
      </c>
      <c r="H72" s="447">
        <v>3.7597226620723651E-2</v>
      </c>
      <c r="I72" s="448">
        <v>6.2141502059071705</v>
      </c>
      <c r="J72" s="448">
        <v>-0.55271886905174039</v>
      </c>
      <c r="K72" s="446">
        <v>-8.1680148223511564E-2</v>
      </c>
      <c r="L72" s="449">
        <v>14949041.319701431</v>
      </c>
      <c r="M72" s="449">
        <v>3125933.3873606808</v>
      </c>
      <c r="N72" s="446">
        <v>0.26439185070873372</v>
      </c>
      <c r="O72" s="441">
        <v>2965332.5074225245</v>
      </c>
      <c r="P72" s="441">
        <v>597659.78943390818</v>
      </c>
      <c r="Q72" s="446">
        <v>0.25242500151863545</v>
      </c>
    </row>
    <row r="73" spans="1:17">
      <c r="A73" s="483" t="s">
        <v>100</v>
      </c>
      <c r="B73" s="484" t="s">
        <v>422</v>
      </c>
      <c r="C73" s="367" t="s">
        <v>434</v>
      </c>
      <c r="D73" s="441">
        <v>5725798.1168118771</v>
      </c>
      <c r="E73" s="441">
        <v>-324653.11599056702</v>
      </c>
      <c r="F73" s="442">
        <v>-5.3657670064418385E-2</v>
      </c>
      <c r="G73" s="443">
        <v>0.35037865263445472</v>
      </c>
      <c r="H73" s="443">
        <v>-2.9198034199219736E-2</v>
      </c>
      <c r="I73" s="444">
        <v>9.0827192403046322</v>
      </c>
      <c r="J73" s="444">
        <v>6.6324419037847804E-2</v>
      </c>
      <c r="K73" s="442">
        <v>7.3559798958015643E-3</v>
      </c>
      <c r="L73" s="445">
        <v>52005816.721667267</v>
      </c>
      <c r="M73" s="445">
        <v>-2547440.4400999174</v>
      </c>
      <c r="N73" s="442">
        <v>-4.6696394910866149E-2</v>
      </c>
      <c r="O73" s="441">
        <v>11473805.306175709</v>
      </c>
      <c r="P73" s="441">
        <v>-554230.2462362349</v>
      </c>
      <c r="Q73" s="442">
        <v>-4.6078201533507848E-2</v>
      </c>
    </row>
    <row r="74" spans="1:17">
      <c r="A74" s="483" t="s">
        <v>100</v>
      </c>
      <c r="B74" s="485" t="s">
        <v>422</v>
      </c>
      <c r="C74" s="367" t="s">
        <v>435</v>
      </c>
      <c r="D74" s="441">
        <v>1639467.8307642273</v>
      </c>
      <c r="E74" s="441">
        <v>-110547.66972477594</v>
      </c>
      <c r="F74" s="446">
        <v>-6.3169537466317205E-2</v>
      </c>
      <c r="G74" s="447">
        <v>0.10032392303425242</v>
      </c>
      <c r="H74" s="447">
        <v>-9.463770482205619E-3</v>
      </c>
      <c r="I74" s="448">
        <v>10.076292515604457</v>
      </c>
      <c r="J74" s="448">
        <v>0.13931972088710864</v>
      </c>
      <c r="K74" s="446">
        <v>1.4020338363125358E-2</v>
      </c>
      <c r="L74" s="449">
        <v>16519757.432703858</v>
      </c>
      <c r="M74" s="449">
        <v>-870098.98598903231</v>
      </c>
      <c r="N74" s="446">
        <v>-5.0034857392711775E-2</v>
      </c>
      <c r="O74" s="441">
        <v>2956943.2565318248</v>
      </c>
      <c r="P74" s="441">
        <v>-193150.66584797995</v>
      </c>
      <c r="Q74" s="446">
        <v>-6.1315843466045045E-2</v>
      </c>
    </row>
    <row r="75" spans="1:17">
      <c r="A75" s="483" t="s">
        <v>101</v>
      </c>
      <c r="B75" s="484" t="s">
        <v>365</v>
      </c>
      <c r="C75" s="367" t="s">
        <v>424</v>
      </c>
      <c r="D75" s="441">
        <v>1220826.0716899303</v>
      </c>
      <c r="E75" s="441">
        <v>-35252.704788357252</v>
      </c>
      <c r="F75" s="442">
        <v>-2.806567983514259E-2</v>
      </c>
      <c r="G75" s="443">
        <v>0.5533889329121251</v>
      </c>
      <c r="H75" s="443">
        <v>-1.8104184618704E-2</v>
      </c>
      <c r="I75" s="444">
        <v>8.5422723750327254</v>
      </c>
      <c r="J75" s="444">
        <v>9.0809355066447495E-2</v>
      </c>
      <c r="K75" s="442">
        <v>1.0744808898993423E-2</v>
      </c>
      <c r="L75" s="445">
        <v>10428628.826916613</v>
      </c>
      <c r="M75" s="445">
        <v>-187074.50265412219</v>
      </c>
      <c r="N75" s="442">
        <v>-1.76224313025981E-2</v>
      </c>
      <c r="O75" s="441">
        <v>2537100.0973936645</v>
      </c>
      <c r="P75" s="441">
        <v>-98278.971711208578</v>
      </c>
      <c r="Q75" s="442">
        <v>-3.7292157649483723E-2</v>
      </c>
    </row>
    <row r="76" spans="1:17">
      <c r="A76" s="483" t="s">
        <v>101</v>
      </c>
      <c r="B76" s="484"/>
      <c r="C76" s="367" t="s">
        <v>425</v>
      </c>
      <c r="D76" s="441">
        <v>501988.67906389263</v>
      </c>
      <c r="E76" s="441">
        <v>29623.402886298543</v>
      </c>
      <c r="F76" s="446">
        <v>6.2712913883113411E-2</v>
      </c>
      <c r="G76" s="447">
        <v>0.22754672912300825</v>
      </c>
      <c r="H76" s="447">
        <v>1.2629074791707079E-2</v>
      </c>
      <c r="I76" s="448">
        <v>11.774727485077587</v>
      </c>
      <c r="J76" s="448">
        <v>-7.0661573967980118E-2</v>
      </c>
      <c r="K76" s="446">
        <v>-5.9653231832026985E-3</v>
      </c>
      <c r="L76" s="449">
        <v>5910779.896571409</v>
      </c>
      <c r="M76" s="449">
        <v>315429.42226429842</v>
      </c>
      <c r="N76" s="446">
        <v>5.637348790083771E-2</v>
      </c>
      <c r="O76" s="441">
        <v>1068939.4972679196</v>
      </c>
      <c r="P76" s="441">
        <v>71897.661221197457</v>
      </c>
      <c r="Q76" s="446">
        <v>7.2110977314926106E-2</v>
      </c>
    </row>
    <row r="77" spans="1:17">
      <c r="A77" s="483" t="s">
        <v>101</v>
      </c>
      <c r="B77" s="484"/>
      <c r="C77" s="367" t="s">
        <v>426</v>
      </c>
      <c r="D77" s="441">
        <v>136348.12195232135</v>
      </c>
      <c r="E77" s="441">
        <v>-34914.563168486347</v>
      </c>
      <c r="F77" s="442">
        <v>-0.20386555976194007</v>
      </c>
      <c r="G77" s="443">
        <v>6.180531646684178E-2</v>
      </c>
      <c r="H77" s="443">
        <v>-1.6116106670971263E-2</v>
      </c>
      <c r="I77" s="444">
        <v>11.426730353404142</v>
      </c>
      <c r="J77" s="444">
        <v>0.4167675344037125</v>
      </c>
      <c r="K77" s="442">
        <v>3.785367319174561E-2</v>
      </c>
      <c r="L77" s="445">
        <v>1558013.2237422401</v>
      </c>
      <c r="M77" s="445">
        <v>-327582.57172003086</v>
      </c>
      <c r="N77" s="442">
        <v>-0.17372894684447523</v>
      </c>
      <c r="O77" s="441">
        <v>324155.1599465537</v>
      </c>
      <c r="P77" s="441">
        <v>-89286.850759826251</v>
      </c>
      <c r="Q77" s="442">
        <v>-0.21595979229898912</v>
      </c>
    </row>
    <row r="78" spans="1:17">
      <c r="A78" s="483" t="s">
        <v>101</v>
      </c>
      <c r="B78" s="484"/>
      <c r="C78" s="367" t="s">
        <v>427</v>
      </c>
      <c r="D78" s="441">
        <v>118625.32732397126</v>
      </c>
      <c r="E78" s="441">
        <v>23438.152858159738</v>
      </c>
      <c r="F78" s="446">
        <v>0.2462322575461891</v>
      </c>
      <c r="G78" s="447">
        <v>5.3771740976414045E-2</v>
      </c>
      <c r="H78" s="447">
        <v>1.046329878066464E-2</v>
      </c>
      <c r="I78" s="448">
        <v>8.8669029743634002</v>
      </c>
      <c r="J78" s="448">
        <v>-1.0464275197386232</v>
      </c>
      <c r="K78" s="446">
        <v>-0.1055576146040122</v>
      </c>
      <c r="L78" s="449">
        <v>1051839.2676837526</v>
      </c>
      <c r="M78" s="449">
        <v>108217.34840441367</v>
      </c>
      <c r="N78" s="446">
        <v>0.11468295319704021</v>
      </c>
      <c r="O78" s="441">
        <v>279352.13865414681</v>
      </c>
      <c r="P78" s="441">
        <v>70802.543510630581</v>
      </c>
      <c r="Q78" s="446">
        <v>0.33949978882436505</v>
      </c>
    </row>
    <row r="79" spans="1:17">
      <c r="A79" s="483" t="s">
        <v>101</v>
      </c>
      <c r="B79" s="484"/>
      <c r="C79" s="367" t="s">
        <v>428</v>
      </c>
      <c r="D79" s="441">
        <v>2542272.8376525394</v>
      </c>
      <c r="E79" s="441">
        <v>-320544.7305531064</v>
      </c>
      <c r="F79" s="442">
        <v>-0.1119682700403495</v>
      </c>
      <c r="G79" s="443">
        <v>1.1523882766138531</v>
      </c>
      <c r="H79" s="443">
        <v>-0.15014192102471235</v>
      </c>
      <c r="I79" s="444">
        <v>6.9528023812629778</v>
      </c>
      <c r="J79" s="444">
        <v>0.19989835638887854</v>
      </c>
      <c r="K79" s="442">
        <v>2.9601835840189574E-2</v>
      </c>
      <c r="L79" s="445">
        <v>17675920.639450762</v>
      </c>
      <c r="M79" s="445">
        <v>-1656411.6393654235</v>
      </c>
      <c r="N79" s="442">
        <v>-8.5680900549204395E-2</v>
      </c>
      <c r="O79" s="441">
        <v>4182866.3763223635</v>
      </c>
      <c r="P79" s="441">
        <v>-492952.06136925891</v>
      </c>
      <c r="Q79" s="442">
        <v>-0.10542583462941764</v>
      </c>
    </row>
    <row r="80" spans="1:17">
      <c r="A80" s="483" t="s">
        <v>101</v>
      </c>
      <c r="B80" s="484"/>
      <c r="C80" s="367" t="s">
        <v>429</v>
      </c>
      <c r="D80" s="441">
        <v>8622670.5556174815</v>
      </c>
      <c r="E80" s="441">
        <v>384348.76669655833</v>
      </c>
      <c r="F80" s="446">
        <v>4.6653769607960568E-2</v>
      </c>
      <c r="G80" s="447">
        <v>3.9085751592941813</v>
      </c>
      <c r="H80" s="447">
        <v>0.16028779823155315</v>
      </c>
      <c r="I80" s="448">
        <v>6.5244791398708566</v>
      </c>
      <c r="J80" s="448">
        <v>-0.15834271418049628</v>
      </c>
      <c r="K80" s="446">
        <v>-2.3693989999823736E-2</v>
      </c>
      <c r="L80" s="449">
        <v>56258434.170104906</v>
      </c>
      <c r="M80" s="449">
        <v>1203197.2783967257</v>
      </c>
      <c r="N80" s="446">
        <v>2.1854365657591749E-2</v>
      </c>
      <c r="O80" s="441">
        <v>15210010.391556555</v>
      </c>
      <c r="P80" s="441">
        <v>567413.07568403706</v>
      </c>
      <c r="Q80" s="446">
        <v>3.8750848872212272E-2</v>
      </c>
    </row>
    <row r="81" spans="1:17">
      <c r="A81" s="483" t="s">
        <v>101</v>
      </c>
      <c r="B81" s="484"/>
      <c r="C81" s="367" t="s">
        <v>430</v>
      </c>
      <c r="D81" s="441">
        <v>198670189.47948882</v>
      </c>
      <c r="E81" s="441">
        <v>575218.04784908891</v>
      </c>
      <c r="F81" s="442">
        <v>2.9037488619320655E-3</v>
      </c>
      <c r="G81" s="443">
        <v>90.055321316423729</v>
      </c>
      <c r="H81" s="443">
        <v>-7.4306626227254924E-2</v>
      </c>
      <c r="I81" s="444">
        <v>6.3263607344839698</v>
      </c>
      <c r="J81" s="444">
        <v>-3.020706865534617E-2</v>
      </c>
      <c r="K81" s="442">
        <v>-4.7521035865342011E-3</v>
      </c>
      <c r="L81" s="445">
        <v>1256859285.8355284</v>
      </c>
      <c r="M81" s="445">
        <v>-2344831.5306353569</v>
      </c>
      <c r="N81" s="442">
        <v>-1.8621536399832973E-3</v>
      </c>
      <c r="O81" s="441">
        <v>312215056.32859242</v>
      </c>
      <c r="P81" s="441">
        <v>-1005835.2440109253</v>
      </c>
      <c r="Q81" s="442">
        <v>-3.2112648647441089E-3</v>
      </c>
    </row>
    <row r="82" spans="1:17">
      <c r="A82" s="483" t="s">
        <v>101</v>
      </c>
      <c r="B82" s="484"/>
      <c r="C82" s="367" t="s">
        <v>431</v>
      </c>
      <c r="D82" s="441">
        <v>3002239.8482654537</v>
      </c>
      <c r="E82" s="441">
        <v>1508.5854756170884</v>
      </c>
      <c r="F82" s="446">
        <v>5.0273928036278994E-4</v>
      </c>
      <c r="G82" s="447">
        <v>1.3608869801396652</v>
      </c>
      <c r="H82" s="447">
        <v>-4.3914533134523648E-3</v>
      </c>
      <c r="I82" s="448">
        <v>7.9834591984033905</v>
      </c>
      <c r="J82" s="448">
        <v>3.7535634067289436E-2</v>
      </c>
      <c r="K82" s="446">
        <v>4.7238856205163637E-3</v>
      </c>
      <c r="L82" s="449">
        <v>23968259.332448035</v>
      </c>
      <c r="M82" s="449">
        <v>124678.08120624721</v>
      </c>
      <c r="N82" s="446">
        <v>5.2289997837365095E-3</v>
      </c>
      <c r="O82" s="441">
        <v>6218581.3444647705</v>
      </c>
      <c r="P82" s="441">
        <v>-9232.7522466247901</v>
      </c>
      <c r="Q82" s="446">
        <v>-1.4825028658932123E-3</v>
      </c>
    </row>
    <row r="83" spans="1:17">
      <c r="A83" s="483" t="s">
        <v>101</v>
      </c>
      <c r="B83" s="484"/>
      <c r="C83" s="367" t="s">
        <v>432</v>
      </c>
      <c r="D83" s="441">
        <v>1519195.9138027388</v>
      </c>
      <c r="E83" s="441">
        <v>-8831.8665173016489</v>
      </c>
      <c r="F83" s="442">
        <v>-5.7799122706079622E-3</v>
      </c>
      <c r="G83" s="443">
        <v>0.68863716553825693</v>
      </c>
      <c r="H83" s="443">
        <v>-6.5878284682456822E-3</v>
      </c>
      <c r="I83" s="444">
        <v>5.2842987795475516</v>
      </c>
      <c r="J83" s="444">
        <v>-2.6922161943377709E-2</v>
      </c>
      <c r="K83" s="442">
        <v>-5.0689214852772261E-3</v>
      </c>
      <c r="L83" s="445">
        <v>8027885.1132014394</v>
      </c>
      <c r="M83" s="445">
        <v>-87808.032814260572</v>
      </c>
      <c r="N83" s="442">
        <v>-1.0819535834393745E-2</v>
      </c>
      <c r="O83" s="441">
        <v>2760222.7040118501</v>
      </c>
      <c r="P83" s="441">
        <v>-79158.529825972393</v>
      </c>
      <c r="Q83" s="442">
        <v>-2.7878795873768077E-2</v>
      </c>
    </row>
    <row r="84" spans="1:17">
      <c r="A84" s="483" t="s">
        <v>101</v>
      </c>
      <c r="B84" s="484"/>
      <c r="C84" s="367" t="s">
        <v>433</v>
      </c>
      <c r="D84" s="441">
        <v>270780.88165609323</v>
      </c>
      <c r="E84" s="441">
        <v>51001.023128462577</v>
      </c>
      <c r="F84" s="446">
        <v>0.23205503666320154</v>
      </c>
      <c r="G84" s="447">
        <v>0.12274241730867014</v>
      </c>
      <c r="H84" s="447">
        <v>2.2746558073951706E-2</v>
      </c>
      <c r="I84" s="448">
        <v>8.7033283686597596</v>
      </c>
      <c r="J84" s="448">
        <v>-0.80465884695554912</v>
      </c>
      <c r="K84" s="446">
        <v>-8.4629777965417222E-2</v>
      </c>
      <c r="L84" s="449">
        <v>2356694.9290081775</v>
      </c>
      <c r="M84" s="449">
        <v>267030.84387772414</v>
      </c>
      <c r="N84" s="446">
        <v>0.12778649246922094</v>
      </c>
      <c r="O84" s="441">
        <v>488573.4170996265</v>
      </c>
      <c r="P84" s="441">
        <v>48849.205176586693</v>
      </c>
      <c r="Q84" s="446">
        <v>0.1110905514230275</v>
      </c>
    </row>
    <row r="85" spans="1:17">
      <c r="A85" s="483" t="s">
        <v>101</v>
      </c>
      <c r="B85" s="484"/>
      <c r="C85" s="367" t="s">
        <v>434</v>
      </c>
      <c r="D85" s="441">
        <v>1035675.0234377836</v>
      </c>
      <c r="E85" s="441">
        <v>-19808.864769235952</v>
      </c>
      <c r="F85" s="442">
        <v>-1.8767567170433867E-2</v>
      </c>
      <c r="G85" s="443">
        <v>0.46946171068464948</v>
      </c>
      <c r="H85" s="443">
        <v>-1.0764361971564662E-2</v>
      </c>
      <c r="I85" s="444">
        <v>10.058243779870502</v>
      </c>
      <c r="J85" s="444">
        <v>0.15758167923208966</v>
      </c>
      <c r="K85" s="442">
        <v>1.5916276874243442E-2</v>
      </c>
      <c r="L85" s="445">
        <v>10417071.862460323</v>
      </c>
      <c r="M85" s="445">
        <v>-32917.467345386744</v>
      </c>
      <c r="N85" s="442">
        <v>-3.1500000915310753E-3</v>
      </c>
      <c r="O85" s="441">
        <v>2167639.4493268053</v>
      </c>
      <c r="P85" s="441">
        <v>-795.66334774764255</v>
      </c>
      <c r="Q85" s="442">
        <v>-3.66929747215848E-4</v>
      </c>
    </row>
    <row r="86" spans="1:17">
      <c r="A86" s="483" t="s">
        <v>101</v>
      </c>
      <c r="B86" s="485"/>
      <c r="C86" s="367" t="s">
        <v>435</v>
      </c>
      <c r="D86" s="441">
        <v>311889.65168818383</v>
      </c>
      <c r="E86" s="441">
        <v>-15091.419198184623</v>
      </c>
      <c r="F86" s="446">
        <v>-4.6153800760623087E-2</v>
      </c>
      <c r="G86" s="447">
        <v>0.14137663467093373</v>
      </c>
      <c r="H86" s="447">
        <v>-7.3938366352900298E-3</v>
      </c>
      <c r="I86" s="448">
        <v>11.236018326413344</v>
      </c>
      <c r="J86" s="448">
        <v>0.11433313199696471</v>
      </c>
      <c r="K86" s="446">
        <v>1.0280198548900254E-2</v>
      </c>
      <c r="L86" s="449">
        <v>3504397.842187108</v>
      </c>
      <c r="M86" s="449">
        <v>-132182.69274422852</v>
      </c>
      <c r="N86" s="446">
        <v>-3.6348072447328413E-2</v>
      </c>
      <c r="O86" s="441">
        <v>615692.5682464852</v>
      </c>
      <c r="P86" s="441">
        <v>-32742.72834313882</v>
      </c>
      <c r="Q86" s="446">
        <v>-5.049498155844645E-2</v>
      </c>
    </row>
    <row r="87" spans="1:17">
      <c r="A87" s="483" t="s">
        <v>101</v>
      </c>
      <c r="B87" s="484" t="s">
        <v>364</v>
      </c>
      <c r="C87" s="367" t="s">
        <v>424</v>
      </c>
      <c r="D87" s="441">
        <v>16582652.216171516</v>
      </c>
      <c r="E87" s="441">
        <v>578739.39524685778</v>
      </c>
      <c r="F87" s="442">
        <v>3.6162368648382827E-2</v>
      </c>
      <c r="G87" s="443">
        <v>0.55915272580342479</v>
      </c>
      <c r="H87" s="443">
        <v>2.0005492037307615E-2</v>
      </c>
      <c r="I87" s="444">
        <v>8.594922195763079</v>
      </c>
      <c r="J87" s="444">
        <v>8.1872760635238961E-2</v>
      </c>
      <c r="K87" s="442">
        <v>9.6173247035783813E-3</v>
      </c>
      <c r="L87" s="445">
        <v>142526605.59739238</v>
      </c>
      <c r="M87" s="445">
        <v>6284504.5973845124</v>
      </c>
      <c r="N87" s="442">
        <v>4.6127478593303177E-2</v>
      </c>
      <c r="O87" s="441">
        <v>34807085.305703931</v>
      </c>
      <c r="P87" s="441">
        <v>731909.19057308137</v>
      </c>
      <c r="Q87" s="442">
        <v>2.1479248943575734E-2</v>
      </c>
    </row>
    <row r="88" spans="1:17">
      <c r="A88" s="483" t="s">
        <v>101</v>
      </c>
      <c r="B88" s="484" t="s">
        <v>421</v>
      </c>
      <c r="C88" s="367" t="s">
        <v>425</v>
      </c>
      <c r="D88" s="441">
        <v>6741509.2490680562</v>
      </c>
      <c r="E88" s="441">
        <v>38295.449043055065</v>
      </c>
      <c r="F88" s="446">
        <v>5.7129982998471917E-3</v>
      </c>
      <c r="G88" s="447">
        <v>0.22731787554281147</v>
      </c>
      <c r="H88" s="447">
        <v>1.4969017556314135E-3</v>
      </c>
      <c r="I88" s="448">
        <v>11.564594800949742</v>
      </c>
      <c r="J88" s="448">
        <v>8.295909556297687E-2</v>
      </c>
      <c r="K88" s="446">
        <v>7.2253725594216061E-3</v>
      </c>
      <c r="L88" s="449">
        <v>77962822.812327042</v>
      </c>
      <c r="M88" s="449">
        <v>998963.90511868894</v>
      </c>
      <c r="N88" s="446">
        <v>1.2979649400416526E-2</v>
      </c>
      <c r="O88" s="441">
        <v>14318010.467471847</v>
      </c>
      <c r="P88" s="441">
        <v>40669.219334101304</v>
      </c>
      <c r="Q88" s="446">
        <v>2.8485149039500588E-3</v>
      </c>
    </row>
    <row r="89" spans="1:17">
      <c r="A89" s="483" t="s">
        <v>101</v>
      </c>
      <c r="B89" s="484" t="s">
        <v>421</v>
      </c>
      <c r="C89" s="367" t="s">
        <v>426</v>
      </c>
      <c r="D89" s="441">
        <v>1920687.8327365618</v>
      </c>
      <c r="E89" s="441">
        <v>-436521.29227673472</v>
      </c>
      <c r="F89" s="442">
        <v>-0.18518564502598911</v>
      </c>
      <c r="G89" s="443">
        <v>6.4763936618340831E-2</v>
      </c>
      <c r="H89" s="443">
        <v>-1.4646817075438703E-2</v>
      </c>
      <c r="I89" s="444">
        <v>11.16301275816882</v>
      </c>
      <c r="J89" s="444">
        <v>0.48997091933872916</v>
      </c>
      <c r="K89" s="442">
        <v>4.5907336140681383E-2</v>
      </c>
      <c r="L89" s="445">
        <v>21440662.781297859</v>
      </c>
      <c r="M89" s="445">
        <v>-3717928.8328411244</v>
      </c>
      <c r="N89" s="442">
        <v>-0.14777968853994475</v>
      </c>
      <c r="O89" s="441">
        <v>4546767.8402661663</v>
      </c>
      <c r="P89" s="441">
        <v>-1052239.7465368649</v>
      </c>
      <c r="Q89" s="442">
        <v>-0.18793325963997876</v>
      </c>
    </row>
    <row r="90" spans="1:17">
      <c r="A90" s="483" t="s">
        <v>101</v>
      </c>
      <c r="B90" s="484" t="s">
        <v>421</v>
      </c>
      <c r="C90" s="367" t="s">
        <v>427</v>
      </c>
      <c r="D90" s="441">
        <v>1851992.9856497666</v>
      </c>
      <c r="E90" s="441">
        <v>-77226.232913379325</v>
      </c>
      <c r="F90" s="446">
        <v>-4.0029786231808473E-2</v>
      </c>
      <c r="G90" s="447">
        <v>6.2447605642058736E-2</v>
      </c>
      <c r="H90" s="447">
        <v>-2.5448256874100253E-3</v>
      </c>
      <c r="I90" s="448">
        <v>8.8647401328669293</v>
      </c>
      <c r="J90" s="448">
        <v>-9.9868188112649747E-2</v>
      </c>
      <c r="K90" s="446">
        <v>-1.1140273454996522E-2</v>
      </c>
      <c r="L90" s="449">
        <v>16417436.545677533</v>
      </c>
      <c r="M90" s="449">
        <v>-877258.11404736526</v>
      </c>
      <c r="N90" s="446">
        <v>-5.072411692183755E-2</v>
      </c>
      <c r="O90" s="441">
        <v>4235235.007386799</v>
      </c>
      <c r="P90" s="441">
        <v>284600.20518897753</v>
      </c>
      <c r="Q90" s="446">
        <v>7.2039107494990026E-2</v>
      </c>
    </row>
    <row r="91" spans="1:17">
      <c r="A91" s="483" t="s">
        <v>101</v>
      </c>
      <c r="B91" s="484" t="s">
        <v>421</v>
      </c>
      <c r="C91" s="367" t="s">
        <v>428</v>
      </c>
      <c r="D91" s="441">
        <v>35622562.052129544</v>
      </c>
      <c r="E91" s="441">
        <v>-3836345.9584710523</v>
      </c>
      <c r="F91" s="442">
        <v>-9.7223824780970164E-2</v>
      </c>
      <c r="G91" s="443">
        <v>1.2011620585110787</v>
      </c>
      <c r="H91" s="443">
        <v>-0.12814792582797851</v>
      </c>
      <c r="I91" s="444">
        <v>6.9130418833916201</v>
      </c>
      <c r="J91" s="444">
        <v>-1.3757697879123398E-2</v>
      </c>
      <c r="K91" s="442">
        <v>-1.9861550370711759E-3</v>
      </c>
      <c r="L91" s="445">
        <v>246260263.46008849</v>
      </c>
      <c r="M91" s="445">
        <v>-27063684.025140524</v>
      </c>
      <c r="N91" s="442">
        <v>-9.9016878228729302E-2</v>
      </c>
      <c r="O91" s="441">
        <v>59543056.879221618</v>
      </c>
      <c r="P91" s="441">
        <v>-6723701.8533733562</v>
      </c>
      <c r="Q91" s="442">
        <v>-0.10146417271599756</v>
      </c>
    </row>
    <row r="92" spans="1:17">
      <c r="A92" s="483" t="s">
        <v>101</v>
      </c>
      <c r="B92" s="484" t="s">
        <v>421</v>
      </c>
      <c r="C92" s="367" t="s">
        <v>429</v>
      </c>
      <c r="D92" s="441">
        <v>112854253.96276037</v>
      </c>
      <c r="E92" s="441">
        <v>3338104.265435189</v>
      </c>
      <c r="F92" s="446">
        <v>3.0480475022732822E-2</v>
      </c>
      <c r="G92" s="447">
        <v>3.8053480769651054</v>
      </c>
      <c r="H92" s="447">
        <v>0.11591725946972442</v>
      </c>
      <c r="I92" s="448">
        <v>6.5823808693418924</v>
      </c>
      <c r="J92" s="448">
        <v>-6.168459235023338E-2</v>
      </c>
      <c r="K92" s="446">
        <v>-9.2841638460502782E-3</v>
      </c>
      <c r="L92" s="449">
        <v>742849682.30832529</v>
      </c>
      <c r="M92" s="449">
        <v>15217214.606822491</v>
      </c>
      <c r="N92" s="446">
        <v>2.0913325452466009E-2</v>
      </c>
      <c r="O92" s="441">
        <v>199367217.87892321</v>
      </c>
      <c r="P92" s="441">
        <v>6322649.5697841346</v>
      </c>
      <c r="Q92" s="446">
        <v>3.2752279047080599E-2</v>
      </c>
    </row>
    <row r="93" spans="1:17">
      <c r="A93" s="483" t="s">
        <v>101</v>
      </c>
      <c r="B93" s="484" t="s">
        <v>421</v>
      </c>
      <c r="C93" s="367" t="s">
        <v>430</v>
      </c>
      <c r="D93" s="441">
        <v>2670527531.2597432</v>
      </c>
      <c r="E93" s="441">
        <v>-5689207.4246120453</v>
      </c>
      <c r="F93" s="442">
        <v>-2.1258395638796036E-3</v>
      </c>
      <c r="G93" s="443">
        <v>90.047884317369068</v>
      </c>
      <c r="H93" s="443">
        <v>-0.10974574255804725</v>
      </c>
      <c r="I93" s="444">
        <v>6.2977592188431233</v>
      </c>
      <c r="J93" s="444">
        <v>-2.0275850978785925E-3</v>
      </c>
      <c r="K93" s="442">
        <v>-3.2184979602963416E-4</v>
      </c>
      <c r="L93" s="445">
        <v>16818339379.165415</v>
      </c>
      <c r="M93" s="445">
        <v>-41255515.684310913</v>
      </c>
      <c r="N93" s="442">
        <v>-2.4470051588792127E-3</v>
      </c>
      <c r="O93" s="441">
        <v>4191289866.6619692</v>
      </c>
      <c r="P93" s="441">
        <v>-118251.29895734787</v>
      </c>
      <c r="Q93" s="442">
        <v>-2.8212785686657451E-5</v>
      </c>
    </row>
    <row r="94" spans="1:17">
      <c r="A94" s="483" t="s">
        <v>101</v>
      </c>
      <c r="B94" s="484" t="s">
        <v>421</v>
      </c>
      <c r="C94" s="367" t="s">
        <v>431</v>
      </c>
      <c r="D94" s="441">
        <v>40047964.959309921</v>
      </c>
      <c r="E94" s="441">
        <v>1382755.7996226698</v>
      </c>
      <c r="F94" s="446">
        <v>3.5762273880684071E-2</v>
      </c>
      <c r="G94" s="447">
        <v>1.3503828264600792</v>
      </c>
      <c r="H94" s="447">
        <v>4.7811336931727455E-2</v>
      </c>
      <c r="I94" s="448">
        <v>8.0742896501526022</v>
      </c>
      <c r="J94" s="448">
        <v>-5.5965838316353711E-2</v>
      </c>
      <c r="K94" s="446">
        <v>-6.8836506301344887E-3</v>
      </c>
      <c r="L94" s="449">
        <v>323358868.98063016</v>
      </c>
      <c r="M94" s="449">
        <v>9000839.9972827435</v>
      </c>
      <c r="N94" s="446">
        <v>2.8632448251415737E-2</v>
      </c>
      <c r="O94" s="441">
        <v>83021756.455194756</v>
      </c>
      <c r="P94" s="441">
        <v>2858517.0546890199</v>
      </c>
      <c r="Q94" s="446">
        <v>3.5658701869662544E-2</v>
      </c>
    </row>
    <row r="95" spans="1:17">
      <c r="A95" s="483" t="s">
        <v>101</v>
      </c>
      <c r="B95" s="484" t="s">
        <v>421</v>
      </c>
      <c r="C95" s="367" t="s">
        <v>432</v>
      </c>
      <c r="D95" s="441">
        <v>21279374.924252905</v>
      </c>
      <c r="E95" s="441">
        <v>457598.61463483796</v>
      </c>
      <c r="F95" s="442">
        <v>2.1976924918911091E-2</v>
      </c>
      <c r="G95" s="443">
        <v>0.71752216335367869</v>
      </c>
      <c r="H95" s="443">
        <v>1.6068511047489187E-2</v>
      </c>
      <c r="I95" s="444">
        <v>5.3114034034187423</v>
      </c>
      <c r="J95" s="444">
        <v>-0.24487917366206613</v>
      </c>
      <c r="K95" s="442">
        <v>-4.4072483763185809E-2</v>
      </c>
      <c r="L95" s="445">
        <v>113023344.39530031</v>
      </c>
      <c r="M95" s="445">
        <v>-2668328.5377044827</v>
      </c>
      <c r="N95" s="442">
        <v>-2.3064136510928226E-2</v>
      </c>
      <c r="O95" s="441">
        <v>38974175.842463873</v>
      </c>
      <c r="P95" s="441">
        <v>-251823.29458197951</v>
      </c>
      <c r="Q95" s="442">
        <v>-6.4198057441997016E-3</v>
      </c>
    </row>
    <row r="96" spans="1:17">
      <c r="A96" s="483" t="s">
        <v>101</v>
      </c>
      <c r="B96" s="484" t="s">
        <v>421</v>
      </c>
      <c r="C96" s="367" t="s">
        <v>433</v>
      </c>
      <c r="D96" s="441">
        <v>3339190.0984507888</v>
      </c>
      <c r="E96" s="441">
        <v>489542.00211312948</v>
      </c>
      <c r="F96" s="446">
        <v>0.17179033535484056</v>
      </c>
      <c r="G96" s="447">
        <v>0.11259460918463572</v>
      </c>
      <c r="H96" s="447">
        <v>1.6594343153533739E-2</v>
      </c>
      <c r="I96" s="448">
        <v>9.2179072141628211</v>
      </c>
      <c r="J96" s="448">
        <v>-0.783446763739164</v>
      </c>
      <c r="K96" s="446">
        <v>-7.8334070113925722E-2</v>
      </c>
      <c r="L96" s="449">
        <v>30780344.497970585</v>
      </c>
      <c r="M96" s="449">
        <v>2280005.1740431152</v>
      </c>
      <c r="N96" s="446">
        <v>7.9999229066333818E-2</v>
      </c>
      <c r="O96" s="441">
        <v>6577990.3494380955</v>
      </c>
      <c r="P96" s="441">
        <v>451850.62073930353</v>
      </c>
      <c r="Q96" s="446">
        <v>7.3757805200319479E-2</v>
      </c>
    </row>
    <row r="97" spans="1:17">
      <c r="A97" s="483" t="s">
        <v>101</v>
      </c>
      <c r="B97" s="484" t="s">
        <v>421</v>
      </c>
      <c r="C97" s="367" t="s">
        <v>434</v>
      </c>
      <c r="D97" s="441">
        <v>14116965.244351292</v>
      </c>
      <c r="E97" s="441">
        <v>-899006.04338798858</v>
      </c>
      <c r="F97" s="442">
        <v>-5.9869989503911591E-2</v>
      </c>
      <c r="G97" s="443">
        <v>0.47601188842116599</v>
      </c>
      <c r="H97" s="443">
        <v>-2.9853113012172361E-2</v>
      </c>
      <c r="I97" s="444">
        <v>10.21949929876804</v>
      </c>
      <c r="J97" s="444">
        <v>0.1506428539656941</v>
      </c>
      <c r="K97" s="442">
        <v>1.4961267428085897E-2</v>
      </c>
      <c r="L97" s="445">
        <v>144268316.41538084</v>
      </c>
      <c r="M97" s="445">
        <v>-6925342.860139817</v>
      </c>
      <c r="N97" s="442">
        <v>-4.5804452999710421E-2</v>
      </c>
      <c r="O97" s="441">
        <v>29671949.545813996</v>
      </c>
      <c r="P97" s="441">
        <v>-1511713.8904245459</v>
      </c>
      <c r="Q97" s="442">
        <v>-4.8477751612332462E-2</v>
      </c>
    </row>
    <row r="98" spans="1:17">
      <c r="A98" s="483" t="s">
        <v>101</v>
      </c>
      <c r="B98" s="485" t="s">
        <v>421</v>
      </c>
      <c r="C98" s="367" t="s">
        <v>435</v>
      </c>
      <c r="D98" s="441">
        <v>4816687.3487803247</v>
      </c>
      <c r="E98" s="441">
        <v>-272884.46339456551</v>
      </c>
      <c r="F98" s="446">
        <v>-5.3616389249443709E-2</v>
      </c>
      <c r="G98" s="447">
        <v>0.16241454173337247</v>
      </c>
      <c r="H98" s="447">
        <v>-9.0453127592337035E-3</v>
      </c>
      <c r="I98" s="448">
        <v>10.846414730767897</v>
      </c>
      <c r="J98" s="448">
        <v>0.11782826257331358</v>
      </c>
      <c r="K98" s="446">
        <v>1.0982645563105745E-2</v>
      </c>
      <c r="L98" s="449">
        <v>52243788.613314278</v>
      </c>
      <c r="M98" s="449">
        <v>-2360122.6596898362</v>
      </c>
      <c r="N98" s="446">
        <v>-4.3222593485838227E-2</v>
      </c>
      <c r="O98" s="441">
        <v>9297704.0914744809</v>
      </c>
      <c r="P98" s="441">
        <v>-501998.40099140443</v>
      </c>
      <c r="Q98" s="446">
        <v>-5.1225881742567807E-2</v>
      </c>
    </row>
    <row r="99" spans="1:17">
      <c r="A99" s="483" t="s">
        <v>101</v>
      </c>
      <c r="B99" s="484" t="s">
        <v>363</v>
      </c>
      <c r="C99" s="367" t="s">
        <v>424</v>
      </c>
      <c r="D99" s="441">
        <v>4980968.5221313182</v>
      </c>
      <c r="E99" s="441">
        <v>-147393.81690540724</v>
      </c>
      <c r="F99" s="442">
        <v>-2.8740913211895366E-2</v>
      </c>
      <c r="G99" s="443">
        <v>0.55494245980340573</v>
      </c>
      <c r="H99" s="443">
        <v>-2.2817475532007081E-2</v>
      </c>
      <c r="I99" s="444">
        <v>8.5834613641178557</v>
      </c>
      <c r="J99" s="444">
        <v>0.14165793083665612</v>
      </c>
      <c r="K99" s="442">
        <v>1.6780529416046335E-2</v>
      </c>
      <c r="L99" s="445">
        <v>42753950.865601383</v>
      </c>
      <c r="M99" s="445">
        <v>-538675.93518885225</v>
      </c>
      <c r="N99" s="442">
        <v>-1.2442671535445376E-2</v>
      </c>
      <c r="O99" s="441">
        <v>10415355.787819659</v>
      </c>
      <c r="P99" s="441">
        <v>-371913.82064157352</v>
      </c>
      <c r="Q99" s="442">
        <v>-3.4477104414805275E-2</v>
      </c>
    </row>
    <row r="100" spans="1:17">
      <c r="A100" s="483" t="s">
        <v>101</v>
      </c>
      <c r="B100" s="484" t="s">
        <v>422</v>
      </c>
      <c r="C100" s="367" t="s">
        <v>425</v>
      </c>
      <c r="D100" s="441">
        <v>1888927.6891838666</v>
      </c>
      <c r="E100" s="441">
        <v>79815.529388240771</v>
      </c>
      <c r="F100" s="446">
        <v>4.4118618603092845E-2</v>
      </c>
      <c r="G100" s="447">
        <v>0.2104502715825077</v>
      </c>
      <c r="H100" s="447">
        <v>6.6361774609213775E-3</v>
      </c>
      <c r="I100" s="448">
        <v>11.721901962728987</v>
      </c>
      <c r="J100" s="448">
        <v>-5.6681860990639876E-2</v>
      </c>
      <c r="K100" s="446">
        <v>-4.812281496566196E-3</v>
      </c>
      <c r="L100" s="449">
        <v>22141825.187297497</v>
      </c>
      <c r="M100" s="449">
        <v>833045.96663426235</v>
      </c>
      <c r="N100" s="446">
        <v>3.9094025894569E-2</v>
      </c>
      <c r="O100" s="441">
        <v>4028876.9610198149</v>
      </c>
      <c r="P100" s="441">
        <v>160205.67574447813</v>
      </c>
      <c r="Q100" s="446">
        <v>4.1411033383539624E-2</v>
      </c>
    </row>
    <row r="101" spans="1:17">
      <c r="A101" s="483" t="s">
        <v>101</v>
      </c>
      <c r="B101" s="484" t="s">
        <v>422</v>
      </c>
      <c r="C101" s="367" t="s">
        <v>426</v>
      </c>
      <c r="D101" s="441">
        <v>548189.44458973932</v>
      </c>
      <c r="E101" s="441">
        <v>-150853.18088554963</v>
      </c>
      <c r="F101" s="442">
        <v>-0.21579968858548851</v>
      </c>
      <c r="G101" s="443">
        <v>6.1075189989099152E-2</v>
      </c>
      <c r="H101" s="443">
        <v>-1.7678766028595527E-2</v>
      </c>
      <c r="I101" s="444">
        <v>11.204780420980352</v>
      </c>
      <c r="J101" s="444">
        <v>0.33693922037149981</v>
      </c>
      <c r="K101" s="442">
        <v>3.1003325697528904E-2</v>
      </c>
      <c r="L101" s="445">
        <v>6142342.3557272051</v>
      </c>
      <c r="M101" s="445">
        <v>-1454741.8903949242</v>
      </c>
      <c r="N101" s="442">
        <v>-0.19148687091860084</v>
      </c>
      <c r="O101" s="441">
        <v>1295545.801257482</v>
      </c>
      <c r="P101" s="441">
        <v>-372136.17764680483</v>
      </c>
      <c r="Q101" s="442">
        <v>-0.22314576901005345</v>
      </c>
    </row>
    <row r="102" spans="1:17">
      <c r="A102" s="483" t="s">
        <v>101</v>
      </c>
      <c r="B102" s="484" t="s">
        <v>422</v>
      </c>
      <c r="C102" s="367" t="s">
        <v>427</v>
      </c>
      <c r="D102" s="441">
        <v>499440.99790901912</v>
      </c>
      <c r="E102" s="441">
        <v>45904.888537649065</v>
      </c>
      <c r="F102" s="446">
        <v>0.10121550983289107</v>
      </c>
      <c r="G102" s="447">
        <v>5.5644000694809369E-2</v>
      </c>
      <c r="H102" s="447">
        <v>4.5487433983258593E-3</v>
      </c>
      <c r="I102" s="448">
        <v>9.2386063195321046</v>
      </c>
      <c r="J102" s="448">
        <v>-0.27296272431718549</v>
      </c>
      <c r="K102" s="446">
        <v>-2.8697970130774415E-2</v>
      </c>
      <c r="L102" s="449">
        <v>4614138.759515685</v>
      </c>
      <c r="M102" s="449">
        <v>300298.74135111552</v>
      </c>
      <c r="N102" s="446">
        <v>6.9612860024161283E-2</v>
      </c>
      <c r="O102" s="441">
        <v>1138530.6479762364</v>
      </c>
      <c r="P102" s="441">
        <v>162664.7523773727</v>
      </c>
      <c r="Q102" s="446">
        <v>0.16668760852386336</v>
      </c>
    </row>
    <row r="103" spans="1:17">
      <c r="A103" s="483" t="s">
        <v>101</v>
      </c>
      <c r="B103" s="484" t="s">
        <v>422</v>
      </c>
      <c r="C103" s="367" t="s">
        <v>428</v>
      </c>
      <c r="D103" s="441">
        <v>9863863.2307932712</v>
      </c>
      <c r="E103" s="441">
        <v>-1377083.1180373114</v>
      </c>
      <c r="F103" s="442">
        <v>-0.12250597728193695</v>
      </c>
      <c r="G103" s="443">
        <v>1.0989582648714584</v>
      </c>
      <c r="H103" s="443">
        <v>-0.16744375710990855</v>
      </c>
      <c r="I103" s="444">
        <v>7.0484755111246393</v>
      </c>
      <c r="J103" s="444">
        <v>8.6986461318987907E-2</v>
      </c>
      <c r="K103" s="442">
        <v>1.2495381476096176E-2</v>
      </c>
      <c r="L103" s="445">
        <v>69525198.427329138</v>
      </c>
      <c r="M103" s="445">
        <v>-8728526.4895077795</v>
      </c>
      <c r="N103" s="442">
        <v>-0.11154135472508053</v>
      </c>
      <c r="O103" s="441">
        <v>16813972.709268101</v>
      </c>
      <c r="P103" s="441">
        <v>-2151525.8998440094</v>
      </c>
      <c r="Q103" s="442">
        <v>-0.11344420435170069</v>
      </c>
    </row>
    <row r="104" spans="1:17">
      <c r="A104" s="483" t="s">
        <v>101</v>
      </c>
      <c r="B104" s="484" t="s">
        <v>422</v>
      </c>
      <c r="C104" s="367" t="s">
        <v>429</v>
      </c>
      <c r="D104" s="441">
        <v>33919287.537484616</v>
      </c>
      <c r="E104" s="441">
        <v>1408671.774947647</v>
      </c>
      <c r="F104" s="446">
        <v>4.332959379289595E-2</v>
      </c>
      <c r="G104" s="447">
        <v>3.7790346951994773</v>
      </c>
      <c r="H104" s="447">
        <v>0.11639738158759716</v>
      </c>
      <c r="I104" s="448">
        <v>6.5420730927640367</v>
      </c>
      <c r="J104" s="448">
        <v>-9.9879737954830183E-2</v>
      </c>
      <c r="K104" s="446">
        <v>-1.503770660533584E-2</v>
      </c>
      <c r="L104" s="449">
        <v>221902458.32470462</v>
      </c>
      <c r="M104" s="449">
        <v>5968481.9323087931</v>
      </c>
      <c r="N104" s="446">
        <v>2.7640309468774153E-2</v>
      </c>
      <c r="O104" s="441">
        <v>59992829.332205951</v>
      </c>
      <c r="P104" s="441">
        <v>2327210.4396936819</v>
      </c>
      <c r="Q104" s="446">
        <v>4.0356983665285243E-2</v>
      </c>
    </row>
    <row r="105" spans="1:17">
      <c r="A105" s="483" t="s">
        <v>101</v>
      </c>
      <c r="B105" s="484" t="s">
        <v>422</v>
      </c>
      <c r="C105" s="367" t="s">
        <v>430</v>
      </c>
      <c r="D105" s="441">
        <v>809945357.08733261</v>
      </c>
      <c r="E105" s="441">
        <v>9086736.9292169809</v>
      </c>
      <c r="F105" s="442">
        <v>1.1346243519765027E-2</v>
      </c>
      <c r="G105" s="443">
        <v>90.238086583222582</v>
      </c>
      <c r="H105" s="443">
        <v>1.3567720097199754E-2</v>
      </c>
      <c r="I105" s="444">
        <v>6.306643642791399</v>
      </c>
      <c r="J105" s="444">
        <v>-6.2401209810444946E-2</v>
      </c>
      <c r="K105" s="442">
        <v>-9.7975773847711525E-3</v>
      </c>
      <c r="L105" s="445">
        <v>5108036737.2832355</v>
      </c>
      <c r="M105" s="445">
        <v>7332264.9033737183</v>
      </c>
      <c r="N105" s="442">
        <v>1.4375004360824429E-3</v>
      </c>
      <c r="O105" s="441">
        <v>1268076060.4074678</v>
      </c>
      <c r="P105" s="441">
        <v>9128721.2448146343</v>
      </c>
      <c r="Q105" s="442">
        <v>7.2510747358871253E-3</v>
      </c>
    </row>
    <row r="106" spans="1:17">
      <c r="A106" s="483" t="s">
        <v>101</v>
      </c>
      <c r="B106" s="484" t="s">
        <v>422</v>
      </c>
      <c r="C106" s="367" t="s">
        <v>431</v>
      </c>
      <c r="D106" s="441">
        <v>12094523.80033996</v>
      </c>
      <c r="E106" s="441">
        <v>233975.62617183849</v>
      </c>
      <c r="F106" s="446">
        <v>1.9727218568314542E-2</v>
      </c>
      <c r="G106" s="447">
        <v>1.3474818718668751</v>
      </c>
      <c r="H106" s="447">
        <v>1.1275673254735663E-2</v>
      </c>
      <c r="I106" s="448">
        <v>7.9947865303598133</v>
      </c>
      <c r="J106" s="448">
        <v>3.1397976465797228E-2</v>
      </c>
      <c r="K106" s="446">
        <v>3.9427909681041418E-3</v>
      </c>
      <c r="L106" s="449">
        <v>96693135.970074087</v>
      </c>
      <c r="M106" s="449">
        <v>2242982.3969950974</v>
      </c>
      <c r="N106" s="446">
        <v>2.3747789835615596E-2</v>
      </c>
      <c r="O106" s="441">
        <v>25042793.502003789</v>
      </c>
      <c r="P106" s="441">
        <v>455155.48255010322</v>
      </c>
      <c r="Q106" s="446">
        <v>1.8511557807626141E-2</v>
      </c>
    </row>
    <row r="107" spans="1:17">
      <c r="A107" s="483" t="s">
        <v>101</v>
      </c>
      <c r="B107" s="484" t="s">
        <v>422</v>
      </c>
      <c r="C107" s="367" t="s">
        <v>432</v>
      </c>
      <c r="D107" s="441">
        <v>6700250.1523029376</v>
      </c>
      <c r="E107" s="441">
        <v>137594.19470594265</v>
      </c>
      <c r="F107" s="442">
        <v>2.0966236169467675E-2</v>
      </c>
      <c r="G107" s="443">
        <v>0.74649202947103221</v>
      </c>
      <c r="H107" s="443">
        <v>7.1449570482994273E-3</v>
      </c>
      <c r="I107" s="444">
        <v>5.1588556775859491</v>
      </c>
      <c r="J107" s="444">
        <v>-0.2541244127170712</v>
      </c>
      <c r="K107" s="442">
        <v>-4.6947228417174032E-2</v>
      </c>
      <c r="L107" s="445">
        <v>34565623.539454132</v>
      </c>
      <c r="M107" s="445">
        <v>-957902.49852690101</v>
      </c>
      <c r="N107" s="442">
        <v>-2.6965298926202627E-2</v>
      </c>
      <c r="O107" s="441">
        <v>12104160.156507071</v>
      </c>
      <c r="P107" s="441">
        <v>-121199.09758302383</v>
      </c>
      <c r="Q107" s="442">
        <v>-9.913745278485429E-3</v>
      </c>
    </row>
    <row r="108" spans="1:17">
      <c r="A108" s="483" t="s">
        <v>101</v>
      </c>
      <c r="B108" s="484" t="s">
        <v>422</v>
      </c>
      <c r="C108" s="367" t="s">
        <v>433</v>
      </c>
      <c r="D108" s="441">
        <v>1016396.7610884114</v>
      </c>
      <c r="E108" s="441">
        <v>198378.63941578637</v>
      </c>
      <c r="F108" s="446">
        <v>0.24251130159580803</v>
      </c>
      <c r="G108" s="447">
        <v>0.11323936624543622</v>
      </c>
      <c r="H108" s="447">
        <v>2.1081662511587954E-2</v>
      </c>
      <c r="I108" s="448">
        <v>9.0103839112070645</v>
      </c>
      <c r="J108" s="448">
        <v>-0.71698928643040105</v>
      </c>
      <c r="K108" s="446">
        <v>-7.3708417664548914E-2</v>
      </c>
      <c r="L108" s="449">
        <v>9158125.0235139932</v>
      </c>
      <c r="M108" s="449">
        <v>1200957.4715739572</v>
      </c>
      <c r="N108" s="446">
        <v>0.15092775962486199</v>
      </c>
      <c r="O108" s="441">
        <v>1897552.5544431994</v>
      </c>
      <c r="P108" s="441">
        <v>225523.83345217723</v>
      </c>
      <c r="Q108" s="446">
        <v>0.1348803585852926</v>
      </c>
    </row>
    <row r="109" spans="1:17">
      <c r="A109" s="483" t="s">
        <v>101</v>
      </c>
      <c r="B109" s="484" t="s">
        <v>422</v>
      </c>
      <c r="C109" s="367" t="s">
        <v>434</v>
      </c>
      <c r="D109" s="441">
        <v>4140310.6943428908</v>
      </c>
      <c r="E109" s="441">
        <v>-206152.411540512</v>
      </c>
      <c r="F109" s="442">
        <v>-4.7429923254487687E-2</v>
      </c>
      <c r="G109" s="443">
        <v>0.46128261820170074</v>
      </c>
      <c r="H109" s="443">
        <v>-2.838875776130112E-2</v>
      </c>
      <c r="I109" s="444">
        <v>10.075175432774754</v>
      </c>
      <c r="J109" s="444">
        <v>8.0723261815053959E-2</v>
      </c>
      <c r="K109" s="442">
        <v>8.0768070559792023E-3</v>
      </c>
      <c r="L109" s="445">
        <v>41714356.59169808</v>
      </c>
      <c r="M109" s="445">
        <v>-1726161.0328945369</v>
      </c>
      <c r="N109" s="442">
        <v>-3.9736198537314846E-2</v>
      </c>
      <c r="O109" s="441">
        <v>8657505.9127662349</v>
      </c>
      <c r="P109" s="441">
        <v>-306518.51251983829</v>
      </c>
      <c r="Q109" s="442">
        <v>-3.4194296889151571E-2</v>
      </c>
    </row>
    <row r="110" spans="1:17">
      <c r="A110" s="483" t="s">
        <v>101</v>
      </c>
      <c r="B110" s="485" t="s">
        <v>422</v>
      </c>
      <c r="C110" s="367" t="s">
        <v>435</v>
      </c>
      <c r="D110" s="441">
        <v>1332593.201677249</v>
      </c>
      <c r="E110" s="441">
        <v>-73220.136581814149</v>
      </c>
      <c r="F110" s="446">
        <v>-5.2083825490295034E-2</v>
      </c>
      <c r="G110" s="447">
        <v>0.14846762150177908</v>
      </c>
      <c r="H110" s="447">
        <v>-9.9109347916475354E-3</v>
      </c>
      <c r="I110" s="448">
        <v>10.903764399180961</v>
      </c>
      <c r="J110" s="448">
        <v>0.14441876945401333</v>
      </c>
      <c r="K110" s="446">
        <v>1.342263502112985E-2</v>
      </c>
      <c r="L110" s="449">
        <v>14530282.311038963</v>
      </c>
      <c r="M110" s="449">
        <v>-595349.28617053851</v>
      </c>
      <c r="N110" s="446">
        <v>-3.9360292649225526E-2</v>
      </c>
      <c r="O110" s="441">
        <v>2554486.9199199588</v>
      </c>
      <c r="P110" s="441">
        <v>-133598.90230141813</v>
      </c>
      <c r="Q110" s="446">
        <v>-4.9700385752942527E-2</v>
      </c>
    </row>
    <row r="111" spans="1:17">
      <c r="A111" s="483" t="s">
        <v>102</v>
      </c>
      <c r="B111" s="484" t="s">
        <v>365</v>
      </c>
      <c r="C111" s="367" t="s">
        <v>424</v>
      </c>
      <c r="D111" s="451"/>
      <c r="E111" s="451"/>
      <c r="F111" s="451"/>
      <c r="G111" s="451"/>
      <c r="H111" s="451"/>
      <c r="I111" s="451"/>
      <c r="J111" s="451"/>
      <c r="K111" s="451"/>
      <c r="L111" s="451"/>
      <c r="M111" s="451"/>
      <c r="N111" s="451"/>
      <c r="O111" s="451"/>
      <c r="P111" s="451"/>
      <c r="Q111" s="451"/>
    </row>
    <row r="112" spans="1:17">
      <c r="A112" s="483" t="s">
        <v>102</v>
      </c>
      <c r="B112" s="484"/>
      <c r="C112" s="367" t="s">
        <v>425</v>
      </c>
      <c r="D112" s="450"/>
      <c r="E112" s="450"/>
      <c r="F112" s="450"/>
      <c r="G112" s="450"/>
      <c r="H112" s="450"/>
      <c r="I112" s="450"/>
      <c r="J112" s="450"/>
      <c r="K112" s="450"/>
      <c r="L112" s="450"/>
      <c r="M112" s="450"/>
      <c r="N112" s="450"/>
      <c r="O112" s="450"/>
      <c r="P112" s="450"/>
      <c r="Q112" s="450"/>
    </row>
    <row r="113" spans="1:17">
      <c r="A113" s="483" t="s">
        <v>102</v>
      </c>
      <c r="B113" s="484"/>
      <c r="C113" s="367" t="s">
        <v>426</v>
      </c>
      <c r="D113" s="451"/>
      <c r="E113" s="451"/>
      <c r="F113" s="451"/>
      <c r="G113" s="451"/>
      <c r="H113" s="451"/>
      <c r="I113" s="451"/>
      <c r="J113" s="451"/>
      <c r="K113" s="451"/>
      <c r="L113" s="451"/>
      <c r="M113" s="451"/>
      <c r="N113" s="451"/>
      <c r="O113" s="451"/>
      <c r="P113" s="451"/>
      <c r="Q113" s="451"/>
    </row>
    <row r="114" spans="1:17">
      <c r="A114" s="483" t="s">
        <v>102</v>
      </c>
      <c r="B114" s="484"/>
      <c r="C114" s="367" t="s">
        <v>427</v>
      </c>
      <c r="D114" s="450"/>
      <c r="E114" s="450"/>
      <c r="F114" s="450"/>
      <c r="G114" s="450"/>
      <c r="H114" s="450"/>
      <c r="I114" s="450"/>
      <c r="J114" s="450"/>
      <c r="K114" s="450"/>
      <c r="L114" s="450"/>
      <c r="M114" s="450"/>
      <c r="N114" s="450"/>
      <c r="O114" s="450"/>
      <c r="P114" s="450"/>
      <c r="Q114" s="450"/>
    </row>
    <row r="115" spans="1:17">
      <c r="A115" s="483" t="s">
        <v>102</v>
      </c>
      <c r="B115" s="484"/>
      <c r="C115" s="367" t="s">
        <v>428</v>
      </c>
      <c r="D115" s="451"/>
      <c r="E115" s="451"/>
      <c r="F115" s="451"/>
      <c r="G115" s="451"/>
      <c r="H115" s="451"/>
      <c r="I115" s="451"/>
      <c r="J115" s="451"/>
      <c r="K115" s="451"/>
      <c r="L115" s="451"/>
      <c r="M115" s="451"/>
      <c r="N115" s="451"/>
      <c r="O115" s="451"/>
      <c r="P115" s="451"/>
      <c r="Q115" s="451"/>
    </row>
    <row r="116" spans="1:17">
      <c r="A116" s="483" t="s">
        <v>102</v>
      </c>
      <c r="B116" s="484"/>
      <c r="C116" s="367" t="s">
        <v>429</v>
      </c>
      <c r="D116" s="450"/>
      <c r="E116" s="450"/>
      <c r="F116" s="450"/>
      <c r="G116" s="450"/>
      <c r="H116" s="450"/>
      <c r="I116" s="450"/>
      <c r="J116" s="450"/>
      <c r="K116" s="450"/>
      <c r="L116" s="450"/>
      <c r="M116" s="450"/>
      <c r="N116" s="450"/>
      <c r="O116" s="450"/>
      <c r="P116" s="450"/>
      <c r="Q116" s="450"/>
    </row>
    <row r="117" spans="1:17">
      <c r="A117" s="483" t="s">
        <v>102</v>
      </c>
      <c r="B117" s="484"/>
      <c r="C117" s="367" t="s">
        <v>430</v>
      </c>
      <c r="D117" s="451"/>
      <c r="E117" s="451"/>
      <c r="F117" s="451"/>
      <c r="G117" s="451"/>
      <c r="H117" s="451"/>
      <c r="I117" s="451"/>
      <c r="J117" s="451"/>
      <c r="K117" s="451"/>
      <c r="L117" s="451"/>
      <c r="M117" s="451"/>
      <c r="N117" s="451"/>
      <c r="O117" s="451"/>
      <c r="P117" s="451"/>
      <c r="Q117" s="451"/>
    </row>
    <row r="118" spans="1:17">
      <c r="A118" s="483" t="s">
        <v>102</v>
      </c>
      <c r="B118" s="484"/>
      <c r="C118" s="367" t="s">
        <v>431</v>
      </c>
      <c r="D118" s="450"/>
      <c r="E118" s="450"/>
      <c r="F118" s="450"/>
      <c r="G118" s="450"/>
      <c r="H118" s="450"/>
      <c r="I118" s="450"/>
      <c r="J118" s="450"/>
      <c r="K118" s="450"/>
      <c r="L118" s="450"/>
      <c r="M118" s="450"/>
      <c r="N118" s="450"/>
      <c r="O118" s="450"/>
      <c r="P118" s="450"/>
      <c r="Q118" s="450"/>
    </row>
    <row r="119" spans="1:17">
      <c r="A119" s="483" t="s">
        <v>102</v>
      </c>
      <c r="B119" s="484"/>
      <c r="C119" s="367" t="s">
        <v>432</v>
      </c>
      <c r="D119" s="451"/>
      <c r="E119" s="451"/>
      <c r="F119" s="451"/>
      <c r="G119" s="451"/>
      <c r="H119" s="451"/>
      <c r="I119" s="451"/>
      <c r="J119" s="451"/>
      <c r="K119" s="451"/>
      <c r="L119" s="451"/>
      <c r="M119" s="451"/>
      <c r="N119" s="451"/>
      <c r="O119" s="451"/>
      <c r="P119" s="451"/>
      <c r="Q119" s="451"/>
    </row>
    <row r="120" spans="1:17">
      <c r="A120" s="483" t="s">
        <v>102</v>
      </c>
      <c r="B120" s="484"/>
      <c r="C120" s="367" t="s">
        <v>433</v>
      </c>
      <c r="D120" s="450"/>
      <c r="E120" s="450"/>
      <c r="F120" s="450"/>
      <c r="G120" s="450"/>
      <c r="H120" s="450"/>
      <c r="I120" s="450"/>
      <c r="J120" s="450"/>
      <c r="K120" s="450"/>
      <c r="L120" s="450"/>
      <c r="M120" s="450"/>
      <c r="N120" s="450"/>
      <c r="O120" s="450"/>
      <c r="P120" s="450"/>
      <c r="Q120" s="450"/>
    </row>
    <row r="121" spans="1:17">
      <c r="A121" s="483" t="s">
        <v>102</v>
      </c>
      <c r="B121" s="484"/>
      <c r="C121" s="367" t="s">
        <v>434</v>
      </c>
      <c r="D121" s="451"/>
      <c r="E121" s="451"/>
      <c r="F121" s="451"/>
      <c r="G121" s="451"/>
      <c r="H121" s="451"/>
      <c r="I121" s="451"/>
      <c r="J121" s="451"/>
      <c r="K121" s="451"/>
      <c r="L121" s="451"/>
      <c r="M121" s="451"/>
      <c r="N121" s="451"/>
      <c r="O121" s="451"/>
      <c r="P121" s="451"/>
      <c r="Q121" s="451"/>
    </row>
    <row r="122" spans="1:17">
      <c r="A122" s="483" t="s">
        <v>102</v>
      </c>
      <c r="B122" s="485"/>
      <c r="C122" s="367" t="s">
        <v>435</v>
      </c>
      <c r="D122" s="450"/>
      <c r="E122" s="450"/>
      <c r="F122" s="450"/>
      <c r="G122" s="450"/>
      <c r="H122" s="450"/>
      <c r="I122" s="450"/>
      <c r="J122" s="450"/>
      <c r="K122" s="450"/>
      <c r="L122" s="450"/>
      <c r="M122" s="450"/>
      <c r="N122" s="450"/>
      <c r="O122" s="450"/>
      <c r="P122" s="450"/>
      <c r="Q122" s="450"/>
    </row>
    <row r="123" spans="1:17">
      <c r="A123" s="483" t="s">
        <v>102</v>
      </c>
      <c r="B123" s="484" t="s">
        <v>364</v>
      </c>
      <c r="C123" s="367" t="s">
        <v>424</v>
      </c>
      <c r="D123" s="451"/>
      <c r="E123" s="451"/>
      <c r="F123" s="451"/>
      <c r="G123" s="451"/>
      <c r="H123" s="451"/>
      <c r="I123" s="451"/>
      <c r="J123" s="451"/>
      <c r="K123" s="451"/>
      <c r="L123" s="451"/>
      <c r="M123" s="451"/>
      <c r="N123" s="451"/>
      <c r="O123" s="451"/>
      <c r="P123" s="451"/>
      <c r="Q123" s="451"/>
    </row>
    <row r="124" spans="1:17">
      <c r="A124" s="483" t="s">
        <v>102</v>
      </c>
      <c r="B124" s="484" t="s">
        <v>421</v>
      </c>
      <c r="C124" s="367" t="s">
        <v>425</v>
      </c>
      <c r="D124" s="450"/>
      <c r="E124" s="450"/>
      <c r="F124" s="450"/>
      <c r="G124" s="450"/>
      <c r="H124" s="450"/>
      <c r="I124" s="450"/>
      <c r="J124" s="450"/>
      <c r="K124" s="450"/>
      <c r="L124" s="450"/>
      <c r="M124" s="450"/>
      <c r="N124" s="450"/>
      <c r="O124" s="450"/>
      <c r="P124" s="450"/>
      <c r="Q124" s="450"/>
    </row>
    <row r="125" spans="1:17">
      <c r="A125" s="483" t="s">
        <v>102</v>
      </c>
      <c r="B125" s="484" t="s">
        <v>421</v>
      </c>
      <c r="C125" s="367" t="s">
        <v>426</v>
      </c>
      <c r="D125" s="451"/>
      <c r="E125" s="451"/>
      <c r="F125" s="451"/>
      <c r="G125" s="451"/>
      <c r="H125" s="451"/>
      <c r="I125" s="451"/>
      <c r="J125" s="451"/>
      <c r="K125" s="451"/>
      <c r="L125" s="451"/>
      <c r="M125" s="451"/>
      <c r="N125" s="451"/>
      <c r="O125" s="451"/>
      <c r="P125" s="451"/>
      <c r="Q125" s="451"/>
    </row>
    <row r="126" spans="1:17">
      <c r="A126" s="483" t="s">
        <v>102</v>
      </c>
      <c r="B126" s="484" t="s">
        <v>421</v>
      </c>
      <c r="C126" s="367" t="s">
        <v>427</v>
      </c>
      <c r="D126" s="450"/>
      <c r="E126" s="450"/>
      <c r="F126" s="450"/>
      <c r="G126" s="450"/>
      <c r="H126" s="450"/>
      <c r="I126" s="450"/>
      <c r="J126" s="450"/>
      <c r="K126" s="450"/>
      <c r="L126" s="450"/>
      <c r="M126" s="450"/>
      <c r="N126" s="450"/>
      <c r="O126" s="450"/>
      <c r="P126" s="450"/>
      <c r="Q126" s="450"/>
    </row>
    <row r="127" spans="1:17">
      <c r="A127" s="483" t="s">
        <v>102</v>
      </c>
      <c r="B127" s="484" t="s">
        <v>421</v>
      </c>
      <c r="C127" s="367" t="s">
        <v>428</v>
      </c>
      <c r="D127" s="451"/>
      <c r="E127" s="451"/>
      <c r="F127" s="451"/>
      <c r="G127" s="451"/>
      <c r="H127" s="451"/>
      <c r="I127" s="451"/>
      <c r="J127" s="451"/>
      <c r="K127" s="451"/>
      <c r="L127" s="451"/>
      <c r="M127" s="451"/>
      <c r="N127" s="451"/>
      <c r="O127" s="451"/>
      <c r="P127" s="451"/>
      <c r="Q127" s="451"/>
    </row>
    <row r="128" spans="1:17">
      <c r="A128" s="483" t="s">
        <v>102</v>
      </c>
      <c r="B128" s="484" t="s">
        <v>421</v>
      </c>
      <c r="C128" s="367" t="s">
        <v>429</v>
      </c>
      <c r="D128" s="450"/>
      <c r="E128" s="450"/>
      <c r="F128" s="450"/>
      <c r="G128" s="450"/>
      <c r="H128" s="450"/>
      <c r="I128" s="450"/>
      <c r="J128" s="450"/>
      <c r="K128" s="450"/>
      <c r="L128" s="450"/>
      <c r="M128" s="450"/>
      <c r="N128" s="450"/>
      <c r="O128" s="450"/>
      <c r="P128" s="450"/>
      <c r="Q128" s="450"/>
    </row>
    <row r="129" spans="1:17">
      <c r="A129" s="483" t="s">
        <v>102</v>
      </c>
      <c r="B129" s="484" t="s">
        <v>421</v>
      </c>
      <c r="C129" s="367" t="s">
        <v>430</v>
      </c>
      <c r="D129" s="451"/>
      <c r="E129" s="451"/>
      <c r="F129" s="451"/>
      <c r="G129" s="451"/>
      <c r="H129" s="451"/>
      <c r="I129" s="451"/>
      <c r="J129" s="451"/>
      <c r="K129" s="451"/>
      <c r="L129" s="451"/>
      <c r="M129" s="451"/>
      <c r="N129" s="451"/>
      <c r="O129" s="451"/>
      <c r="P129" s="451"/>
      <c r="Q129" s="451"/>
    </row>
    <row r="130" spans="1:17">
      <c r="A130" s="483" t="s">
        <v>102</v>
      </c>
      <c r="B130" s="484" t="s">
        <v>421</v>
      </c>
      <c r="C130" s="367" t="s">
        <v>431</v>
      </c>
      <c r="D130" s="450"/>
      <c r="E130" s="450"/>
      <c r="F130" s="450"/>
      <c r="G130" s="450"/>
      <c r="H130" s="450"/>
      <c r="I130" s="450"/>
      <c r="J130" s="450"/>
      <c r="K130" s="450"/>
      <c r="L130" s="450"/>
      <c r="M130" s="450"/>
      <c r="N130" s="450"/>
      <c r="O130" s="450"/>
      <c r="P130" s="450"/>
      <c r="Q130" s="450"/>
    </row>
    <row r="131" spans="1:17">
      <c r="A131" s="483" t="s">
        <v>102</v>
      </c>
      <c r="B131" s="484" t="s">
        <v>421</v>
      </c>
      <c r="C131" s="367" t="s">
        <v>432</v>
      </c>
      <c r="D131" s="451"/>
      <c r="E131" s="451"/>
      <c r="F131" s="451"/>
      <c r="G131" s="451"/>
      <c r="H131" s="451"/>
      <c r="I131" s="451"/>
      <c r="J131" s="451"/>
      <c r="K131" s="451"/>
      <c r="L131" s="451"/>
      <c r="M131" s="451"/>
      <c r="N131" s="451"/>
      <c r="O131" s="451"/>
      <c r="P131" s="451"/>
      <c r="Q131" s="451"/>
    </row>
    <row r="132" spans="1:17">
      <c r="A132" s="483" t="s">
        <v>102</v>
      </c>
      <c r="B132" s="484" t="s">
        <v>421</v>
      </c>
      <c r="C132" s="367" t="s">
        <v>433</v>
      </c>
      <c r="D132" s="450"/>
      <c r="E132" s="450"/>
      <c r="F132" s="450"/>
      <c r="G132" s="450"/>
      <c r="H132" s="450"/>
      <c r="I132" s="450"/>
      <c r="J132" s="450"/>
      <c r="K132" s="450"/>
      <c r="L132" s="450"/>
      <c r="M132" s="450"/>
      <c r="N132" s="450"/>
      <c r="O132" s="450"/>
      <c r="P132" s="450"/>
      <c r="Q132" s="450"/>
    </row>
    <row r="133" spans="1:17">
      <c r="A133" s="483" t="s">
        <v>102</v>
      </c>
      <c r="B133" s="484" t="s">
        <v>421</v>
      </c>
      <c r="C133" s="367" t="s">
        <v>434</v>
      </c>
      <c r="D133" s="451"/>
      <c r="E133" s="451"/>
      <c r="F133" s="451"/>
      <c r="G133" s="451"/>
      <c r="H133" s="451"/>
      <c r="I133" s="451"/>
      <c r="J133" s="451"/>
      <c r="K133" s="451"/>
      <c r="L133" s="451"/>
      <c r="M133" s="451"/>
      <c r="N133" s="451"/>
      <c r="O133" s="451"/>
      <c r="P133" s="451"/>
      <c r="Q133" s="451"/>
    </row>
    <row r="134" spans="1:17">
      <c r="A134" s="483" t="s">
        <v>102</v>
      </c>
      <c r="B134" s="485" t="s">
        <v>421</v>
      </c>
      <c r="C134" s="367" t="s">
        <v>435</v>
      </c>
      <c r="D134" s="450"/>
      <c r="E134" s="450"/>
      <c r="F134" s="450"/>
      <c r="G134" s="450"/>
      <c r="H134" s="450"/>
      <c r="I134" s="450"/>
      <c r="J134" s="450"/>
      <c r="K134" s="450"/>
      <c r="L134" s="450"/>
      <c r="M134" s="450"/>
      <c r="N134" s="450"/>
      <c r="O134" s="450"/>
      <c r="P134" s="450"/>
      <c r="Q134" s="450"/>
    </row>
    <row r="135" spans="1:17">
      <c r="A135" s="483" t="s">
        <v>102</v>
      </c>
      <c r="B135" s="484" t="s">
        <v>363</v>
      </c>
      <c r="C135" s="367" t="s">
        <v>424</v>
      </c>
      <c r="D135" s="451"/>
      <c r="E135" s="451"/>
      <c r="F135" s="451"/>
      <c r="G135" s="451"/>
      <c r="H135" s="451"/>
      <c r="I135" s="451"/>
      <c r="J135" s="451"/>
      <c r="K135" s="451"/>
      <c r="L135" s="451"/>
      <c r="M135" s="451"/>
      <c r="N135" s="451"/>
      <c r="O135" s="451"/>
      <c r="P135" s="451"/>
      <c r="Q135" s="451"/>
    </row>
    <row r="136" spans="1:17">
      <c r="A136" s="483" t="s">
        <v>102</v>
      </c>
      <c r="B136" s="484" t="s">
        <v>422</v>
      </c>
      <c r="C136" s="367" t="s">
        <v>425</v>
      </c>
      <c r="D136" s="450"/>
      <c r="E136" s="450"/>
      <c r="F136" s="450"/>
      <c r="G136" s="450"/>
      <c r="H136" s="450"/>
      <c r="I136" s="450"/>
      <c r="J136" s="450"/>
      <c r="K136" s="450"/>
      <c r="L136" s="450"/>
      <c r="M136" s="450"/>
      <c r="N136" s="450"/>
      <c r="O136" s="450"/>
      <c r="P136" s="450"/>
      <c r="Q136" s="450"/>
    </row>
    <row r="137" spans="1:17">
      <c r="A137" s="483" t="s">
        <v>102</v>
      </c>
      <c r="B137" s="484" t="s">
        <v>422</v>
      </c>
      <c r="C137" s="367" t="s">
        <v>426</v>
      </c>
      <c r="D137" s="451"/>
      <c r="E137" s="451"/>
      <c r="F137" s="451"/>
      <c r="G137" s="451"/>
      <c r="H137" s="451"/>
      <c r="I137" s="451"/>
      <c r="J137" s="451"/>
      <c r="K137" s="451"/>
      <c r="L137" s="451"/>
      <c r="M137" s="451"/>
      <c r="N137" s="451"/>
      <c r="O137" s="451"/>
      <c r="P137" s="451"/>
      <c r="Q137" s="451"/>
    </row>
    <row r="138" spans="1:17">
      <c r="A138" s="483" t="s">
        <v>102</v>
      </c>
      <c r="B138" s="484" t="s">
        <v>422</v>
      </c>
      <c r="C138" s="367" t="s">
        <v>427</v>
      </c>
      <c r="D138" s="450"/>
      <c r="E138" s="450"/>
      <c r="F138" s="450"/>
      <c r="G138" s="450"/>
      <c r="H138" s="450"/>
      <c r="I138" s="450"/>
      <c r="J138" s="450"/>
      <c r="K138" s="450"/>
      <c r="L138" s="450"/>
      <c r="M138" s="450"/>
      <c r="N138" s="450"/>
      <c r="O138" s="450"/>
      <c r="P138" s="450"/>
      <c r="Q138" s="450"/>
    </row>
    <row r="139" spans="1:17">
      <c r="A139" s="483" t="s">
        <v>102</v>
      </c>
      <c r="B139" s="484" t="s">
        <v>422</v>
      </c>
      <c r="C139" s="367" t="s">
        <v>428</v>
      </c>
      <c r="D139" s="451"/>
      <c r="E139" s="451"/>
      <c r="F139" s="451"/>
      <c r="G139" s="451"/>
      <c r="H139" s="451"/>
      <c r="I139" s="451"/>
      <c r="J139" s="451"/>
      <c r="K139" s="451"/>
      <c r="L139" s="451"/>
      <c r="M139" s="451"/>
      <c r="N139" s="451"/>
      <c r="O139" s="451"/>
      <c r="P139" s="451"/>
      <c r="Q139" s="451"/>
    </row>
    <row r="140" spans="1:17">
      <c r="A140" s="483" t="s">
        <v>102</v>
      </c>
      <c r="B140" s="484" t="s">
        <v>422</v>
      </c>
      <c r="C140" s="367" t="s">
        <v>429</v>
      </c>
      <c r="D140" s="450"/>
      <c r="E140" s="450"/>
      <c r="F140" s="450"/>
      <c r="G140" s="450"/>
      <c r="H140" s="450"/>
      <c r="I140" s="450"/>
      <c r="J140" s="450"/>
      <c r="K140" s="450"/>
      <c r="L140" s="450"/>
      <c r="M140" s="450"/>
      <c r="N140" s="450"/>
      <c r="O140" s="450"/>
      <c r="P140" s="450"/>
      <c r="Q140" s="450"/>
    </row>
    <row r="141" spans="1:17">
      <c r="A141" s="483" t="s">
        <v>102</v>
      </c>
      <c r="B141" s="484" t="s">
        <v>422</v>
      </c>
      <c r="C141" s="367" t="s">
        <v>430</v>
      </c>
      <c r="D141" s="451"/>
      <c r="E141" s="451"/>
      <c r="F141" s="451"/>
      <c r="G141" s="451"/>
      <c r="H141" s="451"/>
      <c r="I141" s="451"/>
      <c r="J141" s="451"/>
      <c r="K141" s="451"/>
      <c r="L141" s="451"/>
      <c r="M141" s="451"/>
      <c r="N141" s="451"/>
      <c r="O141" s="451"/>
      <c r="P141" s="451"/>
      <c r="Q141" s="451"/>
    </row>
    <row r="142" spans="1:17">
      <c r="A142" s="483" t="s">
        <v>102</v>
      </c>
      <c r="B142" s="484" t="s">
        <v>422</v>
      </c>
      <c r="C142" s="367" t="s">
        <v>431</v>
      </c>
      <c r="D142" s="450"/>
      <c r="E142" s="450"/>
      <c r="F142" s="450"/>
      <c r="G142" s="450"/>
      <c r="H142" s="450"/>
      <c r="I142" s="450"/>
      <c r="J142" s="450"/>
      <c r="K142" s="450"/>
      <c r="L142" s="450"/>
      <c r="M142" s="450"/>
      <c r="N142" s="450"/>
      <c r="O142" s="450"/>
      <c r="P142" s="450"/>
      <c r="Q142" s="450"/>
    </row>
    <row r="143" spans="1:17">
      <c r="A143" s="483" t="s">
        <v>102</v>
      </c>
      <c r="B143" s="484" t="s">
        <v>422</v>
      </c>
      <c r="C143" s="367" t="s">
        <v>432</v>
      </c>
      <c r="D143" s="451"/>
      <c r="E143" s="451"/>
      <c r="F143" s="451"/>
      <c r="G143" s="451"/>
      <c r="H143" s="451"/>
      <c r="I143" s="451"/>
      <c r="J143" s="451"/>
      <c r="K143" s="451"/>
      <c r="L143" s="451"/>
      <c r="M143" s="451"/>
      <c r="N143" s="451"/>
      <c r="O143" s="451"/>
      <c r="P143" s="451"/>
      <c r="Q143" s="451"/>
    </row>
    <row r="144" spans="1:17">
      <c r="A144" s="483" t="s">
        <v>102</v>
      </c>
      <c r="B144" s="484" t="s">
        <v>422</v>
      </c>
      <c r="C144" s="367" t="s">
        <v>433</v>
      </c>
      <c r="D144" s="450"/>
      <c r="E144" s="450"/>
      <c r="F144" s="450"/>
      <c r="G144" s="450"/>
      <c r="H144" s="450"/>
      <c r="I144" s="450"/>
      <c r="J144" s="450"/>
      <c r="K144" s="450"/>
      <c r="L144" s="450"/>
      <c r="M144" s="450"/>
      <c r="N144" s="450"/>
      <c r="O144" s="450"/>
      <c r="P144" s="450"/>
      <c r="Q144" s="450"/>
    </row>
    <row r="145" spans="1:17">
      <c r="A145" s="483" t="s">
        <v>102</v>
      </c>
      <c r="B145" s="484" t="s">
        <v>422</v>
      </c>
      <c r="C145" s="367" t="s">
        <v>434</v>
      </c>
      <c r="D145" s="451"/>
      <c r="E145" s="451"/>
      <c r="F145" s="451"/>
      <c r="G145" s="451"/>
      <c r="H145" s="451"/>
      <c r="I145" s="451"/>
      <c r="J145" s="451"/>
      <c r="K145" s="451"/>
      <c r="L145" s="451"/>
      <c r="M145" s="451"/>
      <c r="N145" s="451"/>
      <c r="O145" s="451"/>
      <c r="P145" s="451"/>
      <c r="Q145" s="451"/>
    </row>
    <row r="146" spans="1:17">
      <c r="A146" s="483" t="s">
        <v>102</v>
      </c>
      <c r="B146" s="485" t="s">
        <v>422</v>
      </c>
      <c r="C146" s="367" t="s">
        <v>435</v>
      </c>
      <c r="D146" s="450"/>
      <c r="E146" s="450"/>
      <c r="F146" s="450"/>
      <c r="G146" s="450"/>
      <c r="H146" s="450"/>
      <c r="I146" s="450"/>
      <c r="J146" s="450"/>
      <c r="K146" s="450"/>
      <c r="L146" s="450"/>
      <c r="M146" s="450"/>
      <c r="N146" s="450"/>
      <c r="O146" s="450"/>
      <c r="P146" s="450"/>
      <c r="Q146" s="450"/>
    </row>
    <row r="147" spans="1:17">
      <c r="A147" s="483" t="s">
        <v>103</v>
      </c>
      <c r="B147" s="484" t="s">
        <v>365</v>
      </c>
      <c r="C147" s="367" t="s">
        <v>424</v>
      </c>
      <c r="D147" s="451"/>
      <c r="E147" s="451"/>
      <c r="F147" s="451"/>
      <c r="G147" s="451"/>
      <c r="H147" s="451"/>
      <c r="I147" s="451"/>
      <c r="J147" s="451"/>
      <c r="K147" s="451"/>
      <c r="L147" s="451"/>
      <c r="M147" s="451"/>
      <c r="N147" s="451"/>
      <c r="O147" s="451"/>
      <c r="P147" s="451"/>
      <c r="Q147" s="451"/>
    </row>
    <row r="148" spans="1:17">
      <c r="A148" s="483" t="s">
        <v>103</v>
      </c>
      <c r="B148" s="484"/>
      <c r="C148" s="367" t="s">
        <v>425</v>
      </c>
      <c r="D148" s="450"/>
      <c r="E148" s="450"/>
      <c r="F148" s="450"/>
      <c r="G148" s="450"/>
      <c r="H148" s="450"/>
      <c r="I148" s="450"/>
      <c r="J148" s="450"/>
      <c r="K148" s="450"/>
      <c r="L148" s="450"/>
      <c r="M148" s="450"/>
      <c r="N148" s="450"/>
      <c r="O148" s="450"/>
      <c r="P148" s="450"/>
      <c r="Q148" s="450"/>
    </row>
    <row r="149" spans="1:17">
      <c r="A149" s="483" t="s">
        <v>103</v>
      </c>
      <c r="B149" s="484"/>
      <c r="C149" s="367" t="s">
        <v>426</v>
      </c>
      <c r="D149" s="451"/>
      <c r="E149" s="451"/>
      <c r="F149" s="451"/>
      <c r="G149" s="451"/>
      <c r="H149" s="451"/>
      <c r="I149" s="451"/>
      <c r="J149" s="451"/>
      <c r="K149" s="451"/>
      <c r="L149" s="451"/>
      <c r="M149" s="451"/>
      <c r="N149" s="451"/>
      <c r="O149" s="451"/>
      <c r="P149" s="451"/>
      <c r="Q149" s="451"/>
    </row>
    <row r="150" spans="1:17">
      <c r="A150" s="483" t="s">
        <v>103</v>
      </c>
      <c r="B150" s="484"/>
      <c r="C150" s="367" t="s">
        <v>427</v>
      </c>
      <c r="D150" s="450"/>
      <c r="E150" s="450"/>
      <c r="F150" s="450"/>
      <c r="G150" s="450"/>
      <c r="H150" s="450"/>
      <c r="I150" s="450"/>
      <c r="J150" s="450"/>
      <c r="K150" s="450"/>
      <c r="L150" s="450"/>
      <c r="M150" s="450"/>
      <c r="N150" s="450"/>
      <c r="O150" s="450"/>
      <c r="P150" s="450"/>
      <c r="Q150" s="450"/>
    </row>
    <row r="151" spans="1:17">
      <c r="A151" s="483" t="s">
        <v>103</v>
      </c>
      <c r="B151" s="484"/>
      <c r="C151" s="367" t="s">
        <v>428</v>
      </c>
      <c r="D151" s="451"/>
      <c r="E151" s="451"/>
      <c r="F151" s="451"/>
      <c r="G151" s="451"/>
      <c r="H151" s="451"/>
      <c r="I151" s="451"/>
      <c r="J151" s="451"/>
      <c r="K151" s="451"/>
      <c r="L151" s="451"/>
      <c r="M151" s="451"/>
      <c r="N151" s="451"/>
      <c r="O151" s="451"/>
      <c r="P151" s="451"/>
      <c r="Q151" s="451"/>
    </row>
    <row r="152" spans="1:17">
      <c r="A152" s="483" t="s">
        <v>103</v>
      </c>
      <c r="B152" s="484"/>
      <c r="C152" s="367" t="s">
        <v>429</v>
      </c>
      <c r="D152" s="450"/>
      <c r="E152" s="450"/>
      <c r="F152" s="450"/>
      <c r="G152" s="450"/>
      <c r="H152" s="450"/>
      <c r="I152" s="450"/>
      <c r="J152" s="450"/>
      <c r="K152" s="450"/>
      <c r="L152" s="450"/>
      <c r="M152" s="450"/>
      <c r="N152" s="450"/>
      <c r="O152" s="450"/>
      <c r="P152" s="450"/>
      <c r="Q152" s="450"/>
    </row>
    <row r="153" spans="1:17">
      <c r="A153" s="483" t="s">
        <v>103</v>
      </c>
      <c r="B153" s="484"/>
      <c r="C153" s="367" t="s">
        <v>430</v>
      </c>
      <c r="D153" s="451"/>
      <c r="E153" s="451"/>
      <c r="F153" s="451"/>
      <c r="G153" s="451"/>
      <c r="H153" s="451"/>
      <c r="I153" s="451"/>
      <c r="J153" s="451"/>
      <c r="K153" s="451"/>
      <c r="L153" s="451"/>
      <c r="M153" s="451"/>
      <c r="N153" s="451"/>
      <c r="O153" s="451"/>
      <c r="P153" s="451"/>
      <c r="Q153" s="451"/>
    </row>
    <row r="154" spans="1:17">
      <c r="A154" s="483" t="s">
        <v>103</v>
      </c>
      <c r="B154" s="484"/>
      <c r="C154" s="367" t="s">
        <v>431</v>
      </c>
      <c r="D154" s="450"/>
      <c r="E154" s="450"/>
      <c r="F154" s="450"/>
      <c r="G154" s="450"/>
      <c r="H154" s="450"/>
      <c r="I154" s="450"/>
      <c r="J154" s="450"/>
      <c r="K154" s="450"/>
      <c r="L154" s="450"/>
      <c r="M154" s="450"/>
      <c r="N154" s="450"/>
      <c r="O154" s="450"/>
      <c r="P154" s="450"/>
      <c r="Q154" s="450"/>
    </row>
    <row r="155" spans="1:17">
      <c r="A155" s="483" t="s">
        <v>103</v>
      </c>
      <c r="B155" s="484"/>
      <c r="C155" s="367" t="s">
        <v>432</v>
      </c>
      <c r="D155" s="451"/>
      <c r="E155" s="451"/>
      <c r="F155" s="451"/>
      <c r="G155" s="451"/>
      <c r="H155" s="451"/>
      <c r="I155" s="451"/>
      <c r="J155" s="451"/>
      <c r="K155" s="451"/>
      <c r="L155" s="451"/>
      <c r="M155" s="451"/>
      <c r="N155" s="451"/>
      <c r="O155" s="451"/>
      <c r="P155" s="451"/>
      <c r="Q155" s="451"/>
    </row>
    <row r="156" spans="1:17">
      <c r="A156" s="483" t="s">
        <v>103</v>
      </c>
      <c r="B156" s="484"/>
      <c r="C156" s="367" t="s">
        <v>433</v>
      </c>
      <c r="D156" s="450"/>
      <c r="E156" s="450"/>
      <c r="F156" s="450"/>
      <c r="G156" s="450"/>
      <c r="H156" s="450"/>
      <c r="I156" s="450"/>
      <c r="J156" s="450"/>
      <c r="K156" s="450"/>
      <c r="L156" s="450"/>
      <c r="M156" s="450"/>
      <c r="N156" s="450"/>
      <c r="O156" s="450"/>
      <c r="P156" s="450"/>
      <c r="Q156" s="450"/>
    </row>
    <row r="157" spans="1:17">
      <c r="A157" s="483" t="s">
        <v>103</v>
      </c>
      <c r="B157" s="484"/>
      <c r="C157" s="367" t="s">
        <v>434</v>
      </c>
      <c r="D157" s="451"/>
      <c r="E157" s="451"/>
      <c r="F157" s="451"/>
      <c r="G157" s="451"/>
      <c r="H157" s="451"/>
      <c r="I157" s="451"/>
      <c r="J157" s="451"/>
      <c r="K157" s="451"/>
      <c r="L157" s="451"/>
      <c r="M157" s="451"/>
      <c r="N157" s="451"/>
      <c r="O157" s="451"/>
      <c r="P157" s="451"/>
      <c r="Q157" s="451"/>
    </row>
    <row r="158" spans="1:17">
      <c r="A158" s="483" t="s">
        <v>103</v>
      </c>
      <c r="B158" s="485"/>
      <c r="C158" s="367" t="s">
        <v>435</v>
      </c>
      <c r="D158" s="450"/>
      <c r="E158" s="450"/>
      <c r="F158" s="450"/>
      <c r="G158" s="450"/>
      <c r="H158" s="450"/>
      <c r="I158" s="450"/>
      <c r="J158" s="450"/>
      <c r="K158" s="450"/>
      <c r="L158" s="450"/>
      <c r="M158" s="450"/>
      <c r="N158" s="450"/>
      <c r="O158" s="450"/>
      <c r="P158" s="450"/>
      <c r="Q158" s="450"/>
    </row>
    <row r="159" spans="1:17">
      <c r="A159" s="483" t="s">
        <v>103</v>
      </c>
      <c r="B159" s="484" t="s">
        <v>364</v>
      </c>
      <c r="C159" s="367" t="s">
        <v>424</v>
      </c>
      <c r="D159" s="451"/>
      <c r="E159" s="451"/>
      <c r="F159" s="451"/>
      <c r="G159" s="451"/>
      <c r="H159" s="451"/>
      <c r="I159" s="451"/>
      <c r="J159" s="451"/>
      <c r="K159" s="451"/>
      <c r="L159" s="451"/>
      <c r="M159" s="451"/>
      <c r="N159" s="451"/>
      <c r="O159" s="451"/>
      <c r="P159" s="451"/>
      <c r="Q159" s="451"/>
    </row>
    <row r="160" spans="1:17">
      <c r="A160" s="483" t="s">
        <v>103</v>
      </c>
      <c r="B160" s="484" t="s">
        <v>421</v>
      </c>
      <c r="C160" s="367" t="s">
        <v>425</v>
      </c>
      <c r="D160" s="450"/>
      <c r="E160" s="450"/>
      <c r="F160" s="450"/>
      <c r="G160" s="450"/>
      <c r="H160" s="450"/>
      <c r="I160" s="450"/>
      <c r="J160" s="450"/>
      <c r="K160" s="450"/>
      <c r="L160" s="450"/>
      <c r="M160" s="450"/>
      <c r="N160" s="450"/>
      <c r="O160" s="450"/>
      <c r="P160" s="450"/>
      <c r="Q160" s="450"/>
    </row>
    <row r="161" spans="1:17">
      <c r="A161" s="483" t="s">
        <v>103</v>
      </c>
      <c r="B161" s="484" t="s">
        <v>421</v>
      </c>
      <c r="C161" s="367" t="s">
        <v>426</v>
      </c>
      <c r="D161" s="451"/>
      <c r="E161" s="451"/>
      <c r="F161" s="451"/>
      <c r="G161" s="451"/>
      <c r="H161" s="451"/>
      <c r="I161" s="451"/>
      <c r="J161" s="451"/>
      <c r="K161" s="451"/>
      <c r="L161" s="451"/>
      <c r="M161" s="451"/>
      <c r="N161" s="451"/>
      <c r="O161" s="451"/>
      <c r="P161" s="451"/>
      <c r="Q161" s="451"/>
    </row>
    <row r="162" spans="1:17">
      <c r="A162" s="483" t="s">
        <v>103</v>
      </c>
      <c r="B162" s="484" t="s">
        <v>421</v>
      </c>
      <c r="C162" s="367" t="s">
        <v>427</v>
      </c>
      <c r="D162" s="450"/>
      <c r="E162" s="450"/>
      <c r="F162" s="450"/>
      <c r="G162" s="450"/>
      <c r="H162" s="450"/>
      <c r="I162" s="450"/>
      <c r="J162" s="450"/>
      <c r="K162" s="450"/>
      <c r="L162" s="450"/>
      <c r="M162" s="450"/>
      <c r="N162" s="450"/>
      <c r="O162" s="450"/>
      <c r="P162" s="450"/>
      <c r="Q162" s="450"/>
    </row>
    <row r="163" spans="1:17">
      <c r="A163" s="483" t="s">
        <v>103</v>
      </c>
      <c r="B163" s="484" t="s">
        <v>421</v>
      </c>
      <c r="C163" s="367" t="s">
        <v>428</v>
      </c>
      <c r="D163" s="451"/>
      <c r="E163" s="451"/>
      <c r="F163" s="451"/>
      <c r="G163" s="451"/>
      <c r="H163" s="451"/>
      <c r="I163" s="451"/>
      <c r="J163" s="451"/>
      <c r="K163" s="451"/>
      <c r="L163" s="451"/>
      <c r="M163" s="451"/>
      <c r="N163" s="451"/>
      <c r="O163" s="451"/>
      <c r="P163" s="451"/>
      <c r="Q163" s="451"/>
    </row>
    <row r="164" spans="1:17">
      <c r="A164" s="483" t="s">
        <v>103</v>
      </c>
      <c r="B164" s="484" t="s">
        <v>421</v>
      </c>
      <c r="C164" s="367" t="s">
        <v>429</v>
      </c>
      <c r="D164" s="450"/>
      <c r="E164" s="450"/>
      <c r="F164" s="450"/>
      <c r="G164" s="450"/>
      <c r="H164" s="450"/>
      <c r="I164" s="450"/>
      <c r="J164" s="450"/>
      <c r="K164" s="450"/>
      <c r="L164" s="450"/>
      <c r="M164" s="450"/>
      <c r="N164" s="450"/>
      <c r="O164" s="450"/>
      <c r="P164" s="450"/>
      <c r="Q164" s="450"/>
    </row>
    <row r="165" spans="1:17">
      <c r="A165" s="483" t="s">
        <v>103</v>
      </c>
      <c r="B165" s="484" t="s">
        <v>421</v>
      </c>
      <c r="C165" s="367" t="s">
        <v>430</v>
      </c>
      <c r="D165" s="451"/>
      <c r="E165" s="451"/>
      <c r="F165" s="451"/>
      <c r="G165" s="451"/>
      <c r="H165" s="451"/>
      <c r="I165" s="451"/>
      <c r="J165" s="451"/>
      <c r="K165" s="451"/>
      <c r="L165" s="451"/>
      <c r="M165" s="451"/>
      <c r="N165" s="451"/>
      <c r="O165" s="451"/>
      <c r="P165" s="451"/>
      <c r="Q165" s="451"/>
    </row>
    <row r="166" spans="1:17">
      <c r="A166" s="483" t="s">
        <v>103</v>
      </c>
      <c r="B166" s="484" t="s">
        <v>421</v>
      </c>
      <c r="C166" s="367" t="s">
        <v>431</v>
      </c>
      <c r="D166" s="450"/>
      <c r="E166" s="450"/>
      <c r="F166" s="450"/>
      <c r="G166" s="450"/>
      <c r="H166" s="450"/>
      <c r="I166" s="450"/>
      <c r="J166" s="450"/>
      <c r="K166" s="450"/>
      <c r="L166" s="450"/>
      <c r="M166" s="450"/>
      <c r="N166" s="450"/>
      <c r="O166" s="450"/>
      <c r="P166" s="450"/>
      <c r="Q166" s="450"/>
    </row>
    <row r="167" spans="1:17">
      <c r="A167" s="483" t="s">
        <v>103</v>
      </c>
      <c r="B167" s="484" t="s">
        <v>421</v>
      </c>
      <c r="C167" s="367" t="s">
        <v>432</v>
      </c>
      <c r="D167" s="451"/>
      <c r="E167" s="451"/>
      <c r="F167" s="451"/>
      <c r="G167" s="451"/>
      <c r="H167" s="451"/>
      <c r="I167" s="451"/>
      <c r="J167" s="451"/>
      <c r="K167" s="451"/>
      <c r="L167" s="451"/>
      <c r="M167" s="451"/>
      <c r="N167" s="451"/>
      <c r="O167" s="451"/>
      <c r="P167" s="451"/>
      <c r="Q167" s="451"/>
    </row>
    <row r="168" spans="1:17">
      <c r="A168" s="483" t="s">
        <v>103</v>
      </c>
      <c r="B168" s="484" t="s">
        <v>421</v>
      </c>
      <c r="C168" s="367" t="s">
        <v>433</v>
      </c>
      <c r="D168" s="450"/>
      <c r="E168" s="450"/>
      <c r="F168" s="450"/>
      <c r="G168" s="450"/>
      <c r="H168" s="450"/>
      <c r="I168" s="450"/>
      <c r="J168" s="450"/>
      <c r="K168" s="450"/>
      <c r="L168" s="450"/>
      <c r="M168" s="450"/>
      <c r="N168" s="450"/>
      <c r="O168" s="450"/>
      <c r="P168" s="450"/>
      <c r="Q168" s="450"/>
    </row>
    <row r="169" spans="1:17">
      <c r="A169" s="483" t="s">
        <v>103</v>
      </c>
      <c r="B169" s="484" t="s">
        <v>421</v>
      </c>
      <c r="C169" s="367" t="s">
        <v>434</v>
      </c>
      <c r="D169" s="451"/>
      <c r="E169" s="451"/>
      <c r="F169" s="451"/>
      <c r="G169" s="451"/>
      <c r="H169" s="451"/>
      <c r="I169" s="451"/>
      <c r="J169" s="451"/>
      <c r="K169" s="451"/>
      <c r="L169" s="451"/>
      <c r="M169" s="451"/>
      <c r="N169" s="451"/>
      <c r="O169" s="451"/>
      <c r="P169" s="451"/>
      <c r="Q169" s="451"/>
    </row>
    <row r="170" spans="1:17">
      <c r="A170" s="483" t="s">
        <v>103</v>
      </c>
      <c r="B170" s="485" t="s">
        <v>421</v>
      </c>
      <c r="C170" s="367" t="s">
        <v>435</v>
      </c>
      <c r="D170" s="450"/>
      <c r="E170" s="450"/>
      <c r="F170" s="450"/>
      <c r="G170" s="450"/>
      <c r="H170" s="450"/>
      <c r="I170" s="450"/>
      <c r="J170" s="450"/>
      <c r="K170" s="450"/>
      <c r="L170" s="450"/>
      <c r="M170" s="450"/>
      <c r="N170" s="450"/>
      <c r="O170" s="450"/>
      <c r="P170" s="450"/>
      <c r="Q170" s="450"/>
    </row>
    <row r="171" spans="1:17">
      <c r="A171" s="483" t="s">
        <v>103</v>
      </c>
      <c r="B171" s="484" t="s">
        <v>363</v>
      </c>
      <c r="C171" s="367" t="s">
        <v>424</v>
      </c>
      <c r="D171" s="451"/>
      <c r="E171" s="451"/>
      <c r="F171" s="451"/>
      <c r="G171" s="451"/>
      <c r="H171" s="451"/>
      <c r="I171" s="451"/>
      <c r="J171" s="451"/>
      <c r="K171" s="451"/>
      <c r="L171" s="451"/>
      <c r="M171" s="451"/>
      <c r="N171" s="451"/>
      <c r="O171" s="451"/>
      <c r="P171" s="451"/>
      <c r="Q171" s="451"/>
    </row>
    <row r="172" spans="1:17">
      <c r="A172" s="483" t="s">
        <v>103</v>
      </c>
      <c r="B172" s="484" t="s">
        <v>422</v>
      </c>
      <c r="C172" s="367" t="s">
        <v>425</v>
      </c>
      <c r="D172" s="450"/>
      <c r="E172" s="450"/>
      <c r="F172" s="450"/>
      <c r="G172" s="450"/>
      <c r="H172" s="450"/>
      <c r="I172" s="450"/>
      <c r="J172" s="450"/>
      <c r="K172" s="450"/>
      <c r="L172" s="450"/>
      <c r="M172" s="450"/>
      <c r="N172" s="450"/>
      <c r="O172" s="450"/>
      <c r="P172" s="450"/>
      <c r="Q172" s="450"/>
    </row>
    <row r="173" spans="1:17">
      <c r="A173" s="483" t="s">
        <v>103</v>
      </c>
      <c r="B173" s="484" t="s">
        <v>422</v>
      </c>
      <c r="C173" s="367" t="s">
        <v>426</v>
      </c>
      <c r="D173" s="451"/>
      <c r="E173" s="451"/>
      <c r="F173" s="451"/>
      <c r="G173" s="451"/>
      <c r="H173" s="451"/>
      <c r="I173" s="451"/>
      <c r="J173" s="451"/>
      <c r="K173" s="451"/>
      <c r="L173" s="451"/>
      <c r="M173" s="451"/>
      <c r="N173" s="451"/>
      <c r="O173" s="451"/>
      <c r="P173" s="451"/>
      <c r="Q173" s="451"/>
    </row>
    <row r="174" spans="1:17">
      <c r="A174" s="483" t="s">
        <v>103</v>
      </c>
      <c r="B174" s="484" t="s">
        <v>422</v>
      </c>
      <c r="C174" s="367" t="s">
        <v>427</v>
      </c>
      <c r="D174" s="450"/>
      <c r="E174" s="450"/>
      <c r="F174" s="450"/>
      <c r="G174" s="450"/>
      <c r="H174" s="450"/>
      <c r="I174" s="450"/>
      <c r="J174" s="450"/>
      <c r="K174" s="450"/>
      <c r="L174" s="450"/>
      <c r="M174" s="450"/>
      <c r="N174" s="450"/>
      <c r="O174" s="450"/>
      <c r="P174" s="450"/>
      <c r="Q174" s="450"/>
    </row>
    <row r="175" spans="1:17">
      <c r="A175" s="483" t="s">
        <v>103</v>
      </c>
      <c r="B175" s="484" t="s">
        <v>422</v>
      </c>
      <c r="C175" s="367" t="s">
        <v>428</v>
      </c>
      <c r="D175" s="451"/>
      <c r="E175" s="451"/>
      <c r="F175" s="451"/>
      <c r="G175" s="451"/>
      <c r="H175" s="451"/>
      <c r="I175" s="451"/>
      <c r="J175" s="451"/>
      <c r="K175" s="451"/>
      <c r="L175" s="451"/>
      <c r="M175" s="451"/>
      <c r="N175" s="451"/>
      <c r="O175" s="451"/>
      <c r="P175" s="451"/>
      <c r="Q175" s="451"/>
    </row>
    <row r="176" spans="1:17">
      <c r="A176" s="483" t="s">
        <v>103</v>
      </c>
      <c r="B176" s="484" t="s">
        <v>422</v>
      </c>
      <c r="C176" s="367" t="s">
        <v>429</v>
      </c>
      <c r="D176" s="450"/>
      <c r="E176" s="450"/>
      <c r="F176" s="450"/>
      <c r="G176" s="450"/>
      <c r="H176" s="450"/>
      <c r="I176" s="450"/>
      <c r="J176" s="450"/>
      <c r="K176" s="450"/>
      <c r="L176" s="450"/>
      <c r="M176" s="450"/>
      <c r="N176" s="450"/>
      <c r="O176" s="450"/>
      <c r="P176" s="450"/>
      <c r="Q176" s="450"/>
    </row>
    <row r="177" spans="1:17">
      <c r="A177" s="483" t="s">
        <v>103</v>
      </c>
      <c r="B177" s="484" t="s">
        <v>422</v>
      </c>
      <c r="C177" s="367" t="s">
        <v>430</v>
      </c>
      <c r="D177" s="451"/>
      <c r="E177" s="451"/>
      <c r="F177" s="451"/>
      <c r="G177" s="451"/>
      <c r="H177" s="451"/>
      <c r="I177" s="451"/>
      <c r="J177" s="451"/>
      <c r="K177" s="451"/>
      <c r="L177" s="451"/>
      <c r="M177" s="451"/>
      <c r="N177" s="451"/>
      <c r="O177" s="451"/>
      <c r="P177" s="451"/>
      <c r="Q177" s="451"/>
    </row>
    <row r="178" spans="1:17">
      <c r="A178" s="483" t="s">
        <v>103</v>
      </c>
      <c r="B178" s="484" t="s">
        <v>422</v>
      </c>
      <c r="C178" s="367" t="s">
        <v>431</v>
      </c>
      <c r="D178" s="450"/>
      <c r="E178" s="450"/>
      <c r="F178" s="450"/>
      <c r="G178" s="450"/>
      <c r="H178" s="450"/>
      <c r="I178" s="450"/>
      <c r="J178" s="450"/>
      <c r="K178" s="450"/>
      <c r="L178" s="450"/>
      <c r="M178" s="450"/>
      <c r="N178" s="450"/>
      <c r="O178" s="450"/>
      <c r="P178" s="450"/>
      <c r="Q178" s="450"/>
    </row>
    <row r="179" spans="1:17">
      <c r="A179" s="483" t="s">
        <v>103</v>
      </c>
      <c r="B179" s="484" t="s">
        <v>422</v>
      </c>
      <c r="C179" s="367" t="s">
        <v>432</v>
      </c>
      <c r="D179" s="451"/>
      <c r="E179" s="451"/>
      <c r="F179" s="451"/>
      <c r="G179" s="451"/>
      <c r="H179" s="451"/>
      <c r="I179" s="451"/>
      <c r="J179" s="451"/>
      <c r="K179" s="451"/>
      <c r="L179" s="451"/>
      <c r="M179" s="451"/>
      <c r="N179" s="451"/>
      <c r="O179" s="451"/>
      <c r="P179" s="451"/>
      <c r="Q179" s="451"/>
    </row>
    <row r="180" spans="1:17">
      <c r="A180" s="483" t="s">
        <v>103</v>
      </c>
      <c r="B180" s="484" t="s">
        <v>422</v>
      </c>
      <c r="C180" s="367" t="s">
        <v>433</v>
      </c>
      <c r="D180" s="450"/>
      <c r="E180" s="450"/>
      <c r="F180" s="450"/>
      <c r="G180" s="450"/>
      <c r="H180" s="450"/>
      <c r="I180" s="450"/>
      <c r="J180" s="450"/>
      <c r="K180" s="450"/>
      <c r="L180" s="450"/>
      <c r="M180" s="450"/>
      <c r="N180" s="450"/>
      <c r="O180" s="450"/>
      <c r="P180" s="450"/>
      <c r="Q180" s="450"/>
    </row>
    <row r="181" spans="1:17">
      <c r="A181" s="483" t="s">
        <v>103</v>
      </c>
      <c r="B181" s="484" t="s">
        <v>422</v>
      </c>
      <c r="C181" s="367" t="s">
        <v>434</v>
      </c>
      <c r="D181" s="451"/>
      <c r="E181" s="451"/>
      <c r="F181" s="451"/>
      <c r="G181" s="451"/>
      <c r="H181" s="451"/>
      <c r="I181" s="451"/>
      <c r="J181" s="451"/>
      <c r="K181" s="451"/>
      <c r="L181" s="451"/>
      <c r="M181" s="451"/>
      <c r="N181" s="451"/>
      <c r="O181" s="451"/>
      <c r="P181" s="451"/>
      <c r="Q181" s="451"/>
    </row>
    <row r="182" spans="1:17">
      <c r="A182" s="483" t="s">
        <v>103</v>
      </c>
      <c r="B182" s="485" t="s">
        <v>422</v>
      </c>
      <c r="C182" s="367" t="s">
        <v>435</v>
      </c>
      <c r="D182" s="450"/>
      <c r="E182" s="450"/>
      <c r="F182" s="450"/>
      <c r="G182" s="450"/>
      <c r="H182" s="450"/>
      <c r="I182" s="450"/>
      <c r="J182" s="450"/>
      <c r="K182" s="450"/>
      <c r="L182" s="450"/>
      <c r="M182" s="450"/>
      <c r="N182" s="450"/>
      <c r="O182" s="450"/>
      <c r="P182" s="450"/>
      <c r="Q182" s="450"/>
    </row>
    <row r="183" spans="1:17">
      <c r="A183" s="483" t="s">
        <v>368</v>
      </c>
      <c r="B183" s="484" t="s">
        <v>365</v>
      </c>
      <c r="C183" s="367" t="s">
        <v>424</v>
      </c>
      <c r="D183" s="441">
        <v>962340.95518035605</v>
      </c>
      <c r="E183" s="441">
        <v>-48595.9899080256</v>
      </c>
      <c r="F183" s="442">
        <v>-4.8070248242611288E-2</v>
      </c>
      <c r="G183" s="443">
        <v>0.51722049983684326</v>
      </c>
      <c r="H183" s="443">
        <v>-5.9782926088127852E-2</v>
      </c>
      <c r="I183" s="444">
        <v>6.0790250472073053</v>
      </c>
      <c r="J183" s="444">
        <v>-2.9198986131406812E-3</v>
      </c>
      <c r="K183" s="442">
        <v>-4.8009290435081222E-4</v>
      </c>
      <c r="L183" s="445">
        <v>5850094.770494787</v>
      </c>
      <c r="M183" s="445">
        <v>-298368.07322865725</v>
      </c>
      <c r="N183" s="442">
        <v>-4.8527262961870432E-2</v>
      </c>
      <c r="O183" s="441">
        <v>1752876.2297859192</v>
      </c>
      <c r="P183" s="441">
        <v>-46286.830491529312</v>
      </c>
      <c r="Q183" s="442">
        <v>-2.5726867960701366E-2</v>
      </c>
    </row>
    <row r="184" spans="1:17">
      <c r="A184" s="483" t="s">
        <v>368</v>
      </c>
      <c r="B184" s="484"/>
      <c r="C184" s="367" t="s">
        <v>425</v>
      </c>
      <c r="D184" s="441">
        <v>107251.59183771844</v>
      </c>
      <c r="E184" s="441">
        <v>1036.6120895349304</v>
      </c>
      <c r="F184" s="446">
        <v>9.7595658540118348E-3</v>
      </c>
      <c r="G184" s="447">
        <v>5.764352191392029E-2</v>
      </c>
      <c r="H184" s="447">
        <v>-2.9798507870302249E-3</v>
      </c>
      <c r="I184" s="448">
        <v>8.6131423363006743</v>
      </c>
      <c r="J184" s="448">
        <v>0.18533129614606025</v>
      </c>
      <c r="K184" s="446">
        <v>2.1990442745220853E-2</v>
      </c>
      <c r="L184" s="449">
        <v>923773.22629309259</v>
      </c>
      <c r="M184" s="449">
        <v>28613.447341552936</v>
      </c>
      <c r="N184" s="446">
        <v>3.1964625773363696E-2</v>
      </c>
      <c r="O184" s="441">
        <v>169123.28212463437</v>
      </c>
      <c r="P184" s="441">
        <v>-4956.5345952693606</v>
      </c>
      <c r="Q184" s="446">
        <v>-2.8472770069860983E-2</v>
      </c>
    </row>
    <row r="185" spans="1:17">
      <c r="A185" s="483" t="s">
        <v>368</v>
      </c>
      <c r="B185" s="484"/>
      <c r="C185" s="367" t="s">
        <v>426</v>
      </c>
      <c r="D185" s="441">
        <v>107055.61364383964</v>
      </c>
      <c r="E185" s="441">
        <v>-5293.5314446737466</v>
      </c>
      <c r="F185" s="442">
        <v>-4.7116793283146746E-2</v>
      </c>
      <c r="G185" s="443">
        <v>5.7538191325162247E-2</v>
      </c>
      <c r="H185" s="443">
        <v>-6.5863239878540675E-3</v>
      </c>
      <c r="I185" s="444">
        <v>12.331474821663846</v>
      </c>
      <c r="J185" s="444">
        <v>0.26539711136781108</v>
      </c>
      <c r="K185" s="442">
        <v>2.1995309307625843E-2</v>
      </c>
      <c r="L185" s="445">
        <v>1320153.6041667811</v>
      </c>
      <c r="M185" s="445">
        <v>-35459.911156545626</v>
      </c>
      <c r="N185" s="442">
        <v>-2.6157832417367202E-2</v>
      </c>
      <c r="O185" s="441">
        <v>400226.67563492031</v>
      </c>
      <c r="P185" s="441">
        <v>-8769.7872110672761</v>
      </c>
      <c r="Q185" s="442">
        <v>-2.1442207959557934E-2</v>
      </c>
    </row>
    <row r="186" spans="1:17">
      <c r="A186" s="483" t="s">
        <v>368</v>
      </c>
      <c r="B186" s="484"/>
      <c r="C186" s="367" t="s">
        <v>427</v>
      </c>
      <c r="D186" s="441">
        <v>29689.71542768061</v>
      </c>
      <c r="E186" s="441">
        <v>4217.0904533205612</v>
      </c>
      <c r="F186" s="446">
        <v>0.16555382327362622</v>
      </c>
      <c r="G186" s="447">
        <v>1.5957056977420909E-2</v>
      </c>
      <c r="H186" s="447">
        <v>1.418274960484368E-3</v>
      </c>
      <c r="I186" s="448">
        <v>7.4559848179769155</v>
      </c>
      <c r="J186" s="448">
        <v>4.6590712667374135E-2</v>
      </c>
      <c r="K186" s="446">
        <v>6.2880597259615898E-3</v>
      </c>
      <c r="L186" s="449">
        <v>221366.06747884164</v>
      </c>
      <c r="M186" s="449">
        <v>32629.350147057674</v>
      </c>
      <c r="N186" s="446">
        <v>0.17288289532819362</v>
      </c>
      <c r="O186" s="441">
        <v>72879.933799147606</v>
      </c>
      <c r="P186" s="441">
        <v>11851.4273362979</v>
      </c>
      <c r="Q186" s="446">
        <v>0.19419494303882889</v>
      </c>
    </row>
    <row r="187" spans="1:17">
      <c r="A187" s="483" t="s">
        <v>368</v>
      </c>
      <c r="B187" s="484"/>
      <c r="C187" s="367" t="s">
        <v>428</v>
      </c>
      <c r="D187" s="441">
        <v>6681370.6896945033</v>
      </c>
      <c r="E187" s="441">
        <v>217555.53763555735</v>
      </c>
      <c r="F187" s="442">
        <v>3.365745036292668E-2</v>
      </c>
      <c r="G187" s="443">
        <v>3.5909745596054066</v>
      </c>
      <c r="H187" s="443">
        <v>-9.8319323068635001E-2</v>
      </c>
      <c r="I187" s="444">
        <v>4.3947751805876845</v>
      </c>
      <c r="J187" s="444">
        <v>-0.14557677695760329</v>
      </c>
      <c r="K187" s="442">
        <v>-3.2062883740913435E-2</v>
      </c>
      <c r="L187" s="445">
        <v>29363122.079375423</v>
      </c>
      <c r="M187" s="445">
        <v>15126.300513695925</v>
      </c>
      <c r="N187" s="442">
        <v>5.1541170401117609E-4</v>
      </c>
      <c r="O187" s="441">
        <v>7132212.2269250862</v>
      </c>
      <c r="P187" s="441">
        <v>487579.39632069971</v>
      </c>
      <c r="Q187" s="442">
        <v>7.3379434011006175E-2</v>
      </c>
    </row>
    <row r="188" spans="1:17">
      <c r="A188" s="483" t="s">
        <v>368</v>
      </c>
      <c r="B188" s="484"/>
      <c r="C188" s="367" t="s">
        <v>429</v>
      </c>
      <c r="D188" s="441">
        <v>5822675.7760139611</v>
      </c>
      <c r="E188" s="441">
        <v>268987.48499927297</v>
      </c>
      <c r="F188" s="446">
        <v>4.8434026345062942E-2</v>
      </c>
      <c r="G188" s="447">
        <v>3.1294597398625763</v>
      </c>
      <c r="H188" s="447">
        <v>-4.0369185674137498E-2</v>
      </c>
      <c r="I188" s="448">
        <v>4.9539085249153327</v>
      </c>
      <c r="J188" s="448">
        <v>-0.35655164675313245</v>
      </c>
      <c r="K188" s="446">
        <v>-6.7141384216635486E-2</v>
      </c>
      <c r="L188" s="449">
        <v>28845003.16461356</v>
      </c>
      <c r="M188" s="449">
        <v>-647637.31068144739</v>
      </c>
      <c r="N188" s="446">
        <v>-2.1959285443565197E-2</v>
      </c>
      <c r="O188" s="441">
        <v>8397050.2522821557</v>
      </c>
      <c r="P188" s="441">
        <v>333446.72818659618</v>
      </c>
      <c r="Q188" s="446">
        <v>4.1352073820370115E-2</v>
      </c>
    </row>
    <row r="189" spans="1:17">
      <c r="A189" s="483" t="s">
        <v>368</v>
      </c>
      <c r="B189" s="484"/>
      <c r="C189" s="367" t="s">
        <v>430</v>
      </c>
      <c r="D189" s="441">
        <v>169524666.7326645</v>
      </c>
      <c r="E189" s="441">
        <v>10169469.722523719</v>
      </c>
      <c r="F189" s="442">
        <v>6.3816366916960798E-2</v>
      </c>
      <c r="G189" s="443">
        <v>91.112855989497248</v>
      </c>
      <c r="H189" s="443">
        <v>0.15911742001475204</v>
      </c>
      <c r="I189" s="444">
        <v>4.5009819944010072</v>
      </c>
      <c r="J189" s="444">
        <v>-0.20650855333578555</v>
      </c>
      <c r="K189" s="442">
        <v>-4.3868076046391237E-2</v>
      </c>
      <c r="L189" s="445">
        <v>763027472.57055426</v>
      </c>
      <c r="M189" s="445">
        <v>12864388.912582159</v>
      </c>
      <c r="N189" s="442">
        <v>1.7148789633651879E-2</v>
      </c>
      <c r="O189" s="441">
        <v>166580423.03340179</v>
      </c>
      <c r="P189" s="441">
        <v>7574025.4612872005</v>
      </c>
      <c r="Q189" s="442">
        <v>4.7633463665209652E-2</v>
      </c>
    </row>
    <row r="190" spans="1:17">
      <c r="A190" s="483" t="s">
        <v>368</v>
      </c>
      <c r="B190" s="484"/>
      <c r="C190" s="367" t="s">
        <v>431</v>
      </c>
      <c r="D190" s="441">
        <v>1473456.0739737642</v>
      </c>
      <c r="E190" s="441">
        <v>135142.37035202282</v>
      </c>
      <c r="F190" s="446">
        <v>0.10097959094814681</v>
      </c>
      <c r="G190" s="447">
        <v>0.7919248193334083</v>
      </c>
      <c r="H190" s="447">
        <v>2.8067493014633627E-2</v>
      </c>
      <c r="I190" s="448">
        <v>5.639363052937588</v>
      </c>
      <c r="J190" s="448">
        <v>-1.9420484925281478E-2</v>
      </c>
      <c r="K190" s="446">
        <v>-3.4319186792248174E-3</v>
      </c>
      <c r="L190" s="449">
        <v>8309353.7436941192</v>
      </c>
      <c r="M190" s="449">
        <v>736126.18914312124</v>
      </c>
      <c r="N190" s="446">
        <v>9.7201118524526467E-2</v>
      </c>
      <c r="O190" s="441">
        <v>2028368.6721233437</v>
      </c>
      <c r="P190" s="441">
        <v>223375.79669896141</v>
      </c>
      <c r="Q190" s="446">
        <v>0.12375439246342855</v>
      </c>
    </row>
    <row r="191" spans="1:17">
      <c r="A191" s="483" t="s">
        <v>368</v>
      </c>
      <c r="B191" s="484"/>
      <c r="C191" s="367" t="s">
        <v>432</v>
      </c>
      <c r="D191" s="441">
        <v>828082.6273059228</v>
      </c>
      <c r="E191" s="441">
        <v>55065.461982916109</v>
      </c>
      <c r="F191" s="442">
        <v>7.1234462122075778E-2</v>
      </c>
      <c r="G191" s="443">
        <v>0.44506191708437287</v>
      </c>
      <c r="H191" s="443">
        <v>3.8538329825598683E-3</v>
      </c>
      <c r="I191" s="444">
        <v>4.2203688053546804</v>
      </c>
      <c r="J191" s="444">
        <v>-0.1808090798480535</v>
      </c>
      <c r="K191" s="442">
        <v>-4.108197499945513E-2</v>
      </c>
      <c r="L191" s="445">
        <v>3494814.0885380628</v>
      </c>
      <c r="M191" s="445">
        <v>92628.035636340268</v>
      </c>
      <c r="N191" s="442">
        <v>2.7226034730622056E-2</v>
      </c>
      <c r="O191" s="441">
        <v>1096804.8244075775</v>
      </c>
      <c r="P191" s="441">
        <v>93494.697573093697</v>
      </c>
      <c r="Q191" s="442">
        <v>9.3186239301776261E-2</v>
      </c>
    </row>
    <row r="192" spans="1:17">
      <c r="A192" s="483" t="s">
        <v>368</v>
      </c>
      <c r="B192" s="484"/>
      <c r="C192" s="367" t="s">
        <v>433</v>
      </c>
      <c r="D192" s="441">
        <v>373135.32779257093</v>
      </c>
      <c r="E192" s="441">
        <v>121510.02962776908</v>
      </c>
      <c r="F192" s="446">
        <v>0.4829006881024584</v>
      </c>
      <c r="G192" s="447">
        <v>0.200545596348945</v>
      </c>
      <c r="H192" s="447">
        <v>5.6927678539254289E-2</v>
      </c>
      <c r="I192" s="448">
        <v>4.0996664118146535</v>
      </c>
      <c r="J192" s="448">
        <v>-4.2833264154387152E-2</v>
      </c>
      <c r="K192" s="446">
        <v>-1.0339955945649485E-2</v>
      </c>
      <c r="L192" s="449">
        <v>1529730.3704126538</v>
      </c>
      <c r="M192" s="449">
        <v>487372.65429934883</v>
      </c>
      <c r="N192" s="446">
        <v>0.46756756031570557</v>
      </c>
      <c r="O192" s="441">
        <v>277352.10862123978</v>
      </c>
      <c r="P192" s="441">
        <v>89968.642806373595</v>
      </c>
      <c r="Q192" s="446">
        <v>0.48013117067256145</v>
      </c>
    </row>
    <row r="193" spans="1:17">
      <c r="A193" s="483" t="s">
        <v>368</v>
      </c>
      <c r="B193" s="484"/>
      <c r="C193" s="367" t="s">
        <v>434</v>
      </c>
      <c r="D193" s="441">
        <v>406846.15753019135</v>
      </c>
      <c r="E193" s="441">
        <v>-54035.344567869091</v>
      </c>
      <c r="F193" s="442">
        <v>-0.11724346566717304</v>
      </c>
      <c r="G193" s="443">
        <v>0.2186638444739446</v>
      </c>
      <c r="H193" s="443">
        <v>-4.4389362699900015E-2</v>
      </c>
      <c r="I193" s="444">
        <v>6.5653167378161381</v>
      </c>
      <c r="J193" s="444">
        <v>0.18982310140310688</v>
      </c>
      <c r="K193" s="442">
        <v>2.9773867284401338E-2</v>
      </c>
      <c r="L193" s="445">
        <v>2671073.8877491467</v>
      </c>
      <c r="M193" s="445">
        <v>-267273.19601751678</v>
      </c>
      <c r="N193" s="442">
        <v>-9.096038976950932E-2</v>
      </c>
      <c r="O193" s="441">
        <v>713560.05026901234</v>
      </c>
      <c r="P193" s="441">
        <v>-90297.560989112593</v>
      </c>
      <c r="Q193" s="442">
        <v>-0.11233029298284189</v>
      </c>
    </row>
    <row r="194" spans="1:17">
      <c r="A194" s="483" t="s">
        <v>368</v>
      </c>
      <c r="B194" s="485"/>
      <c r="C194" s="367" t="s">
        <v>435</v>
      </c>
      <c r="D194" s="441">
        <v>74553.110387945257</v>
      </c>
      <c r="E194" s="441">
        <v>-8516.3714455954614</v>
      </c>
      <c r="F194" s="446">
        <v>-0.10252106137680073</v>
      </c>
      <c r="G194" s="447">
        <v>4.0069371267710048E-2</v>
      </c>
      <c r="H194" s="447">
        <v>-7.3434528858030285E-3</v>
      </c>
      <c r="I194" s="448">
        <v>6.5395040333149979</v>
      </c>
      <c r="J194" s="448">
        <v>-0.13667616039383113</v>
      </c>
      <c r="K194" s="446">
        <v>-2.0472209621098199E-2</v>
      </c>
      <c r="L194" s="449">
        <v>487540.36607814627</v>
      </c>
      <c r="M194" s="449">
        <v>-67046.463240593672</v>
      </c>
      <c r="N194" s="446">
        <v>-0.12089443833881562</v>
      </c>
      <c r="O194" s="441">
        <v>97809.995333313942</v>
      </c>
      <c r="P194" s="441">
        <v>-15236.225145120174</v>
      </c>
      <c r="Q194" s="446">
        <v>-0.13477872219555359</v>
      </c>
    </row>
    <row r="195" spans="1:17">
      <c r="A195" s="483" t="s">
        <v>368</v>
      </c>
      <c r="B195" s="484" t="s">
        <v>364</v>
      </c>
      <c r="C195" s="367" t="s">
        <v>424</v>
      </c>
      <c r="D195" s="441">
        <v>12529810.943552412</v>
      </c>
      <c r="E195" s="441">
        <v>246455.11738892458</v>
      </c>
      <c r="F195" s="442">
        <v>2.0064151920436629E-2</v>
      </c>
      <c r="G195" s="443">
        <v>0.5256203857924967</v>
      </c>
      <c r="H195" s="443">
        <v>-9.6245214964564285E-3</v>
      </c>
      <c r="I195" s="444">
        <v>6.07261002282499</v>
      </c>
      <c r="J195" s="444">
        <v>9.5933334279932225E-2</v>
      </c>
      <c r="K195" s="442">
        <v>1.6051283895580089E-2</v>
      </c>
      <c r="L195" s="445">
        <v>76088655.519918621</v>
      </c>
      <c r="M195" s="445">
        <v>2675009.0965831876</v>
      </c>
      <c r="N195" s="442">
        <v>3.6437491214615696E-2</v>
      </c>
      <c r="O195" s="441">
        <v>22697268.481265642</v>
      </c>
      <c r="P195" s="441">
        <v>-51908.028490066528</v>
      </c>
      <c r="Q195" s="442">
        <v>-2.2817541754887876E-3</v>
      </c>
    </row>
    <row r="196" spans="1:17">
      <c r="A196" s="483" t="s">
        <v>368</v>
      </c>
      <c r="B196" s="484" t="s">
        <v>421</v>
      </c>
      <c r="C196" s="367" t="s">
        <v>425</v>
      </c>
      <c r="D196" s="441">
        <v>1454140.0575974807</v>
      </c>
      <c r="E196" s="441">
        <v>-165112.83619340882</v>
      </c>
      <c r="F196" s="446">
        <v>-0.10196852933012668</v>
      </c>
      <c r="G196" s="447">
        <v>6.1000573872506646E-2</v>
      </c>
      <c r="H196" s="447">
        <v>-9.5580647666520177E-3</v>
      </c>
      <c r="I196" s="448">
        <v>8.3373277738183074</v>
      </c>
      <c r="J196" s="448">
        <v>-0.12015185786685834</v>
      </c>
      <c r="K196" s="446">
        <v>-1.4206579631208393E-2</v>
      </c>
      <c r="L196" s="449">
        <v>12123642.289229229</v>
      </c>
      <c r="M196" s="449">
        <v>-1571156.0785544813</v>
      </c>
      <c r="N196" s="446">
        <v>-0.11472648492952937</v>
      </c>
      <c r="O196" s="441">
        <v>2254673.1570901126</v>
      </c>
      <c r="P196" s="441">
        <v>-322094.95520789735</v>
      </c>
      <c r="Q196" s="446">
        <v>-0.12499958908628649</v>
      </c>
    </row>
    <row r="197" spans="1:17">
      <c r="A197" s="483" t="s">
        <v>368</v>
      </c>
      <c r="B197" s="484" t="s">
        <v>421</v>
      </c>
      <c r="C197" s="367" t="s">
        <v>426</v>
      </c>
      <c r="D197" s="441">
        <v>1422549.9595665142</v>
      </c>
      <c r="E197" s="441">
        <v>-812604.70267277886</v>
      </c>
      <c r="F197" s="442">
        <v>-0.3635563643093358</v>
      </c>
      <c r="G197" s="443">
        <v>5.9675382328191792E-2</v>
      </c>
      <c r="H197" s="443">
        <v>-3.7721059401397389E-2</v>
      </c>
      <c r="I197" s="444">
        <v>12.573479631095367</v>
      </c>
      <c r="J197" s="444">
        <v>0.92647509229548675</v>
      </c>
      <c r="K197" s="442">
        <v>7.9546212007482547E-2</v>
      </c>
      <c r="L197" s="445">
        <v>17886402.940825105</v>
      </c>
      <c r="M197" s="445">
        <v>-8146453.5551956557</v>
      </c>
      <c r="N197" s="442">
        <v>-0.31292968393387327</v>
      </c>
      <c r="O197" s="441">
        <v>4819008.7609465299</v>
      </c>
      <c r="P197" s="441">
        <v>-2216346.0633059153</v>
      </c>
      <c r="Q197" s="442">
        <v>-0.31502974884303969</v>
      </c>
    </row>
    <row r="198" spans="1:17">
      <c r="A198" s="483" t="s">
        <v>368</v>
      </c>
      <c r="B198" s="484" t="s">
        <v>421</v>
      </c>
      <c r="C198" s="367" t="s">
        <v>427</v>
      </c>
      <c r="D198" s="441">
        <v>497950.76051249588</v>
      </c>
      <c r="E198" s="441">
        <v>-88289.494469379308</v>
      </c>
      <c r="F198" s="446">
        <v>-0.15060292042229165</v>
      </c>
      <c r="G198" s="447">
        <v>2.088882841292412E-2</v>
      </c>
      <c r="H198" s="447">
        <v>-4.6564798373238854E-3</v>
      </c>
      <c r="I198" s="448">
        <v>7.4461027682886654</v>
      </c>
      <c r="J198" s="448">
        <v>0.42085785252291075</v>
      </c>
      <c r="K198" s="446">
        <v>5.9906502558855927E-2</v>
      </c>
      <c r="L198" s="449">
        <v>3707792.5363235418</v>
      </c>
      <c r="M198" s="449">
        <v>-410688.83440509625</v>
      </c>
      <c r="N198" s="446">
        <v>-9.9718512101084858E-2</v>
      </c>
      <c r="O198" s="441">
        <v>1183536.5790820876</v>
      </c>
      <c r="P198" s="441">
        <v>-31911.086832343601</v>
      </c>
      <c r="Q198" s="446">
        <v>-2.6254595510153519E-2</v>
      </c>
    </row>
    <row r="199" spans="1:17">
      <c r="A199" s="483" t="s">
        <v>368</v>
      </c>
      <c r="B199" s="484" t="s">
        <v>421</v>
      </c>
      <c r="C199" s="367" t="s">
        <v>428</v>
      </c>
      <c r="D199" s="441">
        <v>85916156.21885325</v>
      </c>
      <c r="E199" s="441">
        <v>213887.2926993221</v>
      </c>
      <c r="F199" s="442">
        <v>2.4957016351996454E-3</v>
      </c>
      <c r="G199" s="443">
        <v>3.6041472118779341</v>
      </c>
      <c r="H199" s="443">
        <v>-0.13031294990665643</v>
      </c>
      <c r="I199" s="444">
        <v>4.5279877914361526</v>
      </c>
      <c r="J199" s="444">
        <v>-9.7135138786242692E-2</v>
      </c>
      <c r="K199" s="442">
        <v>-2.1001633956910206E-2</v>
      </c>
      <c r="L199" s="445">
        <v>389027306.44608879</v>
      </c>
      <c r="M199" s="445">
        <v>-7356222.7363519669</v>
      </c>
      <c r="N199" s="442">
        <v>-1.8558346133918616E-2</v>
      </c>
      <c r="O199" s="441">
        <v>89357209.019315973</v>
      </c>
      <c r="P199" s="441">
        <v>1444600.2553322166</v>
      </c>
      <c r="Q199" s="442">
        <v>1.6432230548526775E-2</v>
      </c>
    </row>
    <row r="200" spans="1:17">
      <c r="A200" s="483" t="s">
        <v>368</v>
      </c>
      <c r="B200" s="484" t="s">
        <v>421</v>
      </c>
      <c r="C200" s="367" t="s">
        <v>429</v>
      </c>
      <c r="D200" s="441">
        <v>74993022.617072955</v>
      </c>
      <c r="E200" s="441">
        <v>3143306.4329340756</v>
      </c>
      <c r="F200" s="446">
        <v>4.3748348634785189E-2</v>
      </c>
      <c r="G200" s="447">
        <v>3.145926275927966</v>
      </c>
      <c r="H200" s="447">
        <v>1.508848029858445E-2</v>
      </c>
      <c r="I200" s="448">
        <v>5.1891065840247697</v>
      </c>
      <c r="J200" s="448">
        <v>-0.10859619381531616</v>
      </c>
      <c r="K200" s="446">
        <v>-2.049873282237847E-2</v>
      </c>
      <c r="L200" s="449">
        <v>389146787.41817176</v>
      </c>
      <c r="M200" s="449">
        <v>8508346.4024374485</v>
      </c>
      <c r="N200" s="446">
        <v>2.2352830102322068E-2</v>
      </c>
      <c r="O200" s="441">
        <v>107366036.27369526</v>
      </c>
      <c r="P200" s="441">
        <v>3533246.1490349472</v>
      </c>
      <c r="Q200" s="446">
        <v>3.4028230819888178E-2</v>
      </c>
    </row>
    <row r="201" spans="1:17">
      <c r="A201" s="483" t="s">
        <v>368</v>
      </c>
      <c r="B201" s="484" t="s">
        <v>421</v>
      </c>
      <c r="C201" s="367" t="s">
        <v>430</v>
      </c>
      <c r="D201" s="441">
        <v>2168441058.7905836</v>
      </c>
      <c r="E201" s="441">
        <v>81414630.894843102</v>
      </c>
      <c r="F201" s="442">
        <v>3.9009870601844743E-2</v>
      </c>
      <c r="G201" s="443">
        <v>90.965205382951339</v>
      </c>
      <c r="H201" s="443">
        <v>2.3423453187774612E-2</v>
      </c>
      <c r="I201" s="444">
        <v>4.6028040769256648</v>
      </c>
      <c r="J201" s="444">
        <v>-6.2222753916671536E-2</v>
      </c>
      <c r="K201" s="442">
        <v>-1.3338134200063398E-2</v>
      </c>
      <c r="L201" s="445">
        <v>9980909345.9743042</v>
      </c>
      <c r="M201" s="445">
        <v>244875063.16363525</v>
      </c>
      <c r="N201" s="442">
        <v>2.5151417512566825E-2</v>
      </c>
      <c r="O201" s="441">
        <v>2149847724.0537519</v>
      </c>
      <c r="P201" s="441">
        <v>62296271.936760902</v>
      </c>
      <c r="Q201" s="442">
        <v>2.9841789946583638E-2</v>
      </c>
    </row>
    <row r="202" spans="1:17">
      <c r="A202" s="483" t="s">
        <v>368</v>
      </c>
      <c r="B202" s="484" t="s">
        <v>421</v>
      </c>
      <c r="C202" s="367" t="s">
        <v>431</v>
      </c>
      <c r="D202" s="441">
        <v>18916336.119603373</v>
      </c>
      <c r="E202" s="441">
        <v>483885.97804578394</v>
      </c>
      <c r="F202" s="446">
        <v>2.6251853352627287E-2</v>
      </c>
      <c r="G202" s="447">
        <v>0.79353247497184587</v>
      </c>
      <c r="H202" s="447">
        <v>-9.6580542898708766E-3</v>
      </c>
      <c r="I202" s="448">
        <v>5.7203665361961011</v>
      </c>
      <c r="J202" s="448">
        <v>-8.7902787393674409E-2</v>
      </c>
      <c r="K202" s="446">
        <v>-1.5134075659450736E-2</v>
      </c>
      <c r="L202" s="449">
        <v>108208376.12601674</v>
      </c>
      <c r="M202" s="449">
        <v>1147741.410209775</v>
      </c>
      <c r="N202" s="446">
        <v>1.0720480158337009E-2</v>
      </c>
      <c r="O202" s="441">
        <v>25589771.334352002</v>
      </c>
      <c r="P202" s="441">
        <v>341461.59845648706</v>
      </c>
      <c r="Q202" s="446">
        <v>1.3524136943354715E-2</v>
      </c>
    </row>
    <row r="203" spans="1:17">
      <c r="A203" s="483" t="s">
        <v>368</v>
      </c>
      <c r="B203" s="484" t="s">
        <v>421</v>
      </c>
      <c r="C203" s="367" t="s">
        <v>432</v>
      </c>
      <c r="D203" s="441">
        <v>11284067.29522581</v>
      </c>
      <c r="E203" s="441">
        <v>353395.07676368579</v>
      </c>
      <c r="F203" s="442">
        <v>3.2330589528317792E-2</v>
      </c>
      <c r="G203" s="443">
        <v>0.47336195508018641</v>
      </c>
      <c r="H203" s="443">
        <v>-2.9400198015454015E-3</v>
      </c>
      <c r="I203" s="444">
        <v>4.4370935393495738</v>
      </c>
      <c r="J203" s="444">
        <v>-0.1412453040995576</v>
      </c>
      <c r="K203" s="442">
        <v>-3.085077556058503E-2</v>
      </c>
      <c r="L203" s="445">
        <v>50068462.093232259</v>
      </c>
      <c r="M203" s="445">
        <v>24140.890436828136</v>
      </c>
      <c r="N203" s="442">
        <v>4.8239020645322785E-4</v>
      </c>
      <c r="O203" s="441">
        <v>14382894.9767249</v>
      </c>
      <c r="P203" s="441">
        <v>-601501.33689540625</v>
      </c>
      <c r="Q203" s="442">
        <v>-4.0141846511938688E-2</v>
      </c>
    </row>
    <row r="204" spans="1:17">
      <c r="A204" s="483" t="s">
        <v>368</v>
      </c>
      <c r="B204" s="484" t="s">
        <v>421</v>
      </c>
      <c r="C204" s="367" t="s">
        <v>433</v>
      </c>
      <c r="D204" s="441">
        <v>3991451.0124874213</v>
      </c>
      <c r="E204" s="441">
        <v>1228876.6070317253</v>
      </c>
      <c r="F204" s="446">
        <v>0.4448302295876147</v>
      </c>
      <c r="G204" s="447">
        <v>0.1674397188039834</v>
      </c>
      <c r="H204" s="447">
        <v>4.7061061501111529E-2</v>
      </c>
      <c r="I204" s="448">
        <v>4.1766400494369389</v>
      </c>
      <c r="J204" s="448">
        <v>4.9817989386198747E-2</v>
      </c>
      <c r="K204" s="446">
        <v>1.207175610222124E-2</v>
      </c>
      <c r="L204" s="449">
        <v>16670854.154120583</v>
      </c>
      <c r="M204" s="449">
        <v>5270201.1551544592</v>
      </c>
      <c r="N204" s="446">
        <v>0.46227186772831269</v>
      </c>
      <c r="O204" s="441">
        <v>3054711.8353069136</v>
      </c>
      <c r="P204" s="441">
        <v>978288.83510923292</v>
      </c>
      <c r="Q204" s="446">
        <v>0.47114139797916771</v>
      </c>
    </row>
    <row r="205" spans="1:17">
      <c r="A205" s="483" t="s">
        <v>368</v>
      </c>
      <c r="B205" s="484" t="s">
        <v>421</v>
      </c>
      <c r="C205" s="367" t="s">
        <v>434</v>
      </c>
      <c r="D205" s="441">
        <v>5561335.7882838398</v>
      </c>
      <c r="E205" s="441">
        <v>-24466.02422773093</v>
      </c>
      <c r="F205" s="442">
        <v>-4.3800380050953071E-3</v>
      </c>
      <c r="G205" s="443">
        <v>0.23329573572405454</v>
      </c>
      <c r="H205" s="443">
        <v>-1.0104521956669998E-2</v>
      </c>
      <c r="I205" s="444">
        <v>6.5135498626136812</v>
      </c>
      <c r="J205" s="444">
        <v>-5.658619593927483E-2</v>
      </c>
      <c r="K205" s="442">
        <v>-8.6126368518063372E-3</v>
      </c>
      <c r="L205" s="445">
        <v>36224037.959724754</v>
      </c>
      <c r="M205" s="445">
        <v>-475439.94458797574</v>
      </c>
      <c r="N205" s="442">
        <v>-1.295495118016664E-2</v>
      </c>
      <c r="O205" s="441">
        <v>9747580.6139255092</v>
      </c>
      <c r="P205" s="441">
        <v>-340664.32377384603</v>
      </c>
      <c r="Q205" s="442">
        <v>-3.376844296283861E-2</v>
      </c>
    </row>
    <row r="206" spans="1:17">
      <c r="A206" s="483" t="s">
        <v>368</v>
      </c>
      <c r="B206" s="485" t="s">
        <v>421</v>
      </c>
      <c r="C206" s="367" t="s">
        <v>435</v>
      </c>
      <c r="D206" s="441">
        <v>1113996.0180886621</v>
      </c>
      <c r="E206" s="441">
        <v>-146912.02017546631</v>
      </c>
      <c r="F206" s="446">
        <v>-0.11651287462463773</v>
      </c>
      <c r="G206" s="447">
        <v>4.6731672124739776E-2</v>
      </c>
      <c r="H206" s="447">
        <v>-8.212157199414219E-3</v>
      </c>
      <c r="I206" s="448">
        <v>6.5831186052308004</v>
      </c>
      <c r="J206" s="448">
        <v>-0.25658208739303312</v>
      </c>
      <c r="K206" s="446">
        <v>-3.7513642617394059E-2</v>
      </c>
      <c r="L206" s="449">
        <v>7333567.9128324986</v>
      </c>
      <c r="M206" s="449">
        <v>-1290665.669817619</v>
      </c>
      <c r="N206" s="446">
        <v>-0.14965569490303784</v>
      </c>
      <c r="O206" s="441">
        <v>1478547.2116258498</v>
      </c>
      <c r="P206" s="441">
        <v>-212922.59662931226</v>
      </c>
      <c r="Q206" s="446">
        <v>-0.12588022298130927</v>
      </c>
    </row>
    <row r="207" spans="1:17">
      <c r="A207" s="483" t="s">
        <v>368</v>
      </c>
      <c r="B207" s="484" t="s">
        <v>363</v>
      </c>
      <c r="C207" s="367" t="s">
        <v>424</v>
      </c>
      <c r="D207" s="441">
        <v>3921776.4252585312</v>
      </c>
      <c r="E207" s="441">
        <v>-236433.87001107819</v>
      </c>
      <c r="F207" s="442">
        <v>-5.6859526869058541E-2</v>
      </c>
      <c r="G207" s="443">
        <v>0.53294606647293685</v>
      </c>
      <c r="H207" s="443">
        <v>-5.6431829547653356E-2</v>
      </c>
      <c r="I207" s="444">
        <v>6.1429076323330127</v>
      </c>
      <c r="J207" s="444">
        <v>0.13179194045076681</v>
      </c>
      <c r="K207" s="442">
        <v>2.1924705363556084E-2</v>
      </c>
      <c r="L207" s="445">
        <v>24091110.335024312</v>
      </c>
      <c r="M207" s="445">
        <v>-904372.82101714611</v>
      </c>
      <c r="N207" s="442">
        <v>-3.6181449879217772E-2</v>
      </c>
      <c r="O207" s="441">
        <v>7180374.9323663712</v>
      </c>
      <c r="P207" s="441">
        <v>-375170.61094981432</v>
      </c>
      <c r="Q207" s="442">
        <v>-4.9654999602470683E-2</v>
      </c>
    </row>
    <row r="208" spans="1:17">
      <c r="A208" s="483" t="s">
        <v>368</v>
      </c>
      <c r="B208" s="484" t="s">
        <v>422</v>
      </c>
      <c r="C208" s="367" t="s">
        <v>425</v>
      </c>
      <c r="D208" s="441">
        <v>412155.21747797029</v>
      </c>
      <c r="E208" s="441">
        <v>4764.4691791541409</v>
      </c>
      <c r="F208" s="446">
        <v>1.1695084385322027E-2</v>
      </c>
      <c r="G208" s="447">
        <v>5.600944013954133E-2</v>
      </c>
      <c r="H208" s="447">
        <v>-1.7334552507559178E-3</v>
      </c>
      <c r="I208" s="448">
        <v>8.3983161454363469</v>
      </c>
      <c r="J208" s="448">
        <v>-0.24288491279119029</v>
      </c>
      <c r="K208" s="446">
        <v>-2.8107772421280784E-2</v>
      </c>
      <c r="L208" s="449">
        <v>3461409.8173710667</v>
      </c>
      <c r="M208" s="449">
        <v>-58935.547940772027</v>
      </c>
      <c r="N208" s="446">
        <v>-1.6741410806309174E-2</v>
      </c>
      <c r="O208" s="441">
        <v>663150.59675053414</v>
      </c>
      <c r="P208" s="441">
        <v>-32650.76691391645</v>
      </c>
      <c r="Q208" s="446">
        <v>-4.6925413801951449E-2</v>
      </c>
    </row>
    <row r="209" spans="1:17">
      <c r="A209" s="483" t="s">
        <v>368</v>
      </c>
      <c r="B209" s="484" t="s">
        <v>422</v>
      </c>
      <c r="C209" s="367" t="s">
        <v>426</v>
      </c>
      <c r="D209" s="441">
        <v>401419.04193186131</v>
      </c>
      <c r="E209" s="441">
        <v>-101104.15469900251</v>
      </c>
      <c r="F209" s="442">
        <v>-0.20119301034628681</v>
      </c>
      <c r="G209" s="443">
        <v>5.4550457804543873E-2</v>
      </c>
      <c r="H209" s="443">
        <v>-1.6676354525936507E-2</v>
      </c>
      <c r="I209" s="444">
        <v>12.105447038386481</v>
      </c>
      <c r="J209" s="444">
        <v>0.52053994870252573</v>
      </c>
      <c r="K209" s="442">
        <v>4.4932595891602131E-2</v>
      </c>
      <c r="L209" s="445">
        <v>4859356.9523059893</v>
      </c>
      <c r="M209" s="445">
        <v>-962327.59107354935</v>
      </c>
      <c r="N209" s="442">
        <v>-0.16530053868478931</v>
      </c>
      <c r="O209" s="441">
        <v>1468803.4660010401</v>
      </c>
      <c r="P209" s="441">
        <v>-281675.61253804225</v>
      </c>
      <c r="Q209" s="442">
        <v>-0.16091344134950961</v>
      </c>
    </row>
    <row r="210" spans="1:17">
      <c r="A210" s="483" t="s">
        <v>368</v>
      </c>
      <c r="B210" s="484" t="s">
        <v>422</v>
      </c>
      <c r="C210" s="367" t="s">
        <v>427</v>
      </c>
      <c r="D210" s="441">
        <v>148208.25059578079</v>
      </c>
      <c r="E210" s="441">
        <v>19049.01036325004</v>
      </c>
      <c r="F210" s="446">
        <v>0.14748468889221797</v>
      </c>
      <c r="G210" s="447">
        <v>2.0140618844341616E-2</v>
      </c>
      <c r="H210" s="447">
        <v>1.8338003204046854E-3</v>
      </c>
      <c r="I210" s="448">
        <v>7.330854458099374</v>
      </c>
      <c r="J210" s="448">
        <v>-0.10043180375037952</v>
      </c>
      <c r="K210" s="446">
        <v>-1.3514726820035138E-2</v>
      </c>
      <c r="L210" s="449">
        <v>1086493.1146071889</v>
      </c>
      <c r="M210" s="449">
        <v>126673.82707623113</v>
      </c>
      <c r="N210" s="446">
        <v>0.13197674679166668</v>
      </c>
      <c r="O210" s="441">
        <v>347932.909104347</v>
      </c>
      <c r="P210" s="441">
        <v>47244.609663282172</v>
      </c>
      <c r="Q210" s="446">
        <v>0.15712154330947672</v>
      </c>
    </row>
    <row r="211" spans="1:17">
      <c r="A211" s="483" t="s">
        <v>368</v>
      </c>
      <c r="B211" s="484" t="s">
        <v>422</v>
      </c>
      <c r="C211" s="367" t="s">
        <v>428</v>
      </c>
      <c r="D211" s="441">
        <v>26700814.931830376</v>
      </c>
      <c r="E211" s="441">
        <v>574706.27526810765</v>
      </c>
      <c r="F211" s="442">
        <v>2.1997392831165266E-2</v>
      </c>
      <c r="G211" s="443">
        <v>3.6284817762406694</v>
      </c>
      <c r="H211" s="443">
        <v>-7.4589943996032915E-2</v>
      </c>
      <c r="I211" s="444">
        <v>4.4803600708600344</v>
      </c>
      <c r="J211" s="444">
        <v>-3.0400881187674145E-2</v>
      </c>
      <c r="K211" s="442">
        <v>-6.7396347336635826E-3</v>
      </c>
      <c r="L211" s="445">
        <v>119629265.0799962</v>
      </c>
      <c r="M211" s="445">
        <v>1780634.3230195045</v>
      </c>
      <c r="N211" s="442">
        <v>1.5109503704726667E-2</v>
      </c>
      <c r="O211" s="441">
        <v>28092017.255906396</v>
      </c>
      <c r="P211" s="441">
        <v>1092103.9340130351</v>
      </c>
      <c r="Q211" s="442">
        <v>4.0448423703919198E-2</v>
      </c>
    </row>
    <row r="212" spans="1:17">
      <c r="A212" s="483" t="s">
        <v>368</v>
      </c>
      <c r="B212" s="484" t="s">
        <v>422</v>
      </c>
      <c r="C212" s="367" t="s">
        <v>429</v>
      </c>
      <c r="D212" s="441">
        <v>22331270.640258953</v>
      </c>
      <c r="E212" s="441">
        <v>242609.91562759504</v>
      </c>
      <c r="F212" s="446">
        <v>1.0983459733122593E-2</v>
      </c>
      <c r="G212" s="447">
        <v>3.0346867226843584</v>
      </c>
      <c r="H212" s="447">
        <v>-9.6123760519396306E-2</v>
      </c>
      <c r="I212" s="448">
        <v>5.1043480194475412</v>
      </c>
      <c r="J212" s="448">
        <v>-0.22612595154266746</v>
      </c>
      <c r="K212" s="446">
        <v>-4.2421359296246873E-2</v>
      </c>
      <c r="L212" s="449">
        <v>113986577.06435281</v>
      </c>
      <c r="M212" s="449">
        <v>-3756453.9823283553</v>
      </c>
      <c r="N212" s="446">
        <v>-3.1903832854778873E-2</v>
      </c>
      <c r="O212" s="441">
        <v>32298431.817815967</v>
      </c>
      <c r="P212" s="441">
        <v>457551.18733777851</v>
      </c>
      <c r="Q212" s="446">
        <v>1.4369928792101595E-2</v>
      </c>
    </row>
    <row r="213" spans="1:17">
      <c r="A213" s="483" t="s">
        <v>368</v>
      </c>
      <c r="B213" s="484" t="s">
        <v>422</v>
      </c>
      <c r="C213" s="367" t="s">
        <v>430</v>
      </c>
      <c r="D213" s="441">
        <v>670295421.88944471</v>
      </c>
      <c r="E213" s="441">
        <v>28635883.318299532</v>
      </c>
      <c r="F213" s="442">
        <v>4.4627846384184121E-2</v>
      </c>
      <c r="G213" s="443">
        <v>91.089156987639313</v>
      </c>
      <c r="H213" s="443">
        <v>0.14138812784337063</v>
      </c>
      <c r="I213" s="444">
        <v>4.565630836880592</v>
      </c>
      <c r="J213" s="444">
        <v>-0.13402162523358641</v>
      </c>
      <c r="K213" s="442">
        <v>-2.8517348104777868E-2</v>
      </c>
      <c r="L213" s="445">
        <v>3060321447.9983349</v>
      </c>
      <c r="M213" s="445">
        <v>44744617.713404655</v>
      </c>
      <c r="N213" s="442">
        <v>1.4837830448901848E-2</v>
      </c>
      <c r="O213" s="441">
        <v>658162374.90404725</v>
      </c>
      <c r="P213" s="441">
        <v>20645084.305214167</v>
      </c>
      <c r="Q213" s="442">
        <v>3.2383567645391728E-2</v>
      </c>
    </row>
    <row r="214" spans="1:17">
      <c r="A214" s="483" t="s">
        <v>368</v>
      </c>
      <c r="B214" s="484" t="s">
        <v>422</v>
      </c>
      <c r="C214" s="367" t="s">
        <v>431</v>
      </c>
      <c r="D214" s="441">
        <v>5849509.0986099783</v>
      </c>
      <c r="E214" s="441">
        <v>358210.53542955406</v>
      </c>
      <c r="F214" s="446">
        <v>6.5232391083483068E-2</v>
      </c>
      <c r="G214" s="447">
        <v>0.7949134593250895</v>
      </c>
      <c r="H214" s="447">
        <v>1.6585822247676241E-2</v>
      </c>
      <c r="I214" s="448">
        <v>5.6964915342562037</v>
      </c>
      <c r="J214" s="448">
        <v>2.9544250821815332E-2</v>
      </c>
      <c r="K214" s="446">
        <v>5.2134331491275809E-3</v>
      </c>
      <c r="L214" s="449">
        <v>33321679.059786379</v>
      </c>
      <c r="M214" s="449">
        <v>2202779.5846439153</v>
      </c>
      <c r="N214" s="446">
        <v>7.0785908942682205E-2</v>
      </c>
      <c r="O214" s="441">
        <v>7956923.3650967851</v>
      </c>
      <c r="P214" s="441">
        <v>525294.73598210514</v>
      </c>
      <c r="Q214" s="446">
        <v>7.0683663325717447E-2</v>
      </c>
    </row>
    <row r="215" spans="1:17">
      <c r="A215" s="483" t="s">
        <v>368</v>
      </c>
      <c r="B215" s="484" t="s">
        <v>422</v>
      </c>
      <c r="C215" s="367" t="s">
        <v>432</v>
      </c>
      <c r="D215" s="441">
        <v>3385875.063136735</v>
      </c>
      <c r="E215" s="441">
        <v>79677.439921795391</v>
      </c>
      <c r="F215" s="442">
        <v>2.4099418426269757E-2</v>
      </c>
      <c r="G215" s="443">
        <v>0.46012026204389617</v>
      </c>
      <c r="H215" s="443">
        <v>-8.4947575512958617E-3</v>
      </c>
      <c r="I215" s="444">
        <v>4.3219487222503874</v>
      </c>
      <c r="J215" s="444">
        <v>-0.13122773347522187</v>
      </c>
      <c r="K215" s="442">
        <v>-2.9468343502646894E-2</v>
      </c>
      <c r="L215" s="445">
        <v>14633578.402823262</v>
      </c>
      <c r="M215" s="445">
        <v>-89503.010853476822</v>
      </c>
      <c r="N215" s="442">
        <v>-6.0790950167764904E-3</v>
      </c>
      <c r="O215" s="441">
        <v>4331905.8433737382</v>
      </c>
      <c r="P215" s="441">
        <v>-34106.8300051447</v>
      </c>
      <c r="Q215" s="442">
        <v>-7.811894411829369E-3</v>
      </c>
    </row>
    <row r="216" spans="1:17">
      <c r="A216" s="483" t="s">
        <v>368</v>
      </c>
      <c r="B216" s="484" t="s">
        <v>422</v>
      </c>
      <c r="C216" s="367" t="s">
        <v>433</v>
      </c>
      <c r="D216" s="441">
        <v>1389296.4123241915</v>
      </c>
      <c r="E216" s="441">
        <v>460055.18931364443</v>
      </c>
      <c r="F216" s="446">
        <v>0.49508693536341608</v>
      </c>
      <c r="G216" s="447">
        <v>0.18879711075430095</v>
      </c>
      <c r="H216" s="447">
        <v>5.7087986389765588E-2</v>
      </c>
      <c r="I216" s="448">
        <v>4.1684625807422844</v>
      </c>
      <c r="J216" s="448">
        <v>6.5799953552199142E-3</v>
      </c>
      <c r="K216" s="446">
        <v>1.5810141733270354E-3</v>
      </c>
      <c r="L216" s="449">
        <v>5791230.1083328966</v>
      </c>
      <c r="M216" s="449">
        <v>1923837.244661523</v>
      </c>
      <c r="N216" s="446">
        <v>0.4974506889985818</v>
      </c>
      <c r="O216" s="441">
        <v>1067836.7595388875</v>
      </c>
      <c r="P216" s="441">
        <v>371975.64994478086</v>
      </c>
      <c r="Q216" s="446">
        <v>0.53455444601833391</v>
      </c>
    </row>
    <row r="217" spans="1:17">
      <c r="A217" s="483" t="s">
        <v>368</v>
      </c>
      <c r="B217" s="484" t="s">
        <v>422</v>
      </c>
      <c r="C217" s="367" t="s">
        <v>434</v>
      </c>
      <c r="D217" s="441">
        <v>1618930.7077872972</v>
      </c>
      <c r="E217" s="441">
        <v>-125261.38752282457</v>
      </c>
      <c r="F217" s="442">
        <v>-7.181627978915521E-2</v>
      </c>
      <c r="G217" s="443">
        <v>0.2200030442965932</v>
      </c>
      <c r="H217" s="443">
        <v>-2.7215877882274531E-2</v>
      </c>
      <c r="I217" s="444">
        <v>6.5799268822768413</v>
      </c>
      <c r="J217" s="444">
        <v>-4.3295159129514538E-2</v>
      </c>
      <c r="K217" s="442">
        <v>-6.5368726669355883E-3</v>
      </c>
      <c r="L217" s="445">
        <v>10652445.68471311</v>
      </c>
      <c r="M217" s="445">
        <v>-899725.84539162368</v>
      </c>
      <c r="N217" s="442">
        <v>-7.7883698579696084E-2</v>
      </c>
      <c r="O217" s="441">
        <v>2881855.2596895546</v>
      </c>
      <c r="P217" s="441">
        <v>-262551.66207124107</v>
      </c>
      <c r="Q217" s="442">
        <v>-8.3497991387265547E-2</v>
      </c>
    </row>
    <row r="218" spans="1:17">
      <c r="A218" s="483" t="s">
        <v>368</v>
      </c>
      <c r="B218" s="485" t="s">
        <v>422</v>
      </c>
      <c r="C218" s="367" t="s">
        <v>435</v>
      </c>
      <c r="D218" s="441">
        <v>310421.33278793283</v>
      </c>
      <c r="E218" s="441">
        <v>-38917.522122144233</v>
      </c>
      <c r="F218" s="446">
        <v>-0.11140335973266401</v>
      </c>
      <c r="G218" s="447">
        <v>4.2184410919780903E-2</v>
      </c>
      <c r="H218" s="447">
        <v>-7.3303044709648185E-3</v>
      </c>
      <c r="I218" s="448">
        <v>6.547990227864112</v>
      </c>
      <c r="J218" s="448">
        <v>-7.8602002591680709E-2</v>
      </c>
      <c r="K218" s="446">
        <v>-1.1861602443323162E-2</v>
      </c>
      <c r="L218" s="449">
        <v>2032635.8536159378</v>
      </c>
      <c r="M218" s="449">
        <v>-282290.28812750243</v>
      </c>
      <c r="N218" s="446">
        <v>-0.12194353981198776</v>
      </c>
      <c r="O218" s="441">
        <v>409243.61018097447</v>
      </c>
      <c r="P218" s="441">
        <v>-62393.256667470094</v>
      </c>
      <c r="Q218" s="446">
        <v>-0.1322908810848315</v>
      </c>
    </row>
    <row r="219" spans="1:17">
      <c r="A219" s="1"/>
      <c r="B219" s="1"/>
      <c r="C219" s="81"/>
    </row>
    <row r="220" spans="1:17">
      <c r="A220" s="1"/>
      <c r="B220" s="1"/>
      <c r="C220" s="81"/>
    </row>
    <row r="221" spans="1:17">
      <c r="A221" s="1"/>
      <c r="B221" s="1"/>
      <c r="C221" s="81"/>
    </row>
    <row r="222" spans="1:17">
      <c r="A222" s="1"/>
      <c r="B222" s="1"/>
      <c r="C222" s="81"/>
    </row>
    <row r="223" spans="1:17">
      <c r="A223" s="1"/>
      <c r="B223" s="1"/>
      <c r="C223" s="81"/>
    </row>
    <row r="224" spans="1:17">
      <c r="A224" s="1"/>
      <c r="B224" s="1"/>
      <c r="C224" s="81"/>
    </row>
    <row r="225" spans="1:3">
      <c r="A225" s="1"/>
      <c r="B225" s="1"/>
      <c r="C225" s="81"/>
    </row>
    <row r="226" spans="1:3">
      <c r="A226" s="1"/>
      <c r="B226" s="1"/>
      <c r="C226" s="81"/>
    </row>
    <row r="227" spans="1:3">
      <c r="A227" s="1"/>
      <c r="B227" s="1"/>
      <c r="C227" s="81"/>
    </row>
    <row r="228" spans="1:3">
      <c r="A228" s="1"/>
      <c r="B228" s="1"/>
      <c r="C228" s="81"/>
    </row>
    <row r="229" spans="1:3">
      <c r="A229" s="1"/>
      <c r="B229" s="1"/>
      <c r="C229" s="81"/>
    </row>
    <row r="230" spans="1:3">
      <c r="A230" s="1"/>
      <c r="B230" s="1"/>
      <c r="C230" s="81"/>
    </row>
    <row r="231" spans="1:3">
      <c r="A231" s="1"/>
      <c r="B231" s="1"/>
      <c r="C231" s="81"/>
    </row>
    <row r="232" spans="1:3">
      <c r="A232" s="1"/>
      <c r="B232" s="1"/>
      <c r="C232" s="81"/>
    </row>
    <row r="233" spans="1:3">
      <c r="A233" s="1"/>
      <c r="B233" s="1"/>
      <c r="C233" s="81"/>
    </row>
    <row r="234" spans="1:3">
      <c r="A234" s="1"/>
      <c r="B234" s="1"/>
      <c r="C234" s="81"/>
    </row>
    <row r="235" spans="1:3">
      <c r="A235" s="1"/>
      <c r="B235" s="1"/>
      <c r="C235" s="81"/>
    </row>
    <row r="236" spans="1:3">
      <c r="A236" s="1"/>
      <c r="B236" s="1"/>
      <c r="C236" s="81"/>
    </row>
    <row r="237" spans="1:3">
      <c r="A237" s="1"/>
      <c r="B237" s="1"/>
      <c r="C237" s="81"/>
    </row>
    <row r="238" spans="1:3">
      <c r="A238" s="1"/>
      <c r="B238" s="1"/>
      <c r="C238" s="81"/>
    </row>
    <row r="239" spans="1:3">
      <c r="A239" s="1"/>
      <c r="B239" s="1"/>
      <c r="C239" s="81"/>
    </row>
    <row r="240" spans="1:3">
      <c r="A240" s="1"/>
      <c r="B240" s="1"/>
      <c r="C240" s="81"/>
    </row>
    <row r="241" spans="1:3">
      <c r="A241" s="1"/>
      <c r="B241" s="1"/>
      <c r="C241" s="81"/>
    </row>
    <row r="242" spans="1:3">
      <c r="A242" s="1"/>
      <c r="B242" s="1"/>
      <c r="C242" s="81"/>
    </row>
    <row r="243" spans="1:3">
      <c r="A243" s="1"/>
      <c r="B243" s="1"/>
      <c r="C243" s="81"/>
    </row>
    <row r="244" spans="1:3">
      <c r="A244" s="1"/>
      <c r="B244" s="1"/>
      <c r="C244" s="81"/>
    </row>
    <row r="245" spans="1:3">
      <c r="A245" s="1"/>
      <c r="B245" s="1"/>
      <c r="C245" s="81"/>
    </row>
    <row r="246" spans="1:3">
      <c r="A246" s="1"/>
      <c r="B246" s="1"/>
      <c r="C246" s="81"/>
    </row>
    <row r="247" spans="1:3">
      <c r="A247" s="1"/>
      <c r="B247" s="1"/>
      <c r="C247" s="81"/>
    </row>
    <row r="248" spans="1:3">
      <c r="A248" s="1"/>
      <c r="B248" s="1"/>
      <c r="C248" s="81"/>
    </row>
    <row r="249" spans="1:3">
      <c r="A249" s="1"/>
      <c r="B249" s="1"/>
      <c r="C249" s="81"/>
    </row>
    <row r="250" spans="1:3">
      <c r="A250" s="1"/>
      <c r="B250" s="1"/>
      <c r="C250" s="81"/>
    </row>
    <row r="251" spans="1:3">
      <c r="A251" s="1"/>
      <c r="B251" s="1"/>
      <c r="C251" s="81"/>
    </row>
    <row r="252" spans="1:3">
      <c r="A252" s="1"/>
      <c r="B252" s="1"/>
      <c r="C252" s="81"/>
    </row>
    <row r="253" spans="1:3">
      <c r="A253" s="1"/>
      <c r="B253" s="1"/>
      <c r="C253" s="81"/>
    </row>
    <row r="254" spans="1:3">
      <c r="A254" s="1"/>
      <c r="B254" s="1"/>
      <c r="C254" s="81"/>
    </row>
    <row r="255" spans="1:3">
      <c r="A255" s="1"/>
      <c r="B255" s="1"/>
      <c r="C255" s="81"/>
    </row>
    <row r="256" spans="1:3">
      <c r="A256" s="1"/>
      <c r="B256" s="1"/>
      <c r="C256" s="81"/>
    </row>
    <row r="257" spans="1:3">
      <c r="A257" s="1"/>
      <c r="B257" s="1"/>
      <c r="C257" s="81"/>
    </row>
  </sheetData>
  <mergeCells count="32">
    <mergeCell ref="A39:A74"/>
    <mergeCell ref="B39:B50"/>
    <mergeCell ref="B51:B62"/>
    <mergeCell ref="B63:B74"/>
    <mergeCell ref="A75:A110"/>
    <mergeCell ref="B75:B86"/>
    <mergeCell ref="B87:B98"/>
    <mergeCell ref="B99:B110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Q107"/>
  <sheetViews>
    <sheetView topLeftCell="A84" zoomScale="70" zoomScaleNormal="70" workbookViewId="0">
      <selection activeCell="A3" sqref="A3:A149"/>
    </sheetView>
  </sheetViews>
  <sheetFormatPr defaultRowHeight="14.5"/>
  <cols>
    <col min="1" max="1" width="27.453125" bestFit="1" customWidth="1"/>
    <col min="2" max="2" width="31.1796875" bestFit="1" customWidth="1"/>
    <col min="3" max="3" width="20.089843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78" t="s">
        <v>0</v>
      </c>
      <c r="B1" s="478" t="s">
        <v>1</v>
      </c>
      <c r="C1" s="478" t="s">
        <v>306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1" t="s">
        <v>99</v>
      </c>
      <c r="B3" s="477" t="s">
        <v>365</v>
      </c>
      <c r="C3" s="367" t="s">
        <v>298</v>
      </c>
      <c r="D3" s="441">
        <v>408074106.05430138</v>
      </c>
      <c r="E3" s="441">
        <v>11597499.765952766</v>
      </c>
      <c r="F3" s="442">
        <v>2.9251410000009338E-2</v>
      </c>
      <c r="G3" s="443">
        <v>100.00000000000001</v>
      </c>
      <c r="H3" s="443">
        <v>2.8421709430404007E-14</v>
      </c>
      <c r="I3" s="444">
        <v>5.594890896374964</v>
      </c>
      <c r="J3" s="444">
        <v>-0.13554805615405385</v>
      </c>
      <c r="K3" s="442">
        <v>-2.3654044180024352E-2</v>
      </c>
      <c r="L3" s="445">
        <v>2283130101.0095625</v>
      </c>
      <c r="M3" s="445">
        <v>11145112.56829834</v>
      </c>
      <c r="N3" s="442">
        <v>4.9054516755168542E-3</v>
      </c>
      <c r="O3" s="441">
        <v>545246216.70895827</v>
      </c>
      <c r="P3" s="441">
        <v>7921185.7248114347</v>
      </c>
      <c r="Q3" s="442">
        <v>1.4741888555430318E-2</v>
      </c>
    </row>
    <row r="4" spans="1:17">
      <c r="A4" s="481"/>
      <c r="B4" s="477"/>
      <c r="C4" s="367" t="s">
        <v>307</v>
      </c>
      <c r="D4" s="441">
        <v>11843803.989809847</v>
      </c>
      <c r="E4" s="441">
        <v>157625.69916324504</v>
      </c>
      <c r="F4" s="446">
        <v>1.3488216185218199E-2</v>
      </c>
      <c r="G4" s="447">
        <v>2.9023659708106604</v>
      </c>
      <c r="H4" s="447">
        <v>-4.5141676626046401E-2</v>
      </c>
      <c r="I4" s="448">
        <v>5.9248579171247675</v>
      </c>
      <c r="J4" s="448">
        <v>-5.8621118637354641E-2</v>
      </c>
      <c r="K4" s="446">
        <v>-9.7971628691246853E-3</v>
      </c>
      <c r="L4" s="449">
        <v>70172855.837898776</v>
      </c>
      <c r="M4" s="449">
        <v>248853.02763640881</v>
      </c>
      <c r="N4" s="446">
        <v>3.5589070653129998E-3</v>
      </c>
      <c r="O4" s="441">
        <v>18991349.643120885</v>
      </c>
      <c r="P4" s="441">
        <v>-23751.27565426752</v>
      </c>
      <c r="Q4" s="446">
        <v>-1.2490743938579868E-3</v>
      </c>
    </row>
    <row r="5" spans="1:17">
      <c r="A5" s="481"/>
      <c r="B5" s="477"/>
      <c r="C5" s="367" t="s">
        <v>308</v>
      </c>
      <c r="D5" s="441">
        <v>34960184.228933752</v>
      </c>
      <c r="E5" s="441">
        <v>402818.9689911902</v>
      </c>
      <c r="F5" s="442">
        <v>1.1656530119155841E-2</v>
      </c>
      <c r="G5" s="443">
        <v>8.5671165384558101</v>
      </c>
      <c r="H5" s="443">
        <v>-0.1490005569396633</v>
      </c>
      <c r="I5" s="444">
        <v>5.2266548157696304</v>
      </c>
      <c r="J5" s="444">
        <v>-0.14338031038045074</v>
      </c>
      <c r="K5" s="442">
        <v>-2.6700069368679129E-2</v>
      </c>
      <c r="L5" s="445">
        <v>182724815.26035008</v>
      </c>
      <c r="M5" s="445">
        <v>-2849450.0527400076</v>
      </c>
      <c r="N5" s="442">
        <v>-1.535476941230284E-2</v>
      </c>
      <c r="O5" s="441">
        <v>51475895.087605774</v>
      </c>
      <c r="P5" s="441">
        <v>117841.48911243677</v>
      </c>
      <c r="Q5" s="442">
        <v>2.2945084724919134E-3</v>
      </c>
    </row>
    <row r="6" spans="1:17">
      <c r="A6" s="481"/>
      <c r="B6" s="477"/>
      <c r="C6" s="367" t="s">
        <v>309</v>
      </c>
      <c r="D6" s="441">
        <v>9497636.3441584539</v>
      </c>
      <c r="E6" s="441">
        <v>-94388.334470866248</v>
      </c>
      <c r="F6" s="446">
        <v>-9.8402931219682948E-3</v>
      </c>
      <c r="G6" s="447">
        <v>2.3274293083655322</v>
      </c>
      <c r="H6" s="447">
        <v>-9.1887374256910181E-2</v>
      </c>
      <c r="I6" s="448">
        <v>5.2059985219470155</v>
      </c>
      <c r="J6" s="448">
        <v>6.828723517950408E-2</v>
      </c>
      <c r="K6" s="446">
        <v>1.3291372630334837E-2</v>
      </c>
      <c r="L6" s="449">
        <v>49444680.769679166</v>
      </c>
      <c r="M6" s="449">
        <v>163627.3153327927</v>
      </c>
      <c r="N6" s="446">
        <v>3.3202885056906484E-3</v>
      </c>
      <c r="O6" s="441">
        <v>11485590.717060545</v>
      </c>
      <c r="P6" s="441">
        <v>-22428.01523986645</v>
      </c>
      <c r="Q6" s="446">
        <v>-1.9489032614203236E-3</v>
      </c>
    </row>
    <row r="7" spans="1:17">
      <c r="A7" s="481"/>
      <c r="B7" s="482"/>
      <c r="C7" s="367" t="s">
        <v>310</v>
      </c>
      <c r="D7" s="441">
        <v>19372316.451835893</v>
      </c>
      <c r="E7" s="441">
        <v>-693250.74962141365</v>
      </c>
      <c r="F7" s="442">
        <v>-3.4549272525476619E-2</v>
      </c>
      <c r="G7" s="443">
        <v>4.747254521770139</v>
      </c>
      <c r="H7" s="443">
        <v>-0.31371676460736353</v>
      </c>
      <c r="I7" s="444">
        <v>5.0222626573871159</v>
      </c>
      <c r="J7" s="444">
        <v>-0.11514899084632013</v>
      </c>
      <c r="K7" s="442">
        <v>-2.2413814335068043E-2</v>
      </c>
      <c r="L7" s="445">
        <v>97292861.503141478</v>
      </c>
      <c r="M7" s="445">
        <v>-5792217.1660360694</v>
      </c>
      <c r="N7" s="442">
        <v>-5.6188705880746863E-2</v>
      </c>
      <c r="O7" s="441">
        <v>27123558.673491992</v>
      </c>
      <c r="P7" s="441">
        <v>-812884.42026883736</v>
      </c>
      <c r="Q7" s="442">
        <v>-2.9097634854251809E-2</v>
      </c>
    </row>
    <row r="8" spans="1:17">
      <c r="A8" s="481"/>
      <c r="B8" s="477" t="s">
        <v>364</v>
      </c>
      <c r="C8" s="367" t="s">
        <v>298</v>
      </c>
      <c r="D8" s="441">
        <v>5368502318.2287312</v>
      </c>
      <c r="E8" s="441">
        <v>84664469.770969391</v>
      </c>
      <c r="F8" s="446">
        <v>1.6023290683623292E-2</v>
      </c>
      <c r="G8" s="447">
        <v>100.00000000000003</v>
      </c>
      <c r="H8" s="447">
        <v>4.2632564145606011E-14</v>
      </c>
      <c r="I8" s="448">
        <v>5.6564781549630379</v>
      </c>
      <c r="J8" s="448">
        <v>-4.6539086541697472E-2</v>
      </c>
      <c r="K8" s="446">
        <v>-8.1604323765674218E-3</v>
      </c>
      <c r="L8" s="449">
        <v>30366816087.929245</v>
      </c>
      <c r="M8" s="449">
        <v>232997736.85934448</v>
      </c>
      <c r="N8" s="446">
        <v>7.7321013269820785E-3</v>
      </c>
      <c r="O8" s="441">
        <v>7224943716.058218</v>
      </c>
      <c r="P8" s="441">
        <v>73354301.599687576</v>
      </c>
      <c r="Q8" s="446">
        <v>1.0257062779832623E-2</v>
      </c>
    </row>
    <row r="9" spans="1:17">
      <c r="A9" s="481"/>
      <c r="B9" s="477" t="s">
        <v>421</v>
      </c>
      <c r="C9" s="367" t="s">
        <v>307</v>
      </c>
      <c r="D9" s="441">
        <v>154047435.14110252</v>
      </c>
      <c r="E9" s="441">
        <v>3666802.0407914221</v>
      </c>
      <c r="F9" s="442">
        <v>2.4383472560229807E-2</v>
      </c>
      <c r="G9" s="443">
        <v>2.8694676095795852</v>
      </c>
      <c r="H9" s="443">
        <v>2.3418252781023607E-2</v>
      </c>
      <c r="I9" s="444">
        <v>6.03966786507302</v>
      </c>
      <c r="J9" s="444">
        <v>-4.1607637114848828E-2</v>
      </c>
      <c r="K9" s="442">
        <v>-6.8419260235586419E-3</v>
      </c>
      <c r="L9" s="445">
        <v>930395343.71863723</v>
      </c>
      <c r="M9" s="445">
        <v>15889283.642213225</v>
      </c>
      <c r="N9" s="442">
        <v>1.7374716621216681E-2</v>
      </c>
      <c r="O9" s="441">
        <v>248191441.68248269</v>
      </c>
      <c r="P9" s="441">
        <v>5004177.8235609829</v>
      </c>
      <c r="Q9" s="442">
        <v>2.057746669851928E-2</v>
      </c>
    </row>
    <row r="10" spans="1:17">
      <c r="A10" s="481"/>
      <c r="B10" s="477" t="s">
        <v>421</v>
      </c>
      <c r="C10" s="367" t="s">
        <v>308</v>
      </c>
      <c r="D10" s="441">
        <v>462602335.04283726</v>
      </c>
      <c r="E10" s="441">
        <v>4378592.7097932696</v>
      </c>
      <c r="F10" s="446">
        <v>9.5555779966784039E-3</v>
      </c>
      <c r="G10" s="447">
        <v>8.6169718782102933</v>
      </c>
      <c r="H10" s="447">
        <v>-5.5204586606649286E-2</v>
      </c>
      <c r="I10" s="448">
        <v>5.2955066482473967</v>
      </c>
      <c r="J10" s="448">
        <v>-8.5159051990808976E-2</v>
      </c>
      <c r="K10" s="446">
        <v>-1.5826861718437352E-2</v>
      </c>
      <c r="L10" s="449">
        <v>2449713740.7141142</v>
      </c>
      <c r="M10" s="449">
        <v>-15835032.692085266</v>
      </c>
      <c r="N10" s="446">
        <v>-6.4225185333522672E-3</v>
      </c>
      <c r="O10" s="441">
        <v>683054122.03239369</v>
      </c>
      <c r="P10" s="441">
        <v>8835850.1546911001</v>
      </c>
      <c r="Q10" s="446">
        <v>1.3105325861435342E-2</v>
      </c>
    </row>
    <row r="11" spans="1:17">
      <c r="A11" s="481"/>
      <c r="B11" s="477" t="s">
        <v>421</v>
      </c>
      <c r="C11" s="367" t="s">
        <v>309</v>
      </c>
      <c r="D11" s="441">
        <v>125472970.13511641</v>
      </c>
      <c r="E11" s="441">
        <v>3819411.894655183</v>
      </c>
      <c r="F11" s="442">
        <v>3.139580913125211E-2</v>
      </c>
      <c r="G11" s="443">
        <v>2.3372062206078112</v>
      </c>
      <c r="H11" s="443">
        <v>3.4835070517176714E-2</v>
      </c>
      <c r="I11" s="444">
        <v>5.2455471231371877</v>
      </c>
      <c r="J11" s="444">
        <v>3.9005577431549199E-2</v>
      </c>
      <c r="K11" s="442">
        <v>7.4916481678170884E-3</v>
      </c>
      <c r="L11" s="445">
        <v>658174377.52373815</v>
      </c>
      <c r="M11" s="445">
        <v>24780072.361856222</v>
      </c>
      <c r="N11" s="442">
        <v>3.9122663655024446E-2</v>
      </c>
      <c r="O11" s="441">
        <v>151350263.33566046</v>
      </c>
      <c r="P11" s="441">
        <v>4969794.19931072</v>
      </c>
      <c r="Q11" s="442">
        <v>3.3951211036777597E-2</v>
      </c>
    </row>
    <row r="12" spans="1:17">
      <c r="A12" s="481"/>
      <c r="B12" s="482" t="s">
        <v>421</v>
      </c>
      <c r="C12" s="367" t="s">
        <v>310</v>
      </c>
      <c r="D12" s="441">
        <v>263385390.91964781</v>
      </c>
      <c r="E12" s="441">
        <v>-14925094.834832013</v>
      </c>
      <c r="F12" s="446">
        <v>-5.362749734122E-2</v>
      </c>
      <c r="G12" s="447">
        <v>4.9061241908255067</v>
      </c>
      <c r="H12" s="447">
        <v>-0.36107918930306049</v>
      </c>
      <c r="I12" s="448">
        <v>5.0609181446644973</v>
      </c>
      <c r="J12" s="448">
        <v>-1.1482913385869153E-2</v>
      </c>
      <c r="K12" s="446">
        <v>-2.2638023402437226E-3</v>
      </c>
      <c r="L12" s="449">
        <v>1332971903.9447973</v>
      </c>
      <c r="M12" s="449">
        <v>-78730498.46273756</v>
      </c>
      <c r="N12" s="446">
        <v>-5.5769897627481253E-2</v>
      </c>
      <c r="O12" s="441">
        <v>364237143.1298061</v>
      </c>
      <c r="P12" s="441">
        <v>-14151530.674435496</v>
      </c>
      <c r="Q12" s="446">
        <v>-3.7399456310779414E-2</v>
      </c>
    </row>
    <row r="13" spans="1:17">
      <c r="A13" s="481"/>
      <c r="B13" s="477" t="s">
        <v>363</v>
      </c>
      <c r="C13" s="367" t="s">
        <v>298</v>
      </c>
      <c r="D13" s="441">
        <v>1638839543.2427573</v>
      </c>
      <c r="E13" s="441">
        <v>39813505.185443163</v>
      </c>
      <c r="F13" s="442">
        <v>2.4898597169695443E-2</v>
      </c>
      <c r="G13" s="443">
        <v>100.00000000000006</v>
      </c>
      <c r="H13" s="443">
        <v>7.1054273576010019E-14</v>
      </c>
      <c r="I13" s="444">
        <v>5.6282653667380433</v>
      </c>
      <c r="J13" s="444">
        <v>-0.10563311299323441</v>
      </c>
      <c r="K13" s="442">
        <v>-1.8422564223387675E-2</v>
      </c>
      <c r="L13" s="445">
        <v>9223823842.8740044</v>
      </c>
      <c r="M13" s="445">
        <v>55170874.206441879</v>
      </c>
      <c r="N13" s="442">
        <v>6.0173369408766707E-3</v>
      </c>
      <c r="O13" s="441">
        <v>2191332508.5647635</v>
      </c>
      <c r="P13" s="441">
        <v>33003579.636505127</v>
      </c>
      <c r="Q13" s="442">
        <v>1.5291265012554602E-2</v>
      </c>
    </row>
    <row r="14" spans="1:17">
      <c r="A14" s="481"/>
      <c r="B14" s="477" t="s">
        <v>422</v>
      </c>
      <c r="C14" s="367" t="s">
        <v>307</v>
      </c>
      <c r="D14" s="441">
        <v>46449990.174890138</v>
      </c>
      <c r="E14" s="441">
        <v>754122.29150674492</v>
      </c>
      <c r="F14" s="446">
        <v>1.6503074051055937E-2</v>
      </c>
      <c r="G14" s="447">
        <v>2.8343220278282999</v>
      </c>
      <c r="H14" s="447">
        <v>-2.3409290849920161E-2</v>
      </c>
      <c r="I14" s="448">
        <v>6.0620246165030087</v>
      </c>
      <c r="J14" s="448">
        <v>-3.286320096674622E-2</v>
      </c>
      <c r="K14" s="446">
        <v>-5.3919287689841548E-3</v>
      </c>
      <c r="L14" s="449">
        <v>281580983.87650692</v>
      </c>
      <c r="M14" s="449">
        <v>3069795.4053660631</v>
      </c>
      <c r="N14" s="446">
        <v>1.1022161882319328E-2</v>
      </c>
      <c r="O14" s="441">
        <v>74905366.625519738</v>
      </c>
      <c r="P14" s="441">
        <v>849158.74051252007</v>
      </c>
      <c r="Q14" s="446">
        <v>1.1466408620747558E-2</v>
      </c>
    </row>
    <row r="15" spans="1:17">
      <c r="A15" s="481"/>
      <c r="B15" s="477" t="s">
        <v>422</v>
      </c>
      <c r="C15" s="367" t="s">
        <v>308</v>
      </c>
      <c r="D15" s="441">
        <v>139534696.5375815</v>
      </c>
      <c r="E15" s="441">
        <v>2140449.1297892034</v>
      </c>
      <c r="F15" s="442">
        <v>1.5578884634349022E-2</v>
      </c>
      <c r="G15" s="443">
        <v>8.5142378406055244</v>
      </c>
      <c r="H15" s="443">
        <v>-7.8133023768582888E-2</v>
      </c>
      <c r="I15" s="444">
        <v>5.2852749253001274</v>
      </c>
      <c r="J15" s="444">
        <v>-0.11767627755389043</v>
      </c>
      <c r="K15" s="442">
        <v>-2.1780000065839928E-2</v>
      </c>
      <c r="L15" s="445">
        <v>737479232.81944203</v>
      </c>
      <c r="M15" s="445">
        <v>-4855181.477711916</v>
      </c>
      <c r="N15" s="442">
        <v>-6.5404235398527589E-3</v>
      </c>
      <c r="O15" s="441">
        <v>205698638.348432</v>
      </c>
      <c r="P15" s="441">
        <v>2410208.8780924082</v>
      </c>
      <c r="Q15" s="442">
        <v>1.1856104572070911E-2</v>
      </c>
    </row>
    <row r="16" spans="1:17">
      <c r="A16" s="481"/>
      <c r="B16" s="477" t="s">
        <v>422</v>
      </c>
      <c r="C16" s="367" t="s">
        <v>309</v>
      </c>
      <c r="D16" s="441">
        <v>38651169.857062005</v>
      </c>
      <c r="E16" s="441">
        <v>519975.38168313354</v>
      </c>
      <c r="F16" s="446">
        <v>1.3636482906898685E-2</v>
      </c>
      <c r="G16" s="447">
        <v>2.3584474768398191</v>
      </c>
      <c r="H16" s="447">
        <v>-2.6203777601612632E-2</v>
      </c>
      <c r="I16" s="448">
        <v>5.2352877178138177</v>
      </c>
      <c r="J16" s="448">
        <v>0.13163190663379787</v>
      </c>
      <c r="K16" s="446">
        <v>2.5791689624807039E-2</v>
      </c>
      <c r="L16" s="449">
        <v>202349994.83181235</v>
      </c>
      <c r="M16" s="449">
        <v>7741502.5603094995</v>
      </c>
      <c r="N16" s="446">
        <v>3.9779880466414327E-2</v>
      </c>
      <c r="O16" s="441">
        <v>45587996.964300059</v>
      </c>
      <c r="P16" s="441">
        <v>647931.84552654624</v>
      </c>
      <c r="Q16" s="446">
        <v>1.4417688176777375E-2</v>
      </c>
    </row>
    <row r="17" spans="1:17">
      <c r="A17" s="481"/>
      <c r="B17" s="482" t="s">
        <v>422</v>
      </c>
      <c r="C17" s="367" t="s">
        <v>310</v>
      </c>
      <c r="D17" s="441">
        <v>77931573.492936417</v>
      </c>
      <c r="E17" s="441">
        <v>-3287512.6083208174</v>
      </c>
      <c r="F17" s="442">
        <v>-4.0477094315272383E-2</v>
      </c>
      <c r="G17" s="443">
        <v>4.7552900352119858</v>
      </c>
      <c r="H17" s="443">
        <v>-0.32399473990848549</v>
      </c>
      <c r="I17" s="444">
        <v>5.0560478404198577</v>
      </c>
      <c r="J17" s="444">
        <v>-6.90401235214404E-2</v>
      </c>
      <c r="K17" s="442">
        <v>-1.3471012401579762E-2</v>
      </c>
      <c r="L17" s="445">
        <v>394025763.85948259</v>
      </c>
      <c r="M17" s="445">
        <v>-22229196.760382831</v>
      </c>
      <c r="N17" s="442">
        <v>-5.3402839277351212E-2</v>
      </c>
      <c r="O17" s="441">
        <v>108244791.67741653</v>
      </c>
      <c r="P17" s="441">
        <v>-3219143.5054984242</v>
      </c>
      <c r="Q17" s="442">
        <v>-2.8880583663368188E-2</v>
      </c>
    </row>
    <row r="18" spans="1:17">
      <c r="A18" s="481" t="s">
        <v>100</v>
      </c>
      <c r="B18" s="477" t="s">
        <v>365</v>
      </c>
      <c r="C18" s="367" t="s">
        <v>298</v>
      </c>
      <c r="D18" s="441">
        <v>406856485.86143655</v>
      </c>
      <c r="E18" s="441">
        <v>11662677.122489631</v>
      </c>
      <c r="F18" s="446">
        <v>2.9511285006475502E-2</v>
      </c>
      <c r="G18" s="447">
        <v>99.999999999999986</v>
      </c>
      <c r="H18" s="447">
        <v>0</v>
      </c>
      <c r="I18" s="448">
        <v>5.5747782229425322</v>
      </c>
      <c r="J18" s="448">
        <v>-0.13312336069154185</v>
      </c>
      <c r="K18" s="446">
        <v>-2.3322644712942937E-2</v>
      </c>
      <c r="L18" s="449">
        <v>2268134677.2432628</v>
      </c>
      <c r="M18" s="449">
        <v>12407310.499846458</v>
      </c>
      <c r="N18" s="446">
        <v>5.5003590783042362E-3</v>
      </c>
      <c r="O18" s="441">
        <v>536978062.5131371</v>
      </c>
      <c r="P18" s="441">
        <v>8780764.7669247389</v>
      </c>
      <c r="Q18" s="446">
        <v>1.6624024402229546E-2</v>
      </c>
    </row>
    <row r="19" spans="1:17">
      <c r="A19" s="481"/>
      <c r="B19" s="477"/>
      <c r="C19" s="367" t="s">
        <v>307</v>
      </c>
      <c r="D19" s="441">
        <v>11778625.228031306</v>
      </c>
      <c r="E19" s="441">
        <v>160886.38479897007</v>
      </c>
      <c r="F19" s="442">
        <v>1.3848338903976224E-2</v>
      </c>
      <c r="G19" s="443">
        <v>2.8950319430431204</v>
      </c>
      <c r="H19" s="443">
        <v>-4.4725357382267017E-2</v>
      </c>
      <c r="I19" s="444">
        <v>5.8749686127121805</v>
      </c>
      <c r="J19" s="444">
        <v>-5.4302920965217716E-2</v>
      </c>
      <c r="K19" s="442">
        <v>-9.1584473162993184E-3</v>
      </c>
      <c r="L19" s="445">
        <v>69199053.515583768</v>
      </c>
      <c r="M19" s="445">
        <v>314325.30670809746</v>
      </c>
      <c r="N19" s="442">
        <v>4.5630623054065738E-3</v>
      </c>
      <c r="O19" s="441">
        <v>18304155.393170949</v>
      </c>
      <c r="P19" s="441">
        <v>31605.525023236871</v>
      </c>
      <c r="Q19" s="442">
        <v>1.7296723911713544E-3</v>
      </c>
    </row>
    <row r="20" spans="1:17">
      <c r="A20" s="481"/>
      <c r="B20" s="477"/>
      <c r="C20" s="367" t="s">
        <v>308</v>
      </c>
      <c r="D20" s="441">
        <v>34866937.28392192</v>
      </c>
      <c r="E20" s="441">
        <v>405072.46186570823</v>
      </c>
      <c r="F20" s="446">
        <v>1.1754223515102833E-2</v>
      </c>
      <c r="G20" s="447">
        <v>8.5698369070111315</v>
      </c>
      <c r="H20" s="447">
        <v>-0.15040720106918393</v>
      </c>
      <c r="I20" s="448">
        <v>5.2072088846931681</v>
      </c>
      <c r="J20" s="448">
        <v>-0.14298364368465588</v>
      </c>
      <c r="K20" s="446">
        <v>-2.6724952966881075E-2</v>
      </c>
      <c r="L20" s="449">
        <v>181559425.60687771</v>
      </c>
      <c r="M20" s="449">
        <v>-2818186.0780540109</v>
      </c>
      <c r="N20" s="446">
        <v>-1.5284860522381564E-2</v>
      </c>
      <c r="O20" s="441">
        <v>50934173.461087763</v>
      </c>
      <c r="P20" s="441">
        <v>154940.82226790488</v>
      </c>
      <c r="Q20" s="446">
        <v>3.0512635622117548E-3</v>
      </c>
    </row>
    <row r="21" spans="1:17">
      <c r="A21" s="481"/>
      <c r="B21" s="477"/>
      <c r="C21" s="367" t="s">
        <v>309</v>
      </c>
      <c r="D21" s="441">
        <v>9470444.2173325289</v>
      </c>
      <c r="E21" s="441">
        <v>-93477.364728253335</v>
      </c>
      <c r="F21" s="442">
        <v>-9.7739576727176938E-3</v>
      </c>
      <c r="G21" s="443">
        <v>2.3277112560417397</v>
      </c>
      <c r="H21" s="443">
        <v>-9.2347300183876158E-2</v>
      </c>
      <c r="I21" s="444">
        <v>5.1826510433141628</v>
      </c>
      <c r="J21" s="444">
        <v>6.979774248660231E-2</v>
      </c>
      <c r="K21" s="442">
        <v>1.3651426782635232E-2</v>
      </c>
      <c r="L21" s="445">
        <v>49082007.603607014</v>
      </c>
      <c r="M21" s="445">
        <v>183079.57391159981</v>
      </c>
      <c r="N21" s="442">
        <v>3.7440406423719344E-3</v>
      </c>
      <c r="O21" s="441">
        <v>11309937.595335344</v>
      </c>
      <c r="P21" s="441">
        <v>-11082.013742269948</v>
      </c>
      <c r="Q21" s="442">
        <v>-9.7888830908692882E-4</v>
      </c>
    </row>
    <row r="22" spans="1:17">
      <c r="A22" s="481"/>
      <c r="B22" s="482"/>
      <c r="C22" s="367" t="s">
        <v>310</v>
      </c>
      <c r="D22" s="441">
        <v>19247740.227223188</v>
      </c>
      <c r="E22" s="441">
        <v>-671993.13365001976</v>
      </c>
      <c r="F22" s="446">
        <v>-3.3735046623162332E-2</v>
      </c>
      <c r="G22" s="447">
        <v>4.7308426671557111</v>
      </c>
      <c r="H22" s="447">
        <v>-0.30965465855810859</v>
      </c>
      <c r="I22" s="448">
        <v>4.9716497203752006</v>
      </c>
      <c r="J22" s="448">
        <v>-0.10410259274350864</v>
      </c>
      <c r="K22" s="446">
        <v>-2.0509785805435526E-2</v>
      </c>
      <c r="L22" s="449">
        <v>95693022.318528667</v>
      </c>
      <c r="M22" s="449">
        <v>-5414610.3646314442</v>
      </c>
      <c r="N22" s="446">
        <v>-5.3552933848220435E-2</v>
      </c>
      <c r="O22" s="441">
        <v>25758491.373638779</v>
      </c>
      <c r="P22" s="441">
        <v>-542737.61587979272</v>
      </c>
      <c r="Q22" s="446">
        <v>-2.063544696318494E-2</v>
      </c>
    </row>
    <row r="23" spans="1:17">
      <c r="A23" s="481"/>
      <c r="B23" s="477" t="s">
        <v>364</v>
      </c>
      <c r="C23" s="367" t="s">
        <v>298</v>
      </c>
      <c r="D23" s="441">
        <v>5352008041.6307678</v>
      </c>
      <c r="E23" s="441">
        <v>85717511.074054718</v>
      </c>
      <c r="F23" s="442">
        <v>1.6276639235282241E-2</v>
      </c>
      <c r="G23" s="443">
        <v>100</v>
      </c>
      <c r="H23" s="443">
        <v>-1.4210854715202004E-14</v>
      </c>
      <c r="I23" s="444">
        <v>5.6356622006938668</v>
      </c>
      <c r="J23" s="444">
        <v>-4.5576577859113065E-2</v>
      </c>
      <c r="K23" s="442">
        <v>-8.0222957766125595E-3</v>
      </c>
      <c r="L23" s="445">
        <v>30162109418.028126</v>
      </c>
      <c r="M23" s="445">
        <v>243055436.70298004</v>
      </c>
      <c r="N23" s="442">
        <v>8.1237674444750232E-3</v>
      </c>
      <c r="O23" s="441">
        <v>7112525092.2764635</v>
      </c>
      <c r="P23" s="441">
        <v>84960975.432226181</v>
      </c>
      <c r="Q23" s="442">
        <v>1.2089676311680288E-2</v>
      </c>
    </row>
    <row r="24" spans="1:17">
      <c r="A24" s="481"/>
      <c r="B24" s="477" t="s">
        <v>421</v>
      </c>
      <c r="C24" s="367" t="s">
        <v>307</v>
      </c>
      <c r="D24" s="441">
        <v>153121287.4676365</v>
      </c>
      <c r="E24" s="441">
        <v>3663408.4088308811</v>
      </c>
      <c r="F24" s="446">
        <v>2.4511310021932523E-2</v>
      </c>
      <c r="G24" s="447">
        <v>2.861006304111982</v>
      </c>
      <c r="H24" s="447">
        <v>2.2995788140580231E-2</v>
      </c>
      <c r="I24" s="448">
        <v>5.986524073965044</v>
      </c>
      <c r="J24" s="448">
        <v>-4.193956099376539E-2</v>
      </c>
      <c r="K24" s="446">
        <v>-6.956923609949245E-3</v>
      </c>
      <c r="L24" s="449">
        <v>916664273.66152787</v>
      </c>
      <c r="M24" s="449">
        <v>15662884.797446489</v>
      </c>
      <c r="N24" s="446">
        <v>1.7383863100580946E-2</v>
      </c>
      <c r="O24" s="441">
        <v>238305605.27798</v>
      </c>
      <c r="P24" s="441">
        <v>5584367.9767301977</v>
      </c>
      <c r="Q24" s="446">
        <v>2.3995953448380052E-2</v>
      </c>
    </row>
    <row r="25" spans="1:17">
      <c r="A25" s="481"/>
      <c r="B25" s="477" t="s">
        <v>421</v>
      </c>
      <c r="C25" s="367" t="s">
        <v>308</v>
      </c>
      <c r="D25" s="441">
        <v>461310702.67054087</v>
      </c>
      <c r="E25" s="441">
        <v>4296216.4672189355</v>
      </c>
      <c r="F25" s="442">
        <v>9.4006133217133612E-3</v>
      </c>
      <c r="G25" s="443">
        <v>8.6193947969102549</v>
      </c>
      <c r="H25" s="443">
        <v>-5.8715222876477569E-2</v>
      </c>
      <c r="I25" s="444">
        <v>5.2757977889466359</v>
      </c>
      <c r="J25" s="444">
        <v>-8.7810736273935319E-2</v>
      </c>
      <c r="K25" s="442">
        <v>-1.63715781755948E-2</v>
      </c>
      <c r="L25" s="445">
        <v>2433781985.1666584</v>
      </c>
      <c r="M25" s="445">
        <v>-17464809.182778358</v>
      </c>
      <c r="N25" s="442">
        <v>-7.1248677297764849E-3</v>
      </c>
      <c r="O25" s="441">
        <v>675570129.48610508</v>
      </c>
      <c r="P25" s="441">
        <v>8023113.2986057997</v>
      </c>
      <c r="Q25" s="442">
        <v>1.2018798832219308E-2</v>
      </c>
    </row>
    <row r="26" spans="1:17">
      <c r="A26" s="481"/>
      <c r="B26" s="477" t="s">
        <v>421</v>
      </c>
      <c r="C26" s="367" t="s">
        <v>309</v>
      </c>
      <c r="D26" s="441">
        <v>125139682.41305126</v>
      </c>
      <c r="E26" s="441">
        <v>3868946.3896333724</v>
      </c>
      <c r="F26" s="446">
        <v>3.1903380126976903E-2</v>
      </c>
      <c r="G26" s="447">
        <v>2.338181883129625</v>
      </c>
      <c r="H26" s="447">
        <v>3.5408511251145303E-2</v>
      </c>
      <c r="I26" s="448">
        <v>5.2231307695596545</v>
      </c>
      <c r="J26" s="448">
        <v>4.2356230629764013E-2</v>
      </c>
      <c r="K26" s="446">
        <v>8.1756560358854872E-3</v>
      </c>
      <c r="L26" s="449">
        <v>653620925.70453119</v>
      </c>
      <c r="M26" s="449">
        <v>25344584.197119951</v>
      </c>
      <c r="N26" s="446">
        <v>4.0339867225162709E-2</v>
      </c>
      <c r="O26" s="441">
        <v>149143238.48883599</v>
      </c>
      <c r="P26" s="441">
        <v>5332132.5286147892</v>
      </c>
      <c r="Q26" s="446">
        <v>3.7077334834554998E-2</v>
      </c>
    </row>
    <row r="27" spans="1:17">
      <c r="A27" s="481"/>
      <c r="B27" s="482" t="s">
        <v>421</v>
      </c>
      <c r="C27" s="367" t="s">
        <v>310</v>
      </c>
      <c r="D27" s="441">
        <v>261641862.01663539</v>
      </c>
      <c r="E27" s="441">
        <v>-14878584.12209633</v>
      </c>
      <c r="F27" s="442">
        <v>-5.3806452035852957E-2</v>
      </c>
      <c r="G27" s="443">
        <v>4.8886672064287966</v>
      </c>
      <c r="H27" s="443">
        <v>-0.36209601170873551</v>
      </c>
      <c r="I27" s="444">
        <v>5.0078644824593752</v>
      </c>
      <c r="J27" s="444">
        <v>-1.2063086373863996E-2</v>
      </c>
      <c r="K27" s="442">
        <v>-2.40303992606566E-3</v>
      </c>
      <c r="L27" s="445">
        <v>1310266987.917645</v>
      </c>
      <c r="M27" s="445">
        <v>-77845623.00024128</v>
      </c>
      <c r="N27" s="442">
        <v>-5.6080192909396621E-2</v>
      </c>
      <c r="O27" s="441">
        <v>345393009.7386356</v>
      </c>
      <c r="P27" s="441">
        <v>-13297728.5617553</v>
      </c>
      <c r="Q27" s="442">
        <v>-3.7072963257330942E-2</v>
      </c>
    </row>
    <row r="28" spans="1:17">
      <c r="A28" s="481"/>
      <c r="B28" s="477" t="s">
        <v>363</v>
      </c>
      <c r="C28" s="367" t="s">
        <v>298</v>
      </c>
      <c r="D28" s="441">
        <v>1634174363.5807414</v>
      </c>
      <c r="E28" s="441">
        <v>40174667.95304966</v>
      </c>
      <c r="F28" s="446">
        <v>2.5203686088051298E-2</v>
      </c>
      <c r="G28" s="447">
        <v>100</v>
      </c>
      <c r="H28" s="447">
        <v>-1.4210854715202004E-14</v>
      </c>
      <c r="I28" s="448">
        <v>5.6092282280778205</v>
      </c>
      <c r="J28" s="448">
        <v>-0.10313651961216141</v>
      </c>
      <c r="K28" s="446">
        <v>-1.8054960452913778E-2</v>
      </c>
      <c r="L28" s="449">
        <v>9166456969.7982025</v>
      </c>
      <c r="M28" s="449">
        <v>60949300.666015625</v>
      </c>
      <c r="N28" s="446">
        <v>6.6936740795501938E-3</v>
      </c>
      <c r="O28" s="441">
        <v>2159672467.6534772</v>
      </c>
      <c r="P28" s="441">
        <v>36884502.899418592</v>
      </c>
      <c r="Q28" s="446">
        <v>1.737550029104859E-2</v>
      </c>
    </row>
    <row r="29" spans="1:17">
      <c r="A29" s="481"/>
      <c r="B29" s="477" t="s">
        <v>422</v>
      </c>
      <c r="C29" s="367" t="s">
        <v>307</v>
      </c>
      <c r="D29" s="441">
        <v>46182147.773141347</v>
      </c>
      <c r="E29" s="441">
        <v>774001.45062169433</v>
      </c>
      <c r="F29" s="442">
        <v>1.7045431564728666E-2</v>
      </c>
      <c r="G29" s="443">
        <v>2.8260232691417806</v>
      </c>
      <c r="H29" s="443">
        <v>-2.266901399185306E-2</v>
      </c>
      <c r="I29" s="444">
        <v>6.0116460022176659</v>
      </c>
      <c r="J29" s="444">
        <v>-2.4473070343525194E-2</v>
      </c>
      <c r="K29" s="442">
        <v>-4.0544379673976517E-3</v>
      </c>
      <c r="L29" s="445">
        <v>277630724.03423065</v>
      </c>
      <c r="M29" s="445">
        <v>3541745.9672204852</v>
      </c>
      <c r="N29" s="442">
        <v>1.2921883952424339E-2</v>
      </c>
      <c r="O29" s="441">
        <v>72055728.639624223</v>
      </c>
      <c r="P29" s="441">
        <v>1235823.1605106443</v>
      </c>
      <c r="Q29" s="442">
        <v>1.7450223240909536E-2</v>
      </c>
    </row>
    <row r="30" spans="1:17">
      <c r="A30" s="481"/>
      <c r="B30" s="477" t="s">
        <v>422</v>
      </c>
      <c r="C30" s="367" t="s">
        <v>308</v>
      </c>
      <c r="D30" s="441">
        <v>139174878.02631596</v>
      </c>
      <c r="E30" s="441">
        <v>2150918.6765543222</v>
      </c>
      <c r="F30" s="446">
        <v>1.5697391074972349E-2</v>
      </c>
      <c r="G30" s="447">
        <v>8.5165256002034706</v>
      </c>
      <c r="H30" s="447">
        <v>-7.9709375600826249E-2</v>
      </c>
      <c r="I30" s="448">
        <v>5.2667776504831787</v>
      </c>
      <c r="J30" s="448">
        <v>-0.11731850877278127</v>
      </c>
      <c r="K30" s="446">
        <v>-2.178982419752952E-2</v>
      </c>
      <c r="L30" s="449">
        <v>733003137.09772336</v>
      </c>
      <c r="M30" s="449">
        <v>-4747036.1633729935</v>
      </c>
      <c r="N30" s="446">
        <v>-6.4344765144405801E-3</v>
      </c>
      <c r="O30" s="441">
        <v>203629889.57786578</v>
      </c>
      <c r="P30" s="441">
        <v>2549549.4847696126</v>
      </c>
      <c r="Q30" s="446">
        <v>1.267925787070592E-2</v>
      </c>
    </row>
    <row r="31" spans="1:17">
      <c r="A31" s="481"/>
      <c r="B31" s="477" t="s">
        <v>422</v>
      </c>
      <c r="C31" s="367" t="s">
        <v>309</v>
      </c>
      <c r="D31" s="441">
        <v>38558218.466741167</v>
      </c>
      <c r="E31" s="441">
        <v>535512.76711900532</v>
      </c>
      <c r="F31" s="442">
        <v>1.408402577527056E-2</v>
      </c>
      <c r="G31" s="443">
        <v>2.3594923115948201</v>
      </c>
      <c r="H31" s="443">
        <v>-2.5872365946691733E-2</v>
      </c>
      <c r="I31" s="444">
        <v>5.2154655053230208</v>
      </c>
      <c r="J31" s="444">
        <v>0.13548768888525764</v>
      </c>
      <c r="K31" s="442">
        <v>2.6670921366397971E-2</v>
      </c>
      <c r="L31" s="445">
        <v>201099058.35999766</v>
      </c>
      <c r="M31" s="445">
        <v>7944556.8849753737</v>
      </c>
      <c r="N31" s="442">
        <v>4.1130581085643096E-2</v>
      </c>
      <c r="O31" s="441">
        <v>44969729.933864973</v>
      </c>
      <c r="P31" s="441">
        <v>747057.34711690247</v>
      </c>
      <c r="Q31" s="442">
        <v>1.6893084551854256E-2</v>
      </c>
    </row>
    <row r="32" spans="1:17">
      <c r="A32" s="481"/>
      <c r="B32" s="482" t="s">
        <v>422</v>
      </c>
      <c r="C32" s="367" t="s">
        <v>310</v>
      </c>
      <c r="D32" s="441">
        <v>77449511.440225229</v>
      </c>
      <c r="E32" s="441">
        <v>-3204566.7768125832</v>
      </c>
      <c r="F32" s="446">
        <v>-3.9732234843589509E-2</v>
      </c>
      <c r="G32" s="447">
        <v>4.7393664449931023</v>
      </c>
      <c r="H32" s="447">
        <v>-0.32048886352861761</v>
      </c>
      <c r="I32" s="448">
        <v>5.0083147683824256</v>
      </c>
      <c r="J32" s="448">
        <v>-5.8313196253111599E-2</v>
      </c>
      <c r="K32" s="446">
        <v>-1.1509271385254809E-2</v>
      </c>
      <c r="L32" s="449">
        <v>387891531.95008367</v>
      </c>
      <c r="M32" s="449">
        <v>-20752676.206262052</v>
      </c>
      <c r="N32" s="446">
        <v>-5.0784217155286727E-2</v>
      </c>
      <c r="O32" s="441">
        <v>103135106.66058294</v>
      </c>
      <c r="P32" s="441">
        <v>-2080570.0304313302</v>
      </c>
      <c r="Q32" s="446">
        <v>-1.9774334926736414E-2</v>
      </c>
    </row>
    <row r="33" spans="1:17">
      <c r="A33" s="481" t="s">
        <v>101</v>
      </c>
      <c r="B33" s="477" t="s">
        <v>365</v>
      </c>
      <c r="C33" s="367" t="s">
        <v>298</v>
      </c>
      <c r="D33" s="441">
        <v>220609050.72053364</v>
      </c>
      <c r="E33" s="441">
        <v>820091.24797639251</v>
      </c>
      <c r="F33" s="442">
        <v>3.7312668022289296E-3</v>
      </c>
      <c r="G33" s="443">
        <v>99.999999999999972</v>
      </c>
      <c r="H33" s="443">
        <v>-5.6843418860808015E-14</v>
      </c>
      <c r="I33" s="444">
        <v>6.4732602582811349</v>
      </c>
      <c r="J33" s="444">
        <v>-2.8489456526642698E-2</v>
      </c>
      <c r="K33" s="442">
        <v>-4.3818137849504996E-3</v>
      </c>
      <c r="L33" s="445">
        <v>1428059800.6463575</v>
      </c>
      <c r="M33" s="445">
        <v>-953003.92223978043</v>
      </c>
      <c r="N33" s="442">
        <v>-6.6689669903096597E-4</v>
      </c>
      <c r="O33" s="441">
        <v>354320636.88907623</v>
      </c>
      <c r="P33" s="441">
        <v>-660495.25857561827</v>
      </c>
      <c r="Q33" s="442">
        <v>-1.8606489155623348E-3</v>
      </c>
    </row>
    <row r="34" spans="1:17">
      <c r="A34" s="481"/>
      <c r="B34" s="477"/>
      <c r="C34" s="367" t="s">
        <v>307</v>
      </c>
      <c r="D34" s="441">
        <v>7211060.283939966</v>
      </c>
      <c r="E34" s="441">
        <v>-1380.1980406492949</v>
      </c>
      <c r="F34" s="446">
        <v>-1.9136352585474333E-4</v>
      </c>
      <c r="G34" s="447">
        <v>3.2687055496534891</v>
      </c>
      <c r="H34" s="447">
        <v>-1.2824377640770379E-2</v>
      </c>
      <c r="I34" s="448">
        <v>6.440066591234352</v>
      </c>
      <c r="J34" s="448">
        <v>-7.8182250943941156E-3</v>
      </c>
      <c r="K34" s="446">
        <v>-1.2125255517274585E-3</v>
      </c>
      <c r="L34" s="449">
        <v>46439708.421978675</v>
      </c>
      <c r="M34" s="449">
        <v>-65277.050458915532</v>
      </c>
      <c r="N34" s="446">
        <v>-1.4036570444173927E-3</v>
      </c>
      <c r="O34" s="441">
        <v>13158472.87067307</v>
      </c>
      <c r="P34" s="441">
        <v>-105933.35648323223</v>
      </c>
      <c r="Q34" s="446">
        <v>-7.9862871107154575E-3</v>
      </c>
    </row>
    <row r="35" spans="1:17">
      <c r="A35" s="481"/>
      <c r="B35" s="477"/>
      <c r="C35" s="367" t="s">
        <v>308</v>
      </c>
      <c r="D35" s="441">
        <v>20878326.749363195</v>
      </c>
      <c r="E35" s="441">
        <v>-134602.40266970545</v>
      </c>
      <c r="F35" s="442">
        <v>-6.4056944034707941E-3</v>
      </c>
      <c r="G35" s="443">
        <v>9.4639484106260632</v>
      </c>
      <c r="H35" s="443">
        <v>-9.655417442601788E-2</v>
      </c>
      <c r="I35" s="444">
        <v>5.782276749668732</v>
      </c>
      <c r="J35" s="444">
        <v>-4.81809501281667E-2</v>
      </c>
      <c r="K35" s="442">
        <v>-8.2636651544260517E-3</v>
      </c>
      <c r="L35" s="445">
        <v>120724263.33482955</v>
      </c>
      <c r="M35" s="445">
        <v>-1790731.234927386</v>
      </c>
      <c r="N35" s="442">
        <v>-1.4616425044265002E-2</v>
      </c>
      <c r="O35" s="441">
        <v>34884277.647205301</v>
      </c>
      <c r="P35" s="441">
        <v>-630869.87247264385</v>
      </c>
      <c r="Q35" s="442">
        <v>-1.7763402844465072E-2</v>
      </c>
    </row>
    <row r="36" spans="1:17">
      <c r="A36" s="481"/>
      <c r="B36" s="477"/>
      <c r="C36" s="367" t="s">
        <v>309</v>
      </c>
      <c r="D36" s="441">
        <v>5087133.3576862849</v>
      </c>
      <c r="E36" s="441">
        <v>-43650.44243155513</v>
      </c>
      <c r="F36" s="446">
        <v>-8.507558324822145E-3</v>
      </c>
      <c r="G36" s="447">
        <v>2.3059495252217177</v>
      </c>
      <c r="H36" s="447">
        <v>-2.8464274466191153E-2</v>
      </c>
      <c r="I36" s="448">
        <v>5.6976962707836591</v>
      </c>
      <c r="J36" s="448">
        <v>-7.670754828227544E-3</v>
      </c>
      <c r="K36" s="446">
        <v>-1.3444805204981313E-3</v>
      </c>
      <c r="L36" s="449">
        <v>28984940.761068299</v>
      </c>
      <c r="M36" s="449">
        <v>-288063.94766767323</v>
      </c>
      <c r="N36" s="446">
        <v>-9.8406005988755235E-3</v>
      </c>
      <c r="O36" s="441">
        <v>7305525.9211176028</v>
      </c>
      <c r="P36" s="441">
        <v>-131685.23549512681</v>
      </c>
      <c r="Q36" s="446">
        <v>-1.7706265523742735E-2</v>
      </c>
    </row>
    <row r="37" spans="1:17">
      <c r="A37" s="481"/>
      <c r="B37" s="482"/>
      <c r="C37" s="367" t="s">
        <v>310</v>
      </c>
      <c r="D37" s="441">
        <v>11187784.609502196</v>
      </c>
      <c r="E37" s="441">
        <v>-421487.72643875517</v>
      </c>
      <c r="F37" s="442">
        <v>-3.6306127915862428E-2</v>
      </c>
      <c r="G37" s="443">
        <v>5.071317143590278</v>
      </c>
      <c r="H37" s="443">
        <v>-0.21069172701019667</v>
      </c>
      <c r="I37" s="444">
        <v>5.6213081325062557</v>
      </c>
      <c r="J37" s="444">
        <v>-4.7166927021659255E-2</v>
      </c>
      <c r="K37" s="442">
        <v>-8.3209199169674807E-3</v>
      </c>
      <c r="L37" s="445">
        <v>62889984.610123023</v>
      </c>
      <c r="M37" s="445">
        <v>-2916886.0854256377</v>
      </c>
      <c r="N37" s="442">
        <v>-4.4324947449946792E-2</v>
      </c>
      <c r="O37" s="441">
        <v>16994361.212824199</v>
      </c>
      <c r="P37" s="441">
        <v>-723842.82029534504</v>
      </c>
      <c r="Q37" s="442">
        <v>-4.0853058184808708E-2</v>
      </c>
    </row>
    <row r="38" spans="1:17">
      <c r="A38" s="481"/>
      <c r="B38" s="477" t="s">
        <v>364</v>
      </c>
      <c r="C38" s="367" t="s">
        <v>298</v>
      </c>
      <c r="D38" s="441">
        <v>2965674931.1817355</v>
      </c>
      <c r="E38" s="441">
        <v>-2700276.6686630249</v>
      </c>
      <c r="F38" s="446">
        <v>-9.0968172134090754E-4</v>
      </c>
      <c r="G38" s="447">
        <v>100</v>
      </c>
      <c r="H38" s="447">
        <v>0</v>
      </c>
      <c r="I38" s="448">
        <v>6.4536324963082468</v>
      </c>
      <c r="J38" s="448">
        <v>-2.7034192720751804E-3</v>
      </c>
      <c r="K38" s="446">
        <v>-4.1872345358476997E-4</v>
      </c>
      <c r="L38" s="449">
        <v>19139376109.361172</v>
      </c>
      <c r="M38" s="449">
        <v>-25451356.001560211</v>
      </c>
      <c r="N38" s="446">
        <v>-1.328024269853686E-3</v>
      </c>
      <c r="O38" s="441">
        <v>4761022804.6039677</v>
      </c>
      <c r="P38" s="441">
        <v>6147150.43034935</v>
      </c>
      <c r="Q38" s="446">
        <v>1.2928099234211636E-3</v>
      </c>
    </row>
    <row r="39" spans="1:17">
      <c r="A39" s="481"/>
      <c r="B39" s="477" t="s">
        <v>421</v>
      </c>
      <c r="C39" s="367" t="s">
        <v>307</v>
      </c>
      <c r="D39" s="441">
        <v>93913514.258362129</v>
      </c>
      <c r="E39" s="441">
        <v>1309152.2865606248</v>
      </c>
      <c r="F39" s="442">
        <v>1.4137047744676091E-2</v>
      </c>
      <c r="G39" s="443">
        <v>3.1666826755331652</v>
      </c>
      <c r="H39" s="443">
        <v>4.6984002437771899E-2</v>
      </c>
      <c r="I39" s="444">
        <v>6.5262724433997752</v>
      </c>
      <c r="J39" s="444">
        <v>-7.2412457984173173E-2</v>
      </c>
      <c r="K39" s="442">
        <v>-1.0973771147791288E-2</v>
      </c>
      <c r="L39" s="445">
        <v>612905180.16718066</v>
      </c>
      <c r="M39" s="445">
        <v>1838175.0215601921</v>
      </c>
      <c r="N39" s="442">
        <v>3.0081398702293629E-3</v>
      </c>
      <c r="O39" s="441">
        <v>171488366.36253187</v>
      </c>
      <c r="P39" s="441">
        <v>2280598.6561573148</v>
      </c>
      <c r="Q39" s="442">
        <v>1.3478096703662132E-2</v>
      </c>
    </row>
    <row r="40" spans="1:17">
      <c r="A40" s="481"/>
      <c r="B40" s="477" t="s">
        <v>421</v>
      </c>
      <c r="C40" s="367" t="s">
        <v>308</v>
      </c>
      <c r="D40" s="441">
        <v>282123250.18749964</v>
      </c>
      <c r="E40" s="441">
        <v>1088230.751065433</v>
      </c>
      <c r="F40" s="446">
        <v>3.8722247257572612E-3</v>
      </c>
      <c r="G40" s="447">
        <v>9.5129525903596512</v>
      </c>
      <c r="H40" s="447">
        <v>4.5314581081481009E-2</v>
      </c>
      <c r="I40" s="448">
        <v>5.7596617254233555</v>
      </c>
      <c r="J40" s="448">
        <v>-9.1742472017349641E-2</v>
      </c>
      <c r="K40" s="446">
        <v>-1.5678710429451462E-2</v>
      </c>
      <c r="L40" s="449">
        <v>1624934485.9569793</v>
      </c>
      <c r="M40" s="449">
        <v>-19515006.401201963</v>
      </c>
      <c r="N40" s="446">
        <v>-1.1867197193887033E-2</v>
      </c>
      <c r="O40" s="441">
        <v>471309779.09016275</v>
      </c>
      <c r="P40" s="441">
        <v>4542438.2986251712</v>
      </c>
      <c r="Q40" s="446">
        <v>9.7316969326135105E-3</v>
      </c>
    </row>
    <row r="41" spans="1:17">
      <c r="A41" s="481"/>
      <c r="B41" s="477" t="s">
        <v>421</v>
      </c>
      <c r="C41" s="367" t="s">
        <v>309</v>
      </c>
      <c r="D41" s="441">
        <v>67196105.675653949</v>
      </c>
      <c r="E41" s="441">
        <v>1553100.9963543639</v>
      </c>
      <c r="F41" s="442">
        <v>2.3659809662005489E-2</v>
      </c>
      <c r="G41" s="443">
        <v>2.265794708959497</v>
      </c>
      <c r="H41" s="443">
        <v>5.4382738340185366E-2</v>
      </c>
      <c r="I41" s="444">
        <v>5.7164613962017201</v>
      </c>
      <c r="J41" s="444">
        <v>6.925994090558163E-3</v>
      </c>
      <c r="K41" s="442">
        <v>1.2130573860698371E-3</v>
      </c>
      <c r="L41" s="445">
        <v>384123944.06996709</v>
      </c>
      <c r="M41" s="445">
        <v>9332884.9525574446</v>
      </c>
      <c r="N41" s="442">
        <v>2.4901567754938788E-2</v>
      </c>
      <c r="O41" s="441">
        <v>97412131.52856122</v>
      </c>
      <c r="P41" s="441">
        <v>4030628.6734255254</v>
      </c>
      <c r="Q41" s="442">
        <v>4.3163030687975841E-2</v>
      </c>
    </row>
    <row r="42" spans="1:17">
      <c r="A42" s="481"/>
      <c r="B42" s="482" t="s">
        <v>421</v>
      </c>
      <c r="C42" s="367" t="s">
        <v>310</v>
      </c>
      <c r="D42" s="441">
        <v>154584123.71829316</v>
      </c>
      <c r="E42" s="441">
        <v>-9745378.8032433689</v>
      </c>
      <c r="F42" s="446">
        <v>-5.9303890376995259E-2</v>
      </c>
      <c r="G42" s="447">
        <v>5.2124432820658431</v>
      </c>
      <c r="H42" s="447">
        <v>-0.32356517424176268</v>
      </c>
      <c r="I42" s="448">
        <v>5.5635132554937279</v>
      </c>
      <c r="J42" s="448">
        <v>9.0176721790005132E-3</v>
      </c>
      <c r="K42" s="446">
        <v>1.6234907461424397E-3</v>
      </c>
      <c r="L42" s="449">
        <v>860030821.3956064</v>
      </c>
      <c r="M42" s="449">
        <v>-52736674.568574548</v>
      </c>
      <c r="N42" s="446">
        <v>-5.7776678948090035E-2</v>
      </c>
      <c r="O42" s="441">
        <v>231858415.72224513</v>
      </c>
      <c r="P42" s="441">
        <v>-12454024.765529901</v>
      </c>
      <c r="Q42" s="446">
        <v>-5.0975810894709962E-2</v>
      </c>
    </row>
    <row r="43" spans="1:17">
      <c r="A43" s="481"/>
      <c r="B43" s="477" t="s">
        <v>363</v>
      </c>
      <c r="C43" s="367" t="s">
        <v>298</v>
      </c>
      <c r="D43" s="441">
        <v>897564861.75087035</v>
      </c>
      <c r="E43" s="441">
        <v>9936276.6951227188</v>
      </c>
      <c r="F43" s="442">
        <v>1.1194182862529906E-2</v>
      </c>
      <c r="G43" s="443">
        <v>99.999999999999986</v>
      </c>
      <c r="H43" s="443">
        <v>-1.4210854715202004E-14</v>
      </c>
      <c r="I43" s="444">
        <v>6.453550847713422</v>
      </c>
      <c r="J43" s="444">
        <v>-5.9433767030601992E-2</v>
      </c>
      <c r="K43" s="442">
        <v>-9.1254272113673474E-3</v>
      </c>
      <c r="L43" s="445">
        <v>5792480474.43011</v>
      </c>
      <c r="M43" s="445">
        <v>11369156.355018616</v>
      </c>
      <c r="N43" s="442">
        <v>1.9666039502598868E-3</v>
      </c>
      <c r="O43" s="441">
        <v>1437155815.9887984</v>
      </c>
      <c r="P43" s="441">
        <v>10736738.002397776</v>
      </c>
      <c r="Q43" s="442">
        <v>7.5270572078678681E-3</v>
      </c>
    </row>
    <row r="44" spans="1:17">
      <c r="A44" s="481"/>
      <c r="B44" s="477" t="s">
        <v>422</v>
      </c>
      <c r="C44" s="367" t="s">
        <v>307</v>
      </c>
      <c r="D44" s="441">
        <v>28424266.650808971</v>
      </c>
      <c r="E44" s="441">
        <v>534591.64975946397</v>
      </c>
      <c r="F44" s="446">
        <v>1.9168084595440674E-2</v>
      </c>
      <c r="G44" s="447">
        <v>3.1668203449232686</v>
      </c>
      <c r="H44" s="447">
        <v>2.4776986856122285E-2</v>
      </c>
      <c r="I44" s="448">
        <v>6.5113871756591912</v>
      </c>
      <c r="J44" s="448">
        <v>-9.9739800640360698E-2</v>
      </c>
      <c r="K44" s="446">
        <v>-1.5086656329234217E-2</v>
      </c>
      <c r="L44" s="449">
        <v>185081405.34759477</v>
      </c>
      <c r="M44" s="449">
        <v>699222.5879291296</v>
      </c>
      <c r="N44" s="446">
        <v>3.7922459614253327E-3</v>
      </c>
      <c r="O44" s="441">
        <v>51756687.008885749</v>
      </c>
      <c r="P44" s="441">
        <v>495706.78349621594</v>
      </c>
      <c r="Q44" s="446">
        <v>9.6702556470173121E-3</v>
      </c>
    </row>
    <row r="45" spans="1:17">
      <c r="A45" s="481"/>
      <c r="B45" s="477" t="s">
        <v>422</v>
      </c>
      <c r="C45" s="367" t="s">
        <v>308</v>
      </c>
      <c r="D45" s="441">
        <v>84438408.804174736</v>
      </c>
      <c r="E45" s="441">
        <v>630841.00343060493</v>
      </c>
      <c r="F45" s="442">
        <v>7.5272558312449158E-3</v>
      </c>
      <c r="G45" s="443">
        <v>9.4074993799848183</v>
      </c>
      <c r="H45" s="443">
        <v>-3.4238888897158759E-2</v>
      </c>
      <c r="I45" s="444">
        <v>5.7965537892674526</v>
      </c>
      <c r="J45" s="444">
        <v>-8.5340214606870468E-2</v>
      </c>
      <c r="K45" s="442">
        <v>-1.4508968463331376E-2</v>
      </c>
      <c r="L45" s="445">
        <v>489451778.51355326</v>
      </c>
      <c r="M45" s="445">
        <v>-3495452.0129344463</v>
      </c>
      <c r="N45" s="442">
        <v>-7.0909253495575206E-3</v>
      </c>
      <c r="O45" s="441">
        <v>141081836.44072336</v>
      </c>
      <c r="P45" s="441">
        <v>628687.58474001288</v>
      </c>
      <c r="Q45" s="442">
        <v>4.4761373444510751E-3</v>
      </c>
    </row>
    <row r="46" spans="1:17">
      <c r="A46" s="481"/>
      <c r="B46" s="477" t="s">
        <v>422</v>
      </c>
      <c r="C46" s="367" t="s">
        <v>309</v>
      </c>
      <c r="D46" s="441">
        <v>20187099.365238197</v>
      </c>
      <c r="E46" s="441">
        <v>345050.14488324523</v>
      </c>
      <c r="F46" s="446">
        <v>1.7389844216759414E-2</v>
      </c>
      <c r="G46" s="447">
        <v>2.2490964414381631</v>
      </c>
      <c r="H46" s="447">
        <v>1.3696460588203063E-2</v>
      </c>
      <c r="I46" s="448">
        <v>5.7419702185933392</v>
      </c>
      <c r="J46" s="448">
        <v>-1.6436223437562347E-2</v>
      </c>
      <c r="K46" s="446">
        <v>-2.854300682493253E-3</v>
      </c>
      <c r="L46" s="449">
        <v>115913723.35498223</v>
      </c>
      <c r="M46" s="449">
        <v>1655139.3013960421</v>
      </c>
      <c r="N46" s="446">
        <v>1.448590769004977E-2</v>
      </c>
      <c r="O46" s="441">
        <v>29020246.132791225</v>
      </c>
      <c r="P46" s="441">
        <v>351138.01099088416</v>
      </c>
      <c r="Q46" s="446">
        <v>1.2247957261142509E-2</v>
      </c>
    </row>
    <row r="47" spans="1:17">
      <c r="A47" s="481"/>
      <c r="B47" s="482" t="s">
        <v>422</v>
      </c>
      <c r="C47" s="367" t="s">
        <v>310</v>
      </c>
      <c r="D47" s="441">
        <v>45916207.292756394</v>
      </c>
      <c r="E47" s="441">
        <v>-1541670.8183847517</v>
      </c>
      <c r="F47" s="442">
        <v>-3.2485034724357625E-2</v>
      </c>
      <c r="G47" s="443">
        <v>5.1156422504316987</v>
      </c>
      <c r="H47" s="443">
        <v>-0.23094965863357242</v>
      </c>
      <c r="I47" s="444">
        <v>5.5787384304063465</v>
      </c>
      <c r="J47" s="444">
        <v>-6.6106898641836942E-2</v>
      </c>
      <c r="K47" s="442">
        <v>-1.1711020371391413E-2</v>
      </c>
      <c r="L47" s="445">
        <v>256154510.20260426</v>
      </c>
      <c r="M47" s="445">
        <v>-11737871.37960884</v>
      </c>
      <c r="N47" s="442">
        <v>-4.3815622192326591E-2</v>
      </c>
      <c r="O47" s="441">
        <v>69062785.784801424</v>
      </c>
      <c r="P47" s="441">
        <v>-2138269.690143913</v>
      </c>
      <c r="Q47" s="442">
        <v>-3.0031432482013422E-2</v>
      </c>
    </row>
    <row r="48" spans="1:17">
      <c r="A48" s="481" t="s">
        <v>102</v>
      </c>
      <c r="B48" s="477" t="s">
        <v>365</v>
      </c>
      <c r="C48" s="367" t="s">
        <v>298</v>
      </c>
      <c r="D48" s="450"/>
      <c r="E48" s="450"/>
      <c r="F48" s="450"/>
      <c r="G48" s="450"/>
      <c r="H48" s="450"/>
      <c r="I48" s="450"/>
      <c r="J48" s="450"/>
      <c r="K48" s="450"/>
      <c r="L48" s="450"/>
      <c r="M48" s="450"/>
      <c r="N48" s="450"/>
      <c r="O48" s="450"/>
      <c r="P48" s="450"/>
      <c r="Q48" s="450"/>
    </row>
    <row r="49" spans="1:17">
      <c r="A49" s="481"/>
      <c r="B49" s="477"/>
      <c r="C49" s="367" t="s">
        <v>307</v>
      </c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51"/>
      <c r="O49" s="451"/>
      <c r="P49" s="451"/>
      <c r="Q49" s="451"/>
    </row>
    <row r="50" spans="1:17">
      <c r="A50" s="481"/>
      <c r="B50" s="477"/>
      <c r="C50" s="367" t="s">
        <v>308</v>
      </c>
      <c r="D50" s="450"/>
      <c r="E50" s="450"/>
      <c r="F50" s="450"/>
      <c r="G50" s="450"/>
      <c r="H50" s="450"/>
      <c r="I50" s="450"/>
      <c r="J50" s="450"/>
      <c r="K50" s="450"/>
      <c r="L50" s="450"/>
      <c r="M50" s="450"/>
      <c r="N50" s="450"/>
      <c r="O50" s="450"/>
      <c r="P50" s="450"/>
      <c r="Q50" s="450"/>
    </row>
    <row r="51" spans="1:17">
      <c r="A51" s="481"/>
      <c r="B51" s="477"/>
      <c r="C51" s="367" t="s">
        <v>309</v>
      </c>
      <c r="D51" s="451"/>
      <c r="E51" s="451"/>
      <c r="F51" s="451"/>
      <c r="G51" s="451"/>
      <c r="H51" s="451"/>
      <c r="I51" s="451"/>
      <c r="J51" s="451"/>
      <c r="K51" s="451"/>
      <c r="L51" s="451"/>
      <c r="M51" s="451"/>
      <c r="N51" s="451"/>
      <c r="O51" s="451"/>
      <c r="P51" s="451"/>
      <c r="Q51" s="451"/>
    </row>
    <row r="52" spans="1:17">
      <c r="A52" s="481"/>
      <c r="B52" s="482"/>
      <c r="C52" s="367" t="s">
        <v>310</v>
      </c>
      <c r="D52" s="450"/>
      <c r="E52" s="450"/>
      <c r="F52" s="450"/>
      <c r="G52" s="450"/>
      <c r="H52" s="450"/>
      <c r="I52" s="450"/>
      <c r="J52" s="450"/>
      <c r="K52" s="450"/>
      <c r="L52" s="450"/>
      <c r="M52" s="450"/>
      <c r="N52" s="450"/>
      <c r="O52" s="450"/>
      <c r="P52" s="450"/>
      <c r="Q52" s="450"/>
    </row>
    <row r="53" spans="1:17">
      <c r="A53" s="481"/>
      <c r="B53" s="477" t="s">
        <v>364</v>
      </c>
      <c r="C53" s="367" t="s">
        <v>298</v>
      </c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51"/>
      <c r="O53" s="451"/>
      <c r="P53" s="451"/>
      <c r="Q53" s="451"/>
    </row>
    <row r="54" spans="1:17">
      <c r="A54" s="481"/>
      <c r="B54" s="477" t="s">
        <v>421</v>
      </c>
      <c r="C54" s="367" t="s">
        <v>307</v>
      </c>
      <c r="D54" s="450"/>
      <c r="E54" s="450"/>
      <c r="F54" s="450"/>
      <c r="G54" s="450"/>
      <c r="H54" s="450"/>
      <c r="I54" s="450"/>
      <c r="J54" s="450"/>
      <c r="K54" s="450"/>
      <c r="L54" s="450"/>
      <c r="M54" s="450"/>
      <c r="N54" s="450"/>
      <c r="O54" s="450"/>
      <c r="P54" s="450"/>
      <c r="Q54" s="450"/>
    </row>
    <row r="55" spans="1:17">
      <c r="A55" s="481"/>
      <c r="B55" s="477" t="s">
        <v>421</v>
      </c>
      <c r="C55" s="367" t="s">
        <v>308</v>
      </c>
      <c r="D55" s="451"/>
      <c r="E55" s="451"/>
      <c r="F55" s="451"/>
      <c r="G55" s="451"/>
      <c r="H55" s="451"/>
      <c r="I55" s="451"/>
      <c r="J55" s="451"/>
      <c r="K55" s="451"/>
      <c r="L55" s="451"/>
      <c r="M55" s="451"/>
      <c r="N55" s="451"/>
      <c r="O55" s="451"/>
      <c r="P55" s="451"/>
      <c r="Q55" s="451"/>
    </row>
    <row r="56" spans="1:17">
      <c r="A56" s="481"/>
      <c r="B56" s="477" t="s">
        <v>421</v>
      </c>
      <c r="C56" s="367" t="s">
        <v>309</v>
      </c>
      <c r="D56" s="450"/>
      <c r="E56" s="450"/>
      <c r="F56" s="450"/>
      <c r="G56" s="450"/>
      <c r="H56" s="450"/>
      <c r="I56" s="450"/>
      <c r="J56" s="450"/>
      <c r="K56" s="450"/>
      <c r="L56" s="450"/>
      <c r="M56" s="450"/>
      <c r="N56" s="450"/>
      <c r="O56" s="450"/>
      <c r="P56" s="450"/>
      <c r="Q56" s="450"/>
    </row>
    <row r="57" spans="1:17">
      <c r="A57" s="481"/>
      <c r="B57" s="482" t="s">
        <v>421</v>
      </c>
      <c r="C57" s="367" t="s">
        <v>310</v>
      </c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51"/>
      <c r="O57" s="451"/>
      <c r="P57" s="451"/>
      <c r="Q57" s="451"/>
    </row>
    <row r="58" spans="1:17">
      <c r="A58" s="481"/>
      <c r="B58" s="477" t="s">
        <v>363</v>
      </c>
      <c r="C58" s="367" t="s">
        <v>298</v>
      </c>
      <c r="D58" s="450"/>
      <c r="E58" s="450"/>
      <c r="F58" s="450"/>
      <c r="G58" s="450"/>
      <c r="H58" s="450"/>
      <c r="I58" s="450"/>
      <c r="J58" s="450"/>
      <c r="K58" s="450"/>
      <c r="L58" s="450"/>
      <c r="M58" s="450"/>
      <c r="N58" s="450"/>
      <c r="O58" s="450"/>
      <c r="P58" s="450"/>
      <c r="Q58" s="450"/>
    </row>
    <row r="59" spans="1:17">
      <c r="A59" s="481"/>
      <c r="B59" s="477" t="s">
        <v>422</v>
      </c>
      <c r="C59" s="367" t="s">
        <v>307</v>
      </c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51"/>
      <c r="O59" s="451"/>
      <c r="P59" s="451"/>
      <c r="Q59" s="451"/>
    </row>
    <row r="60" spans="1:17">
      <c r="A60" s="481"/>
      <c r="B60" s="477" t="s">
        <v>422</v>
      </c>
      <c r="C60" s="367" t="s">
        <v>308</v>
      </c>
      <c r="D60" s="450"/>
      <c r="E60" s="450"/>
      <c r="F60" s="450"/>
      <c r="G60" s="450"/>
      <c r="H60" s="450"/>
      <c r="I60" s="450"/>
      <c r="J60" s="450"/>
      <c r="K60" s="450"/>
      <c r="L60" s="450"/>
      <c r="M60" s="450"/>
      <c r="N60" s="450"/>
      <c r="O60" s="450"/>
      <c r="P60" s="450"/>
      <c r="Q60" s="450"/>
    </row>
    <row r="61" spans="1:17">
      <c r="A61" s="481"/>
      <c r="B61" s="477" t="s">
        <v>422</v>
      </c>
      <c r="C61" s="367" t="s">
        <v>309</v>
      </c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51"/>
      <c r="O61" s="451"/>
      <c r="P61" s="451"/>
      <c r="Q61" s="451"/>
    </row>
    <row r="62" spans="1:17">
      <c r="A62" s="481"/>
      <c r="B62" s="482" t="s">
        <v>422</v>
      </c>
      <c r="C62" s="367" t="s">
        <v>310</v>
      </c>
      <c r="D62" s="450"/>
      <c r="E62" s="450"/>
      <c r="F62" s="450"/>
      <c r="G62" s="450"/>
      <c r="H62" s="450"/>
      <c r="I62" s="450"/>
      <c r="J62" s="450"/>
      <c r="K62" s="450"/>
      <c r="L62" s="450"/>
      <c r="M62" s="450"/>
      <c r="N62" s="450"/>
      <c r="O62" s="450"/>
      <c r="P62" s="450"/>
      <c r="Q62" s="450"/>
    </row>
    <row r="63" spans="1:17">
      <c r="A63" s="481" t="s">
        <v>103</v>
      </c>
      <c r="B63" s="477" t="s">
        <v>365</v>
      </c>
      <c r="C63" s="367" t="s">
        <v>298</v>
      </c>
      <c r="D63" s="451"/>
      <c r="E63" s="451"/>
      <c r="F63" s="451"/>
      <c r="G63" s="451"/>
      <c r="H63" s="451"/>
      <c r="I63" s="451"/>
      <c r="J63" s="451"/>
      <c r="K63" s="451"/>
      <c r="L63" s="451"/>
      <c r="M63" s="451"/>
      <c r="N63" s="451"/>
      <c r="O63" s="451"/>
      <c r="P63" s="451"/>
      <c r="Q63" s="451"/>
    </row>
    <row r="64" spans="1:17">
      <c r="A64" s="481"/>
      <c r="B64" s="477"/>
      <c r="C64" s="367" t="s">
        <v>307</v>
      </c>
      <c r="D64" s="450"/>
      <c r="E64" s="450"/>
      <c r="F64" s="450"/>
      <c r="G64" s="450"/>
      <c r="H64" s="450"/>
      <c r="I64" s="450"/>
      <c r="J64" s="450"/>
      <c r="K64" s="450"/>
      <c r="L64" s="450"/>
      <c r="M64" s="450"/>
      <c r="N64" s="450"/>
      <c r="O64" s="450"/>
      <c r="P64" s="450"/>
      <c r="Q64" s="450"/>
    </row>
    <row r="65" spans="1:17">
      <c r="A65" s="481"/>
      <c r="B65" s="477"/>
      <c r="C65" s="367" t="s">
        <v>308</v>
      </c>
      <c r="D65" s="451"/>
      <c r="E65" s="451"/>
      <c r="F65" s="451"/>
      <c r="G65" s="451"/>
      <c r="H65" s="451"/>
      <c r="I65" s="451"/>
      <c r="J65" s="451"/>
      <c r="K65" s="451"/>
      <c r="L65" s="451"/>
      <c r="M65" s="451"/>
      <c r="N65" s="451"/>
      <c r="O65" s="451"/>
      <c r="P65" s="451"/>
      <c r="Q65" s="451"/>
    </row>
    <row r="66" spans="1:17">
      <c r="A66" s="481"/>
      <c r="B66" s="477"/>
      <c r="C66" s="367" t="s">
        <v>309</v>
      </c>
      <c r="D66" s="450"/>
      <c r="E66" s="450"/>
      <c r="F66" s="450"/>
      <c r="G66" s="450"/>
      <c r="H66" s="450"/>
      <c r="I66" s="450"/>
      <c r="J66" s="450"/>
      <c r="K66" s="450"/>
      <c r="L66" s="450"/>
      <c r="M66" s="450"/>
      <c r="N66" s="450"/>
      <c r="O66" s="450"/>
      <c r="P66" s="450"/>
      <c r="Q66" s="450"/>
    </row>
    <row r="67" spans="1:17">
      <c r="A67" s="481"/>
      <c r="B67" s="482"/>
      <c r="C67" s="367" t="s">
        <v>310</v>
      </c>
      <c r="D67" s="451"/>
      <c r="E67" s="451"/>
      <c r="F67" s="451"/>
      <c r="G67" s="451"/>
      <c r="H67" s="451"/>
      <c r="I67" s="451"/>
      <c r="J67" s="451"/>
      <c r="K67" s="451"/>
      <c r="L67" s="451"/>
      <c r="M67" s="451"/>
      <c r="N67" s="451"/>
      <c r="O67" s="451"/>
      <c r="P67" s="451"/>
      <c r="Q67" s="451"/>
    </row>
    <row r="68" spans="1:17">
      <c r="A68" s="481"/>
      <c r="B68" s="477" t="s">
        <v>364</v>
      </c>
      <c r="C68" s="367" t="s">
        <v>298</v>
      </c>
      <c r="D68" s="450"/>
      <c r="E68" s="450"/>
      <c r="F68" s="450"/>
      <c r="G68" s="450"/>
      <c r="H68" s="450"/>
      <c r="I68" s="450"/>
      <c r="J68" s="450"/>
      <c r="K68" s="450"/>
      <c r="L68" s="450"/>
      <c r="M68" s="450"/>
      <c r="N68" s="450"/>
      <c r="O68" s="450"/>
      <c r="P68" s="450"/>
      <c r="Q68" s="450"/>
    </row>
    <row r="69" spans="1:17">
      <c r="A69" s="481"/>
      <c r="B69" s="477" t="s">
        <v>421</v>
      </c>
      <c r="C69" s="367" t="s">
        <v>307</v>
      </c>
      <c r="D69" s="451"/>
      <c r="E69" s="451"/>
      <c r="F69" s="451"/>
      <c r="G69" s="451"/>
      <c r="H69" s="451"/>
      <c r="I69" s="451"/>
      <c r="J69" s="451"/>
      <c r="K69" s="451"/>
      <c r="L69" s="451"/>
      <c r="M69" s="451"/>
      <c r="N69" s="451"/>
      <c r="O69" s="451"/>
      <c r="P69" s="451"/>
      <c r="Q69" s="451"/>
    </row>
    <row r="70" spans="1:17">
      <c r="A70" s="481"/>
      <c r="B70" s="477" t="s">
        <v>421</v>
      </c>
      <c r="C70" s="367" t="s">
        <v>308</v>
      </c>
      <c r="D70" s="450"/>
      <c r="E70" s="450"/>
      <c r="F70" s="450"/>
      <c r="G70" s="450"/>
      <c r="H70" s="450"/>
      <c r="I70" s="450"/>
      <c r="J70" s="450"/>
      <c r="K70" s="450"/>
      <c r="L70" s="450"/>
      <c r="M70" s="450"/>
      <c r="N70" s="450"/>
      <c r="O70" s="450"/>
      <c r="P70" s="450"/>
      <c r="Q70" s="450"/>
    </row>
    <row r="71" spans="1:17">
      <c r="A71" s="481"/>
      <c r="B71" s="477" t="s">
        <v>421</v>
      </c>
      <c r="C71" s="367" t="s">
        <v>309</v>
      </c>
      <c r="D71" s="451"/>
      <c r="E71" s="451"/>
      <c r="F71" s="451"/>
      <c r="G71" s="451"/>
      <c r="H71" s="451"/>
      <c r="I71" s="451"/>
      <c r="J71" s="451"/>
      <c r="K71" s="451"/>
      <c r="L71" s="451"/>
      <c r="M71" s="451"/>
      <c r="N71" s="451"/>
      <c r="O71" s="451"/>
      <c r="P71" s="451"/>
      <c r="Q71" s="451"/>
    </row>
    <row r="72" spans="1:17">
      <c r="A72" s="481"/>
      <c r="B72" s="482" t="s">
        <v>421</v>
      </c>
      <c r="C72" s="367" t="s">
        <v>310</v>
      </c>
      <c r="D72" s="450"/>
      <c r="E72" s="450"/>
      <c r="F72" s="450"/>
      <c r="G72" s="450"/>
      <c r="H72" s="450"/>
      <c r="I72" s="450"/>
      <c r="J72" s="450"/>
      <c r="K72" s="450"/>
      <c r="L72" s="450"/>
      <c r="M72" s="450"/>
      <c r="N72" s="450"/>
      <c r="O72" s="450"/>
      <c r="P72" s="450"/>
      <c r="Q72" s="450"/>
    </row>
    <row r="73" spans="1:17">
      <c r="A73" s="481"/>
      <c r="B73" s="477" t="s">
        <v>363</v>
      </c>
      <c r="C73" s="367" t="s">
        <v>298</v>
      </c>
      <c r="D73" s="451"/>
      <c r="E73" s="451"/>
      <c r="F73" s="451"/>
      <c r="G73" s="451"/>
      <c r="H73" s="451"/>
      <c r="I73" s="451"/>
      <c r="J73" s="451"/>
      <c r="K73" s="451"/>
      <c r="L73" s="451"/>
      <c r="M73" s="451"/>
      <c r="N73" s="451"/>
      <c r="O73" s="451"/>
      <c r="P73" s="451"/>
      <c r="Q73" s="451"/>
    </row>
    <row r="74" spans="1:17">
      <c r="A74" s="481"/>
      <c r="B74" s="477" t="s">
        <v>422</v>
      </c>
      <c r="C74" s="367" t="s">
        <v>307</v>
      </c>
      <c r="D74" s="450"/>
      <c r="E74" s="450"/>
      <c r="F74" s="450"/>
      <c r="G74" s="450"/>
      <c r="H74" s="450"/>
      <c r="I74" s="450"/>
      <c r="J74" s="450"/>
      <c r="K74" s="450"/>
      <c r="L74" s="450"/>
      <c r="M74" s="450"/>
      <c r="N74" s="450"/>
      <c r="O74" s="450"/>
      <c r="P74" s="450"/>
      <c r="Q74" s="450"/>
    </row>
    <row r="75" spans="1:17">
      <c r="A75" s="481"/>
      <c r="B75" s="477" t="s">
        <v>422</v>
      </c>
      <c r="C75" s="367" t="s">
        <v>308</v>
      </c>
      <c r="D75" s="451"/>
      <c r="E75" s="451"/>
      <c r="F75" s="451"/>
      <c r="G75" s="451"/>
      <c r="H75" s="451"/>
      <c r="I75" s="451"/>
      <c r="J75" s="451"/>
      <c r="K75" s="451"/>
      <c r="L75" s="451"/>
      <c r="M75" s="451"/>
      <c r="N75" s="451"/>
      <c r="O75" s="451"/>
      <c r="P75" s="451"/>
      <c r="Q75" s="451"/>
    </row>
    <row r="76" spans="1:17">
      <c r="A76" s="481"/>
      <c r="B76" s="477" t="s">
        <v>422</v>
      </c>
      <c r="C76" s="367" t="s">
        <v>309</v>
      </c>
      <c r="D76" s="450"/>
      <c r="E76" s="450"/>
      <c r="F76" s="450"/>
      <c r="G76" s="450"/>
      <c r="H76" s="450"/>
      <c r="I76" s="450"/>
      <c r="J76" s="450"/>
      <c r="K76" s="450"/>
      <c r="L76" s="450"/>
      <c r="M76" s="450"/>
      <c r="N76" s="450"/>
      <c r="O76" s="450"/>
      <c r="P76" s="450"/>
      <c r="Q76" s="450"/>
    </row>
    <row r="77" spans="1:17">
      <c r="A77" s="481"/>
      <c r="B77" s="482" t="s">
        <v>422</v>
      </c>
      <c r="C77" s="367" t="s">
        <v>310</v>
      </c>
      <c r="D77" s="451"/>
      <c r="E77" s="451"/>
      <c r="F77" s="451"/>
      <c r="G77" s="451"/>
      <c r="H77" s="451"/>
      <c r="I77" s="451"/>
      <c r="J77" s="451"/>
      <c r="K77" s="451"/>
      <c r="L77" s="451"/>
      <c r="M77" s="451"/>
      <c r="N77" s="451"/>
      <c r="O77" s="451"/>
      <c r="P77" s="451"/>
      <c r="Q77" s="451"/>
    </row>
    <row r="78" spans="1:17">
      <c r="A78" s="481" t="s">
        <v>190</v>
      </c>
      <c r="B78" s="477" t="s">
        <v>365</v>
      </c>
      <c r="C78" s="367" t="s">
        <v>298</v>
      </c>
      <c r="D78" s="441">
        <v>187465055.33376774</v>
      </c>
      <c r="E78" s="441">
        <v>10777408.517976433</v>
      </c>
      <c r="F78" s="446">
        <v>6.0996955430690648E-2</v>
      </c>
      <c r="G78" s="447">
        <v>100.75511085725437</v>
      </c>
      <c r="H78" s="447">
        <v>-9.1314853718074573E-2</v>
      </c>
      <c r="I78" s="448">
        <v>4.5612250178616769</v>
      </c>
      <c r="J78" s="448">
        <v>-0.20974906586429487</v>
      </c>
      <c r="K78" s="446">
        <v>-4.3963572675810435E-2</v>
      </c>
      <c r="L78" s="449">
        <v>855070300.36320496</v>
      </c>
      <c r="M78" s="449">
        <v>12098116.490536928</v>
      </c>
      <c r="N78" s="446">
        <v>1.4351738671799832E-2</v>
      </c>
      <c r="O78" s="441">
        <v>190925579.81988215</v>
      </c>
      <c r="P78" s="441">
        <v>8581680.983387351</v>
      </c>
      <c r="Q78" s="446">
        <v>4.7063164921588206E-2</v>
      </c>
    </row>
    <row r="79" spans="1:17">
      <c r="A79" s="481"/>
      <c r="B79" s="477"/>
      <c r="C79" s="367" t="s">
        <v>307</v>
      </c>
      <c r="D79" s="441">
        <v>4632743.7058698824</v>
      </c>
      <c r="E79" s="441">
        <v>159005.89720390085</v>
      </c>
      <c r="F79" s="442">
        <v>3.5542068848088047E-2</v>
      </c>
      <c r="G79" s="443">
        <v>2.4899179467187262</v>
      </c>
      <c r="H79" s="443">
        <v>-6.3517314334738728E-2</v>
      </c>
      <c r="I79" s="444">
        <v>5.1229139625939508</v>
      </c>
      <c r="J79" s="444">
        <v>-0.1118624904338299</v>
      </c>
      <c r="K79" s="442">
        <v>-2.1369105526775442E-2</v>
      </c>
      <c r="L79" s="445">
        <v>23733147.415920064</v>
      </c>
      <c r="M79" s="445">
        <v>314130.07809527963</v>
      </c>
      <c r="N79" s="442">
        <v>1.3413461101457847E-2</v>
      </c>
      <c r="O79" s="441">
        <v>5832876.7724478077</v>
      </c>
      <c r="P79" s="441">
        <v>82182.080828966573</v>
      </c>
      <c r="Q79" s="442">
        <v>1.4290809238880325E-2</v>
      </c>
    </row>
    <row r="80" spans="1:17">
      <c r="A80" s="481"/>
      <c r="B80" s="477"/>
      <c r="C80" s="367" t="s">
        <v>308</v>
      </c>
      <c r="D80" s="441">
        <v>14081857.479570545</v>
      </c>
      <c r="E80" s="441">
        <v>537421.3716608882</v>
      </c>
      <c r="F80" s="446">
        <v>3.9678386562512248E-2</v>
      </c>
      <c r="G80" s="447">
        <v>7.568445803961084</v>
      </c>
      <c r="H80" s="447">
        <v>-0.16219068573858486</v>
      </c>
      <c r="I80" s="448">
        <v>4.4028674495157096</v>
      </c>
      <c r="J80" s="448">
        <v>-0.25286500334792983</v>
      </c>
      <c r="K80" s="446">
        <v>-5.431261480508788E-2</v>
      </c>
      <c r="L80" s="449">
        <v>62000551.92552048</v>
      </c>
      <c r="M80" s="449">
        <v>-1058718.8178125918</v>
      </c>
      <c r="N80" s="446">
        <v>-1.6789265168032801E-2</v>
      </c>
      <c r="O80" s="441">
        <v>16591617.440400496</v>
      </c>
      <c r="P80" s="441">
        <v>748711.36158508807</v>
      </c>
      <c r="Q80" s="446">
        <v>4.725846115986506E-2</v>
      </c>
    </row>
    <row r="81" spans="1:17">
      <c r="A81" s="481"/>
      <c r="B81" s="477"/>
      <c r="C81" s="367" t="s">
        <v>309</v>
      </c>
      <c r="D81" s="441">
        <v>4410502.9864721689</v>
      </c>
      <c r="E81" s="441">
        <v>-50737.892039308324</v>
      </c>
      <c r="F81" s="442">
        <v>-1.1373044724775624E-2</v>
      </c>
      <c r="G81" s="443">
        <v>2.3704722810716254</v>
      </c>
      <c r="H81" s="443">
        <v>-0.17583021908341978</v>
      </c>
      <c r="I81" s="444">
        <v>4.6388677371639204</v>
      </c>
      <c r="J81" s="444">
        <v>0.15400594860113426</v>
      </c>
      <c r="K81" s="442">
        <v>3.4339062352797017E-2</v>
      </c>
      <c r="L81" s="445">
        <v>20459740.008610863</v>
      </c>
      <c r="M81" s="445">
        <v>451691.2630004622</v>
      </c>
      <c r="N81" s="442">
        <v>2.2575477936076074E-2</v>
      </c>
      <c r="O81" s="441">
        <v>4180064.7959429389</v>
      </c>
      <c r="P81" s="441">
        <v>109257.22025525663</v>
      </c>
      <c r="Q81" s="442">
        <v>2.6839200385638418E-2</v>
      </c>
    </row>
    <row r="82" spans="1:17">
      <c r="A82" s="481"/>
      <c r="B82" s="482"/>
      <c r="C82" s="367" t="s">
        <v>310</v>
      </c>
      <c r="D82" s="441">
        <v>8184531.8423337024</v>
      </c>
      <c r="E82" s="441">
        <v>-271763.0231826473</v>
      </c>
      <c r="F82" s="446">
        <v>-3.2137363645023891E-2</v>
      </c>
      <c r="G82" s="447">
        <v>4.3988646930536541</v>
      </c>
      <c r="H82" s="447">
        <v>-0.42765899048637213</v>
      </c>
      <c r="I82" s="448">
        <v>4.2034019239894533</v>
      </c>
      <c r="J82" s="448">
        <v>-0.20493631000998391</v>
      </c>
      <c r="K82" s="446">
        <v>-4.6488336223705941E-2</v>
      </c>
      <c r="L82" s="449">
        <v>34402876.893018432</v>
      </c>
      <c r="M82" s="449">
        <v>-2875331.0806104243</v>
      </c>
      <c r="N82" s="446">
        <v>-7.713168730225646E-2</v>
      </c>
      <c r="O82" s="441">
        <v>10129197.460667785</v>
      </c>
      <c r="P82" s="441">
        <v>-89041.599973507226</v>
      </c>
      <c r="Q82" s="446">
        <v>-8.7139867686672635E-3</v>
      </c>
    </row>
    <row r="83" spans="1:17">
      <c r="A83" s="481"/>
      <c r="B83" s="477" t="s">
        <v>364</v>
      </c>
      <c r="C83" s="367" t="s">
        <v>298</v>
      </c>
      <c r="D83" s="441">
        <v>2402827387.0469918</v>
      </c>
      <c r="E83" s="441">
        <v>87364746.439630032</v>
      </c>
      <c r="F83" s="442">
        <v>3.7731011033161677E-2</v>
      </c>
      <c r="G83" s="443">
        <v>100.79761489316948</v>
      </c>
      <c r="H83" s="443">
        <v>-9.8231807219576694E-2</v>
      </c>
      <c r="I83" s="444">
        <v>4.6725953096307435</v>
      </c>
      <c r="J83" s="444">
        <v>-6.4682974777214852E-2</v>
      </c>
      <c r="K83" s="442">
        <v>-1.3654037380516397E-2</v>
      </c>
      <c r="L83" s="445">
        <v>11227439978.568069</v>
      </c>
      <c r="M83" s="445">
        <v>258449092.86090469</v>
      </c>
      <c r="N83" s="442">
        <v>2.3561793017593761E-2</v>
      </c>
      <c r="O83" s="441">
        <v>2463920911.4542494</v>
      </c>
      <c r="P83" s="441">
        <v>67207151.16933918</v>
      </c>
      <c r="Q83" s="442">
        <v>2.8041375771694115E-2</v>
      </c>
    </row>
    <row r="84" spans="1:17">
      <c r="A84" s="481"/>
      <c r="B84" s="477" t="s">
        <v>421</v>
      </c>
      <c r="C84" s="367" t="s">
        <v>307</v>
      </c>
      <c r="D84" s="441">
        <v>60133920.882740334</v>
      </c>
      <c r="E84" s="441">
        <v>2357649.7542307377</v>
      </c>
      <c r="F84" s="446">
        <v>4.0806540612264602E-2</v>
      </c>
      <c r="G84" s="447">
        <v>2.5225931050353227</v>
      </c>
      <c r="H84" s="447">
        <v>5.0030163551912921E-3</v>
      </c>
      <c r="I84" s="448">
        <v>5.2797183168972932</v>
      </c>
      <c r="J84" s="448">
        <v>2.775156646655752E-2</v>
      </c>
      <c r="K84" s="446">
        <v>5.2840331603930084E-3</v>
      </c>
      <c r="L84" s="449">
        <v>317490163.55145681</v>
      </c>
      <c r="M84" s="449">
        <v>14051108.620653152</v>
      </c>
      <c r="N84" s="446">
        <v>4.6306196886413888E-2</v>
      </c>
      <c r="O84" s="441">
        <v>76703075.319950789</v>
      </c>
      <c r="P84" s="441">
        <v>2723579.1674035788</v>
      </c>
      <c r="Q84" s="446">
        <v>3.6815324637890258E-2</v>
      </c>
    </row>
    <row r="85" spans="1:17">
      <c r="A85" s="481"/>
      <c r="B85" s="477" t="s">
        <v>421</v>
      </c>
      <c r="C85" s="367" t="s">
        <v>308</v>
      </c>
      <c r="D85" s="441">
        <v>180479084.8553375</v>
      </c>
      <c r="E85" s="441">
        <v>3290361.9587276578</v>
      </c>
      <c r="F85" s="442">
        <v>1.8569815871677081E-2</v>
      </c>
      <c r="G85" s="443">
        <v>7.5710229497081176</v>
      </c>
      <c r="H85" s="443">
        <v>-0.14994214335192169</v>
      </c>
      <c r="I85" s="444">
        <v>4.5699436885899267</v>
      </c>
      <c r="J85" s="444">
        <v>-6.409434512359713E-2</v>
      </c>
      <c r="K85" s="442">
        <v>-1.3831208258822728E-2</v>
      </c>
      <c r="L85" s="445">
        <v>824779254.75713539</v>
      </c>
      <c r="M85" s="445">
        <v>3679973.7091190815</v>
      </c>
      <c r="N85" s="442">
        <v>4.4817646222051477E-3</v>
      </c>
      <c r="O85" s="441">
        <v>211744342.94223118</v>
      </c>
      <c r="P85" s="441">
        <v>4293411.8560661674</v>
      </c>
      <c r="Q85" s="442">
        <v>2.0696035605079512E-2</v>
      </c>
    </row>
    <row r="86" spans="1:17">
      <c r="A86" s="481"/>
      <c r="B86" s="477" t="s">
        <v>421</v>
      </c>
      <c r="C86" s="367" t="s">
        <v>309</v>
      </c>
      <c r="D86" s="441">
        <v>58276864.459462464</v>
      </c>
      <c r="E86" s="441">
        <v>2266310.8983008116</v>
      </c>
      <c r="F86" s="446">
        <v>4.0462212104832633E-2</v>
      </c>
      <c r="G86" s="447">
        <v>2.4446903562995939</v>
      </c>
      <c r="H86" s="447">
        <v>4.041076711761793E-3</v>
      </c>
      <c r="I86" s="448">
        <v>4.7025596863469099</v>
      </c>
      <c r="J86" s="448">
        <v>8.5514690316188968E-2</v>
      </c>
      <c r="K86" s="446">
        <v>1.8521519801021225E-2</v>
      </c>
      <c r="L86" s="449">
        <v>274050433.45377117</v>
      </c>
      <c r="M86" s="449">
        <v>15447187.409299076</v>
      </c>
      <c r="N86" s="446">
        <v>5.9733153568546533E-2</v>
      </c>
      <c r="O86" s="441">
        <v>53938131.807099193</v>
      </c>
      <c r="P86" s="441">
        <v>939165.52588509023</v>
      </c>
      <c r="Q86" s="446">
        <v>1.7720449883906222E-2</v>
      </c>
    </row>
    <row r="87" spans="1:17">
      <c r="A87" s="481"/>
      <c r="B87" s="482" t="s">
        <v>421</v>
      </c>
      <c r="C87" s="367" t="s">
        <v>310</v>
      </c>
      <c r="D87" s="441">
        <v>108801267.20135459</v>
      </c>
      <c r="E87" s="441">
        <v>-5179716.0315887332</v>
      </c>
      <c r="F87" s="442">
        <v>-4.5443686171779463E-2</v>
      </c>
      <c r="G87" s="443">
        <v>4.5641681505590785</v>
      </c>
      <c r="H87" s="443">
        <v>-0.40253163951573878</v>
      </c>
      <c r="I87" s="444">
        <v>4.3468343220114853</v>
      </c>
      <c r="J87" s="444">
        <v>-3.0517866850395592E-2</v>
      </c>
      <c r="K87" s="442">
        <v>-6.97176410160643E-3</v>
      </c>
      <c r="L87" s="445">
        <v>472941082.54919064</v>
      </c>
      <c r="M87" s="445">
        <v>-25993823.894163132</v>
      </c>
      <c r="N87" s="442">
        <v>-5.209862761348874E-2</v>
      </c>
      <c r="O87" s="441">
        <v>132378727.40756106</v>
      </c>
      <c r="P87" s="441">
        <v>-1697505.9089056253</v>
      </c>
      <c r="Q87" s="442">
        <v>-1.2660751774693127E-2</v>
      </c>
    </row>
    <row r="88" spans="1:17">
      <c r="A88" s="481"/>
      <c r="B88" s="477" t="s">
        <v>363</v>
      </c>
      <c r="C88" s="367" t="s">
        <v>298</v>
      </c>
      <c r="D88" s="441">
        <v>741274681.4918865</v>
      </c>
      <c r="E88" s="441">
        <v>29877228.490320444</v>
      </c>
      <c r="F88" s="446">
        <v>4.1997941325571025E-2</v>
      </c>
      <c r="G88" s="447">
        <v>100.734815766821</v>
      </c>
      <c r="H88" s="447">
        <v>-9.7490516833246943E-2</v>
      </c>
      <c r="I88" s="448">
        <v>4.6289768882136668</v>
      </c>
      <c r="J88" s="448">
        <v>-0.1328361268590994</v>
      </c>
      <c r="K88" s="446">
        <v>-2.7896124110423415E-2</v>
      </c>
      <c r="L88" s="449">
        <v>3431343368.4438896</v>
      </c>
      <c r="M88" s="449">
        <v>43801717.851415634</v>
      </c>
      <c r="N88" s="446">
        <v>1.2930237431547094E-2</v>
      </c>
      <c r="O88" s="441">
        <v>754176692.57596493</v>
      </c>
      <c r="P88" s="441">
        <v>22266841.634106398</v>
      </c>
      <c r="Q88" s="446">
        <v>3.0422929279408251E-2</v>
      </c>
    </row>
    <row r="89" spans="1:17">
      <c r="A89" s="481"/>
      <c r="B89" s="477" t="s">
        <v>422</v>
      </c>
      <c r="C89" s="367" t="s">
        <v>307</v>
      </c>
      <c r="D89" s="441">
        <v>18025723.524081159</v>
      </c>
      <c r="E89" s="441">
        <v>219530.64174725488</v>
      </c>
      <c r="F89" s="442">
        <v>1.2328892717154507E-2</v>
      </c>
      <c r="G89" s="443">
        <v>2.449588504233625</v>
      </c>
      <c r="H89" s="443">
        <v>-7.4232022367788364E-2</v>
      </c>
      <c r="I89" s="444">
        <v>5.3534371810371493</v>
      </c>
      <c r="J89" s="444">
        <v>6.7129976937186697E-2</v>
      </c>
      <c r="K89" s="442">
        <v>1.269884143038867E-2</v>
      </c>
      <c r="L89" s="445">
        <v>96499578.528912067</v>
      </c>
      <c r="M89" s="445">
        <v>2370572.8174368739</v>
      </c>
      <c r="N89" s="442">
        <v>2.51842968011706E-2</v>
      </c>
      <c r="O89" s="441">
        <v>23148679.616633996</v>
      </c>
      <c r="P89" s="441">
        <v>353451.95701631904</v>
      </c>
      <c r="Q89" s="442">
        <v>1.550552432702693E-2</v>
      </c>
    </row>
    <row r="90" spans="1:17">
      <c r="A90" s="481"/>
      <c r="B90" s="477" t="s">
        <v>422</v>
      </c>
      <c r="C90" s="367" t="s">
        <v>308</v>
      </c>
      <c r="D90" s="441">
        <v>55096287.733406752</v>
      </c>
      <c r="E90" s="441">
        <v>1509608.126358524</v>
      </c>
      <c r="F90" s="446">
        <v>2.8171331708336824E-2</v>
      </c>
      <c r="G90" s="447">
        <v>7.4872574672189689</v>
      </c>
      <c r="H90" s="447">
        <v>-0.10803046650103276</v>
      </c>
      <c r="I90" s="448">
        <v>4.5017089990892671</v>
      </c>
      <c r="J90" s="448">
        <v>-0.15219353040921924</v>
      </c>
      <c r="K90" s="446">
        <v>-3.2702345922491827E-2</v>
      </c>
      <c r="L90" s="449">
        <v>248027454.30588877</v>
      </c>
      <c r="M90" s="449">
        <v>-1359729.4647779465</v>
      </c>
      <c r="N90" s="446">
        <v>-5.4522828487783732E-3</v>
      </c>
      <c r="O90" s="441">
        <v>64616801.907708734</v>
      </c>
      <c r="P90" s="441">
        <v>1781521.2933524549</v>
      </c>
      <c r="Q90" s="446">
        <v>2.8352245361747016E-2</v>
      </c>
    </row>
    <row r="91" spans="1:17">
      <c r="A91" s="481"/>
      <c r="B91" s="477" t="s">
        <v>422</v>
      </c>
      <c r="C91" s="367" t="s">
        <v>309</v>
      </c>
      <c r="D91" s="441">
        <v>18464070.491823807</v>
      </c>
      <c r="E91" s="441">
        <v>174925.23679988831</v>
      </c>
      <c r="F91" s="442">
        <v>9.5644293027765965E-3</v>
      </c>
      <c r="G91" s="443">
        <v>2.5091572472920425</v>
      </c>
      <c r="H91" s="443">
        <v>-8.3116155206004017E-2</v>
      </c>
      <c r="I91" s="444">
        <v>4.681322653913476</v>
      </c>
      <c r="J91" s="444">
        <v>0.2880113702248579</v>
      </c>
      <c r="K91" s="442">
        <v>6.5556786584683779E-2</v>
      </c>
      <c r="L91" s="445">
        <v>86436271.476830125</v>
      </c>
      <c r="M91" s="445">
        <v>6086363.2589133978</v>
      </c>
      <c r="N91" s="442">
        <v>7.5748229138066864E-2</v>
      </c>
      <c r="O91" s="441">
        <v>16567750.831508815</v>
      </c>
      <c r="P91" s="441">
        <v>296793.83453564346</v>
      </c>
      <c r="Q91" s="442">
        <v>1.8240711630597695E-2</v>
      </c>
    </row>
    <row r="92" spans="1:17">
      <c r="A92" s="481"/>
      <c r="B92" s="482" t="s">
        <v>422</v>
      </c>
      <c r="C92" s="367" t="s">
        <v>310</v>
      </c>
      <c r="D92" s="441">
        <v>32015366.200180016</v>
      </c>
      <c r="E92" s="441">
        <v>-1745841.7899360806</v>
      </c>
      <c r="F92" s="446">
        <v>-5.17114728373224E-2</v>
      </c>
      <c r="G92" s="447">
        <v>4.3506976514990301</v>
      </c>
      <c r="H92" s="447">
        <v>-0.43456050510846556</v>
      </c>
      <c r="I92" s="448">
        <v>4.3064087661787616</v>
      </c>
      <c r="J92" s="448">
        <v>-8.8060148591320164E-2</v>
      </c>
      <c r="K92" s="446">
        <v>-2.0038860280782635E-2</v>
      </c>
      <c r="L92" s="449">
        <v>137871253.65687844</v>
      </c>
      <c r="M92" s="449">
        <v>-10491325.380774051</v>
      </c>
      <c r="N92" s="446">
        <v>-7.071409413900448E-2</v>
      </c>
      <c r="O92" s="441">
        <v>39182005.89261511</v>
      </c>
      <c r="P92" s="441">
        <v>-1080873.815354526</v>
      </c>
      <c r="Q92" s="446">
        <v>-2.68454174960709E-2</v>
      </c>
    </row>
    <row r="93" spans="1:17">
      <c r="A93" s="1"/>
      <c r="B93" s="1"/>
      <c r="C93" s="81"/>
    </row>
    <row r="94" spans="1:17">
      <c r="A94" s="1"/>
      <c r="B94" s="1"/>
      <c r="C94" s="81"/>
    </row>
    <row r="95" spans="1:17">
      <c r="A95" s="1"/>
      <c r="B95" s="1"/>
      <c r="C95" s="81"/>
    </row>
    <row r="96" spans="1:17">
      <c r="A96" s="1"/>
      <c r="B96" s="1"/>
      <c r="C96" s="81"/>
    </row>
    <row r="97" spans="1:3">
      <c r="A97" s="1"/>
      <c r="B97" s="1"/>
      <c r="C97" s="81"/>
    </row>
    <row r="98" spans="1:3">
      <c r="A98" s="1"/>
      <c r="B98" s="1"/>
      <c r="C98" s="81"/>
    </row>
    <row r="99" spans="1:3">
      <c r="A99" s="1"/>
      <c r="B99" s="1"/>
      <c r="C99" s="81"/>
    </row>
    <row r="100" spans="1:3">
      <c r="A100" s="1"/>
      <c r="B100" s="1"/>
      <c r="C100" s="81"/>
    </row>
    <row r="101" spans="1:3">
      <c r="A101" s="1"/>
      <c r="B101" s="1"/>
      <c r="C101" s="81"/>
    </row>
    <row r="102" spans="1:3">
      <c r="A102" s="1"/>
      <c r="B102" s="1"/>
      <c r="C102" s="81"/>
    </row>
    <row r="103" spans="1:3">
      <c r="A103" s="1"/>
      <c r="B103" s="1"/>
      <c r="C103" s="81"/>
    </row>
    <row r="104" spans="1:3">
      <c r="A104" s="1"/>
      <c r="B104" s="1"/>
      <c r="C104" s="81"/>
    </row>
    <row r="105" spans="1:3">
      <c r="A105" s="1"/>
      <c r="B105" s="1"/>
      <c r="C105" s="81"/>
    </row>
    <row r="106" spans="1:3">
      <c r="A106" s="1"/>
      <c r="B106" s="1"/>
      <c r="C106" s="81"/>
    </row>
    <row r="107" spans="1:3">
      <c r="A107" s="1"/>
      <c r="B107" s="1"/>
      <c r="C107" s="81"/>
    </row>
  </sheetData>
  <mergeCells count="32">
    <mergeCell ref="A18:A32"/>
    <mergeCell ref="B18:B22"/>
    <mergeCell ref="B23:B27"/>
    <mergeCell ref="B28:B32"/>
    <mergeCell ref="A48:A62"/>
    <mergeCell ref="B48:B52"/>
    <mergeCell ref="B53:B57"/>
    <mergeCell ref="B58:B62"/>
    <mergeCell ref="O1:Q1"/>
    <mergeCell ref="A1:A2"/>
    <mergeCell ref="B1:B2"/>
    <mergeCell ref="C1:C2"/>
    <mergeCell ref="D1:F1"/>
    <mergeCell ref="G1:H1"/>
    <mergeCell ref="I1:K1"/>
    <mergeCell ref="L1:N1"/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Q125"/>
  <sheetViews>
    <sheetView topLeftCell="B117" zoomScale="98" zoomScaleNormal="70" workbookViewId="0">
      <selection activeCell="A3" sqref="A3:A149"/>
    </sheetView>
  </sheetViews>
  <sheetFormatPr defaultColWidth="9.26953125" defaultRowHeight="14.5"/>
  <cols>
    <col min="1" max="1" width="31.26953125" bestFit="1" customWidth="1"/>
    <col min="2" max="3" width="22.54296875" bestFit="1" customWidth="1"/>
    <col min="4" max="4" width="13.54296875" bestFit="1" customWidth="1"/>
    <col min="5" max="5" width="19" bestFit="1" customWidth="1"/>
    <col min="6" max="6" width="11.1796875" bestFit="1" customWidth="1"/>
    <col min="12" max="12" width="14.81640625" bestFit="1" customWidth="1"/>
    <col min="13" max="13" width="13.7265625" bestFit="1" customWidth="1"/>
    <col min="14" max="14" width="8.81640625" bestFit="1" customWidth="1"/>
    <col min="15" max="15" width="13.54296875" bestFit="1" customWidth="1"/>
    <col min="16" max="16" width="12.7265625" bestFit="1" customWidth="1"/>
  </cols>
  <sheetData>
    <row r="1" spans="1:17">
      <c r="A1" s="478" t="s">
        <v>0</v>
      </c>
      <c r="B1" s="478" t="s">
        <v>1</v>
      </c>
      <c r="C1" s="478" t="s">
        <v>197</v>
      </c>
      <c r="D1" s="486" t="s">
        <v>2</v>
      </c>
      <c r="E1" s="486"/>
      <c r="F1" s="486"/>
      <c r="G1" s="486" t="s">
        <v>3</v>
      </c>
      <c r="H1" s="486"/>
      <c r="I1" s="486" t="s">
        <v>366</v>
      </c>
      <c r="J1" s="486"/>
      <c r="K1" s="486"/>
      <c r="L1" s="486" t="s">
        <v>5</v>
      </c>
      <c r="M1" s="486"/>
      <c r="N1" s="486"/>
      <c r="O1" s="486" t="s">
        <v>6</v>
      </c>
      <c r="P1" s="486"/>
      <c r="Q1" s="486"/>
    </row>
    <row r="2" spans="1:17" ht="26">
      <c r="A2" s="479"/>
      <c r="B2" s="479"/>
      <c r="C2" s="479"/>
      <c r="D2" s="310" t="s">
        <v>7</v>
      </c>
      <c r="E2" s="310" t="s">
        <v>8</v>
      </c>
      <c r="F2" s="310" t="s">
        <v>367</v>
      </c>
      <c r="G2" s="310" t="s">
        <v>7</v>
      </c>
      <c r="H2" s="310" t="s">
        <v>8</v>
      </c>
      <c r="I2" s="310" t="s">
        <v>7</v>
      </c>
      <c r="J2" s="310" t="s">
        <v>8</v>
      </c>
      <c r="K2" s="310" t="s">
        <v>367</v>
      </c>
      <c r="L2" s="310" t="s">
        <v>7</v>
      </c>
      <c r="M2" s="310" t="s">
        <v>8</v>
      </c>
      <c r="N2" s="310" t="s">
        <v>367</v>
      </c>
      <c r="O2" s="310" t="s">
        <v>7</v>
      </c>
      <c r="P2" s="310" t="s">
        <v>8</v>
      </c>
      <c r="Q2" s="310" t="s">
        <v>367</v>
      </c>
    </row>
    <row r="3" spans="1:17">
      <c r="A3" s="481" t="s">
        <v>99</v>
      </c>
      <c r="B3" s="477" t="s">
        <v>365</v>
      </c>
      <c r="C3" s="367" t="s">
        <v>416</v>
      </c>
      <c r="D3" s="441">
        <v>517381.13010842848</v>
      </c>
      <c r="E3" s="441">
        <v>-80879.875010431337</v>
      </c>
      <c r="F3" s="442">
        <v>-0.13519162091195044</v>
      </c>
      <c r="G3" s="443">
        <v>0.1267860720473114</v>
      </c>
      <c r="H3" s="443">
        <v>-2.410833020242889E-2</v>
      </c>
      <c r="I3" s="444">
        <v>17.657017849996095</v>
      </c>
      <c r="J3" s="444">
        <v>-0.20862152266366252</v>
      </c>
      <c r="K3" s="442">
        <v>-1.1677249177150713E-2</v>
      </c>
      <c r="L3" s="445">
        <v>9135407.8495756742</v>
      </c>
      <c r="M3" s="445">
        <v>-1552907.5186028276</v>
      </c>
      <c r="N3" s="442">
        <v>-0.14529020384504929</v>
      </c>
      <c r="O3" s="441">
        <v>4006657.7157621803</v>
      </c>
      <c r="P3" s="441">
        <v>-628988.33648831584</v>
      </c>
      <c r="Q3" s="442">
        <v>-0.13568515141119478</v>
      </c>
    </row>
    <row r="4" spans="1:17">
      <c r="A4" s="481"/>
      <c r="B4" s="477"/>
      <c r="C4" s="367" t="s">
        <v>417</v>
      </c>
      <c r="D4" s="441">
        <v>35023217.24600666</v>
      </c>
      <c r="E4" s="441">
        <v>261996.05889453739</v>
      </c>
      <c r="F4" s="446">
        <v>7.5370211387071062E-3</v>
      </c>
      <c r="G4" s="447">
        <v>8.5825630017666974</v>
      </c>
      <c r="H4" s="447">
        <v>-0.18497098025872916</v>
      </c>
      <c r="I4" s="448">
        <v>9.5580817548573798</v>
      </c>
      <c r="J4" s="448">
        <v>2.4017586648790612E-2</v>
      </c>
      <c r="K4" s="446">
        <v>2.519134151506704E-3</v>
      </c>
      <c r="L4" s="449">
        <v>334754773.75546259</v>
      </c>
      <c r="M4" s="449">
        <v>3339060.3922436833</v>
      </c>
      <c r="N4" s="446">
        <v>1.007514205756503E-2</v>
      </c>
      <c r="O4" s="441">
        <v>89863641.410695881</v>
      </c>
      <c r="P4" s="441">
        <v>1122849.7455995679</v>
      </c>
      <c r="Q4" s="446">
        <v>1.2653140957285477E-2</v>
      </c>
    </row>
    <row r="5" spans="1:17">
      <c r="A5" s="481"/>
      <c r="B5" s="477"/>
      <c r="C5" s="367" t="s">
        <v>351</v>
      </c>
      <c r="D5" s="441">
        <v>123812565.57916084</v>
      </c>
      <c r="E5" s="441">
        <v>1743931.6861024201</v>
      </c>
      <c r="F5" s="442">
        <v>1.4286484828119232E-2</v>
      </c>
      <c r="G5" s="443">
        <v>30.340706195821561</v>
      </c>
      <c r="H5" s="443">
        <v>-0.44765103811839779</v>
      </c>
      <c r="I5" s="444">
        <v>5.9573864321964249</v>
      </c>
      <c r="J5" s="444">
        <v>-3.7779165469913778E-2</v>
      </c>
      <c r="K5" s="442">
        <v>-6.3016049939670707E-3</v>
      </c>
      <c r="L5" s="445">
        <v>737599298.31672287</v>
      </c>
      <c r="M5" s="445">
        <v>5777623.8469318151</v>
      </c>
      <c r="N5" s="442">
        <v>7.8948520500130535E-3</v>
      </c>
      <c r="O5" s="441">
        <v>242148412.26393855</v>
      </c>
      <c r="P5" s="441">
        <v>3065935.4760949314</v>
      </c>
      <c r="Q5" s="442">
        <v>1.2823756543293523E-2</v>
      </c>
    </row>
    <row r="6" spans="1:17">
      <c r="A6" s="481"/>
      <c r="B6" s="477"/>
      <c r="C6" s="367" t="s">
        <v>352</v>
      </c>
      <c r="D6" s="441">
        <v>31879895.295497928</v>
      </c>
      <c r="E6" s="441">
        <v>698655.15090692416</v>
      </c>
      <c r="F6" s="446">
        <v>2.2406265679850438E-2</v>
      </c>
      <c r="G6" s="447">
        <v>7.8122808633331307</v>
      </c>
      <c r="H6" s="447">
        <v>-5.2304247121932157E-2</v>
      </c>
      <c r="I6" s="448">
        <v>5.2846671569268846</v>
      </c>
      <c r="J6" s="448">
        <v>-8.121569245490079E-2</v>
      </c>
      <c r="K6" s="446">
        <v>-1.5135569436492229E-2</v>
      </c>
      <c r="L6" s="449">
        <v>168474635.63438579</v>
      </c>
      <c r="M6" s="449">
        <v>1159753.9200701118</v>
      </c>
      <c r="N6" s="446">
        <v>6.9315646533483558E-3</v>
      </c>
      <c r="O6" s="441">
        <v>41053752.292171597</v>
      </c>
      <c r="P6" s="441">
        <v>906143.16749948263</v>
      </c>
      <c r="Q6" s="446">
        <v>2.2570289669942657E-2</v>
      </c>
    </row>
    <row r="7" spans="1:17">
      <c r="A7" s="481"/>
      <c r="B7" s="477"/>
      <c r="C7" s="367" t="s">
        <v>353</v>
      </c>
      <c r="D7" s="441">
        <v>82900895.52752398</v>
      </c>
      <c r="E7" s="441">
        <v>2907927.5066461563</v>
      </c>
      <c r="F7" s="442">
        <v>3.6352289189809782E-2</v>
      </c>
      <c r="G7" s="443">
        <v>20.315157050541348</v>
      </c>
      <c r="H7" s="443">
        <v>0.13919540434507027</v>
      </c>
      <c r="I7" s="444">
        <v>5.0609479478865937</v>
      </c>
      <c r="J7" s="444">
        <v>-8.4587237758777079E-2</v>
      </c>
      <c r="K7" s="442">
        <v>-1.6438958185487143E-2</v>
      </c>
      <c r="L7" s="445">
        <v>419557117.09798336</v>
      </c>
      <c r="M7" s="445">
        <v>7950485.5423516035</v>
      </c>
      <c r="N7" s="442">
        <v>1.9315737242384626E-2</v>
      </c>
      <c r="O7" s="441">
        <v>76633881.935426936</v>
      </c>
      <c r="P7" s="441">
        <v>2439701.8958636075</v>
      </c>
      <c r="Q7" s="442">
        <v>3.2882658647385279E-2</v>
      </c>
    </row>
    <row r="8" spans="1:17">
      <c r="A8" s="481"/>
      <c r="B8" s="482"/>
      <c r="C8" s="367" t="s">
        <v>354</v>
      </c>
      <c r="D8" s="441">
        <v>106424264.98404112</v>
      </c>
      <c r="E8" s="441">
        <v>6026416.0278300047</v>
      </c>
      <c r="F8" s="446">
        <v>6.0025350049665381E-2</v>
      </c>
      <c r="G8" s="447">
        <v>26.079641762390953</v>
      </c>
      <c r="H8" s="447">
        <v>0.75712654614789798</v>
      </c>
      <c r="I8" s="448">
        <v>3.4959764522461567</v>
      </c>
      <c r="J8" s="448">
        <v>-0.22210843237514455</v>
      </c>
      <c r="K8" s="446">
        <v>-5.9737321569452814E-2</v>
      </c>
      <c r="L8" s="449">
        <v>372056724.33181298</v>
      </c>
      <c r="M8" s="449">
        <v>-1231000.3207680583</v>
      </c>
      <c r="N8" s="446">
        <v>-3.2977251580232126E-3</v>
      </c>
      <c r="O8" s="441">
        <v>43245171.661059752</v>
      </c>
      <c r="P8" s="441">
        <v>2029008.0664747879</v>
      </c>
      <c r="Q8" s="446">
        <v>4.9228455283532542E-2</v>
      </c>
    </row>
    <row r="9" spans="1:17">
      <c r="A9" s="481"/>
      <c r="B9" s="477" t="s">
        <v>364</v>
      </c>
      <c r="C9" s="367" t="s">
        <v>416</v>
      </c>
      <c r="D9" s="441">
        <v>7340973.5409825742</v>
      </c>
      <c r="E9" s="441">
        <v>-875061.36825689767</v>
      </c>
      <c r="F9" s="442">
        <v>-0.10650652996530402</v>
      </c>
      <c r="G9" s="443">
        <v>0.13674155482910619</v>
      </c>
      <c r="H9" s="443">
        <v>-1.8752143972373125E-2</v>
      </c>
      <c r="I9" s="444">
        <v>17.32440098268065</v>
      </c>
      <c r="J9" s="444">
        <v>-0.21408172496558109</v>
      </c>
      <c r="K9" s="442">
        <v>-1.2206399409468193E-2</v>
      </c>
      <c r="L9" s="445">
        <v>127177969.22723116</v>
      </c>
      <c r="M9" s="445">
        <v>-16918816.953883097</v>
      </c>
      <c r="N9" s="442">
        <v>-0.11741286813029926</v>
      </c>
      <c r="O9" s="441">
        <v>56448927.974114075</v>
      </c>
      <c r="P9" s="441">
        <v>-7251299.9069882184</v>
      </c>
      <c r="Q9" s="442">
        <v>-0.11383475614126388</v>
      </c>
    </row>
    <row r="10" spans="1:17">
      <c r="A10" s="481"/>
      <c r="B10" s="477" t="s">
        <v>421</v>
      </c>
      <c r="C10" s="367" t="s">
        <v>417</v>
      </c>
      <c r="D10" s="441">
        <v>460567937.765019</v>
      </c>
      <c r="E10" s="441">
        <v>8352729.8164782524</v>
      </c>
      <c r="F10" s="446">
        <v>1.8470696406629343E-2</v>
      </c>
      <c r="G10" s="447">
        <v>8.5790768162875199</v>
      </c>
      <c r="H10" s="447">
        <v>2.061569544648556E-2</v>
      </c>
      <c r="I10" s="448">
        <v>9.5942254660280426</v>
      </c>
      <c r="J10" s="448">
        <v>-4.4273706159906112E-2</v>
      </c>
      <c r="K10" s="446">
        <v>-4.5934232466044748E-3</v>
      </c>
      <c r="L10" s="449">
        <v>4418792637.3411636</v>
      </c>
      <c r="M10" s="449">
        <v>60116729.878352165</v>
      </c>
      <c r="N10" s="446">
        <v>1.3792429433769522E-2</v>
      </c>
      <c r="O10" s="441">
        <v>1180892088.925153</v>
      </c>
      <c r="P10" s="441">
        <v>22871225.96605134</v>
      </c>
      <c r="Q10" s="446">
        <v>1.9750271085452017E-2</v>
      </c>
    </row>
    <row r="11" spans="1:17">
      <c r="A11" s="481"/>
      <c r="B11" s="477" t="s">
        <v>421</v>
      </c>
      <c r="C11" s="367" t="s">
        <v>351</v>
      </c>
      <c r="D11" s="441">
        <v>1636872423.6244571</v>
      </c>
      <c r="E11" s="441">
        <v>19501281.652535439</v>
      </c>
      <c r="F11" s="442">
        <v>1.2057394339779799E-2</v>
      </c>
      <c r="G11" s="443">
        <v>30.490299278934145</v>
      </c>
      <c r="H11" s="443">
        <v>-0.11948074003442244</v>
      </c>
      <c r="I11" s="444">
        <v>5.9724109137465158</v>
      </c>
      <c r="J11" s="444">
        <v>-3.9576017921962858E-2</v>
      </c>
      <c r="K11" s="442">
        <v>-6.5828516215652366E-3</v>
      </c>
      <c r="L11" s="445">
        <v>9776074727.2654171</v>
      </c>
      <c r="M11" s="445">
        <v>52460558.072500229</v>
      </c>
      <c r="N11" s="442">
        <v>5.3951706803330082E-3</v>
      </c>
      <c r="O11" s="441">
        <v>3205327635.423563</v>
      </c>
      <c r="P11" s="441">
        <v>39704833.411642075</v>
      </c>
      <c r="Q11" s="442">
        <v>1.2542502974898825E-2</v>
      </c>
    </row>
    <row r="12" spans="1:17">
      <c r="A12" s="481"/>
      <c r="B12" s="477" t="s">
        <v>421</v>
      </c>
      <c r="C12" s="367" t="s">
        <v>352</v>
      </c>
      <c r="D12" s="441">
        <v>431603199.08189416</v>
      </c>
      <c r="E12" s="441">
        <v>7817918.8245716095</v>
      </c>
      <c r="F12" s="446">
        <v>1.844783004219629E-2</v>
      </c>
      <c r="G12" s="447">
        <v>8.0395457335724174</v>
      </c>
      <c r="H12" s="447">
        <v>1.9139119826377282E-2</v>
      </c>
      <c r="I12" s="448">
        <v>5.2937679777379669</v>
      </c>
      <c r="J12" s="448">
        <v>7.1830295189201365E-4</v>
      </c>
      <c r="K12" s="446">
        <v>1.3570682234737287E-4</v>
      </c>
      <c r="L12" s="449">
        <v>2284807194.3889961</v>
      </c>
      <c r="M12" s="449">
        <v>41690654.543849468</v>
      </c>
      <c r="N12" s="446">
        <v>1.8586040360937993E-2</v>
      </c>
      <c r="O12" s="441">
        <v>556056833.74119949</v>
      </c>
      <c r="P12" s="441">
        <v>8848122.6897155046</v>
      </c>
      <c r="Q12" s="446">
        <v>1.6169557448589358E-2</v>
      </c>
    </row>
    <row r="13" spans="1:17">
      <c r="A13" s="481"/>
      <c r="B13" s="477" t="s">
        <v>421</v>
      </c>
      <c r="C13" s="367" t="s">
        <v>353</v>
      </c>
      <c r="D13" s="441">
        <v>1087797860.6240609</v>
      </c>
      <c r="E13" s="441">
        <v>38063461.383740306</v>
      </c>
      <c r="F13" s="442">
        <v>3.6260087705315122E-2</v>
      </c>
      <c r="G13" s="443">
        <v>20.262594596084039</v>
      </c>
      <c r="H13" s="443">
        <v>0.39570183088088484</v>
      </c>
      <c r="I13" s="444">
        <v>5.0993416403128151</v>
      </c>
      <c r="J13" s="444">
        <v>4.3455339882515709E-2</v>
      </c>
      <c r="K13" s="442">
        <v>8.5949994324075844E-3</v>
      </c>
      <c r="L13" s="445">
        <v>5547052926.9234695</v>
      </c>
      <c r="M13" s="445">
        <v>239715158.71390247</v>
      </c>
      <c r="N13" s="442">
        <v>4.5166742570968962E-2</v>
      </c>
      <c r="O13" s="441">
        <v>1011476344.1300514</v>
      </c>
      <c r="P13" s="441">
        <v>35287555.991557598</v>
      </c>
      <c r="Q13" s="442">
        <v>3.6148290597403668E-2</v>
      </c>
    </row>
    <row r="14" spans="1:17">
      <c r="A14" s="481"/>
      <c r="B14" s="482" t="s">
        <v>421</v>
      </c>
      <c r="C14" s="367" t="s">
        <v>354</v>
      </c>
      <c r="D14" s="441">
        <v>1378475050.1184042</v>
      </c>
      <c r="E14" s="441">
        <v>24859002.488046408</v>
      </c>
      <c r="F14" s="446">
        <v>1.8364884585673029E-2</v>
      </c>
      <c r="G14" s="447">
        <v>25.677087731485138</v>
      </c>
      <c r="H14" s="447">
        <v>5.9041030346310919E-2</v>
      </c>
      <c r="I14" s="448">
        <v>3.591581401651303</v>
      </c>
      <c r="J14" s="448">
        <v>-0.11489162183011237</v>
      </c>
      <c r="K14" s="446">
        <v>-3.0997560511636203E-2</v>
      </c>
      <c r="L14" s="449">
        <v>4950905352.6456079</v>
      </c>
      <c r="M14" s="449">
        <v>-66236012.047847748</v>
      </c>
      <c r="N14" s="446">
        <v>-1.3201942547196839E-2</v>
      </c>
      <c r="O14" s="441">
        <v>565331413.12847745</v>
      </c>
      <c r="P14" s="441">
        <v>7645843.1369421482</v>
      </c>
      <c r="Q14" s="446">
        <v>1.3709953329181887E-2</v>
      </c>
    </row>
    <row r="15" spans="1:17">
      <c r="A15" s="481"/>
      <c r="B15" s="477" t="s">
        <v>363</v>
      </c>
      <c r="C15" s="367" t="s">
        <v>416</v>
      </c>
      <c r="D15" s="441">
        <v>2086042.6868149349</v>
      </c>
      <c r="E15" s="441">
        <v>-340545.50529837329</v>
      </c>
      <c r="F15" s="442">
        <v>-0.14033922459739379</v>
      </c>
      <c r="G15" s="443">
        <v>0.12728779308603341</v>
      </c>
      <c r="H15" s="443">
        <v>-2.4466345643403026E-2</v>
      </c>
      <c r="I15" s="444">
        <v>17.422908122953611</v>
      </c>
      <c r="J15" s="444">
        <v>-7.7239301748562639E-2</v>
      </c>
      <c r="K15" s="442">
        <v>-4.413637203966419E-3</v>
      </c>
      <c r="L15" s="445">
        <v>36344930.072935909</v>
      </c>
      <c r="M15" s="445">
        <v>-6120721.0280885026</v>
      </c>
      <c r="N15" s="442">
        <v>-0.1441334553785012</v>
      </c>
      <c r="O15" s="441">
        <v>15999089.82052982</v>
      </c>
      <c r="P15" s="441">
        <v>-2828323.6224165838</v>
      </c>
      <c r="Q15" s="442">
        <v>-0.15022369541027958</v>
      </c>
    </row>
    <row r="16" spans="1:17">
      <c r="A16" s="481"/>
      <c r="B16" s="477" t="s">
        <v>422</v>
      </c>
      <c r="C16" s="367" t="s">
        <v>417</v>
      </c>
      <c r="D16" s="441">
        <v>141513817.92519289</v>
      </c>
      <c r="E16" s="441">
        <v>2086045.86920017</v>
      </c>
      <c r="F16" s="446">
        <v>1.4961480330923139E-2</v>
      </c>
      <c r="G16" s="447">
        <v>8.6350014257760002</v>
      </c>
      <c r="H16" s="447">
        <v>-8.4542142469205217E-2</v>
      </c>
      <c r="I16" s="448">
        <v>9.5619571120812168</v>
      </c>
      <c r="J16" s="448">
        <v>-3.2459230673460127E-2</v>
      </c>
      <c r="K16" s="446">
        <v>-3.3831375993988474E-3</v>
      </c>
      <c r="L16" s="449">
        <v>1353149057.7675645</v>
      </c>
      <c r="M16" s="449">
        <v>15420962.919674158</v>
      </c>
      <c r="N16" s="446">
        <v>1.1527725984874105E-2</v>
      </c>
      <c r="O16" s="441">
        <v>362946849.01869273</v>
      </c>
      <c r="P16" s="441">
        <v>6777490.2240560651</v>
      </c>
      <c r="Q16" s="446">
        <v>1.9028841355114692E-2</v>
      </c>
    </row>
    <row r="17" spans="1:17">
      <c r="A17" s="481"/>
      <c r="B17" s="477" t="s">
        <v>422</v>
      </c>
      <c r="C17" s="367" t="s">
        <v>351</v>
      </c>
      <c r="D17" s="441">
        <v>494448058.25523341</v>
      </c>
      <c r="E17" s="441">
        <v>4834626.8061075211</v>
      </c>
      <c r="F17" s="442">
        <v>9.8743753654762043E-3</v>
      </c>
      <c r="G17" s="443">
        <v>30.170620442613536</v>
      </c>
      <c r="H17" s="443">
        <v>-0.44885790208972054</v>
      </c>
      <c r="I17" s="444">
        <v>5.9991427694738864</v>
      </c>
      <c r="J17" s="444">
        <v>-3.6623923065249642E-2</v>
      </c>
      <c r="K17" s="442">
        <v>-6.0678162246597094E-3</v>
      </c>
      <c r="L17" s="445">
        <v>2966264493.5622864</v>
      </c>
      <c r="M17" s="445">
        <v>11072051.801858902</v>
      </c>
      <c r="N17" s="442">
        <v>3.74664324576548E-3</v>
      </c>
      <c r="O17" s="441">
        <v>967746861.3416549</v>
      </c>
      <c r="P17" s="441">
        <v>9370974.1604930162</v>
      </c>
      <c r="Q17" s="442">
        <v>9.777973638355553E-3</v>
      </c>
    </row>
    <row r="18" spans="1:17">
      <c r="A18" s="481"/>
      <c r="B18" s="477" t="s">
        <v>422</v>
      </c>
      <c r="C18" s="367" t="s">
        <v>352</v>
      </c>
      <c r="D18" s="441">
        <v>131017916.61558086</v>
      </c>
      <c r="E18" s="441">
        <v>2928193.041575402</v>
      </c>
      <c r="F18" s="446">
        <v>2.286048372868571E-2</v>
      </c>
      <c r="G18" s="447">
        <v>7.9945542659006721</v>
      </c>
      <c r="H18" s="447">
        <v>-1.592964902193561E-2</v>
      </c>
      <c r="I18" s="448">
        <v>5.2488599955078703</v>
      </c>
      <c r="J18" s="448">
        <v>-8.9111510025993823E-2</v>
      </c>
      <c r="K18" s="446">
        <v>-1.6693890166632044E-2</v>
      </c>
      <c r="L18" s="449">
        <v>687694701.21830821</v>
      </c>
      <c r="M18" s="449">
        <v>3955406.6285578012</v>
      </c>
      <c r="N18" s="446">
        <v>5.7849631575307954E-3</v>
      </c>
      <c r="O18" s="441">
        <v>168538577.73910072</v>
      </c>
      <c r="P18" s="441">
        <v>3476610.262378186</v>
      </c>
      <c r="Q18" s="446">
        <v>2.1062455001140505E-2</v>
      </c>
    </row>
    <row r="19" spans="1:17">
      <c r="A19" s="481"/>
      <c r="B19" s="477" t="s">
        <v>422</v>
      </c>
      <c r="C19" s="367" t="s">
        <v>353</v>
      </c>
      <c r="D19" s="441">
        <v>332706090.02259725</v>
      </c>
      <c r="E19" s="441">
        <v>18531651.399034679</v>
      </c>
      <c r="F19" s="442">
        <v>5.8985229607552279E-2</v>
      </c>
      <c r="G19" s="443">
        <v>20.301321834367922</v>
      </c>
      <c r="H19" s="443">
        <v>0.65345925138842631</v>
      </c>
      <c r="I19" s="444">
        <v>5.0811023883699544</v>
      </c>
      <c r="J19" s="444">
        <v>-7.0983911373211583E-2</v>
      </c>
      <c r="K19" s="442">
        <v>-1.3777702321630397E-2</v>
      </c>
      <c r="L19" s="445">
        <v>1690513708.6390479</v>
      </c>
      <c r="M19" s="445">
        <v>71859887.677090883</v>
      </c>
      <c r="N19" s="442">
        <v>4.4394846351015906E-2</v>
      </c>
      <c r="O19" s="441">
        <v>308995173.7340709</v>
      </c>
      <c r="P19" s="441">
        <v>17183200.604478359</v>
      </c>
      <c r="Q19" s="442">
        <v>5.8884494766249254E-2</v>
      </c>
    </row>
    <row r="20" spans="1:17">
      <c r="A20" s="481"/>
      <c r="B20" s="482" t="s">
        <v>422</v>
      </c>
      <c r="C20" s="367" t="s">
        <v>354</v>
      </c>
      <c r="D20" s="441">
        <v>428324059.66221446</v>
      </c>
      <c r="E20" s="441">
        <v>13898264.56855154</v>
      </c>
      <c r="F20" s="446">
        <v>3.353619570280475E-2</v>
      </c>
      <c r="G20" s="447">
        <v>26.135814297883833</v>
      </c>
      <c r="H20" s="447">
        <v>0.21842551057201121</v>
      </c>
      <c r="I20" s="448">
        <v>3.5407374302328183</v>
      </c>
      <c r="J20" s="448">
        <v>-0.18169541788767996</v>
      </c>
      <c r="K20" s="446">
        <v>-4.8810932339429625E-2</v>
      </c>
      <c r="L20" s="449">
        <v>1516583030.3152776</v>
      </c>
      <c r="M20" s="449">
        <v>-26089162.449828148</v>
      </c>
      <c r="N20" s="446">
        <v>-1.691166961599638E-2</v>
      </c>
      <c r="O20" s="441">
        <v>174423342.09891564</v>
      </c>
      <c r="P20" s="441">
        <v>4319043.3085772693</v>
      </c>
      <c r="Q20" s="446">
        <v>2.5390559434954055E-2</v>
      </c>
    </row>
    <row r="21" spans="1:17">
      <c r="A21" s="481" t="s">
        <v>100</v>
      </c>
      <c r="B21" s="477" t="s">
        <v>365</v>
      </c>
      <c r="C21" s="367" t="s">
        <v>416</v>
      </c>
      <c r="D21" s="441">
        <v>333036.75213713699</v>
      </c>
      <c r="E21" s="441">
        <v>-56306.868973391131</v>
      </c>
      <c r="F21" s="442">
        <v>-0.14461998584383268</v>
      </c>
      <c r="G21" s="443">
        <v>8.1856075473885778E-2</v>
      </c>
      <c r="H21" s="443">
        <v>-1.6663590700266448E-2</v>
      </c>
      <c r="I21" s="444">
        <v>17.703334313120614</v>
      </c>
      <c r="J21" s="444">
        <v>-0.22086470049683271</v>
      </c>
      <c r="K21" s="442">
        <v>-1.2322151764161762E-2</v>
      </c>
      <c r="L21" s="445">
        <v>5895860.9616396222</v>
      </c>
      <c r="M21" s="445">
        <v>-1082811.5878279507</v>
      </c>
      <c r="N21" s="442">
        <v>-0.15516010819429579</v>
      </c>
      <c r="O21" s="441">
        <v>2385376.1061317152</v>
      </c>
      <c r="P21" s="441">
        <v>-396185.28332780488</v>
      </c>
      <c r="Q21" s="442">
        <v>-0.14243269439571379</v>
      </c>
    </row>
    <row r="22" spans="1:17">
      <c r="A22" s="481"/>
      <c r="B22" s="477"/>
      <c r="C22" s="367" t="s">
        <v>417</v>
      </c>
      <c r="D22" s="441">
        <v>34952248.175096385</v>
      </c>
      <c r="E22" s="441">
        <v>264577.82657441497</v>
      </c>
      <c r="F22" s="446">
        <v>7.6274314162954023E-3</v>
      </c>
      <c r="G22" s="447">
        <v>8.5908052076623633</v>
      </c>
      <c r="H22" s="447">
        <v>-0.18657682147656018</v>
      </c>
      <c r="I22" s="448">
        <v>9.5506050475198467</v>
      </c>
      <c r="J22" s="448">
        <v>2.521811062124435E-2</v>
      </c>
      <c r="K22" s="446">
        <v>2.6474631202178947E-3</v>
      </c>
      <c r="L22" s="449">
        <v>333815117.84324187</v>
      </c>
      <c r="M22" s="449">
        <v>3401635.8339856863</v>
      </c>
      <c r="N22" s="446">
        <v>1.029508787988982E-2</v>
      </c>
      <c r="O22" s="441">
        <v>89661758.509056538</v>
      </c>
      <c r="P22" s="441">
        <v>1147105.4442938566</v>
      </c>
      <c r="Q22" s="446">
        <v>1.2959497716774248E-2</v>
      </c>
    </row>
    <row r="23" spans="1:17">
      <c r="A23" s="481"/>
      <c r="B23" s="477"/>
      <c r="C23" s="367" t="s">
        <v>351</v>
      </c>
      <c r="D23" s="441">
        <v>123471075.27583964</v>
      </c>
      <c r="E23" s="441">
        <v>1734537.8388365656</v>
      </c>
      <c r="F23" s="442">
        <v>1.424829287373287E-2</v>
      </c>
      <c r="G23" s="443">
        <v>30.34757452972994</v>
      </c>
      <c r="H23" s="443">
        <v>-0.45668777019352902</v>
      </c>
      <c r="I23" s="444">
        <v>5.9494849007434771</v>
      </c>
      <c r="J23" s="444">
        <v>-3.6986192895137826E-2</v>
      </c>
      <c r="K23" s="442">
        <v>-6.1782964148010917E-3</v>
      </c>
      <c r="L23" s="445">
        <v>734589298.03216922</v>
      </c>
      <c r="M23" s="445">
        <v>5817035.6258952618</v>
      </c>
      <c r="N23" s="442">
        <v>7.9819662821530336E-3</v>
      </c>
      <c r="O23" s="441">
        <v>241484007.90263724</v>
      </c>
      <c r="P23" s="441">
        <v>3050573.4676154554</v>
      </c>
      <c r="Q23" s="442">
        <v>1.2794235317055763E-2</v>
      </c>
    </row>
    <row r="24" spans="1:17">
      <c r="A24" s="481"/>
      <c r="B24" s="477"/>
      <c r="C24" s="367" t="s">
        <v>352</v>
      </c>
      <c r="D24" s="441">
        <v>31715810.991760444</v>
      </c>
      <c r="E24" s="441">
        <v>714626.32996556535</v>
      </c>
      <c r="F24" s="446">
        <v>2.3051581343156019E-2</v>
      </c>
      <c r="G24" s="447">
        <v>7.7953313008169474</v>
      </c>
      <c r="H24" s="447">
        <v>-4.9220910342140378E-2</v>
      </c>
      <c r="I24" s="448">
        <v>5.2714850668193396</v>
      </c>
      <c r="J24" s="448">
        <v>-7.8497439758674403E-2</v>
      </c>
      <c r="K24" s="446">
        <v>-1.467246662249058E-2</v>
      </c>
      <c r="L24" s="449">
        <v>167189424.02512985</v>
      </c>
      <c r="M24" s="449">
        <v>1333628.4013326168</v>
      </c>
      <c r="N24" s="446">
        <v>8.0408911628124368E-3</v>
      </c>
      <c r="O24" s="441">
        <v>40837830.944748878</v>
      </c>
      <c r="P24" s="441">
        <v>927357.43110917509</v>
      </c>
      <c r="Q24" s="446">
        <v>2.3235941582909151E-2</v>
      </c>
    </row>
    <row r="25" spans="1:17">
      <c r="A25" s="481"/>
      <c r="B25" s="477"/>
      <c r="C25" s="367" t="s">
        <v>353</v>
      </c>
      <c r="D25" s="441">
        <v>82787179.287777528</v>
      </c>
      <c r="E25" s="441">
        <v>2898641.3060237765</v>
      </c>
      <c r="F25" s="442">
        <v>3.6283569323622061E-2</v>
      </c>
      <c r="G25" s="443">
        <v>20.348005295403453</v>
      </c>
      <c r="H25" s="443">
        <v>0.13297757604823701</v>
      </c>
      <c r="I25" s="444">
        <v>5.0593109542431494</v>
      </c>
      <c r="J25" s="444">
        <v>-8.4320034016442058E-2</v>
      </c>
      <c r="K25" s="442">
        <v>-1.6393095501777578E-2</v>
      </c>
      <c r="L25" s="445">
        <v>418846083.04154444</v>
      </c>
      <c r="M25" s="445">
        <v>7928923.4718424678</v>
      </c>
      <c r="N25" s="442">
        <v>1.9295673804776998E-2</v>
      </c>
      <c r="O25" s="441">
        <v>76525622.268386111</v>
      </c>
      <c r="P25" s="441">
        <v>2433032.6770075709</v>
      </c>
      <c r="Q25" s="442">
        <v>3.2837733036809397E-2</v>
      </c>
    </row>
    <row r="26" spans="1:17">
      <c r="A26" s="481"/>
      <c r="B26" s="482"/>
      <c r="C26" s="367" t="s">
        <v>354</v>
      </c>
      <c r="D26" s="441">
        <v>106406088.82801977</v>
      </c>
      <c r="E26" s="441">
        <v>6028935.4578424096</v>
      </c>
      <c r="F26" s="446">
        <v>6.0062825607421953E-2</v>
      </c>
      <c r="G26" s="447">
        <v>26.153224177495002</v>
      </c>
      <c r="H26" s="447">
        <v>0.7537489958168706</v>
      </c>
      <c r="I26" s="448">
        <v>3.4958080291445253</v>
      </c>
      <c r="J26" s="448">
        <v>-0.22215325378956452</v>
      </c>
      <c r="K26" s="446">
        <v>-5.975136287977928E-2</v>
      </c>
      <c r="L26" s="449">
        <v>371975259.67485708</v>
      </c>
      <c r="M26" s="449">
        <v>-1223110.2465994358</v>
      </c>
      <c r="N26" s="446">
        <v>-3.2773729608113027E-3</v>
      </c>
      <c r="O26" s="441">
        <v>43236546.114873782</v>
      </c>
      <c r="P26" s="441">
        <v>2030611.0467728302</v>
      </c>
      <c r="Q26" s="446">
        <v>4.9279576920578168E-2</v>
      </c>
    </row>
    <row r="27" spans="1:17">
      <c r="A27" s="481"/>
      <c r="B27" s="477" t="s">
        <v>364</v>
      </c>
      <c r="C27" s="367" t="s">
        <v>416</v>
      </c>
      <c r="D27" s="441">
        <v>4792271.7005930701</v>
      </c>
      <c r="E27" s="441">
        <v>-803044.23510914296</v>
      </c>
      <c r="F27" s="442">
        <v>-0.14352080281743032</v>
      </c>
      <c r="G27" s="443">
        <v>8.9541563901179316E-2</v>
      </c>
      <c r="H27" s="443">
        <v>-1.6706200122404063E-2</v>
      </c>
      <c r="I27" s="444">
        <v>17.148070904040374</v>
      </c>
      <c r="J27" s="444">
        <v>-0.50676922798540502</v>
      </c>
      <c r="K27" s="442">
        <v>-2.8704266036718652E-2</v>
      </c>
      <c r="L27" s="445">
        <v>82178214.913196102</v>
      </c>
      <c r="M27" s="445">
        <v>-16606193.41980271</v>
      </c>
      <c r="N27" s="442">
        <v>-0.16810540954827413</v>
      </c>
      <c r="O27" s="441">
        <v>34032077.65265698</v>
      </c>
      <c r="P27" s="441">
        <v>-6826962.8783831149</v>
      </c>
      <c r="Q27" s="442">
        <v>-0.16708573646502436</v>
      </c>
    </row>
    <row r="28" spans="1:17">
      <c r="A28" s="481"/>
      <c r="B28" s="477" t="s">
        <v>421</v>
      </c>
      <c r="C28" s="367" t="s">
        <v>417</v>
      </c>
      <c r="D28" s="441">
        <v>459662125.04009157</v>
      </c>
      <c r="E28" s="441">
        <v>8427615.992120862</v>
      </c>
      <c r="F28" s="446">
        <v>1.8676798478692868E-2</v>
      </c>
      <c r="G28" s="447">
        <v>8.5885918231922442</v>
      </c>
      <c r="H28" s="447">
        <v>2.0236043545015292E-2</v>
      </c>
      <c r="I28" s="448">
        <v>9.586372669975443</v>
      </c>
      <c r="J28" s="448">
        <v>-4.5426039066745361E-2</v>
      </c>
      <c r="K28" s="446">
        <v>-4.7162571020197995E-3</v>
      </c>
      <c r="L28" s="449">
        <v>4406492432.9071684</v>
      </c>
      <c r="M28" s="449">
        <v>60292471.183638573</v>
      </c>
      <c r="N28" s="446">
        <v>1.3872456793204927E-2</v>
      </c>
      <c r="O28" s="441">
        <v>1178167169.5506048</v>
      </c>
      <c r="P28" s="441">
        <v>23071913.382137299</v>
      </c>
      <c r="Q28" s="446">
        <v>1.997403526586064E-2</v>
      </c>
    </row>
    <row r="29" spans="1:17">
      <c r="A29" s="481"/>
      <c r="B29" s="477" t="s">
        <v>421</v>
      </c>
      <c r="C29" s="367" t="s">
        <v>351</v>
      </c>
      <c r="D29" s="441">
        <v>1632379606.63046</v>
      </c>
      <c r="E29" s="441">
        <v>19632940.053889513</v>
      </c>
      <c r="F29" s="442">
        <v>1.2173604485300218E-2</v>
      </c>
      <c r="G29" s="443">
        <v>30.500320513963022</v>
      </c>
      <c r="H29" s="443">
        <v>-0.12363874576439571</v>
      </c>
      <c r="I29" s="444">
        <v>5.9637598242723069</v>
      </c>
      <c r="J29" s="444">
        <v>-3.9804509146153855E-2</v>
      </c>
      <c r="K29" s="442">
        <v>-6.6301461824244262E-3</v>
      </c>
      <c r="L29" s="445">
        <v>9735119915.984169</v>
      </c>
      <c r="M29" s="445">
        <v>52891549.685556412</v>
      </c>
      <c r="N29" s="442">
        <v>5.4627455255712122E-3</v>
      </c>
      <c r="O29" s="441">
        <v>3196548672.2762804</v>
      </c>
      <c r="P29" s="441">
        <v>39952905.844038486</v>
      </c>
      <c r="Q29" s="442">
        <v>1.2656959839110301E-2</v>
      </c>
    </row>
    <row r="30" spans="1:17">
      <c r="A30" s="481"/>
      <c r="B30" s="477" t="s">
        <v>421</v>
      </c>
      <c r="C30" s="367" t="s">
        <v>352</v>
      </c>
      <c r="D30" s="441">
        <v>429221625.5445022</v>
      </c>
      <c r="E30" s="441">
        <v>8011876.2923398614</v>
      </c>
      <c r="F30" s="446">
        <v>1.9021108382615937E-2</v>
      </c>
      <c r="G30" s="447">
        <v>8.0198240026133707</v>
      </c>
      <c r="H30" s="447">
        <v>2.1599316600173779E-2</v>
      </c>
      <c r="I30" s="448">
        <v>5.278770434129207</v>
      </c>
      <c r="J30" s="448">
        <v>2.3122554920842475E-3</v>
      </c>
      <c r="K30" s="446">
        <v>4.38221135049627E-4</v>
      </c>
      <c r="L30" s="449">
        <v>2265762426.6131959</v>
      </c>
      <c r="M30" s="449">
        <v>43266800.249932289</v>
      </c>
      <c r="N30" s="446">
        <v>1.9467664969370965E-2</v>
      </c>
      <c r="O30" s="441">
        <v>552922339.73359334</v>
      </c>
      <c r="P30" s="441">
        <v>9127774.1472814083</v>
      </c>
      <c r="Q30" s="446">
        <v>1.6785335354427396E-2</v>
      </c>
    </row>
    <row r="31" spans="1:17">
      <c r="A31" s="481"/>
      <c r="B31" s="477" t="s">
        <v>421</v>
      </c>
      <c r="C31" s="367" t="s">
        <v>353</v>
      </c>
      <c r="D31" s="441">
        <v>1086315254.8906496</v>
      </c>
      <c r="E31" s="441">
        <v>37971943.161690235</v>
      </c>
      <c r="F31" s="442">
        <v>3.6220904675841124E-2</v>
      </c>
      <c r="G31" s="443">
        <v>20.29733973567885</v>
      </c>
      <c r="H31" s="443">
        <v>0.39066528150405588</v>
      </c>
      <c r="I31" s="444">
        <v>5.0973707032341267</v>
      </c>
      <c r="J31" s="444">
        <v>4.3916514823080455E-2</v>
      </c>
      <c r="K31" s="442">
        <v>8.690395358444734E-3</v>
      </c>
      <c r="L31" s="445">
        <v>5537351554.7559099</v>
      </c>
      <c r="M31" s="445">
        <v>239596655.20649338</v>
      </c>
      <c r="N31" s="442">
        <v>4.5226074016159468E-2</v>
      </c>
      <c r="O31" s="441">
        <v>1010047302.4592409</v>
      </c>
      <c r="P31" s="441">
        <v>35242416.676559687</v>
      </c>
      <c r="Q31" s="442">
        <v>3.6153303282085186E-2</v>
      </c>
    </row>
    <row r="32" spans="1:17">
      <c r="A32" s="481"/>
      <c r="B32" s="482" t="s">
        <v>421</v>
      </c>
      <c r="C32" s="367" t="s">
        <v>354</v>
      </c>
      <c r="D32" s="441">
        <v>1378201777.6773503</v>
      </c>
      <c r="E32" s="441">
        <v>24896788.849816561</v>
      </c>
      <c r="F32" s="446">
        <v>1.8397027318569521E-2</v>
      </c>
      <c r="G32" s="447">
        <v>25.75111559917255</v>
      </c>
      <c r="H32" s="447">
        <v>5.3615983926814437E-2</v>
      </c>
      <c r="I32" s="448">
        <v>3.5913807700328011</v>
      </c>
      <c r="J32" s="448">
        <v>-0.1149262829212172</v>
      </c>
      <c r="K32" s="446">
        <v>-3.1008300521031606E-2</v>
      </c>
      <c r="L32" s="449">
        <v>4949647361.5754576</v>
      </c>
      <c r="M32" s="449">
        <v>-66116463.313889503</v>
      </c>
      <c r="N32" s="446">
        <v>-1.3181733754249903E-2</v>
      </c>
      <c r="O32" s="441">
        <v>565197466.82791841</v>
      </c>
      <c r="P32" s="441">
        <v>7664570.6241673231</v>
      </c>
      <c r="Q32" s="446">
        <v>1.3747297561014761E-2</v>
      </c>
    </row>
    <row r="33" spans="1:17">
      <c r="A33" s="481"/>
      <c r="B33" s="477" t="s">
        <v>363</v>
      </c>
      <c r="C33" s="367" t="s">
        <v>416</v>
      </c>
      <c r="D33" s="441">
        <v>1380420.8742690496</v>
      </c>
      <c r="E33" s="441">
        <v>-256447.01138810744</v>
      </c>
      <c r="F33" s="442">
        <v>-0.15666934004582236</v>
      </c>
      <c r="G33" s="443">
        <v>8.4472067671183093E-2</v>
      </c>
      <c r="H33" s="443">
        <v>-1.8217279770165365E-2</v>
      </c>
      <c r="I33" s="444">
        <v>17.312750710363332</v>
      </c>
      <c r="J33" s="444">
        <v>-0.10364659194542369</v>
      </c>
      <c r="K33" s="442">
        <v>-5.9510925334531773E-3</v>
      </c>
      <c r="L33" s="445">
        <v>23898882.471601862</v>
      </c>
      <c r="M33" s="445">
        <v>-4609458.9563932866</v>
      </c>
      <c r="N33" s="442">
        <v>-0.16168807883950781</v>
      </c>
      <c r="O33" s="441">
        <v>9791513.3027315773</v>
      </c>
      <c r="P33" s="441">
        <v>-2044110.682596948</v>
      </c>
      <c r="Q33" s="442">
        <v>-0.17270831560134334</v>
      </c>
    </row>
    <row r="34" spans="1:17">
      <c r="A34" s="481"/>
      <c r="B34" s="477" t="s">
        <v>422</v>
      </c>
      <c r="C34" s="367" t="s">
        <v>417</v>
      </c>
      <c r="D34" s="441">
        <v>141262225.33137348</v>
      </c>
      <c r="E34" s="441">
        <v>2114449.0290359557</v>
      </c>
      <c r="F34" s="446">
        <v>1.5195708370083634E-2</v>
      </c>
      <c r="G34" s="447">
        <v>8.6442566031843135</v>
      </c>
      <c r="H34" s="447">
        <v>-8.5216600858135649E-2</v>
      </c>
      <c r="I34" s="448">
        <v>9.5551623286072367</v>
      </c>
      <c r="J34" s="448">
        <v>-3.1521455366261719E-2</v>
      </c>
      <c r="K34" s="446">
        <v>-3.2880458015062089E-3</v>
      </c>
      <c r="L34" s="449">
        <v>1349783493.9415667</v>
      </c>
      <c r="M34" s="449">
        <v>15817763.287975788</v>
      </c>
      <c r="N34" s="446">
        <v>1.1857698383470245E-2</v>
      </c>
      <c r="O34" s="441">
        <v>362208715.37850082</v>
      </c>
      <c r="P34" s="441">
        <v>6897927.7597926855</v>
      </c>
      <c r="Q34" s="446">
        <v>1.9413786465709577E-2</v>
      </c>
    </row>
    <row r="35" spans="1:17">
      <c r="A35" s="481"/>
      <c r="B35" s="477" t="s">
        <v>422</v>
      </c>
      <c r="C35" s="367" t="s">
        <v>351</v>
      </c>
      <c r="D35" s="441">
        <v>493148946.61418104</v>
      </c>
      <c r="E35" s="441">
        <v>4875849.5176412463</v>
      </c>
      <c r="F35" s="442">
        <v>9.985906548271712E-3</v>
      </c>
      <c r="G35" s="443">
        <v>30.177253884561715</v>
      </c>
      <c r="H35" s="443">
        <v>-0.45469030186836079</v>
      </c>
      <c r="I35" s="444">
        <v>5.9913296978725015</v>
      </c>
      <c r="J35" s="444">
        <v>-3.6166128775830586E-2</v>
      </c>
      <c r="K35" s="442">
        <v>-6.0001914254233894E-3</v>
      </c>
      <c r="L35" s="445">
        <v>2954617929.3240838</v>
      </c>
      <c r="M35" s="445">
        <v>11553874.310034275</v>
      </c>
      <c r="N35" s="442">
        <v>3.9257977720023223E-3</v>
      </c>
      <c r="O35" s="441">
        <v>965211101.2579143</v>
      </c>
      <c r="P35" s="441">
        <v>9459754.879032135</v>
      </c>
      <c r="Q35" s="442">
        <v>9.8977154621575254E-3</v>
      </c>
    </row>
    <row r="36" spans="1:17">
      <c r="A36" s="481"/>
      <c r="B36" s="477" t="s">
        <v>422</v>
      </c>
      <c r="C36" s="367" t="s">
        <v>352</v>
      </c>
      <c r="D36" s="441">
        <v>130367913.71815065</v>
      </c>
      <c r="E36" s="441">
        <v>2984974.1712795943</v>
      </c>
      <c r="F36" s="446">
        <v>2.343307653205209E-2</v>
      </c>
      <c r="G36" s="447">
        <v>7.9776012048367573</v>
      </c>
      <c r="H36" s="447">
        <v>-1.380179833067352E-2</v>
      </c>
      <c r="I36" s="448">
        <v>5.2364290615416218</v>
      </c>
      <c r="J36" s="448">
        <v>-8.6715376496652397E-2</v>
      </c>
      <c r="K36" s="446">
        <v>-1.6290254285981652E-2</v>
      </c>
      <c r="L36" s="449">
        <v>682662332.08627474</v>
      </c>
      <c r="M36" s="449">
        <v>4584545.9363824129</v>
      </c>
      <c r="N36" s="446">
        <v>6.7610914706605317E-3</v>
      </c>
      <c r="O36" s="441">
        <v>167685752.49540064</v>
      </c>
      <c r="P36" s="441">
        <v>3556470.3234359324</v>
      </c>
      <c r="Q36" s="446">
        <v>2.1668713080153962E-2</v>
      </c>
    </row>
    <row r="37" spans="1:17">
      <c r="A37" s="481"/>
      <c r="B37" s="477" t="s">
        <v>422</v>
      </c>
      <c r="C37" s="367" t="s">
        <v>353</v>
      </c>
      <c r="D37" s="441">
        <v>332268116.31750637</v>
      </c>
      <c r="E37" s="441">
        <v>18495327.164059103</v>
      </c>
      <c r="F37" s="442">
        <v>5.8944968472119989E-2</v>
      </c>
      <c r="G37" s="443">
        <v>20.33247636986869</v>
      </c>
      <c r="H37" s="443">
        <v>0.64785597664530314</v>
      </c>
      <c r="I37" s="444">
        <v>5.0794483502459125</v>
      </c>
      <c r="J37" s="444">
        <v>-7.054397566111259E-2</v>
      </c>
      <c r="K37" s="442">
        <v>-1.3697879763090379E-2</v>
      </c>
      <c r="L37" s="445">
        <v>1687738735.2682745</v>
      </c>
      <c r="M37" s="445">
        <v>71811279.04957819</v>
      </c>
      <c r="N37" s="442">
        <v>4.4439667618259342E-2</v>
      </c>
      <c r="O37" s="441">
        <v>308575385.96898979</v>
      </c>
      <c r="P37" s="441">
        <v>17157716.494944811</v>
      </c>
      <c r="Q37" s="442">
        <v>5.8876719884251756E-2</v>
      </c>
    </row>
    <row r="38" spans="1:17">
      <c r="A38" s="481"/>
      <c r="B38" s="482" t="s">
        <v>422</v>
      </c>
      <c r="C38" s="367" t="s">
        <v>354</v>
      </c>
      <c r="D38" s="441">
        <v>428248422.66956878</v>
      </c>
      <c r="E38" s="441">
        <v>13912343.205356121</v>
      </c>
      <c r="F38" s="446">
        <v>3.3577436035371298E-2</v>
      </c>
      <c r="G38" s="447">
        <v>26.205797386957343</v>
      </c>
      <c r="H38" s="447">
        <v>0.21231190507625897</v>
      </c>
      <c r="I38" s="448">
        <v>3.5405537467391981</v>
      </c>
      <c r="J38" s="448">
        <v>-0.18174082407175396</v>
      </c>
      <c r="K38" s="446">
        <v>-4.8824944026974001E-2</v>
      </c>
      <c r="L38" s="449">
        <v>1516236557.4178934</v>
      </c>
      <c r="M38" s="449">
        <v>-26044381.662840605</v>
      </c>
      <c r="N38" s="446">
        <v>-1.6886924426599073E-2</v>
      </c>
      <c r="O38" s="441">
        <v>174386701.1738866</v>
      </c>
      <c r="P38" s="441">
        <v>4326523.9630050361</v>
      </c>
      <c r="Q38" s="446">
        <v>2.5441135214389256E-2</v>
      </c>
    </row>
    <row r="39" spans="1:17">
      <c r="A39" s="481" t="s">
        <v>101</v>
      </c>
      <c r="B39" s="477" t="s">
        <v>365</v>
      </c>
      <c r="C39" s="367" t="s">
        <v>416</v>
      </c>
      <c r="D39" s="441">
        <v>247933.56019739492</v>
      </c>
      <c r="E39" s="441">
        <v>-42772.164858789183</v>
      </c>
      <c r="F39" s="442">
        <v>-0.14713217240741541</v>
      </c>
      <c r="G39" s="443">
        <v>0.11238594218488152</v>
      </c>
      <c r="H39" s="443">
        <v>-1.9879903084967704E-2</v>
      </c>
      <c r="I39" s="444">
        <v>18.232724199974449</v>
      </c>
      <c r="J39" s="444">
        <v>0.17973903003773017</v>
      </c>
      <c r="K39" s="442">
        <v>9.956194410276592E-3</v>
      </c>
      <c r="L39" s="445">
        <v>4520504.2229968645</v>
      </c>
      <c r="M39" s="445">
        <v>-727601.92025812808</v>
      </c>
      <c r="N39" s="442">
        <v>-0.13864085450963329</v>
      </c>
      <c r="O39" s="441">
        <v>1785400.1532005495</v>
      </c>
      <c r="P39" s="441">
        <v>-303523.30641313526</v>
      </c>
      <c r="Q39" s="442">
        <v>-0.14530130580718709</v>
      </c>
    </row>
    <row r="40" spans="1:17">
      <c r="A40" s="481"/>
      <c r="B40" s="477"/>
      <c r="C40" s="367" t="s">
        <v>417</v>
      </c>
      <c r="D40" s="441">
        <v>27475169.292012144</v>
      </c>
      <c r="E40" s="441">
        <v>-97166.030998844653</v>
      </c>
      <c r="F40" s="446">
        <v>-3.5240406683199228E-3</v>
      </c>
      <c r="G40" s="447">
        <v>12.454234856763666</v>
      </c>
      <c r="H40" s="447">
        <v>-9.0678859183773497E-2</v>
      </c>
      <c r="I40" s="448">
        <v>9.8898997254198893</v>
      </c>
      <c r="J40" s="448">
        <v>0.11771939863936076</v>
      </c>
      <c r="K40" s="446">
        <v>1.2046380101762176E-2</v>
      </c>
      <c r="L40" s="449">
        <v>271726669.23693585</v>
      </c>
      <c r="M40" s="449">
        <v>2284836.4300120473</v>
      </c>
      <c r="N40" s="446">
        <v>8.4798875000576153E-3</v>
      </c>
      <c r="O40" s="441">
        <v>70846562.95244284</v>
      </c>
      <c r="P40" s="441">
        <v>186276.46367186308</v>
      </c>
      <c r="Q40" s="446">
        <v>2.6362257065213755E-3</v>
      </c>
    </row>
    <row r="41" spans="1:17">
      <c r="A41" s="481"/>
      <c r="B41" s="477"/>
      <c r="C41" s="367" t="s">
        <v>351</v>
      </c>
      <c r="D41" s="441">
        <v>87873223.130074188</v>
      </c>
      <c r="E41" s="441">
        <v>-420478.11827065051</v>
      </c>
      <c r="F41" s="442">
        <v>-4.7622663035494029E-3</v>
      </c>
      <c r="G41" s="443">
        <v>39.832102465003352</v>
      </c>
      <c r="H41" s="443">
        <v>-0.33993413784937587</v>
      </c>
      <c r="I41" s="444">
        <v>6.255792569637836</v>
      </c>
      <c r="J41" s="444">
        <v>4.5296484098897416E-2</v>
      </c>
      <c r="K41" s="442">
        <v>7.2935371788365993E-3</v>
      </c>
      <c r="L41" s="445">
        <v>549716656.32724571</v>
      </c>
      <c r="M41" s="445">
        <v>1368970.3466556072</v>
      </c>
      <c r="N41" s="442">
        <v>2.4965371089467215E-3</v>
      </c>
      <c r="O41" s="441">
        <v>171971743.63292897</v>
      </c>
      <c r="P41" s="441">
        <v>-1126244.3535404801</v>
      </c>
      <c r="Q41" s="442">
        <v>-6.5063977151976794E-3</v>
      </c>
    </row>
    <row r="42" spans="1:17">
      <c r="A42" s="481"/>
      <c r="B42" s="477"/>
      <c r="C42" s="367" t="s">
        <v>352</v>
      </c>
      <c r="D42" s="441">
        <v>22178588.518076133</v>
      </c>
      <c r="E42" s="441">
        <v>471395.9781711325</v>
      </c>
      <c r="F42" s="446">
        <v>2.1716119083780676E-2</v>
      </c>
      <c r="G42" s="447">
        <v>10.053344795074544</v>
      </c>
      <c r="H42" s="447">
        <v>0.17696492959028554</v>
      </c>
      <c r="I42" s="448">
        <v>5.3587462787445466</v>
      </c>
      <c r="J42" s="448">
        <v>-0.10086702881292098</v>
      </c>
      <c r="K42" s="446">
        <v>-1.8475123260707098E-2</v>
      </c>
      <c r="L42" s="449">
        <v>118849428.68904701</v>
      </c>
      <c r="M42" s="449">
        <v>336551.42846947908</v>
      </c>
      <c r="N42" s="446">
        <v>2.8397878462565226E-3</v>
      </c>
      <c r="O42" s="441">
        <v>28653587.582413439</v>
      </c>
      <c r="P42" s="441">
        <v>601437.12779897079</v>
      </c>
      <c r="Q42" s="446">
        <v>2.1439965138217658E-2</v>
      </c>
    </row>
    <row r="43" spans="1:17">
      <c r="A43" s="481"/>
      <c r="B43" s="477"/>
      <c r="C43" s="367" t="s">
        <v>353</v>
      </c>
      <c r="D43" s="441">
        <v>34376500.895049423</v>
      </c>
      <c r="E43" s="441">
        <v>706225.72632015496</v>
      </c>
      <c r="F43" s="442">
        <v>2.097475363005203E-2</v>
      </c>
      <c r="G43" s="443">
        <v>15.582543319402332</v>
      </c>
      <c r="H43" s="443">
        <v>0.26317730141391316</v>
      </c>
      <c r="I43" s="444">
        <v>5.4491691687727508</v>
      </c>
      <c r="J43" s="444">
        <v>-3.0697063038295447E-2</v>
      </c>
      <c r="K43" s="442">
        <v>-5.6017905802328944E-3</v>
      </c>
      <c r="L43" s="445">
        <v>187323368.80759218</v>
      </c>
      <c r="M43" s="445">
        <v>2814764.8946866989</v>
      </c>
      <c r="N43" s="442">
        <v>1.5255466872511628E-2</v>
      </c>
      <c r="O43" s="441">
        <v>32910967.297269743</v>
      </c>
      <c r="P43" s="441">
        <v>747516.23032810539</v>
      </c>
      <c r="Q43" s="442">
        <v>2.3241169884795739E-2</v>
      </c>
    </row>
    <row r="44" spans="1:17">
      <c r="A44" s="481"/>
      <c r="B44" s="482"/>
      <c r="C44" s="367" t="s">
        <v>354</v>
      </c>
      <c r="D44" s="441">
        <v>29096543.705350082</v>
      </c>
      <c r="E44" s="441">
        <v>638961.91302377358</v>
      </c>
      <c r="F44" s="446">
        <v>2.2453134552566655E-2</v>
      </c>
      <c r="G44" s="447">
        <v>13.189188571510343</v>
      </c>
      <c r="H44" s="447">
        <v>0.24150372846001922</v>
      </c>
      <c r="I44" s="448">
        <v>3.9350111930685823</v>
      </c>
      <c r="J44" s="448">
        <v>-0.1320475330737767</v>
      </c>
      <c r="K44" s="446">
        <v>-3.2467574718062886E-2</v>
      </c>
      <c r="L44" s="449">
        <v>114495225.16016178</v>
      </c>
      <c r="M44" s="449">
        <v>-1243431.1932288557</v>
      </c>
      <c r="N44" s="446">
        <v>-1.0743438989236449E-2</v>
      </c>
      <c r="O44" s="441">
        <v>14027844.272776734</v>
      </c>
      <c r="P44" s="441">
        <v>274351.77696723118</v>
      </c>
      <c r="Q44" s="446">
        <v>1.9947789774184436E-2</v>
      </c>
    </row>
    <row r="45" spans="1:17">
      <c r="A45" s="481"/>
      <c r="B45" s="477" t="s">
        <v>364</v>
      </c>
      <c r="C45" s="367" t="s">
        <v>416</v>
      </c>
      <c r="D45" s="441">
        <v>3549211.1688093529</v>
      </c>
      <c r="E45" s="441">
        <v>-549892.07163557503</v>
      </c>
      <c r="F45" s="442">
        <v>-0.13414935886705998</v>
      </c>
      <c r="G45" s="443">
        <v>0.1196763384783745</v>
      </c>
      <c r="H45" s="443">
        <v>-1.8416151635547634E-2</v>
      </c>
      <c r="I45" s="444">
        <v>17.493915685177637</v>
      </c>
      <c r="J45" s="444">
        <v>-9.7798237983113268E-2</v>
      </c>
      <c r="K45" s="442">
        <v>-5.5593354013309011E-3</v>
      </c>
      <c r="L45" s="445">
        <v>62089600.936041594</v>
      </c>
      <c r="M45" s="445">
        <v>-10020650.611366794</v>
      </c>
      <c r="N45" s="442">
        <v>-0.13896291298857535</v>
      </c>
      <c r="O45" s="441">
        <v>25434371.751127277</v>
      </c>
      <c r="P45" s="441">
        <v>-4329090.5958173163</v>
      </c>
      <c r="Q45" s="442">
        <v>-0.14544983192325825</v>
      </c>
    </row>
    <row r="46" spans="1:17">
      <c r="A46" s="481"/>
      <c r="B46" s="477" t="s">
        <v>421</v>
      </c>
      <c r="C46" s="367" t="s">
        <v>417</v>
      </c>
      <c r="D46" s="441">
        <v>364413091.27160782</v>
      </c>
      <c r="E46" s="441">
        <v>6026530.0776205659</v>
      </c>
      <c r="F46" s="446">
        <v>1.6815725616336739E-2</v>
      </c>
      <c r="G46" s="447">
        <v>12.28769503495111</v>
      </c>
      <c r="H46" s="447">
        <v>0.21420243043905529</v>
      </c>
      <c r="I46" s="448">
        <v>9.8737625917652263</v>
      </c>
      <c r="J46" s="448">
        <v>-3.35222137816924E-2</v>
      </c>
      <c r="K46" s="446">
        <v>-3.3835924210964328E-3</v>
      </c>
      <c r="L46" s="449">
        <v>3598128348.5471287</v>
      </c>
      <c r="M46" s="449">
        <v>47490616.317727566</v>
      </c>
      <c r="N46" s="446">
        <v>1.3375235633489649E-2</v>
      </c>
      <c r="O46" s="441">
        <v>938881352.75725055</v>
      </c>
      <c r="P46" s="441">
        <v>15828686.455636501</v>
      </c>
      <c r="Q46" s="446">
        <v>1.7148194283493207E-2</v>
      </c>
    </row>
    <row r="47" spans="1:17">
      <c r="A47" s="481"/>
      <c r="B47" s="477" t="s">
        <v>421</v>
      </c>
      <c r="C47" s="367" t="s">
        <v>351</v>
      </c>
      <c r="D47" s="441">
        <v>1176812378.6056774</v>
      </c>
      <c r="E47" s="441">
        <v>10743091.703111172</v>
      </c>
      <c r="F47" s="442">
        <v>9.2130817814849424E-3</v>
      </c>
      <c r="G47" s="443">
        <v>39.681098094481712</v>
      </c>
      <c r="H47" s="443">
        <v>0.3980154229013948</v>
      </c>
      <c r="I47" s="444">
        <v>6.2105618768970823</v>
      </c>
      <c r="J47" s="444">
        <v>-4.2507980711329552E-2</v>
      </c>
      <c r="K47" s="442">
        <v>-6.7979379215807158E-3</v>
      </c>
      <c r="L47" s="445">
        <v>7308666094.8289957</v>
      </c>
      <c r="M47" s="445">
        <v>17153385.015624046</v>
      </c>
      <c r="N47" s="442">
        <v>2.3525139018873206E-3</v>
      </c>
      <c r="O47" s="441">
        <v>2306214393.4757514</v>
      </c>
      <c r="P47" s="441">
        <v>21524350.581403255</v>
      </c>
      <c r="Q47" s="442">
        <v>9.421125044224923E-3</v>
      </c>
    </row>
    <row r="48" spans="1:17">
      <c r="A48" s="481"/>
      <c r="B48" s="477" t="s">
        <v>421</v>
      </c>
      <c r="C48" s="367" t="s">
        <v>352</v>
      </c>
      <c r="D48" s="441">
        <v>302951369.55973899</v>
      </c>
      <c r="E48" s="441">
        <v>2862563.7045178413</v>
      </c>
      <c r="F48" s="446">
        <v>9.5390552685223947E-3</v>
      </c>
      <c r="G48" s="447">
        <v>10.215258805826764</v>
      </c>
      <c r="H48" s="447">
        <v>0.10572800724097142</v>
      </c>
      <c r="I48" s="448">
        <v>5.3472934777810597</v>
      </c>
      <c r="J48" s="448">
        <v>-2.8044895256732261E-2</v>
      </c>
      <c r="K48" s="446">
        <v>-5.2173264844875443E-3</v>
      </c>
      <c r="L48" s="449">
        <v>1619969882.5316317</v>
      </c>
      <c r="M48" s="449">
        <v>6891009.0989735126</v>
      </c>
      <c r="N48" s="446">
        <v>4.2719604183454043E-3</v>
      </c>
      <c r="O48" s="441">
        <v>391627300.16018444</v>
      </c>
      <c r="P48" s="441">
        <v>3156506.3506240249</v>
      </c>
      <c r="Q48" s="446">
        <v>8.1254663179941271E-3</v>
      </c>
    </row>
    <row r="49" spans="1:17">
      <c r="A49" s="481"/>
      <c r="B49" s="477" t="s">
        <v>421</v>
      </c>
      <c r="C49" s="367" t="s">
        <v>353</v>
      </c>
      <c r="D49" s="441">
        <v>464437040.79275709</v>
      </c>
      <c r="E49" s="441">
        <v>1051328.7873267531</v>
      </c>
      <c r="F49" s="442">
        <v>2.2687984546973534E-3</v>
      </c>
      <c r="G49" s="443">
        <v>15.660416315678013</v>
      </c>
      <c r="H49" s="443">
        <v>4.9663646004583839E-2</v>
      </c>
      <c r="I49" s="444">
        <v>5.4278883762708929</v>
      </c>
      <c r="J49" s="444">
        <v>0.10520138216137997</v>
      </c>
      <c r="K49" s="442">
        <v>1.9764713250620177E-2</v>
      </c>
      <c r="L49" s="445">
        <v>2520912415.2286568</v>
      </c>
      <c r="M49" s="445">
        <v>54455312.681176186</v>
      </c>
      <c r="N49" s="442">
        <v>2.2078353856198028E-2</v>
      </c>
      <c r="O49" s="441">
        <v>444691000.57285374</v>
      </c>
      <c r="P49" s="441">
        <v>1484040.8594684005</v>
      </c>
      <c r="Q49" s="442">
        <v>3.3484150619568459E-3</v>
      </c>
    </row>
    <row r="50" spans="1:17">
      <c r="A50" s="481"/>
      <c r="B50" s="482" t="s">
        <v>421</v>
      </c>
      <c r="C50" s="367" t="s">
        <v>354</v>
      </c>
      <c r="D50" s="441">
        <v>389937513.15422922</v>
      </c>
      <c r="E50" s="441">
        <v>-8530242.9179828763</v>
      </c>
      <c r="F50" s="446">
        <v>-2.140761150178733E-2</v>
      </c>
      <c r="G50" s="447">
        <v>13.148356519264587</v>
      </c>
      <c r="H50" s="447">
        <v>-0.27540995804572255</v>
      </c>
      <c r="I50" s="448">
        <v>3.9755556836016157</v>
      </c>
      <c r="J50" s="448">
        <v>-1.2162521871267096E-2</v>
      </c>
      <c r="K50" s="446">
        <v>-3.0499953217794648E-3</v>
      </c>
      <c r="L50" s="449">
        <v>1550218296.6697757</v>
      </c>
      <c r="M50" s="449">
        <v>-38758828.51331234</v>
      </c>
      <c r="N50" s="446">
        <v>-2.4392313708635923E-2</v>
      </c>
      <c r="O50" s="441">
        <v>188628457.2864283</v>
      </c>
      <c r="P50" s="441">
        <v>-4374056.254714191</v>
      </c>
      <c r="Q50" s="446">
        <v>-2.266320875547442E-2</v>
      </c>
    </row>
    <row r="51" spans="1:17">
      <c r="A51" s="481"/>
      <c r="B51" s="477" t="s">
        <v>363</v>
      </c>
      <c r="C51" s="367" t="s">
        <v>416</v>
      </c>
      <c r="D51" s="441">
        <v>1018680.2173793953</v>
      </c>
      <c r="E51" s="441">
        <v>-232130.25952392106</v>
      </c>
      <c r="F51" s="442">
        <v>-0.18558387846144017</v>
      </c>
      <c r="G51" s="443">
        <v>0.11349377195897199</v>
      </c>
      <c r="H51" s="443">
        <v>-2.7422203254327274E-2</v>
      </c>
      <c r="I51" s="444">
        <v>17.774564581056101</v>
      </c>
      <c r="J51" s="444">
        <v>0.32698542765573535</v>
      </c>
      <c r="K51" s="442">
        <v>1.8741019873350685E-2</v>
      </c>
      <c r="L51" s="445">
        <v>18106597.31125433</v>
      </c>
      <c r="M51" s="445">
        <v>-3717017.4904187433</v>
      </c>
      <c r="N51" s="442">
        <v>-0.17032088974250884</v>
      </c>
      <c r="O51" s="441">
        <v>7291586.8381586066</v>
      </c>
      <c r="P51" s="441">
        <v>-1817111.2346199164</v>
      </c>
      <c r="Q51" s="442">
        <v>-0.19949187250485115</v>
      </c>
    </row>
    <row r="52" spans="1:17">
      <c r="A52" s="481"/>
      <c r="B52" s="477" t="s">
        <v>422</v>
      </c>
      <c r="C52" s="367" t="s">
        <v>417</v>
      </c>
      <c r="D52" s="441">
        <v>111463173.28081475</v>
      </c>
      <c r="E52" s="441">
        <v>1203939.1661553383</v>
      </c>
      <c r="F52" s="446">
        <v>1.0919168592295433E-2</v>
      </c>
      <c r="G52" s="447">
        <v>12.418397603420514</v>
      </c>
      <c r="H52" s="447">
        <v>-3.3783478051390148E-3</v>
      </c>
      <c r="I52" s="448">
        <v>9.8493394450761862</v>
      </c>
      <c r="J52" s="448">
        <v>6.0151346125607574E-3</v>
      </c>
      <c r="K52" s="446">
        <v>6.1108772024981081E-4</v>
      </c>
      <c r="L52" s="449">
        <v>1097838629.2680907</v>
      </c>
      <c r="M52" s="449">
        <v>12521229.654163361</v>
      </c>
      <c r="N52" s="446">
        <v>1.1536928882387266E-2</v>
      </c>
      <c r="O52" s="441">
        <v>287144687.2625376</v>
      </c>
      <c r="P52" s="441">
        <v>4363286.3571182489</v>
      </c>
      <c r="Q52" s="446">
        <v>1.5429891581086048E-2</v>
      </c>
    </row>
    <row r="53" spans="1:17">
      <c r="A53" s="481"/>
      <c r="B53" s="477" t="s">
        <v>422</v>
      </c>
      <c r="C53" s="367" t="s">
        <v>351</v>
      </c>
      <c r="D53" s="441">
        <v>353936073.31233722</v>
      </c>
      <c r="E53" s="441">
        <v>2000110.8943935037</v>
      </c>
      <c r="F53" s="442">
        <v>5.6831671325997075E-3</v>
      </c>
      <c r="G53" s="443">
        <v>39.432924392997933</v>
      </c>
      <c r="H53" s="443">
        <v>-0.21608740576476038</v>
      </c>
      <c r="I53" s="444">
        <v>6.250518833827285</v>
      </c>
      <c r="J53" s="444">
        <v>-2.0517273337413933E-2</v>
      </c>
      <c r="K53" s="442">
        <v>-3.2717517467285534E-3</v>
      </c>
      <c r="L53" s="445">
        <v>2212284092.2096386</v>
      </c>
      <c r="M53" s="445">
        <v>5280964.476954937</v>
      </c>
      <c r="N53" s="442">
        <v>2.3928214738781184E-3</v>
      </c>
      <c r="O53" s="441">
        <v>693200390.8698355</v>
      </c>
      <c r="P53" s="441">
        <v>3606284.0238486528</v>
      </c>
      <c r="Q53" s="442">
        <v>5.2295748876724033E-3</v>
      </c>
    </row>
    <row r="54" spans="1:17">
      <c r="A54" s="481"/>
      <c r="B54" s="477" t="s">
        <v>422</v>
      </c>
      <c r="C54" s="367" t="s">
        <v>352</v>
      </c>
      <c r="D54" s="441">
        <v>91852135.054107934</v>
      </c>
      <c r="E54" s="441">
        <v>1500698.3140493929</v>
      </c>
      <c r="F54" s="446">
        <v>1.6609567796546591E-2</v>
      </c>
      <c r="G54" s="447">
        <v>10.233481608775651</v>
      </c>
      <c r="H54" s="447">
        <v>5.451280794731872E-2</v>
      </c>
      <c r="I54" s="448">
        <v>5.3119171875111864</v>
      </c>
      <c r="J54" s="448">
        <v>-0.11111584171486211</v>
      </c>
      <c r="K54" s="446">
        <v>-2.048961183087614E-2</v>
      </c>
      <c r="L54" s="449">
        <v>487910934.90351468</v>
      </c>
      <c r="M54" s="449">
        <v>-2067890.7758507133</v>
      </c>
      <c r="N54" s="446">
        <v>-4.220367631159452E-3</v>
      </c>
      <c r="O54" s="441">
        <v>118518129.3089238</v>
      </c>
      <c r="P54" s="441">
        <v>1791195.1012697071</v>
      </c>
      <c r="Q54" s="446">
        <v>1.5345173874636501E-2</v>
      </c>
    </row>
    <row r="55" spans="1:17">
      <c r="A55" s="481"/>
      <c r="B55" s="477" t="s">
        <v>422</v>
      </c>
      <c r="C55" s="367" t="s">
        <v>353</v>
      </c>
      <c r="D55" s="441">
        <v>141119319.438521</v>
      </c>
      <c r="E55" s="441">
        <v>6527058.8079490066</v>
      </c>
      <c r="F55" s="442">
        <v>4.8495052964928183E-2</v>
      </c>
      <c r="G55" s="443">
        <v>15.722464799172398</v>
      </c>
      <c r="H55" s="443">
        <v>0.55933656101196227</v>
      </c>
      <c r="I55" s="444">
        <v>5.4231194644300329</v>
      </c>
      <c r="J55" s="444">
        <v>-5.7993068587745E-2</v>
      </c>
      <c r="K55" s="442">
        <v>-1.0580528722663411E-2</v>
      </c>
      <c r="L55" s="445">
        <v>765306928.05416274</v>
      </c>
      <c r="M55" s="445">
        <v>27591601.464739323</v>
      </c>
      <c r="N55" s="442">
        <v>3.7401420941462246E-2</v>
      </c>
      <c r="O55" s="441">
        <v>135091858.43992448</v>
      </c>
      <c r="P55" s="441">
        <v>6581609.2663123161</v>
      </c>
      <c r="Q55" s="442">
        <v>5.1214664267134266E-2</v>
      </c>
    </row>
    <row r="56" spans="1:17">
      <c r="A56" s="481"/>
      <c r="B56" s="482" t="s">
        <v>422</v>
      </c>
      <c r="C56" s="367" t="s">
        <v>354</v>
      </c>
      <c r="D56" s="441">
        <v>119889014.34254707</v>
      </c>
      <c r="E56" s="441">
        <v>633406.48174804449</v>
      </c>
      <c r="F56" s="446">
        <v>5.311334981306602E-3</v>
      </c>
      <c r="G56" s="447">
        <v>13.357142135519968</v>
      </c>
      <c r="H56" s="447">
        <v>-7.8162886040278323E-2</v>
      </c>
      <c r="I56" s="448">
        <v>3.9683420140421615</v>
      </c>
      <c r="J56" s="448">
        <v>-0.10138824906436694</v>
      </c>
      <c r="K56" s="446">
        <v>-2.4912768785559442E-2</v>
      </c>
      <c r="L56" s="449">
        <v>475760612.63763285</v>
      </c>
      <c r="M56" s="449">
        <v>-9577543.7186257839</v>
      </c>
      <c r="N56" s="446">
        <v>-1.9733753864584806E-2</v>
      </c>
      <c r="O56" s="441">
        <v>57954237.478590503</v>
      </c>
      <c r="P56" s="441">
        <v>166869.63467001915</v>
      </c>
      <c r="Q56" s="446">
        <v>2.8876489948585649E-3</v>
      </c>
    </row>
    <row r="57" spans="1:17">
      <c r="A57" s="481" t="s">
        <v>102</v>
      </c>
      <c r="B57" s="477" t="s">
        <v>365</v>
      </c>
      <c r="C57" s="367" t="s">
        <v>416</v>
      </c>
      <c r="D57" s="441">
        <v>8645.8775360032869</v>
      </c>
      <c r="E57" s="441">
        <v>-796.36023926379312</v>
      </c>
      <c r="F57" s="442">
        <v>-8.4340201784557103E-2</v>
      </c>
      <c r="G57" s="443">
        <v>4.6150781000043049</v>
      </c>
      <c r="H57" s="443">
        <v>-0.10179985161589933</v>
      </c>
      <c r="I57" s="444">
        <v>24.242369386429651</v>
      </c>
      <c r="J57" s="444">
        <v>0.14884073049234203</v>
      </c>
      <c r="K57" s="442">
        <v>6.1776227391940608E-3</v>
      </c>
      <c r="L57" s="445">
        <v>209596.55689762591</v>
      </c>
      <c r="M57" s="445">
        <v>-17900.269516945234</v>
      </c>
      <c r="N57" s="442">
        <v>-7.8683600993735558E-2</v>
      </c>
      <c r="O57" s="441">
        <v>70211.617417097092</v>
      </c>
      <c r="P57" s="441">
        <v>-11723.412622755306</v>
      </c>
      <c r="Q57" s="442">
        <v>-0.14308181271250103</v>
      </c>
    </row>
    <row r="58" spans="1:17">
      <c r="A58" s="481"/>
      <c r="B58" s="477"/>
      <c r="C58" s="367" t="s">
        <v>417</v>
      </c>
      <c r="D58" s="441">
        <v>12634.674490482841</v>
      </c>
      <c r="E58" s="441">
        <v>-1015.394714174914</v>
      </c>
      <c r="F58" s="446">
        <v>-7.4387514008239258E-2</v>
      </c>
      <c r="G58" s="447">
        <v>6.7442557795776121</v>
      </c>
      <c r="H58" s="447">
        <v>-7.4647959342360792E-2</v>
      </c>
      <c r="I58" s="448">
        <v>10.296277873018152</v>
      </c>
      <c r="J58" s="448">
        <v>0.40768504647843606</v>
      </c>
      <c r="K58" s="446">
        <v>4.1227812048673054E-2</v>
      </c>
      <c r="L58" s="449">
        <v>130090.11938914537</v>
      </c>
      <c r="M58" s="449">
        <v>-4889.8570298039995</v>
      </c>
      <c r="N58" s="446">
        <v>-3.6226536405865969E-2</v>
      </c>
      <c r="O58" s="441">
        <v>35730.50700366497</v>
      </c>
      <c r="P58" s="441">
        <v>-1124.5946743488312</v>
      </c>
      <c r="Q58" s="446">
        <v>-3.0513948494129833E-2</v>
      </c>
    </row>
    <row r="59" spans="1:17">
      <c r="A59" s="481"/>
      <c r="B59" s="477"/>
      <c r="C59" s="367" t="s">
        <v>351</v>
      </c>
      <c r="D59" s="441">
        <v>98928.766991654717</v>
      </c>
      <c r="E59" s="441">
        <v>-1574.7262887219258</v>
      </c>
      <c r="F59" s="442">
        <v>-1.5668373678603187E-2</v>
      </c>
      <c r="G59" s="443">
        <v>52.80713080914969</v>
      </c>
      <c r="H59" s="443">
        <v>2.6005248330987669</v>
      </c>
      <c r="I59" s="444">
        <v>8.4208072779900078</v>
      </c>
      <c r="J59" s="444">
        <v>-0.80735443687927955</v>
      </c>
      <c r="K59" s="442">
        <v>-8.7488111047988426E-2</v>
      </c>
      <c r="L59" s="445">
        <v>833060.08108590369</v>
      </c>
      <c r="M59" s="445">
        <v>-94402.407814690727</v>
      </c>
      <c r="N59" s="442">
        <v>-0.1017856883102566</v>
      </c>
      <c r="O59" s="441">
        <v>197235.50655722618</v>
      </c>
      <c r="P59" s="441">
        <v>-3503.1648954684206</v>
      </c>
      <c r="Q59" s="442">
        <v>-1.7451370331968967E-2</v>
      </c>
    </row>
    <row r="60" spans="1:17">
      <c r="A60" s="481"/>
      <c r="B60" s="477"/>
      <c r="C60" s="367" t="s">
        <v>352</v>
      </c>
      <c r="D60" s="441">
        <v>34539.115434966981</v>
      </c>
      <c r="E60" s="441">
        <v>-7455.0398940314699</v>
      </c>
      <c r="F60" s="446">
        <v>-0.17752565412081286</v>
      </c>
      <c r="G60" s="447">
        <v>18.436614973281547</v>
      </c>
      <c r="H60" s="447">
        <v>-2.5416012168592523</v>
      </c>
      <c r="I60" s="448">
        <v>6.9312496680998343</v>
      </c>
      <c r="J60" s="448">
        <v>-0.22491994660804959</v>
      </c>
      <c r="K60" s="446">
        <v>-3.143021458655447E-2</v>
      </c>
      <c r="L60" s="449">
        <v>239399.23239507675</v>
      </c>
      <c r="M60" s="449">
        <v>-61118.065965625137</v>
      </c>
      <c r="N60" s="446">
        <v>-0.2033761993037318</v>
      </c>
      <c r="O60" s="441">
        <v>46039.927583456039</v>
      </c>
      <c r="P60" s="441">
        <v>-9932.6815733836556</v>
      </c>
      <c r="Q60" s="446">
        <v>-0.17745611153397359</v>
      </c>
    </row>
    <row r="61" spans="1:17">
      <c r="A61" s="481"/>
      <c r="B61" s="477"/>
      <c r="C61" s="367" t="s">
        <v>353</v>
      </c>
      <c r="D61" s="441">
        <v>6505.1581886410713</v>
      </c>
      <c r="E61" s="441">
        <v>-7360.3291581273079</v>
      </c>
      <c r="F61" s="442">
        <v>-0.53083811438065143</v>
      </c>
      <c r="G61" s="443">
        <v>3.472384725372736</v>
      </c>
      <c r="H61" s="443">
        <v>-3.4541313305725678</v>
      </c>
      <c r="I61" s="444">
        <v>6.5807105985061325</v>
      </c>
      <c r="J61" s="444">
        <v>1.2539794756432308</v>
      </c>
      <c r="K61" s="442">
        <v>0.23541257231119031</v>
      </c>
      <c r="L61" s="445">
        <v>42808.563436949255</v>
      </c>
      <c r="M61" s="445">
        <v>-31049.159546743635</v>
      </c>
      <c r="N61" s="442">
        <v>-0.42039150805663217</v>
      </c>
      <c r="O61" s="441">
        <v>6488.0553253889084</v>
      </c>
      <c r="P61" s="441">
        <v>-7374.8095763921738</v>
      </c>
      <c r="Q61" s="442">
        <v>-0.53198308060007626</v>
      </c>
    </row>
    <row r="62" spans="1:17">
      <c r="A62" s="481"/>
      <c r="B62" s="482"/>
      <c r="C62" s="367" t="s">
        <v>354</v>
      </c>
      <c r="D62" s="441">
        <v>344.94293117523193</v>
      </c>
      <c r="E62" s="441">
        <v>108.29338717460632</v>
      </c>
      <c r="F62" s="446">
        <v>0.45761080010498578</v>
      </c>
      <c r="G62" s="447">
        <v>0.18412689293700168</v>
      </c>
      <c r="H62" s="447">
        <v>6.5908410949456889E-2</v>
      </c>
      <c r="I62" s="448">
        <v>4.0820667665104926</v>
      </c>
      <c r="J62" s="448">
        <v>6.9574667401585799E-2</v>
      </c>
      <c r="K62" s="446">
        <v>1.7339515115066997E-2</v>
      </c>
      <c r="L62" s="449">
        <v>1408.0800756931305</v>
      </c>
      <c r="M62" s="449">
        <v>458.52565013289461</v>
      </c>
      <c r="N62" s="446">
        <v>0.48288506460529113</v>
      </c>
      <c r="O62" s="441">
        <v>172.47146558761597</v>
      </c>
      <c r="P62" s="441">
        <v>54.146693587303162</v>
      </c>
      <c r="Q62" s="446">
        <v>0.45761080010498578</v>
      </c>
    </row>
    <row r="63" spans="1:17">
      <c r="A63" s="481"/>
      <c r="B63" s="477" t="s">
        <v>364</v>
      </c>
      <c r="C63" s="367" t="s">
        <v>416</v>
      </c>
      <c r="D63" s="441">
        <v>113005.49065169859</v>
      </c>
      <c r="E63" s="441">
        <v>-26131.116269429811</v>
      </c>
      <c r="F63" s="442">
        <v>-0.1878090665545884</v>
      </c>
      <c r="G63" s="443">
        <v>4.4854541853438628</v>
      </c>
      <c r="H63" s="443">
        <v>-0.13471858217867982</v>
      </c>
      <c r="I63" s="444">
        <v>23.501574829161552</v>
      </c>
      <c r="J63" s="444">
        <v>0.74600378672475642</v>
      </c>
      <c r="K63" s="442">
        <v>3.2783347222248842E-2</v>
      </c>
      <c r="L63" s="445">
        <v>2655806.9946570108</v>
      </c>
      <c r="M63" s="445">
        <v>-510325.94874032959</v>
      </c>
      <c r="N63" s="442">
        <v>-0.16118272917268503</v>
      </c>
      <c r="O63" s="441">
        <v>952259.49572890194</v>
      </c>
      <c r="P63" s="441">
        <v>-239536.53456374945</v>
      </c>
      <c r="Q63" s="442">
        <v>-0.20098786073731933</v>
      </c>
    </row>
    <row r="64" spans="1:17">
      <c r="A64" s="481"/>
      <c r="B64" s="477" t="s">
        <v>421</v>
      </c>
      <c r="C64" s="367" t="s">
        <v>417</v>
      </c>
      <c r="D64" s="441">
        <v>162292.14268297114</v>
      </c>
      <c r="E64" s="441">
        <v>-51630.153405485355</v>
      </c>
      <c r="F64" s="446">
        <v>-0.24135003386527029</v>
      </c>
      <c r="G64" s="447">
        <v>6.4417575327328951</v>
      </c>
      <c r="H64" s="447">
        <v>-0.66175022575402753</v>
      </c>
      <c r="I64" s="448">
        <v>9.972698279927048</v>
      </c>
      <c r="J64" s="448">
        <v>-0.2056427830622809</v>
      </c>
      <c r="K64" s="446">
        <v>-2.0203958758077283E-2</v>
      </c>
      <c r="L64" s="449">
        <v>1618490.5721801412</v>
      </c>
      <c r="M64" s="449">
        <v>-558883.518385957</v>
      </c>
      <c r="N64" s="446">
        <v>-0.25667776649287316</v>
      </c>
      <c r="O64" s="441">
        <v>448175.21982295718</v>
      </c>
      <c r="P64" s="441">
        <v>-150789.67767130863</v>
      </c>
      <c r="Q64" s="446">
        <v>-0.25175044197435997</v>
      </c>
    </row>
    <row r="65" spans="1:17">
      <c r="A65" s="481"/>
      <c r="B65" s="477" t="s">
        <v>421</v>
      </c>
      <c r="C65" s="367" t="s">
        <v>351</v>
      </c>
      <c r="D65" s="441">
        <v>1305964.8779916246</v>
      </c>
      <c r="E65" s="441">
        <v>-190939.79220358236</v>
      </c>
      <c r="F65" s="442">
        <v>-0.12755641424960112</v>
      </c>
      <c r="G65" s="443">
        <v>51.836823096980815</v>
      </c>
      <c r="H65" s="443">
        <v>2.1305786667596678</v>
      </c>
      <c r="I65" s="444">
        <v>8.7585309590597067</v>
      </c>
      <c r="J65" s="444">
        <v>-2.1194074045959965E-2</v>
      </c>
      <c r="K65" s="442">
        <v>-2.4139792494689265E-3</v>
      </c>
      <c r="L65" s="445">
        <v>11438333.815334277</v>
      </c>
      <c r="M65" s="445">
        <v>-1704077.5897513647</v>
      </c>
      <c r="N65" s="442">
        <v>-0.12966247496193489</v>
      </c>
      <c r="O65" s="441">
        <v>2608808.3036257522</v>
      </c>
      <c r="P65" s="441">
        <v>-381645.46832471155</v>
      </c>
      <c r="Q65" s="442">
        <v>-0.12762125664821461</v>
      </c>
    </row>
    <row r="66" spans="1:17">
      <c r="A66" s="481"/>
      <c r="B66" s="477" t="s">
        <v>421</v>
      </c>
      <c r="C66" s="367" t="s">
        <v>352</v>
      </c>
      <c r="D66" s="441">
        <v>478974.61679128651</v>
      </c>
      <c r="E66" s="441">
        <v>-121886.04928554839</v>
      </c>
      <c r="F66" s="446">
        <v>-0.20285243512671913</v>
      </c>
      <c r="G66" s="447">
        <v>19.011631091286763</v>
      </c>
      <c r="H66" s="447">
        <v>-0.94055940633913693</v>
      </c>
      <c r="I66" s="448">
        <v>6.9674693009258304</v>
      </c>
      <c r="J66" s="448">
        <v>0.15378119880248331</v>
      </c>
      <c r="K66" s="446">
        <v>2.2569450860916357E-2</v>
      </c>
      <c r="L66" s="449">
        <v>3337240.9384160023</v>
      </c>
      <c r="M66" s="449">
        <v>-756836.23306563729</v>
      </c>
      <c r="N66" s="446">
        <v>-0.18486125233241257</v>
      </c>
      <c r="O66" s="441">
        <v>638336.5675100364</v>
      </c>
      <c r="P66" s="441">
        <v>-162562.83696708723</v>
      </c>
      <c r="Q66" s="446">
        <v>-0.20297535003564929</v>
      </c>
    </row>
    <row r="67" spans="1:17">
      <c r="A67" s="481"/>
      <c r="B67" s="477" t="s">
        <v>421</v>
      </c>
      <c r="C67" s="367" t="s">
        <v>353</v>
      </c>
      <c r="D67" s="441">
        <v>157274.35080322664</v>
      </c>
      <c r="E67" s="441">
        <v>-48501.8786889849</v>
      </c>
      <c r="F67" s="442">
        <v>-0.2357020478442611</v>
      </c>
      <c r="G67" s="443">
        <v>6.2425895502004813</v>
      </c>
      <c r="H67" s="443">
        <v>-0.5904197687799293</v>
      </c>
      <c r="I67" s="444">
        <v>5.4574533137917136</v>
      </c>
      <c r="J67" s="444">
        <v>0.1368384423800757</v>
      </c>
      <c r="K67" s="442">
        <v>2.5718539245403123E-2</v>
      </c>
      <c r="L67" s="445">
        <v>858317.42696550966</v>
      </c>
      <c r="M67" s="445">
        <v>-236538.63985376514</v>
      </c>
      <c r="N67" s="442">
        <v>-0.21604542096656254</v>
      </c>
      <c r="O67" s="441">
        <v>156990.84850606901</v>
      </c>
      <c r="P67" s="441">
        <v>-47958.977821018168</v>
      </c>
      <c r="Q67" s="442">
        <v>-0.23400350554324756</v>
      </c>
    </row>
    <row r="68" spans="1:17">
      <c r="A68" s="481"/>
      <c r="B68" s="482" t="s">
        <v>421</v>
      </c>
      <c r="C68" s="367" t="s">
        <v>354</v>
      </c>
      <c r="D68" s="441">
        <v>5182.6239085197449</v>
      </c>
      <c r="E68" s="441">
        <v>-1272.4985632896423</v>
      </c>
      <c r="F68" s="446">
        <v>-0.19713004189259908</v>
      </c>
      <c r="G68" s="447">
        <v>0.20571055412858064</v>
      </c>
      <c r="H68" s="447">
        <v>-8.6383632069022553E-3</v>
      </c>
      <c r="I68" s="448">
        <v>4.0827352073467651</v>
      </c>
      <c r="J68" s="448">
        <v>-4.6924642916700066E-2</v>
      </c>
      <c r="K68" s="446">
        <v>-1.1362834862466059E-2</v>
      </c>
      <c r="L68" s="449">
        <v>21159.281097750663</v>
      </c>
      <c r="M68" s="449">
        <v>-5498.1790026140225</v>
      </c>
      <c r="N68" s="446">
        <v>-0.20625292064260858</v>
      </c>
      <c r="O68" s="441">
        <v>2586.781901717186</v>
      </c>
      <c r="P68" s="441">
        <v>-631.07128608226776</v>
      </c>
      <c r="Q68" s="446">
        <v>-0.19611562406730845</v>
      </c>
    </row>
    <row r="69" spans="1:17">
      <c r="A69" s="481"/>
      <c r="B69" s="477" t="s">
        <v>363</v>
      </c>
      <c r="C69" s="367" t="s">
        <v>416</v>
      </c>
      <c r="D69" s="441">
        <v>32598.456516509428</v>
      </c>
      <c r="E69" s="441">
        <v>-7632.1696867758692</v>
      </c>
      <c r="F69" s="442">
        <v>-0.18971043722288902</v>
      </c>
      <c r="G69" s="443">
        <v>4.3927895572352957</v>
      </c>
      <c r="H69" s="443">
        <v>-0.36378908246596886</v>
      </c>
      <c r="I69" s="444">
        <v>24.395715985615951</v>
      </c>
      <c r="J69" s="444">
        <v>0.97119151517951963</v>
      </c>
      <c r="K69" s="442">
        <v>4.1460458094047491E-2</v>
      </c>
      <c r="L69" s="445">
        <v>795262.68674621556</v>
      </c>
      <c r="M69" s="445">
        <v>-147120.60121362191</v>
      </c>
      <c r="N69" s="442">
        <v>-0.15611546076132443</v>
      </c>
      <c r="O69" s="441">
        <v>264998.13031177048</v>
      </c>
      <c r="P69" s="441">
        <v>-79295.216215953638</v>
      </c>
      <c r="Q69" s="442">
        <v>-0.23031294974376862</v>
      </c>
    </row>
    <row r="70" spans="1:17">
      <c r="A70" s="481"/>
      <c r="B70" s="477" t="s">
        <v>422</v>
      </c>
      <c r="C70" s="367" t="s">
        <v>417</v>
      </c>
      <c r="D70" s="441">
        <v>49395.976174362579</v>
      </c>
      <c r="E70" s="441">
        <v>-9759.7974610528836</v>
      </c>
      <c r="F70" s="446">
        <v>-0.1649846982173499</v>
      </c>
      <c r="G70" s="447">
        <v>6.6563313572313216</v>
      </c>
      <c r="H70" s="447">
        <v>-0.33782001061993405</v>
      </c>
      <c r="I70" s="448">
        <v>10.208094837467856</v>
      </c>
      <c r="J70" s="448">
        <v>0.13749331061059777</v>
      </c>
      <c r="K70" s="446">
        <v>1.3652939225518681E-2</v>
      </c>
      <c r="L70" s="449">
        <v>504238.80937719584</v>
      </c>
      <c r="M70" s="449">
        <v>-91495.414918041497</v>
      </c>
      <c r="N70" s="446">
        <v>-0.15358428504973332</v>
      </c>
      <c r="O70" s="441">
        <v>139042.22823882103</v>
      </c>
      <c r="P70" s="441">
        <v>-22165.804115247331</v>
      </c>
      <c r="Q70" s="446">
        <v>-0.13749813698217958</v>
      </c>
    </row>
    <row r="71" spans="1:17">
      <c r="A71" s="481"/>
      <c r="B71" s="477" t="s">
        <v>422</v>
      </c>
      <c r="C71" s="367" t="s">
        <v>351</v>
      </c>
      <c r="D71" s="441">
        <v>398982.7996223619</v>
      </c>
      <c r="E71" s="441">
        <v>-25043.029128482449</v>
      </c>
      <c r="F71" s="442">
        <v>-5.9060150185326607E-2</v>
      </c>
      <c r="G71" s="443">
        <v>53.764738057766287</v>
      </c>
      <c r="H71" s="443">
        <v>3.6309869814982179</v>
      </c>
      <c r="I71" s="444">
        <v>8.5697926736826791</v>
      </c>
      <c r="J71" s="444">
        <v>-0.49294035991833063</v>
      </c>
      <c r="K71" s="442">
        <v>-5.4392020386201806E-2</v>
      </c>
      <c r="L71" s="445">
        <v>3419199.8731291215</v>
      </c>
      <c r="M71" s="445">
        <v>-423633.01219120063</v>
      </c>
      <c r="N71" s="442">
        <v>-0.11023976967863602</v>
      </c>
      <c r="O71" s="441">
        <v>796683.37270289776</v>
      </c>
      <c r="P71" s="441">
        <v>-50449.811917699408</v>
      </c>
      <c r="Q71" s="442">
        <v>-5.9553577682468196E-2</v>
      </c>
    </row>
    <row r="72" spans="1:17">
      <c r="A72" s="481"/>
      <c r="B72" s="477" t="s">
        <v>422</v>
      </c>
      <c r="C72" s="367" t="s">
        <v>352</v>
      </c>
      <c r="D72" s="441">
        <v>136675.82457141887</v>
      </c>
      <c r="E72" s="441">
        <v>-37277.758041310182</v>
      </c>
      <c r="F72" s="446">
        <v>-0.21429715606548469</v>
      </c>
      <c r="G72" s="447">
        <v>18.417685960063373</v>
      </c>
      <c r="H72" s="447">
        <v>-2.149329108860595</v>
      </c>
      <c r="I72" s="448">
        <v>6.9153956282811766</v>
      </c>
      <c r="J72" s="448">
        <v>-7.3576835089011361E-2</v>
      </c>
      <c r="K72" s="446">
        <v>-1.0527561165054513E-2</v>
      </c>
      <c r="L72" s="449">
        <v>945167.3997329151</v>
      </c>
      <c r="M72" s="449">
        <v>-270589.39905203937</v>
      </c>
      <c r="N72" s="446">
        <v>-0.22256869081256256</v>
      </c>
      <c r="O72" s="441">
        <v>182158.85581685518</v>
      </c>
      <c r="P72" s="441">
        <v>-49686.799073121016</v>
      </c>
      <c r="Q72" s="446">
        <v>-0.21430981355548887</v>
      </c>
    </row>
    <row r="73" spans="1:17">
      <c r="A73" s="481"/>
      <c r="B73" s="477" t="s">
        <v>422</v>
      </c>
      <c r="C73" s="367" t="s">
        <v>353</v>
      </c>
      <c r="D73" s="441">
        <v>30737.667340397835</v>
      </c>
      <c r="E73" s="441">
        <v>-20989.882516218189</v>
      </c>
      <c r="F73" s="442">
        <v>-0.4057776286408345</v>
      </c>
      <c r="G73" s="443">
        <v>4.1420397937641402</v>
      </c>
      <c r="H73" s="443">
        <v>-1.9738520516371993</v>
      </c>
      <c r="I73" s="444">
        <v>6.328515903095834</v>
      </c>
      <c r="J73" s="444">
        <v>0.91809067763780838</v>
      </c>
      <c r="K73" s="442">
        <v>0.16968919066062618</v>
      </c>
      <c r="L73" s="445">
        <v>194523.81658777714</v>
      </c>
      <c r="M73" s="445">
        <v>-85344.224007595883</v>
      </c>
      <c r="N73" s="442">
        <v>-0.30494451537245965</v>
      </c>
      <c r="O73" s="441">
        <v>30684.806139469147</v>
      </c>
      <c r="P73" s="441">
        <v>-20897.005805475477</v>
      </c>
      <c r="Q73" s="442">
        <v>-0.40512353129005446</v>
      </c>
    </row>
    <row r="74" spans="1:17">
      <c r="A74" s="481"/>
      <c r="B74" s="482" t="s">
        <v>422</v>
      </c>
      <c r="C74" s="367" t="s">
        <v>354</v>
      </c>
      <c r="D74" s="441">
        <v>1524.574450969696</v>
      </c>
      <c r="E74" s="441">
        <v>104.3690938949585</v>
      </c>
      <c r="F74" s="446">
        <v>7.3488734129219399E-2</v>
      </c>
      <c r="G74" s="447">
        <v>0.20544330753990342</v>
      </c>
      <c r="H74" s="447">
        <v>3.7528484854410293E-2</v>
      </c>
      <c r="I74" s="448">
        <v>4.0351814301274045</v>
      </c>
      <c r="J74" s="448">
        <v>8.6374746492333454E-2</v>
      </c>
      <c r="K74" s="446">
        <v>2.1873632571149632E-2</v>
      </c>
      <c r="L74" s="449">
        <v>6151.9345133996012</v>
      </c>
      <c r="M74" s="449">
        <v>543.81810724854495</v>
      </c>
      <c r="N74" s="446">
        <v>9.6969832268830589E-2</v>
      </c>
      <c r="O74" s="441">
        <v>762.28722548484802</v>
      </c>
      <c r="P74" s="441">
        <v>55.826127052307129</v>
      </c>
      <c r="Q74" s="446">
        <v>7.9022223836770683E-2</v>
      </c>
    </row>
    <row r="75" spans="1:17">
      <c r="A75" s="481" t="s">
        <v>103</v>
      </c>
      <c r="B75" s="477" t="s">
        <v>365</v>
      </c>
      <c r="C75" s="367" t="s">
        <v>416</v>
      </c>
      <c r="D75" s="441">
        <v>184344.37797129169</v>
      </c>
      <c r="E75" s="441">
        <v>-24573.006037043728</v>
      </c>
      <c r="F75" s="442">
        <v>-0.117620686060588</v>
      </c>
      <c r="G75" s="443">
        <v>15.139727400337241</v>
      </c>
      <c r="H75" s="443">
        <v>-1.1463486142163628</v>
      </c>
      <c r="I75" s="444">
        <v>17.573342477743221</v>
      </c>
      <c r="J75" s="444">
        <v>-0.18316369487340722</v>
      </c>
      <c r="K75" s="442">
        <v>-1.0315300380199508E-2</v>
      </c>
      <c r="L75" s="445">
        <v>3239546.8879360519</v>
      </c>
      <c r="M75" s="445">
        <v>-470095.93077487405</v>
      </c>
      <c r="N75" s="442">
        <v>-0.12672269373314732</v>
      </c>
      <c r="O75" s="441">
        <v>1621281.6096304655</v>
      </c>
      <c r="P75" s="441">
        <v>-232803.05316050933</v>
      </c>
      <c r="Q75" s="442">
        <v>-0.12556225604610105</v>
      </c>
    </row>
    <row r="76" spans="1:17">
      <c r="A76" s="481"/>
      <c r="B76" s="477"/>
      <c r="C76" s="367" t="s">
        <v>417</v>
      </c>
      <c r="D76" s="441">
        <v>70969.070910260765</v>
      </c>
      <c r="E76" s="441">
        <v>-2581.7676798810862</v>
      </c>
      <c r="F76" s="446">
        <v>-3.5101811609081032E-2</v>
      </c>
      <c r="G76" s="447">
        <v>5.8285064034004774</v>
      </c>
      <c r="H76" s="447">
        <v>9.4878472440837136E-2</v>
      </c>
      <c r="I76" s="448">
        <v>13.240358090765236</v>
      </c>
      <c r="J76" s="448">
        <v>-0.38601753151471918</v>
      </c>
      <c r="K76" s="446">
        <v>-2.8328701792394228E-2</v>
      </c>
      <c r="L76" s="449">
        <v>939655.91222076293</v>
      </c>
      <c r="M76" s="449">
        <v>-62575.441742193769</v>
      </c>
      <c r="N76" s="446">
        <v>-6.243612464802873E-2</v>
      </c>
      <c r="O76" s="441">
        <v>201882.90163934231</v>
      </c>
      <c r="P76" s="441">
        <v>-24255.698694283055</v>
      </c>
      <c r="Q76" s="446">
        <v>-0.10726032025712678</v>
      </c>
    </row>
    <row r="77" spans="1:17">
      <c r="A77" s="481"/>
      <c r="B77" s="477"/>
      <c r="C77" s="367" t="s">
        <v>351</v>
      </c>
      <c r="D77" s="441">
        <v>341490.30332114606</v>
      </c>
      <c r="E77" s="441">
        <v>9393.847265771532</v>
      </c>
      <c r="F77" s="442">
        <v>2.8286502594310071E-2</v>
      </c>
      <c r="G77" s="443">
        <v>28.045716170122507</v>
      </c>
      <c r="H77" s="443">
        <v>2.1572619701316675</v>
      </c>
      <c r="I77" s="444">
        <v>8.8143067468687963</v>
      </c>
      <c r="J77" s="444">
        <v>-0.36800160937788817</v>
      </c>
      <c r="K77" s="442">
        <v>-4.0077243662541374E-2</v>
      </c>
      <c r="L77" s="445">
        <v>3010000.2845538496</v>
      </c>
      <c r="M77" s="445">
        <v>-39411.778963326011</v>
      </c>
      <c r="N77" s="442">
        <v>-1.2924386125064606E-2</v>
      </c>
      <c r="O77" s="441">
        <v>664404.36130130291</v>
      </c>
      <c r="P77" s="441">
        <v>15362.008479579468</v>
      </c>
      <c r="Q77" s="442">
        <v>2.3668730419198158E-2</v>
      </c>
    </row>
    <row r="78" spans="1:17">
      <c r="A78" s="481"/>
      <c r="B78" s="477"/>
      <c r="C78" s="367" t="s">
        <v>352</v>
      </c>
      <c r="D78" s="441">
        <v>164084.30373748075</v>
      </c>
      <c r="E78" s="441">
        <v>-15971.17905865697</v>
      </c>
      <c r="F78" s="446">
        <v>-8.8701431417891594E-2</v>
      </c>
      <c r="G78" s="447">
        <v>13.475819857367517</v>
      </c>
      <c r="H78" s="447">
        <v>-0.56033751447689717</v>
      </c>
      <c r="I78" s="448">
        <v>7.8326298127341865</v>
      </c>
      <c r="J78" s="448">
        <v>-0.27090620771802421</v>
      </c>
      <c r="K78" s="446">
        <v>-3.3430616836192764E-2</v>
      </c>
      <c r="L78" s="449">
        <v>1285211.6092559232</v>
      </c>
      <c r="M78" s="449">
        <v>-173874.48126249202</v>
      </c>
      <c r="N78" s="446">
        <v>-0.11916670468753093</v>
      </c>
      <c r="O78" s="441">
        <v>215921.347422719</v>
      </c>
      <c r="P78" s="441">
        <v>-21214.263609690999</v>
      </c>
      <c r="Q78" s="446">
        <v>-8.9460471657255999E-2</v>
      </c>
    </row>
    <row r="79" spans="1:17">
      <c r="A79" s="481"/>
      <c r="B79" s="477"/>
      <c r="C79" s="367" t="s">
        <v>353</v>
      </c>
      <c r="D79" s="441">
        <v>113716.23974645566</v>
      </c>
      <c r="E79" s="441">
        <v>9286.2006224009092</v>
      </c>
      <c r="F79" s="442">
        <v>8.8922696001000501E-2</v>
      </c>
      <c r="G79" s="443">
        <v>9.3392209173899889</v>
      </c>
      <c r="H79" s="443">
        <v>1.1984165345948004</v>
      </c>
      <c r="I79" s="444">
        <v>6.2527046095108778</v>
      </c>
      <c r="J79" s="444">
        <v>-0.34953351769022944</v>
      </c>
      <c r="K79" s="442">
        <v>-5.2941670832828247E-2</v>
      </c>
      <c r="L79" s="445">
        <v>711034.0564389074</v>
      </c>
      <c r="M79" s="445">
        <v>21562.070508969831</v>
      </c>
      <c r="N79" s="442">
        <v>3.1273309066919677E-2</v>
      </c>
      <c r="O79" s="441">
        <v>108259.66704082489</v>
      </c>
      <c r="P79" s="441">
        <v>6669.2188560392824</v>
      </c>
      <c r="Q79" s="442">
        <v>6.5648089709265389E-2</v>
      </c>
    </row>
    <row r="80" spans="1:17">
      <c r="A80" s="481"/>
      <c r="B80" s="482"/>
      <c r="C80" s="367" t="s">
        <v>354</v>
      </c>
      <c r="D80" s="441">
        <v>18176.156021344661</v>
      </c>
      <c r="E80" s="441">
        <v>-2519.4300124168403</v>
      </c>
      <c r="F80" s="446">
        <v>-0.12173755352019497</v>
      </c>
      <c r="G80" s="447">
        <v>1.4927607252118702</v>
      </c>
      <c r="H80" s="447">
        <v>-0.12055589231827302</v>
      </c>
      <c r="I80" s="448">
        <v>4.4819518967735048</v>
      </c>
      <c r="J80" s="448">
        <v>0.16437756093565525</v>
      </c>
      <c r="K80" s="446">
        <v>3.8071738469271046E-2</v>
      </c>
      <c r="L80" s="449">
        <v>81464.656955916871</v>
      </c>
      <c r="M80" s="449">
        <v>-7890.0741685760149</v>
      </c>
      <c r="N80" s="446">
        <v>-8.8300575350433563E-2</v>
      </c>
      <c r="O80" s="441">
        <v>8625.5461859703064</v>
      </c>
      <c r="P80" s="441">
        <v>-1602.9802980422974</v>
      </c>
      <c r="Q80" s="446">
        <v>-0.15671663954214601</v>
      </c>
    </row>
    <row r="81" spans="1:17">
      <c r="A81" s="481"/>
      <c r="B81" s="477" t="s">
        <v>364</v>
      </c>
      <c r="C81" s="367" t="s">
        <v>416</v>
      </c>
      <c r="D81" s="441">
        <v>2548701.8403893178</v>
      </c>
      <c r="E81" s="441">
        <v>-72017.133147449233</v>
      </c>
      <c r="F81" s="442">
        <v>-2.7479914433656036E-2</v>
      </c>
      <c r="G81" s="443">
        <v>15.452037712871856</v>
      </c>
      <c r="H81" s="443">
        <v>0.51688358667744261</v>
      </c>
      <c r="I81" s="444">
        <v>17.655950806376524</v>
      </c>
      <c r="J81" s="444">
        <v>0.36589479286793392</v>
      </c>
      <c r="K81" s="442">
        <v>2.1162151966544418E-2</v>
      </c>
      <c r="L81" s="445">
        <v>44999754.314035103</v>
      </c>
      <c r="M81" s="445">
        <v>-312623.53408033401</v>
      </c>
      <c r="N81" s="442">
        <v>-6.8992965923843292E-3</v>
      </c>
      <c r="O81" s="441">
        <v>22416850.32145711</v>
      </c>
      <c r="P81" s="441">
        <v>-424337.02860509604</v>
      </c>
      <c r="Q81" s="442">
        <v>-1.8577713238009073E-2</v>
      </c>
    </row>
    <row r="82" spans="1:17">
      <c r="A82" s="481"/>
      <c r="B82" s="477" t="s">
        <v>421</v>
      </c>
      <c r="C82" s="367" t="s">
        <v>417</v>
      </c>
      <c r="D82" s="441">
        <v>905812.7249274503</v>
      </c>
      <c r="E82" s="441">
        <v>-74886.175642799004</v>
      </c>
      <c r="F82" s="446">
        <v>-7.6360007744736696E-2</v>
      </c>
      <c r="G82" s="447">
        <v>5.4916790048066879</v>
      </c>
      <c r="H82" s="447">
        <v>-9.7203045999205706E-2</v>
      </c>
      <c r="I82" s="448">
        <v>13.579191476892476</v>
      </c>
      <c r="J82" s="448">
        <v>0.85770710281357054</v>
      </c>
      <c r="K82" s="446">
        <v>6.7421935805008798E-2</v>
      </c>
      <c r="L82" s="449">
        <v>12300204.433995582</v>
      </c>
      <c r="M82" s="449">
        <v>-175741.30528520606</v>
      </c>
      <c r="N82" s="446">
        <v>-1.4086411479963456E-2</v>
      </c>
      <c r="O82" s="441">
        <v>2724919.3745484864</v>
      </c>
      <c r="P82" s="441">
        <v>-200687.41608581645</v>
      </c>
      <c r="Q82" s="446">
        <v>-6.859685201998908E-2</v>
      </c>
    </row>
    <row r="83" spans="1:17">
      <c r="A83" s="481"/>
      <c r="B83" s="477" t="s">
        <v>421</v>
      </c>
      <c r="C83" s="367" t="s">
        <v>351</v>
      </c>
      <c r="D83" s="441">
        <v>4492816.9939972153</v>
      </c>
      <c r="E83" s="441">
        <v>-131658.4013539115</v>
      </c>
      <c r="F83" s="442">
        <v>-2.8469910659761431E-2</v>
      </c>
      <c r="G83" s="443">
        <v>27.238642248428732</v>
      </c>
      <c r="H83" s="443">
        <v>0.88432746695719899</v>
      </c>
      <c r="I83" s="444">
        <v>9.1156197405779888</v>
      </c>
      <c r="J83" s="444">
        <v>0.16632293257229591</v>
      </c>
      <c r="K83" s="442">
        <v>1.8585028091090899E-2</v>
      </c>
      <c r="L83" s="445">
        <v>40954811.281285278</v>
      </c>
      <c r="M83" s="445">
        <v>-430991.61303142458</v>
      </c>
      <c r="N83" s="442">
        <v>-1.0413996658032951E-2</v>
      </c>
      <c r="O83" s="441">
        <v>8778963.1472821236</v>
      </c>
      <c r="P83" s="441">
        <v>-248072.43239875138</v>
      </c>
      <c r="Q83" s="442">
        <v>-2.7481051803666567E-2</v>
      </c>
    </row>
    <row r="84" spans="1:17">
      <c r="A84" s="481"/>
      <c r="B84" s="477" t="s">
        <v>421</v>
      </c>
      <c r="C84" s="367" t="s">
        <v>352</v>
      </c>
      <c r="D84" s="441">
        <v>2381573.5373919755</v>
      </c>
      <c r="E84" s="441">
        <v>-193957.46776861744</v>
      </c>
      <c r="F84" s="446">
        <v>-7.530775881943752E-2</v>
      </c>
      <c r="G84" s="447">
        <v>14.438787437818602</v>
      </c>
      <c r="H84" s="447">
        <v>-0.23884603119639358</v>
      </c>
      <c r="I84" s="448">
        <v>7.9967162368859714</v>
      </c>
      <c r="J84" s="448">
        <v>-9.7544445245780764E-3</v>
      </c>
      <c r="K84" s="446">
        <v>-1.2183201453826564E-3</v>
      </c>
      <c r="L84" s="449">
        <v>19044767.77580037</v>
      </c>
      <c r="M84" s="449">
        <v>-1576145.7060817592</v>
      </c>
      <c r="N84" s="446">
        <v>-7.6434330005146794E-2</v>
      </c>
      <c r="O84" s="441">
        <v>3134494.0076063708</v>
      </c>
      <c r="P84" s="441">
        <v>-279651.45756567968</v>
      </c>
      <c r="Q84" s="446">
        <v>-8.1909649257310452E-2</v>
      </c>
    </row>
    <row r="85" spans="1:17">
      <c r="A85" s="481"/>
      <c r="B85" s="477" t="s">
        <v>421</v>
      </c>
      <c r="C85" s="367" t="s">
        <v>353</v>
      </c>
      <c r="D85" s="441">
        <v>1482605.733411676</v>
      </c>
      <c r="E85" s="441">
        <v>91518.222050647484</v>
      </c>
      <c r="F85" s="442">
        <v>6.578897539027348E-2</v>
      </c>
      <c r="G85" s="443">
        <v>8.9886071971831072</v>
      </c>
      <c r="H85" s="443">
        <v>1.0609710809142268</v>
      </c>
      <c r="I85" s="444">
        <v>6.5434605768270302</v>
      </c>
      <c r="J85" s="444">
        <v>-0.34529989430571906</v>
      </c>
      <c r="K85" s="442">
        <v>-5.012511260228792E-2</v>
      </c>
      <c r="L85" s="445">
        <v>9701372.1675570272</v>
      </c>
      <c r="M85" s="445">
        <v>118503.50740674511</v>
      </c>
      <c r="N85" s="442">
        <v>1.2366182988558948E-2</v>
      </c>
      <c r="O85" s="441">
        <v>1429041.670810282</v>
      </c>
      <c r="P85" s="441">
        <v>45139.314997885609</v>
      </c>
      <c r="Q85" s="442">
        <v>3.2617413221605031E-2</v>
      </c>
    </row>
    <row r="86" spans="1:17">
      <c r="A86" s="481"/>
      <c r="B86" s="482" t="s">
        <v>421</v>
      </c>
      <c r="C86" s="367" t="s">
        <v>354</v>
      </c>
      <c r="D86" s="441">
        <v>273272.44105403422</v>
      </c>
      <c r="E86" s="441">
        <v>-37786.36176956445</v>
      </c>
      <c r="F86" s="446">
        <v>-0.12147658714867839</v>
      </c>
      <c r="G86" s="447">
        <v>1.6567713014286825</v>
      </c>
      <c r="H86" s="447">
        <v>-0.11591444221302805</v>
      </c>
      <c r="I86" s="448">
        <v>4.6034318912641243</v>
      </c>
      <c r="J86" s="448">
        <v>0.17488078902048354</v>
      </c>
      <c r="K86" s="446">
        <v>3.9489391673019993E-2</v>
      </c>
      <c r="L86" s="449">
        <v>1257991.0701517367</v>
      </c>
      <c r="M86" s="449">
        <v>-119548.73395529855</v>
      </c>
      <c r="N86" s="446">
        <v>-8.6784232004674305E-2</v>
      </c>
      <c r="O86" s="441">
        <v>133946.30055904388</v>
      </c>
      <c r="P86" s="441">
        <v>-18727.487225174904</v>
      </c>
      <c r="Q86" s="446">
        <v>-0.12266340867656576</v>
      </c>
    </row>
    <row r="87" spans="1:17">
      <c r="A87" s="481"/>
      <c r="B87" s="477" t="s">
        <v>363</v>
      </c>
      <c r="C87" s="367" t="s">
        <v>416</v>
      </c>
      <c r="D87" s="441">
        <v>705621.8125458603</v>
      </c>
      <c r="E87" s="441">
        <v>-84098.493910269346</v>
      </c>
      <c r="F87" s="442">
        <v>-0.10649149226979028</v>
      </c>
      <c r="G87" s="443">
        <v>15.125286991384442</v>
      </c>
      <c r="H87" s="443">
        <v>-0.58634263816357013</v>
      </c>
      <c r="I87" s="444">
        <v>17.638411086569327</v>
      </c>
      <c r="J87" s="444">
        <v>-3.5326765839094776E-2</v>
      </c>
      <c r="K87" s="442">
        <v>-1.9988282124644477E-3</v>
      </c>
      <c r="L87" s="445">
        <v>12446047.601334047</v>
      </c>
      <c r="M87" s="445">
        <v>-1511262.0716952309</v>
      </c>
      <c r="N87" s="442">
        <v>-0.10827746228311838</v>
      </c>
      <c r="O87" s="441">
        <v>6207576.5177982422</v>
      </c>
      <c r="P87" s="441">
        <v>-784212.93981964421</v>
      </c>
      <c r="Q87" s="442">
        <v>-0.11216197864270741</v>
      </c>
    </row>
    <row r="88" spans="1:17">
      <c r="A88" s="481"/>
      <c r="B88" s="477" t="s">
        <v>422</v>
      </c>
      <c r="C88" s="367" t="s">
        <v>417</v>
      </c>
      <c r="D88" s="441">
        <v>251592.59381938455</v>
      </c>
      <c r="E88" s="441">
        <v>-28403.159835832979</v>
      </c>
      <c r="F88" s="446">
        <v>-0.10144139496775438</v>
      </c>
      <c r="G88" s="447">
        <v>5.3929883101192866</v>
      </c>
      <c r="H88" s="447">
        <v>-0.17757831114224221</v>
      </c>
      <c r="I88" s="448">
        <v>13.377038548337879</v>
      </c>
      <c r="J88" s="448">
        <v>-6.0180213676202854E-2</v>
      </c>
      <c r="K88" s="446">
        <v>-4.478621263972229E-3</v>
      </c>
      <c r="L88" s="449">
        <v>3365563.8259982215</v>
      </c>
      <c r="M88" s="449">
        <v>-396800.36830194015</v>
      </c>
      <c r="N88" s="446">
        <v>-0.10546569864317697</v>
      </c>
      <c r="O88" s="441">
        <v>738133.64019191265</v>
      </c>
      <c r="P88" s="441">
        <v>-120437.53573664255</v>
      </c>
      <c r="Q88" s="446">
        <v>-0.14027670519731561</v>
      </c>
    </row>
    <row r="89" spans="1:17">
      <c r="A89" s="481"/>
      <c r="B89" s="477" t="s">
        <v>422</v>
      </c>
      <c r="C89" s="367" t="s">
        <v>351</v>
      </c>
      <c r="D89" s="441">
        <v>1299111.6410521455</v>
      </c>
      <c r="E89" s="441">
        <v>-41222.711534026545</v>
      </c>
      <c r="F89" s="442">
        <v>-3.0755543536198575E-2</v>
      </c>
      <c r="G89" s="443">
        <v>27.846979862863922</v>
      </c>
      <c r="H89" s="443">
        <v>1.1807832924661135</v>
      </c>
      <c r="I89" s="444">
        <v>8.965021842747996</v>
      </c>
      <c r="J89" s="444">
        <v>-8.3755220209555503E-2</v>
      </c>
      <c r="K89" s="442">
        <v>-9.25597123531967E-3</v>
      </c>
      <c r="L89" s="445">
        <v>11646564.238200679</v>
      </c>
      <c r="M89" s="445">
        <v>-481822.5081751328</v>
      </c>
      <c r="N89" s="442">
        <v>-3.9726842345220427E-2</v>
      </c>
      <c r="O89" s="441">
        <v>2535760.0837406237</v>
      </c>
      <c r="P89" s="441">
        <v>-88780.718538860325</v>
      </c>
      <c r="Q89" s="442">
        <v>-3.3827143575650219E-2</v>
      </c>
    </row>
    <row r="90" spans="1:17">
      <c r="A90" s="481"/>
      <c r="B90" s="477" t="s">
        <v>422</v>
      </c>
      <c r="C90" s="367" t="s">
        <v>352</v>
      </c>
      <c r="D90" s="441">
        <v>650002.89743017673</v>
      </c>
      <c r="E90" s="441">
        <v>-56781.129704241524</v>
      </c>
      <c r="F90" s="446">
        <v>-8.0337313131501664E-2</v>
      </c>
      <c r="G90" s="447">
        <v>13.933073204456635</v>
      </c>
      <c r="H90" s="447">
        <v>-0.12852401120680312</v>
      </c>
      <c r="I90" s="448">
        <v>7.7420718460323483</v>
      </c>
      <c r="J90" s="448">
        <v>-0.26816639154100042</v>
      </c>
      <c r="K90" s="446">
        <v>-3.3477954536123726E-2</v>
      </c>
      <c r="L90" s="449">
        <v>5032369.1320336238</v>
      </c>
      <c r="M90" s="449">
        <v>-629139.30782457255</v>
      </c>
      <c r="N90" s="446">
        <v>-0.11112573875105458</v>
      </c>
      <c r="O90" s="441">
        <v>852825.24370012141</v>
      </c>
      <c r="P90" s="441">
        <v>-79860.061057699379</v>
      </c>
      <c r="Q90" s="446">
        <v>-8.5623801136692809E-2</v>
      </c>
    </row>
    <row r="91" spans="1:17">
      <c r="A91" s="481"/>
      <c r="B91" s="477" t="s">
        <v>422</v>
      </c>
      <c r="C91" s="367" t="s">
        <v>353</v>
      </c>
      <c r="D91" s="441">
        <v>437973.70509087702</v>
      </c>
      <c r="E91" s="441">
        <v>36324.234975561209</v>
      </c>
      <c r="F91" s="442">
        <v>9.0437651928514481E-2</v>
      </c>
      <c r="G91" s="443">
        <v>9.3881422971869171</v>
      </c>
      <c r="H91" s="443">
        <v>1.397252783816378</v>
      </c>
      <c r="I91" s="444">
        <v>6.3359360128658135</v>
      </c>
      <c r="J91" s="444">
        <v>-0.45198466453062736</v>
      </c>
      <c r="K91" s="442">
        <v>-6.6586615550137743E-2</v>
      </c>
      <c r="L91" s="445">
        <v>2774973.370773559</v>
      </c>
      <c r="M91" s="445">
        <v>48608.627512482926</v>
      </c>
      <c r="N91" s="442">
        <v>1.7829099218155557E-2</v>
      </c>
      <c r="O91" s="441">
        <v>419787.76508110348</v>
      </c>
      <c r="P91" s="441">
        <v>25484.109533589974</v>
      </c>
      <c r="Q91" s="442">
        <v>6.4630670233588899E-2</v>
      </c>
    </row>
    <row r="92" spans="1:17">
      <c r="A92" s="481"/>
      <c r="B92" s="482" t="s">
        <v>422</v>
      </c>
      <c r="C92" s="367" t="s">
        <v>354</v>
      </c>
      <c r="D92" s="441">
        <v>75636.992645668986</v>
      </c>
      <c r="E92" s="441">
        <v>-14078.636804592606</v>
      </c>
      <c r="F92" s="446">
        <v>-0.15692512988941143</v>
      </c>
      <c r="G92" s="447">
        <v>1.6213093197946231</v>
      </c>
      <c r="H92" s="447">
        <v>-0.16359950220308583</v>
      </c>
      <c r="I92" s="448">
        <v>4.5807333854081023</v>
      </c>
      <c r="J92" s="448">
        <v>0.21969075806395821</v>
      </c>
      <c r="K92" s="446">
        <v>5.0375741958236471E-2</v>
      </c>
      <c r="L92" s="449">
        <v>346472.89738388301</v>
      </c>
      <c r="M92" s="449">
        <v>-44780.786987719475</v>
      </c>
      <c r="N92" s="446">
        <v>-0.11445460778124675</v>
      </c>
      <c r="O92" s="441">
        <v>36640.925029039383</v>
      </c>
      <c r="P92" s="441">
        <v>-7480.6544277667999</v>
      </c>
      <c r="Q92" s="446">
        <v>-0.16954638795490437</v>
      </c>
    </row>
    <row r="93" spans="1:17">
      <c r="A93" s="481" t="s">
        <v>190</v>
      </c>
      <c r="B93" s="477" t="s">
        <v>365</v>
      </c>
      <c r="C93" s="367" t="s">
        <v>416</v>
      </c>
      <c r="D93" s="441">
        <v>76457.314403738594</v>
      </c>
      <c r="E93" s="441">
        <v>-12738.343875334656</v>
      </c>
      <c r="F93" s="442">
        <v>-0.14281349699196377</v>
      </c>
      <c r="G93" s="443">
        <v>4.1092806202634301E-2</v>
      </c>
      <c r="H93" s="443">
        <v>-9.8166008130117846E-3</v>
      </c>
      <c r="I93" s="444">
        <v>15.247202845619809</v>
      </c>
      <c r="J93" s="444">
        <v>-1.6041732056139981</v>
      </c>
      <c r="K93" s="442">
        <v>-9.5195383494901323E-2</v>
      </c>
      <c r="L93" s="445">
        <v>1165760.1817451315</v>
      </c>
      <c r="M93" s="445">
        <v>-337309.39805287775</v>
      </c>
      <c r="N93" s="442">
        <v>-0.22441369487246707</v>
      </c>
      <c r="O93" s="441">
        <v>529764.33551406814</v>
      </c>
      <c r="P93" s="441">
        <v>-80938.564291914459</v>
      </c>
      <c r="Q93" s="442">
        <v>-0.13253345336599556</v>
      </c>
    </row>
    <row r="94" spans="1:17">
      <c r="A94" s="481"/>
      <c r="B94" s="477"/>
      <c r="C94" s="367" t="s">
        <v>417</v>
      </c>
      <c r="D94" s="441">
        <v>7464444.2085937727</v>
      </c>
      <c r="E94" s="441">
        <v>362759.25228744186</v>
      </c>
      <c r="F94" s="446">
        <v>5.1080730068898635E-2</v>
      </c>
      <c r="G94" s="447">
        <v>4.0118458471400507</v>
      </c>
      <c r="H94" s="447">
        <v>-4.1519270770778327E-2</v>
      </c>
      <c r="I94" s="448">
        <v>8.3004650789116372</v>
      </c>
      <c r="J94" s="448">
        <v>-0.26604689679772342</v>
      </c>
      <c r="K94" s="446">
        <v>-3.1056618790951153E-2</v>
      </c>
      <c r="L94" s="449">
        <v>61958358.486916825</v>
      </c>
      <c r="M94" s="449">
        <v>1121689.2610036358</v>
      </c>
      <c r="N94" s="446">
        <v>1.8437716516634277E-2</v>
      </c>
      <c r="O94" s="441">
        <v>18779465.049610034</v>
      </c>
      <c r="P94" s="441">
        <v>961953.57529634982</v>
      </c>
      <c r="Q94" s="446">
        <v>5.3989221597142451E-2</v>
      </c>
    </row>
    <row r="95" spans="1:17">
      <c r="A95" s="481"/>
      <c r="B95" s="477"/>
      <c r="C95" s="367" t="s">
        <v>351</v>
      </c>
      <c r="D95" s="441">
        <v>35498923.378773868</v>
      </c>
      <c r="E95" s="441">
        <v>2156590.6833959892</v>
      </c>
      <c r="F95" s="442">
        <v>6.4680258070094448E-2</v>
      </c>
      <c r="G95" s="443">
        <v>19.079278289884439</v>
      </c>
      <c r="H95" s="443">
        <v>4.8773680241090744E-2</v>
      </c>
      <c r="I95" s="444">
        <v>5.1843707951402704</v>
      </c>
      <c r="J95" s="444">
        <v>-0.19908919179898099</v>
      </c>
      <c r="K95" s="442">
        <v>-3.6981642341911876E-2</v>
      </c>
      <c r="L95" s="445">
        <v>184039581.62383741</v>
      </c>
      <c r="M95" s="445">
        <v>4542467.6870542467</v>
      </c>
      <c r="N95" s="442">
        <v>2.5306633557651805E-2</v>
      </c>
      <c r="O95" s="441">
        <v>69315028.76315105</v>
      </c>
      <c r="P95" s="441">
        <v>4180320.9860512987</v>
      </c>
      <c r="Q95" s="442">
        <v>6.4179622949364454E-2</v>
      </c>
    </row>
    <row r="96" spans="1:17">
      <c r="A96" s="481"/>
      <c r="B96" s="477"/>
      <c r="C96" s="367" t="s">
        <v>352</v>
      </c>
      <c r="D96" s="441">
        <v>9502683.3582493253</v>
      </c>
      <c r="E96" s="441">
        <v>250685.39168844</v>
      </c>
      <c r="F96" s="446">
        <v>2.7095270945203604E-2</v>
      </c>
      <c r="G96" s="447">
        <v>5.107319406793648</v>
      </c>
      <c r="H96" s="447">
        <v>-0.17336060919862728</v>
      </c>
      <c r="I96" s="448">
        <v>5.0617908952981612</v>
      </c>
      <c r="J96" s="448">
        <v>-2.2775836653407211E-2</v>
      </c>
      <c r="K96" s="446">
        <v>-4.4794055922765608E-3</v>
      </c>
      <c r="L96" s="449">
        <v>48100596.103687786</v>
      </c>
      <c r="M96" s="449">
        <v>1058195.0388287529</v>
      </c>
      <c r="N96" s="446">
        <v>2.2494494644730863E-2</v>
      </c>
      <c r="O96" s="441">
        <v>12138203.434751984</v>
      </c>
      <c r="P96" s="441">
        <v>335852.98488358594</v>
      </c>
      <c r="Q96" s="446">
        <v>2.8456449103943602E-2</v>
      </c>
    </row>
    <row r="97" spans="1:17">
      <c r="A97" s="481"/>
      <c r="B97" s="477"/>
      <c r="C97" s="367" t="s">
        <v>353</v>
      </c>
      <c r="D97" s="441">
        <v>48404173.234539442</v>
      </c>
      <c r="E97" s="441">
        <v>2199775.9088617191</v>
      </c>
      <c r="F97" s="442">
        <v>4.7609665663558204E-2</v>
      </c>
      <c r="G97" s="443">
        <v>26.015343667739483</v>
      </c>
      <c r="H97" s="443">
        <v>-0.35632637483062268</v>
      </c>
      <c r="I97" s="444">
        <v>4.7822303368119456</v>
      </c>
      <c r="J97" s="444">
        <v>-0.1163228536660732</v>
      </c>
      <c r="K97" s="442">
        <v>-2.3746369416215728E-2</v>
      </c>
      <c r="L97" s="445">
        <v>231479905.67051533</v>
      </c>
      <c r="M97" s="445">
        <v>5145207.7367026806</v>
      </c>
      <c r="N97" s="442">
        <v>2.2732739538713152E-2</v>
      </c>
      <c r="O97" s="441">
        <v>43608166.915790975</v>
      </c>
      <c r="P97" s="441">
        <v>1692891.2562558502</v>
      </c>
      <c r="Q97" s="442">
        <v>4.0388408035454293E-2</v>
      </c>
    </row>
    <row r="98" spans="1:17">
      <c r="A98" s="481"/>
      <c r="B98" s="482"/>
      <c r="C98" s="367" t="s">
        <v>354</v>
      </c>
      <c r="D98" s="441">
        <v>77309200.179738536</v>
      </c>
      <c r="E98" s="441">
        <v>5389865.2514314502</v>
      </c>
      <c r="F98" s="446">
        <v>7.4943202086119778E-2</v>
      </c>
      <c r="G98" s="447">
        <v>41.550661378073663</v>
      </c>
      <c r="H98" s="447">
        <v>0.50190670994679465</v>
      </c>
      <c r="I98" s="448">
        <v>3.3305043363014959</v>
      </c>
      <c r="J98" s="448">
        <v>-0.24932248315239036</v>
      </c>
      <c r="K98" s="446">
        <v>-6.9646520830978428E-2</v>
      </c>
      <c r="L98" s="449">
        <v>257478626.43461958</v>
      </c>
      <c r="M98" s="449">
        <v>19862.420979231596</v>
      </c>
      <c r="N98" s="446">
        <v>7.7147969910161109E-5</v>
      </c>
      <c r="O98" s="441">
        <v>29208529.37063146</v>
      </c>
      <c r="P98" s="441">
        <v>1756205.1231120117</v>
      </c>
      <c r="Q98" s="446">
        <v>6.397291199380685E-2</v>
      </c>
    </row>
    <row r="99" spans="1:17">
      <c r="A99" s="481"/>
      <c r="B99" s="477" t="s">
        <v>364</v>
      </c>
      <c r="C99" s="367" t="s">
        <v>416</v>
      </c>
      <c r="D99" s="441">
        <v>1130055.0411322047</v>
      </c>
      <c r="E99" s="441">
        <v>-227021.04720444232</v>
      </c>
      <c r="F99" s="442">
        <v>-0.16728689655323561</v>
      </c>
      <c r="G99" s="443">
        <v>4.7405341498174415E-2</v>
      </c>
      <c r="H99" s="443">
        <v>-1.1728992422092188E-2</v>
      </c>
      <c r="I99" s="444">
        <v>15.42651140694128</v>
      </c>
      <c r="J99" s="444">
        <v>-1.8960426077025296</v>
      </c>
      <c r="K99" s="442">
        <v>-0.10945514189764911</v>
      </c>
      <c r="L99" s="445">
        <v>17432806.982497454</v>
      </c>
      <c r="M99" s="445">
        <v>-6075216.8596956506</v>
      </c>
      <c r="N99" s="442">
        <v>-0.25843162745103304</v>
      </c>
      <c r="O99" s="441">
        <v>7645446.4058007859</v>
      </c>
      <c r="P99" s="441">
        <v>-2258335.7480020486</v>
      </c>
      <c r="Q99" s="442">
        <v>-0.22802760732523761</v>
      </c>
    </row>
    <row r="100" spans="1:17">
      <c r="A100" s="481"/>
      <c r="B100" s="477" t="s">
        <v>421</v>
      </c>
      <c r="C100" s="367" t="s">
        <v>417</v>
      </c>
      <c r="D100" s="441">
        <v>95086741.625800759</v>
      </c>
      <c r="E100" s="441">
        <v>2452716.0679060221</v>
      </c>
      <c r="F100" s="446">
        <v>2.6477485493417482E-2</v>
      </c>
      <c r="G100" s="447">
        <v>3.9888494760428372</v>
      </c>
      <c r="H100" s="447">
        <v>-4.7660670144470174E-2</v>
      </c>
      <c r="I100" s="448">
        <v>8.4843121132773938</v>
      </c>
      <c r="J100" s="448">
        <v>-8.041181645954687E-2</v>
      </c>
      <c r="K100" s="446">
        <v>-9.3887225226670749E-3</v>
      </c>
      <c r="L100" s="449">
        <v>806745593.7878592</v>
      </c>
      <c r="M100" s="449">
        <v>13360738.384294748</v>
      </c>
      <c r="N100" s="446">
        <v>1.6840173206354756E-2</v>
      </c>
      <c r="O100" s="441">
        <v>238837641.57353103</v>
      </c>
      <c r="P100" s="441">
        <v>7394016.6041719615</v>
      </c>
      <c r="Q100" s="446">
        <v>3.1947376408189503E-2</v>
      </c>
    </row>
    <row r="101" spans="1:17">
      <c r="A101" s="481"/>
      <c r="B101" s="477" t="s">
        <v>421</v>
      </c>
      <c r="C101" s="367" t="s">
        <v>351</v>
      </c>
      <c r="D101" s="441">
        <v>454261263.14679116</v>
      </c>
      <c r="E101" s="441">
        <v>9080788.1429824829</v>
      </c>
      <c r="F101" s="442">
        <v>2.0397992843025726E-2</v>
      </c>
      <c r="G101" s="443">
        <v>19.056072071755313</v>
      </c>
      <c r="H101" s="443">
        <v>-0.34258294096761333</v>
      </c>
      <c r="I101" s="444">
        <v>5.3163579712043543</v>
      </c>
      <c r="J101" s="444">
        <v>-2.4337271685177519E-2</v>
      </c>
      <c r="K101" s="442">
        <v>-4.5569482208481296E-3</v>
      </c>
      <c r="L101" s="445">
        <v>2415015487.3398018</v>
      </c>
      <c r="M101" s="445">
        <v>37442242.259658813</v>
      </c>
      <c r="N101" s="442">
        <v>1.5748092024982691E-2</v>
      </c>
      <c r="O101" s="441">
        <v>887725470.49690378</v>
      </c>
      <c r="P101" s="441">
        <v>18810200.730962396</v>
      </c>
      <c r="Q101" s="442">
        <v>2.1647911350469506E-2</v>
      </c>
    </row>
    <row r="102" spans="1:17">
      <c r="A102" s="481"/>
      <c r="B102" s="477" t="s">
        <v>421</v>
      </c>
      <c r="C102" s="367" t="s">
        <v>352</v>
      </c>
      <c r="D102" s="441">
        <v>125791281.3679719</v>
      </c>
      <c r="E102" s="441">
        <v>5271198.6371079981</v>
      </c>
      <c r="F102" s="446">
        <v>4.3737097732327569E-2</v>
      </c>
      <c r="G102" s="447">
        <v>5.2768922164774654</v>
      </c>
      <c r="H102" s="447">
        <v>2.5252402352973213E-2</v>
      </c>
      <c r="I102" s="448">
        <v>5.1073118594268934</v>
      </c>
      <c r="J102" s="448">
        <v>8.4724237155803017E-2</v>
      </c>
      <c r="K102" s="446">
        <v>1.6868642924240871E-2</v>
      </c>
      <c r="L102" s="449">
        <v>642455303.14314806</v>
      </c>
      <c r="M102" s="449">
        <v>37132627.384023309</v>
      </c>
      <c r="N102" s="446">
        <v>6.1343526140757769E-2</v>
      </c>
      <c r="O102" s="441">
        <v>160656703.00589865</v>
      </c>
      <c r="P102" s="441">
        <v>6133830.6336242557</v>
      </c>
      <c r="Q102" s="446">
        <v>3.9695292609153124E-2</v>
      </c>
    </row>
    <row r="103" spans="1:17">
      <c r="A103" s="481"/>
      <c r="B103" s="477" t="s">
        <v>421</v>
      </c>
      <c r="C103" s="367" t="s">
        <v>353</v>
      </c>
      <c r="D103" s="441">
        <v>621720939.74708891</v>
      </c>
      <c r="E103" s="441">
        <v>36969116.253051996</v>
      </c>
      <c r="F103" s="442">
        <v>6.3221891352390105E-2</v>
      </c>
      <c r="G103" s="443">
        <v>26.080936230988989</v>
      </c>
      <c r="H103" s="443">
        <v>0.60048610135465452</v>
      </c>
      <c r="I103" s="444">
        <v>4.8503767998018592</v>
      </c>
      <c r="J103" s="444">
        <v>1.0369762245389325E-2</v>
      </c>
      <c r="K103" s="442">
        <v>2.1425097453214885E-3</v>
      </c>
      <c r="L103" s="445">
        <v>3015580822.1002898</v>
      </c>
      <c r="M103" s="445">
        <v>185377881.16517258</v>
      </c>
      <c r="N103" s="442">
        <v>6.5499854616051859E-2</v>
      </c>
      <c r="O103" s="441">
        <v>565199311.03788126</v>
      </c>
      <c r="P103" s="441">
        <v>33806334.794912279</v>
      </c>
      <c r="Q103" s="442">
        <v>6.3618332018477788E-2</v>
      </c>
    </row>
    <row r="104" spans="1:17">
      <c r="A104" s="481"/>
      <c r="B104" s="482" t="s">
        <v>421</v>
      </c>
      <c r="C104" s="367" t="s">
        <v>354</v>
      </c>
      <c r="D104" s="441">
        <v>988259081.89921296</v>
      </c>
      <c r="E104" s="441">
        <v>33428304.266362786</v>
      </c>
      <c r="F104" s="446">
        <v>3.5009663543979913E-2</v>
      </c>
      <c r="G104" s="447">
        <v>41.457059666020015</v>
      </c>
      <c r="H104" s="447">
        <v>-0.14951090666998113</v>
      </c>
      <c r="I104" s="448">
        <v>3.4397942481759749</v>
      </c>
      <c r="J104" s="448">
        <v>-0.14907209601701865</v>
      </c>
      <c r="K104" s="446">
        <v>-4.1537377466905799E-2</v>
      </c>
      <c r="L104" s="449">
        <v>3399407905.6245823</v>
      </c>
      <c r="M104" s="449">
        <v>-27352136.62157774</v>
      </c>
      <c r="N104" s="446">
        <v>-7.9819235325415613E-3</v>
      </c>
      <c r="O104" s="441">
        <v>376566422.75958836</v>
      </c>
      <c r="P104" s="441">
        <v>12039257.950167537</v>
      </c>
      <c r="Q104" s="446">
        <v>3.3027052884966213E-2</v>
      </c>
    </row>
    <row r="105" spans="1:17">
      <c r="A105" s="481"/>
      <c r="B105" s="477" t="s">
        <v>363</v>
      </c>
      <c r="C105" s="367" t="s">
        <v>416</v>
      </c>
      <c r="D105" s="441">
        <v>329142.20037316985</v>
      </c>
      <c r="E105" s="441">
        <v>-16684.582177407225</v>
      </c>
      <c r="F105" s="442">
        <v>-4.824548883794768E-2</v>
      </c>
      <c r="G105" s="443">
        <v>4.4728465363133081E-2</v>
      </c>
      <c r="H105" s="443">
        <v>-4.2884546611135152E-3</v>
      </c>
      <c r="I105" s="444">
        <v>15.181956212044117</v>
      </c>
      <c r="J105" s="444">
        <v>-1.4227245937936921</v>
      </c>
      <c r="K105" s="442">
        <v>-8.5682140501821394E-2</v>
      </c>
      <c r="L105" s="445">
        <v>4997022.4736013152</v>
      </c>
      <c r="M105" s="445">
        <v>-745320.86476089805</v>
      </c>
      <c r="N105" s="442">
        <v>-0.12979385258657708</v>
      </c>
      <c r="O105" s="441">
        <v>2234928.3342612023</v>
      </c>
      <c r="P105" s="441">
        <v>-147704.23176106997</v>
      </c>
      <c r="Q105" s="442">
        <v>-6.1992030944014752E-2</v>
      </c>
    </row>
    <row r="106" spans="1:17">
      <c r="A106" s="481"/>
      <c r="B106" s="477" t="s">
        <v>422</v>
      </c>
      <c r="C106" s="367" t="s">
        <v>417</v>
      </c>
      <c r="D106" s="441">
        <v>29749656.074384395</v>
      </c>
      <c r="E106" s="441">
        <v>920269.66034182534</v>
      </c>
      <c r="F106" s="446">
        <v>3.1921236446904366E-2</v>
      </c>
      <c r="G106" s="447">
        <v>4.0428011351311754</v>
      </c>
      <c r="H106" s="447">
        <v>-4.3428733426088328E-2</v>
      </c>
      <c r="I106" s="448">
        <v>8.451883451540084</v>
      </c>
      <c r="J106" s="448">
        <v>-0.15227458543229311</v>
      </c>
      <c r="K106" s="446">
        <v>-1.7697790391339133E-2</v>
      </c>
      <c r="L106" s="449">
        <v>251440625.8640984</v>
      </c>
      <c r="M106" s="449">
        <v>3388029.0487317443</v>
      </c>
      <c r="N106" s="446">
        <v>1.3658510703895435E-2</v>
      </c>
      <c r="O106" s="441">
        <v>74924985.8877244</v>
      </c>
      <c r="P106" s="441">
        <v>2556807.2067896426</v>
      </c>
      <c r="Q106" s="446">
        <v>3.533054518426381E-2</v>
      </c>
    </row>
    <row r="107" spans="1:17">
      <c r="A107" s="481"/>
      <c r="B107" s="477" t="s">
        <v>422</v>
      </c>
      <c r="C107" s="367" t="s">
        <v>351</v>
      </c>
      <c r="D107" s="441">
        <v>138813890.50222144</v>
      </c>
      <c r="E107" s="441">
        <v>2900781.6523762941</v>
      </c>
      <c r="F107" s="442">
        <v>2.1342912960522712E-2</v>
      </c>
      <c r="G107" s="443">
        <v>18.863981240360218</v>
      </c>
      <c r="H107" s="443">
        <v>-0.40011952593962619</v>
      </c>
      <c r="I107" s="444">
        <v>5.3230597785852938</v>
      </c>
      <c r="J107" s="444">
        <v>-6.4338836547495504E-2</v>
      </c>
      <c r="K107" s="442">
        <v>-1.1942468182468E-2</v>
      </c>
      <c r="L107" s="445">
        <v>738914637.24131799</v>
      </c>
      <c r="M107" s="445">
        <v>6696542.8452702761</v>
      </c>
      <c r="N107" s="442">
        <v>9.1455577191024706E-3</v>
      </c>
      <c r="O107" s="441">
        <v>271214027.01537585</v>
      </c>
      <c r="P107" s="441">
        <v>5903920.6671008766</v>
      </c>
      <c r="Q107" s="442">
        <v>2.2252905282660988E-2</v>
      </c>
    </row>
    <row r="108" spans="1:17">
      <c r="A108" s="481"/>
      <c r="B108" s="477" t="s">
        <v>422</v>
      </c>
      <c r="C108" s="367" t="s">
        <v>352</v>
      </c>
      <c r="D108" s="441">
        <v>38379102.839471348</v>
      </c>
      <c r="E108" s="441">
        <v>1521553.6152716279</v>
      </c>
      <c r="F108" s="446">
        <v>4.1282007276615532E-2</v>
      </c>
      <c r="G108" s="447">
        <v>5.2154915719623691</v>
      </c>
      <c r="H108" s="447">
        <v>-8.6369044031320286E-3</v>
      </c>
      <c r="I108" s="448">
        <v>5.0497853113883933</v>
      </c>
      <c r="J108" s="448">
        <v>-2.0633303125432434E-2</v>
      </c>
      <c r="K108" s="446">
        <v>-4.0693490408012095E-3</v>
      </c>
      <c r="L108" s="449">
        <v>193806229.78302699</v>
      </c>
      <c r="M108" s="449">
        <v>6923026.1112851202</v>
      </c>
      <c r="N108" s="446">
        <v>3.7044667339100917E-2</v>
      </c>
      <c r="O108" s="441">
        <v>48985464.330659948</v>
      </c>
      <c r="P108" s="441">
        <v>1814962.0212392956</v>
      </c>
      <c r="Q108" s="446">
        <v>3.8476631207652427E-2</v>
      </c>
    </row>
    <row r="109" spans="1:17">
      <c r="A109" s="481"/>
      <c r="B109" s="477" t="s">
        <v>422</v>
      </c>
      <c r="C109" s="367" t="s">
        <v>353</v>
      </c>
      <c r="D109" s="441">
        <v>191118059.21164504</v>
      </c>
      <c r="E109" s="441">
        <v>11989258.238626331</v>
      </c>
      <c r="F109" s="442">
        <v>6.69309355809969E-2</v>
      </c>
      <c r="G109" s="443">
        <v>25.971806356114129</v>
      </c>
      <c r="H109" s="443">
        <v>0.58238438429353678</v>
      </c>
      <c r="I109" s="444">
        <v>4.8254847668593888</v>
      </c>
      <c r="J109" s="444">
        <v>-7.5638094566539138E-2</v>
      </c>
      <c r="K109" s="442">
        <v>-1.5432809318420771E-2</v>
      </c>
      <c r="L109" s="445">
        <v>922237283.39752376</v>
      </c>
      <c r="M109" s="445">
        <v>44305021.808846712</v>
      </c>
      <c r="N109" s="442">
        <v>5.0465193896250968E-2</v>
      </c>
      <c r="O109" s="441">
        <v>173452842.72292584</v>
      </c>
      <c r="P109" s="441">
        <v>10597004.234437913</v>
      </c>
      <c r="Q109" s="442">
        <v>6.5069845409239047E-2</v>
      </c>
    </row>
    <row r="110" spans="1:17">
      <c r="A110" s="481"/>
      <c r="B110" s="482" t="s">
        <v>422</v>
      </c>
      <c r="C110" s="367" t="s">
        <v>354</v>
      </c>
      <c r="D110" s="441">
        <v>308357883.75257081</v>
      </c>
      <c r="E110" s="441">
        <v>13278832.354514122</v>
      </c>
      <c r="F110" s="446">
        <v>4.5000932094637923E-2</v>
      </c>
      <c r="G110" s="447">
        <v>41.904000481368143</v>
      </c>
      <c r="H110" s="447">
        <v>7.998050080530561E-2</v>
      </c>
      <c r="I110" s="448">
        <v>3.3742279593559212</v>
      </c>
      <c r="J110" s="448">
        <v>-0.20765008180084932</v>
      </c>
      <c r="K110" s="446">
        <v>-5.7972404256898862E-2</v>
      </c>
      <c r="L110" s="449">
        <v>1040469792.8457474</v>
      </c>
      <c r="M110" s="449">
        <v>-16467381.762321949</v>
      </c>
      <c r="N110" s="446">
        <v>-1.5580284389588568E-2</v>
      </c>
      <c r="O110" s="441">
        <v>116431701.40807061</v>
      </c>
      <c r="P110" s="441">
        <v>4159598.5022079647</v>
      </c>
      <c r="Q110" s="446">
        <v>3.7049261522211656E-2</v>
      </c>
    </row>
    <row r="111" spans="1:17">
      <c r="A111" s="1"/>
      <c r="B111" s="1"/>
      <c r="C111" s="81"/>
    </row>
    <row r="112" spans="1:17">
      <c r="A112" s="1"/>
      <c r="B112" s="1"/>
      <c r="C112" s="81"/>
      <c r="D112" s="282"/>
      <c r="E112" s="282"/>
      <c r="F112" s="283"/>
      <c r="G112" s="311"/>
      <c r="H112" s="311"/>
      <c r="I112" s="312"/>
      <c r="J112" s="312"/>
      <c r="K112" s="283"/>
      <c r="L112" s="284"/>
      <c r="M112" s="284"/>
      <c r="N112" s="283"/>
      <c r="O112" s="282"/>
      <c r="P112" s="282"/>
      <c r="Q112" s="283"/>
    </row>
    <row r="113" spans="1:17">
      <c r="A113" s="1"/>
      <c r="B113" s="1"/>
      <c r="C113" s="81"/>
      <c r="D113" s="282"/>
      <c r="E113" s="282"/>
      <c r="F113" s="283"/>
      <c r="G113" s="311"/>
      <c r="H113" s="311"/>
      <c r="I113" s="312"/>
      <c r="J113" s="312"/>
      <c r="K113" s="283"/>
      <c r="L113" s="284"/>
      <c r="M113" s="284"/>
      <c r="N113" s="283"/>
      <c r="O113" s="282"/>
      <c r="P113" s="282"/>
      <c r="Q113" s="283"/>
    </row>
    <row r="114" spans="1:17">
      <c r="A114" s="1"/>
      <c r="B114" s="1"/>
      <c r="C114" s="81"/>
      <c r="D114" s="282"/>
      <c r="E114" s="282"/>
      <c r="F114" s="283"/>
      <c r="G114" s="311"/>
      <c r="H114" s="311"/>
      <c r="I114" s="312"/>
      <c r="J114" s="312"/>
      <c r="K114" s="283"/>
      <c r="L114" s="284"/>
      <c r="M114" s="284"/>
      <c r="N114" s="283"/>
      <c r="O114" s="282"/>
      <c r="P114" s="282"/>
      <c r="Q114" s="283"/>
    </row>
    <row r="115" spans="1:17">
      <c r="A115" s="1"/>
      <c r="B115" s="1"/>
      <c r="C115" s="81"/>
      <c r="D115" s="282"/>
      <c r="E115" s="282"/>
      <c r="F115" s="283"/>
      <c r="G115" s="311"/>
      <c r="H115" s="311"/>
      <c r="I115" s="312"/>
      <c r="J115" s="312"/>
      <c r="K115" s="283"/>
      <c r="L115" s="284"/>
      <c r="M115" s="284"/>
      <c r="N115" s="283"/>
      <c r="O115" s="282"/>
      <c r="P115" s="282"/>
      <c r="Q115" s="283"/>
    </row>
    <row r="116" spans="1:17">
      <c r="A116" s="1"/>
      <c r="B116" s="1"/>
      <c r="C116" s="81"/>
      <c r="D116" s="282"/>
      <c r="E116" s="282"/>
      <c r="F116" s="283"/>
      <c r="G116" s="311"/>
      <c r="H116" s="311"/>
      <c r="I116" s="312"/>
      <c r="J116" s="312"/>
      <c r="K116" s="283"/>
      <c r="L116" s="284"/>
      <c r="M116" s="284"/>
      <c r="N116" s="283"/>
      <c r="O116" s="282"/>
      <c r="P116" s="282"/>
      <c r="Q116" s="283"/>
    </row>
    <row r="117" spans="1:17">
      <c r="A117" s="1"/>
      <c r="B117" s="1"/>
      <c r="C117" s="81"/>
      <c r="D117" s="282"/>
      <c r="E117" s="282"/>
      <c r="F117" s="283"/>
      <c r="G117" s="311"/>
      <c r="H117" s="311"/>
      <c r="I117" s="312"/>
      <c r="J117" s="312"/>
      <c r="K117" s="283"/>
      <c r="L117" s="284"/>
      <c r="M117" s="284"/>
      <c r="N117" s="283"/>
      <c r="O117" s="282"/>
      <c r="P117" s="282"/>
      <c r="Q117" s="283"/>
    </row>
    <row r="118" spans="1:17">
      <c r="A118" s="1"/>
      <c r="B118" s="1"/>
      <c r="C118" s="81"/>
      <c r="D118" s="282"/>
      <c r="E118" s="282"/>
      <c r="F118" s="283"/>
      <c r="G118" s="311"/>
      <c r="H118" s="311"/>
      <c r="I118" s="312"/>
      <c r="J118" s="312"/>
      <c r="K118" s="283"/>
      <c r="L118" s="284"/>
      <c r="M118" s="284"/>
      <c r="N118" s="283"/>
      <c r="O118" s="282"/>
      <c r="P118" s="282"/>
      <c r="Q118" s="283"/>
    </row>
    <row r="119" spans="1:17">
      <c r="A119" s="1"/>
      <c r="B119" s="1"/>
      <c r="C119" s="81"/>
      <c r="D119" s="282"/>
      <c r="E119" s="282"/>
      <c r="F119" s="283"/>
      <c r="G119" s="311"/>
      <c r="H119" s="311"/>
      <c r="I119" s="312"/>
      <c r="J119" s="312"/>
      <c r="K119" s="283"/>
      <c r="L119" s="284"/>
      <c r="M119" s="284"/>
      <c r="N119" s="283"/>
      <c r="O119" s="282"/>
      <c r="P119" s="282"/>
      <c r="Q119" s="283"/>
    </row>
    <row r="120" spans="1:17">
      <c r="A120" s="1"/>
      <c r="B120" s="1"/>
      <c r="C120" s="81"/>
      <c r="D120" s="282"/>
      <c r="E120" s="282"/>
      <c r="F120" s="283"/>
      <c r="G120" s="311"/>
      <c r="H120" s="311"/>
      <c r="I120" s="312"/>
      <c r="J120" s="312"/>
      <c r="K120" s="283"/>
      <c r="L120" s="284"/>
      <c r="M120" s="284"/>
      <c r="N120" s="283"/>
      <c r="O120" s="282"/>
      <c r="P120" s="282"/>
      <c r="Q120" s="283"/>
    </row>
    <row r="121" spans="1:17">
      <c r="A121" s="1"/>
      <c r="B121" s="1"/>
      <c r="C121" s="81"/>
    </row>
    <row r="122" spans="1:17">
      <c r="A122" s="1"/>
      <c r="B122" s="1"/>
      <c r="C122" s="81"/>
    </row>
    <row r="123" spans="1:17">
      <c r="A123" s="1"/>
      <c r="B123" s="1"/>
      <c r="C123" s="81"/>
    </row>
    <row r="124" spans="1:17">
      <c r="A124" s="1"/>
      <c r="B124" s="1"/>
      <c r="C124" s="81"/>
    </row>
    <row r="125" spans="1:17">
      <c r="A125" s="1"/>
      <c r="B125" s="1"/>
      <c r="C125" s="81"/>
    </row>
  </sheetData>
  <mergeCells count="32">
    <mergeCell ref="C1:C2"/>
    <mergeCell ref="A3:A20"/>
    <mergeCell ref="B3:B8"/>
    <mergeCell ref="B9:B14"/>
    <mergeCell ref="B15:B20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B27:B32"/>
    <mergeCell ref="B33:B38"/>
    <mergeCell ref="A39:A56"/>
    <mergeCell ref="B39:B44"/>
    <mergeCell ref="B45:B50"/>
    <mergeCell ref="B51:B56"/>
    <mergeCell ref="D1:F1"/>
    <mergeCell ref="G1:H1"/>
    <mergeCell ref="I1:K1"/>
    <mergeCell ref="L1:N1"/>
    <mergeCell ref="O1:Q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S1031"/>
  <sheetViews>
    <sheetView zoomScale="90" zoomScaleNormal="90" workbookViewId="0">
      <selection activeCell="A3" sqref="A3:A149"/>
    </sheetView>
  </sheetViews>
  <sheetFormatPr defaultColWidth="9.26953125" defaultRowHeight="14.5"/>
  <cols>
    <col min="1" max="1" width="27.81640625" bestFit="1" customWidth="1"/>
    <col min="2" max="2" width="32.1796875" bestFit="1" customWidth="1"/>
    <col min="3" max="3" width="31.453125" bestFit="1" customWidth="1"/>
    <col min="4" max="4" width="11.453125" bestFit="1" customWidth="1"/>
    <col min="5" max="5" width="11.81640625" bestFit="1" customWidth="1"/>
    <col min="6" max="6" width="13.36328125" bestFit="1" customWidth="1"/>
    <col min="7" max="7" width="7.1796875" bestFit="1" customWidth="1"/>
    <col min="8" max="8" width="11.81640625" bestFit="1" customWidth="1"/>
    <col min="9" max="9" width="7.1796875" bestFit="1" customWidth="1"/>
    <col min="10" max="10" width="11.81640625" bestFit="1" customWidth="1"/>
    <col min="11" max="11" width="13.36328125" bestFit="1" customWidth="1"/>
    <col min="12" max="12" width="14.1796875" bestFit="1" customWidth="1"/>
    <col min="13" max="13" width="13.08984375" bestFit="1" customWidth="1"/>
    <col min="14" max="14" width="13.36328125" bestFit="1" customWidth="1"/>
    <col min="15" max="15" width="13" bestFit="1" customWidth="1"/>
    <col min="16" max="16" width="12.08984375" bestFit="1" customWidth="1"/>
    <col min="17" max="17" width="13.36328125" bestFit="1" customWidth="1"/>
    <col min="18" max="18" width="9.26953125" customWidth="1"/>
    <col min="19" max="19" width="21.453125" bestFit="1" customWidth="1"/>
  </cols>
  <sheetData>
    <row r="1" spans="1:17">
      <c r="A1" s="478" t="s">
        <v>0</v>
      </c>
      <c r="B1" s="478" t="s">
        <v>1</v>
      </c>
      <c r="C1" s="478" t="s">
        <v>311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1" t="s">
        <v>99</v>
      </c>
      <c r="B3" s="477" t="s">
        <v>365</v>
      </c>
      <c r="C3" s="367" t="s">
        <v>295</v>
      </c>
      <c r="D3" s="441">
        <v>77478.37867439058</v>
      </c>
      <c r="E3" s="441">
        <v>19494.110304252361</v>
      </c>
      <c r="F3" s="442">
        <v>0.33619653834059221</v>
      </c>
      <c r="G3" s="443">
        <v>1.8986350156723921E-2</v>
      </c>
      <c r="H3" s="443">
        <v>4.3614599487080824E-3</v>
      </c>
      <c r="I3" s="444">
        <v>3.9509538711290757</v>
      </c>
      <c r="J3" s="444">
        <v>-0.59922894857858022</v>
      </c>
      <c r="K3" s="442">
        <v>-0.13169337855683785</v>
      </c>
      <c r="L3" s="445">
        <v>306113.50015238789</v>
      </c>
      <c r="M3" s="445">
        <v>42274.478401266912</v>
      </c>
      <c r="N3" s="442">
        <v>0.16022830179056824</v>
      </c>
      <c r="O3" s="441">
        <v>67247.874066960081</v>
      </c>
      <c r="P3" s="441">
        <v>8905.8853320345152</v>
      </c>
      <c r="Q3" s="442">
        <v>0.15264967007720701</v>
      </c>
    </row>
    <row r="4" spans="1:17">
      <c r="A4" s="481"/>
      <c r="B4" s="477"/>
      <c r="C4" s="367" t="s">
        <v>282</v>
      </c>
      <c r="D4" s="441">
        <v>329357.42175903317</v>
      </c>
      <c r="E4" s="441">
        <v>-4837.349032450933</v>
      </c>
      <c r="F4" s="446">
        <v>-1.4474640105811606E-2</v>
      </c>
      <c r="G4" s="447">
        <v>8.0710198680238349E-2</v>
      </c>
      <c r="H4" s="447">
        <v>-3.5809714647239005E-3</v>
      </c>
      <c r="I4" s="448">
        <v>11.121752937711475</v>
      </c>
      <c r="J4" s="448">
        <v>-2.0558340625708382E-2</v>
      </c>
      <c r="K4" s="446">
        <v>-1.845069672903304E-3</v>
      </c>
      <c r="L4" s="449">
        <v>3663031.8730056044</v>
      </c>
      <c r="M4" s="449">
        <v>-60670.2907456588</v>
      </c>
      <c r="N4" s="446">
        <v>-1.629300305922949E-2</v>
      </c>
      <c r="O4" s="441">
        <v>693529.44805158849</v>
      </c>
      <c r="P4" s="441">
        <v>-7073.6490401310148</v>
      </c>
      <c r="Q4" s="446">
        <v>-1.0096514088354033E-2</v>
      </c>
    </row>
    <row r="5" spans="1:17">
      <c r="A5" s="481"/>
      <c r="B5" s="477"/>
      <c r="C5" s="367" t="s">
        <v>277</v>
      </c>
      <c r="D5" s="441">
        <v>2353946.3551239506</v>
      </c>
      <c r="E5" s="441">
        <v>-35063.241858394351</v>
      </c>
      <c r="F5" s="442">
        <v>-1.4676894518416399E-2</v>
      </c>
      <c r="G5" s="443">
        <v>0.57684286265659734</v>
      </c>
      <c r="H5" s="443">
        <v>-2.571717722753919E-2</v>
      </c>
      <c r="I5" s="444">
        <v>7.3389197606099863</v>
      </c>
      <c r="J5" s="444">
        <v>-0.18749166702950326</v>
      </c>
      <c r="K5" s="442">
        <v>-2.4911163684325228E-2</v>
      </c>
      <c r="L5" s="445">
        <v>17275423.421035014</v>
      </c>
      <c r="M5" s="445">
        <v>-705245.71043331921</v>
      </c>
      <c r="N5" s="442">
        <v>-3.9222439681015783E-2</v>
      </c>
      <c r="O5" s="441">
        <v>4213522.7574001113</v>
      </c>
      <c r="P5" s="441">
        <v>-142456.00582084153</v>
      </c>
      <c r="Q5" s="442">
        <v>-3.2703558388219714E-2</v>
      </c>
    </row>
    <row r="6" spans="1:17">
      <c r="A6" s="481"/>
      <c r="B6" s="477"/>
      <c r="C6" s="367" t="s">
        <v>279</v>
      </c>
      <c r="D6" s="441">
        <v>736681.99831152009</v>
      </c>
      <c r="E6" s="441">
        <v>-88011.023622290697</v>
      </c>
      <c r="F6" s="446">
        <v>-0.10671973847422028</v>
      </c>
      <c r="G6" s="447">
        <v>0.18052652383032894</v>
      </c>
      <c r="H6" s="447">
        <v>-2.7478944551336315E-2</v>
      </c>
      <c r="I6" s="448">
        <v>14.076009587289876</v>
      </c>
      <c r="J6" s="448">
        <v>0.80328886481366091</v>
      </c>
      <c r="K6" s="446">
        <v>6.0521793655566036E-2</v>
      </c>
      <c r="L6" s="449">
        <v>10369542.871016821</v>
      </c>
      <c r="M6" s="449">
        <v>-576377.29088560119</v>
      </c>
      <c r="N6" s="446">
        <v>-5.2656814809566972E-2</v>
      </c>
      <c r="O6" s="441">
        <v>2304359.4673372367</v>
      </c>
      <c r="P6" s="441">
        <v>-68049.736318017822</v>
      </c>
      <c r="Q6" s="446">
        <v>-2.8683810623045633E-2</v>
      </c>
    </row>
    <row r="7" spans="1:17">
      <c r="A7" s="481"/>
      <c r="B7" s="477"/>
      <c r="C7" s="367" t="s">
        <v>275</v>
      </c>
      <c r="D7" s="441">
        <v>1482375.0217295256</v>
      </c>
      <c r="E7" s="441">
        <v>16343.534414400114</v>
      </c>
      <c r="F7" s="442">
        <v>1.1148146923045622E-2</v>
      </c>
      <c r="G7" s="443">
        <v>0.3632612311677208</v>
      </c>
      <c r="H7" s="443">
        <v>-6.5037093263755619E-3</v>
      </c>
      <c r="I7" s="444">
        <v>11.737798941230597</v>
      </c>
      <c r="J7" s="444">
        <v>4.53371713326991E-2</v>
      </c>
      <c r="K7" s="442">
        <v>3.8774701363077451E-3</v>
      </c>
      <c r="L7" s="445">
        <v>17399819.960563511</v>
      </c>
      <c r="M7" s="445">
        <v>258302.84166485071</v>
      </c>
      <c r="N7" s="442">
        <v>1.5068843666122747E-2</v>
      </c>
      <c r="O7" s="441">
        <v>2564474.6155438712</v>
      </c>
      <c r="P7" s="441">
        <v>68069.206231261604</v>
      </c>
      <c r="Q7" s="442">
        <v>2.72668878129072E-2</v>
      </c>
    </row>
    <row r="8" spans="1:17">
      <c r="A8" s="481"/>
      <c r="B8" s="477"/>
      <c r="C8" s="367" t="s">
        <v>355</v>
      </c>
      <c r="D8" s="441">
        <v>390246.41865283897</v>
      </c>
      <c r="E8" s="441">
        <v>115200.40027518076</v>
      </c>
      <c r="F8" s="446">
        <v>0.41884045787931462</v>
      </c>
      <c r="G8" s="447">
        <v>9.5631262278844512E-2</v>
      </c>
      <c r="H8" s="447">
        <v>2.6258690476304594E-2</v>
      </c>
      <c r="I8" s="448">
        <v>11.420227428161635</v>
      </c>
      <c r="J8" s="448">
        <v>-1.1970547444631254</v>
      </c>
      <c r="K8" s="446">
        <v>-9.4874215229990636E-2</v>
      </c>
      <c r="L8" s="449">
        <v>4456702.8540409999</v>
      </c>
      <c r="M8" s="449">
        <v>986369.62971315067</v>
      </c>
      <c r="N8" s="446">
        <v>0.2842290829014541</v>
      </c>
      <c r="O8" s="441">
        <v>641981.40100913297</v>
      </c>
      <c r="P8" s="441">
        <v>177298.41023734905</v>
      </c>
      <c r="Q8" s="446">
        <v>0.38154701970665461</v>
      </c>
    </row>
    <row r="9" spans="1:17">
      <c r="A9" s="481"/>
      <c r="B9" s="477"/>
      <c r="C9" s="367" t="s">
        <v>259</v>
      </c>
      <c r="D9" s="441">
        <v>76577796.175231695</v>
      </c>
      <c r="E9" s="441">
        <v>-86354.538095250726</v>
      </c>
      <c r="F9" s="442">
        <v>-1.1264005052134393E-3</v>
      </c>
      <c r="G9" s="443">
        <v>18.765659236668572</v>
      </c>
      <c r="H9" s="443">
        <v>-0.57070247985873124</v>
      </c>
      <c r="I9" s="444">
        <v>5.4085673490823645</v>
      </c>
      <c r="J9" s="444">
        <v>-9.6899465825468489E-2</v>
      </c>
      <c r="K9" s="442">
        <v>-1.7600590301095238E-2</v>
      </c>
      <c r="L9" s="445">
        <v>414176168.05804253</v>
      </c>
      <c r="M9" s="445">
        <v>-7895769.5872716308</v>
      </c>
      <c r="N9" s="442">
        <v>-1.8707165492501416E-2</v>
      </c>
      <c r="O9" s="441">
        <v>112296806.5943303</v>
      </c>
      <c r="P9" s="441">
        <v>-693435.44748461246</v>
      </c>
      <c r="Q9" s="442">
        <v>-6.1371268434666157E-3</v>
      </c>
    </row>
    <row r="10" spans="1:17">
      <c r="A10" s="481"/>
      <c r="B10" s="477"/>
      <c r="C10" s="367" t="s">
        <v>356</v>
      </c>
      <c r="D10" s="441">
        <v>8562816.1481189504</v>
      </c>
      <c r="E10" s="441">
        <v>-41022.162723755464</v>
      </c>
      <c r="F10" s="446">
        <v>-4.7678909391008226E-3</v>
      </c>
      <c r="G10" s="447">
        <v>2.0983483198464739</v>
      </c>
      <c r="H10" s="447">
        <v>-7.1726326269045959E-2</v>
      </c>
      <c r="I10" s="448">
        <v>3.4149182862750846</v>
      </c>
      <c r="J10" s="448">
        <v>-0.26618782057608792</v>
      </c>
      <c r="K10" s="446">
        <v>-7.2311911922524189E-2</v>
      </c>
      <c r="L10" s="449">
        <v>29241317.446222987</v>
      </c>
      <c r="M10" s="449">
        <v>-2430324.3021801747</v>
      </c>
      <c r="N10" s="446">
        <v>-7.673502755198057E-2</v>
      </c>
      <c r="O10" s="441">
        <v>8169714.172221682</v>
      </c>
      <c r="P10" s="441">
        <v>-475531.66806387249</v>
      </c>
      <c r="Q10" s="446">
        <v>-5.5004990817955221E-2</v>
      </c>
    </row>
    <row r="11" spans="1:17">
      <c r="A11" s="481"/>
      <c r="B11" s="477"/>
      <c r="C11" s="367" t="s">
        <v>357</v>
      </c>
      <c r="D11" s="441">
        <v>24377890.707682922</v>
      </c>
      <c r="E11" s="441">
        <v>1428885.5164384432</v>
      </c>
      <c r="F11" s="442">
        <v>6.2263505739394431E-2</v>
      </c>
      <c r="G11" s="443">
        <v>5.9738881605095093</v>
      </c>
      <c r="H11" s="443">
        <v>0.18565126903597573</v>
      </c>
      <c r="I11" s="444">
        <v>4.1517918235386704</v>
      </c>
      <c r="J11" s="444">
        <v>-0.21481838646564633</v>
      </c>
      <c r="K11" s="442">
        <v>-4.9195686387000399E-2</v>
      </c>
      <c r="L11" s="445">
        <v>101211927.31527729</v>
      </c>
      <c r="M11" s="445">
        <v>1002566.9377470762</v>
      </c>
      <c r="N11" s="442">
        <v>1.0004723450683557E-2</v>
      </c>
      <c r="O11" s="441">
        <v>24571907.815196261</v>
      </c>
      <c r="P11" s="441">
        <v>837284.95522184297</v>
      </c>
      <c r="Q11" s="442">
        <v>3.5276943735803916E-2</v>
      </c>
    </row>
    <row r="12" spans="1:17">
      <c r="A12" s="481"/>
      <c r="B12" s="477"/>
      <c r="C12" s="367" t="s">
        <v>358</v>
      </c>
      <c r="D12" s="441">
        <v>885546.82495997183</v>
      </c>
      <c r="E12" s="441">
        <v>-42528.950474726968</v>
      </c>
      <c r="F12" s="446">
        <v>-4.582486861571939E-2</v>
      </c>
      <c r="G12" s="447">
        <v>0.21700637502398509</v>
      </c>
      <c r="H12" s="447">
        <v>-1.7074466245053016E-2</v>
      </c>
      <c r="I12" s="448">
        <v>6.3167310599188822</v>
      </c>
      <c r="J12" s="448">
        <v>-0.32493544234211758</v>
      </c>
      <c r="K12" s="446">
        <v>-4.8923781739342212E-2</v>
      </c>
      <c r="L12" s="449">
        <v>5593761.1342372037</v>
      </c>
      <c r="M12" s="449">
        <v>-570208.65502733737</v>
      </c>
      <c r="N12" s="446">
        <v>-9.250672448467212E-2</v>
      </c>
      <c r="O12" s="441">
        <v>1584890.867317345</v>
      </c>
      <c r="P12" s="441">
        <v>-53745.919627703261</v>
      </c>
      <c r="Q12" s="446">
        <v>-3.2799165779686376E-2</v>
      </c>
    </row>
    <row r="13" spans="1:17">
      <c r="A13" s="481"/>
      <c r="B13" s="477"/>
      <c r="C13" s="367" t="s">
        <v>266</v>
      </c>
      <c r="D13" s="441">
        <v>4692964.0104553858</v>
      </c>
      <c r="E13" s="441">
        <v>-30499.07558465749</v>
      </c>
      <c r="F13" s="442">
        <v>-6.4569310755906969E-3</v>
      </c>
      <c r="G13" s="443">
        <v>1.1500273947376867</v>
      </c>
      <c r="H13" s="443">
        <v>-4.1332451246460122E-2</v>
      </c>
      <c r="I13" s="444">
        <v>5.0634068109059811</v>
      </c>
      <c r="J13" s="444">
        <v>-3.5622352036393856E-2</v>
      </c>
      <c r="K13" s="442">
        <v>-6.9861047854525536E-3</v>
      </c>
      <c r="L13" s="445">
        <v>23762385.933876447</v>
      </c>
      <c r="M13" s="445">
        <v>-322690.09192352369</v>
      </c>
      <c r="N13" s="442">
        <v>-1.3397927063956849E-2</v>
      </c>
      <c r="O13" s="441">
        <v>4880228.3308029613</v>
      </c>
      <c r="P13" s="441">
        <v>-4584.99161346443</v>
      </c>
      <c r="Q13" s="442">
        <v>-9.3862166491069112E-4</v>
      </c>
    </row>
    <row r="14" spans="1:17">
      <c r="A14" s="481"/>
      <c r="B14" s="477"/>
      <c r="C14" s="367" t="s">
        <v>261</v>
      </c>
      <c r="D14" s="441">
        <v>34646143.555519119</v>
      </c>
      <c r="E14" s="441">
        <v>134298.75726787001</v>
      </c>
      <c r="F14" s="446">
        <v>3.8913815837128204E-3</v>
      </c>
      <c r="G14" s="447">
        <v>8.4901597630183492</v>
      </c>
      <c r="H14" s="447">
        <v>-0.21447608456342238</v>
      </c>
      <c r="I14" s="448">
        <v>4.4859534254041415</v>
      </c>
      <c r="J14" s="448">
        <v>-0.14073195525194482</v>
      </c>
      <c r="K14" s="446">
        <v>-3.0417446546146681E-2</v>
      </c>
      <c r="L14" s="449">
        <v>155420986.35992461</v>
      </c>
      <c r="M14" s="449">
        <v>-4254461.4276162386</v>
      </c>
      <c r="N14" s="446">
        <v>-2.6644430853747104E-2</v>
      </c>
      <c r="O14" s="441">
        <v>33744656.858069442</v>
      </c>
      <c r="P14" s="441">
        <v>525847.60511707142</v>
      </c>
      <c r="Q14" s="446">
        <v>1.5829815003689091E-2</v>
      </c>
    </row>
    <row r="15" spans="1:17">
      <c r="A15" s="481"/>
      <c r="B15" s="477"/>
      <c r="C15" s="367" t="s">
        <v>274</v>
      </c>
      <c r="D15" s="441">
        <v>1102456.6663832685</v>
      </c>
      <c r="E15" s="441">
        <v>-11751.490553053329</v>
      </c>
      <c r="F15" s="442">
        <v>-1.0546943566959489E-2</v>
      </c>
      <c r="G15" s="443">
        <v>0.27016089725540382</v>
      </c>
      <c r="H15" s="443">
        <v>-1.0866567988278841E-2</v>
      </c>
      <c r="I15" s="444">
        <v>5.5777321316210937</v>
      </c>
      <c r="J15" s="444">
        <v>-7.3037916045898044E-2</v>
      </c>
      <c r="K15" s="442">
        <v>-1.2925303176343706E-2</v>
      </c>
      <c r="L15" s="445">
        <v>6149207.9718058333</v>
      </c>
      <c r="M15" s="445">
        <v>-146926.1082761772</v>
      </c>
      <c r="N15" s="442">
        <v>-2.3335924300116464E-2</v>
      </c>
      <c r="O15" s="441">
        <v>1811703.6649992664</v>
      </c>
      <c r="P15" s="441">
        <v>-47202.441786592128</v>
      </c>
      <c r="Q15" s="442">
        <v>-2.5392590628586134E-2</v>
      </c>
    </row>
    <row r="16" spans="1:17">
      <c r="A16" s="481"/>
      <c r="B16" s="477"/>
      <c r="C16" s="367" t="s">
        <v>263</v>
      </c>
      <c r="D16" s="441">
        <v>26669707.968262423</v>
      </c>
      <c r="E16" s="441">
        <v>1226978.7480403967</v>
      </c>
      <c r="F16" s="446">
        <v>4.8225123076229851E-2</v>
      </c>
      <c r="G16" s="447">
        <v>6.5355060692612428</v>
      </c>
      <c r="H16" s="447">
        <v>0.11829788681476394</v>
      </c>
      <c r="I16" s="448">
        <v>5.0310850723678051</v>
      </c>
      <c r="J16" s="448">
        <v>-0.22034247729920597</v>
      </c>
      <c r="K16" s="446">
        <v>-4.1958586539612021E-2</v>
      </c>
      <c r="L16" s="449">
        <v>134177569.64353378</v>
      </c>
      <c r="M16" s="449">
        <v>566920.47774197161</v>
      </c>
      <c r="N16" s="446">
        <v>4.2430785366404733E-3</v>
      </c>
      <c r="O16" s="441">
        <v>38838717.979068413</v>
      </c>
      <c r="P16" s="441">
        <v>1495984.5074425787</v>
      </c>
      <c r="Q16" s="446">
        <v>4.0060926674777945E-2</v>
      </c>
    </row>
    <row r="17" spans="1:17">
      <c r="A17" s="481"/>
      <c r="B17" s="477"/>
      <c r="C17" s="367" t="s">
        <v>284</v>
      </c>
      <c r="D17" s="441">
        <v>1214904.2540530076</v>
      </c>
      <c r="E17" s="441">
        <v>139555.9115121949</v>
      </c>
      <c r="F17" s="442">
        <v>0.12977739955636594</v>
      </c>
      <c r="G17" s="443">
        <v>0.29771657550144665</v>
      </c>
      <c r="H17" s="443">
        <v>2.6490398348705535E-2</v>
      </c>
      <c r="I17" s="444">
        <v>5.3196305483122499</v>
      </c>
      <c r="J17" s="444">
        <v>-0.46404802509520682</v>
      </c>
      <c r="K17" s="442">
        <v>-8.0234061973781634E-2</v>
      </c>
      <c r="L17" s="445">
        <v>6462841.7831348851</v>
      </c>
      <c r="M17" s="445">
        <v>243372.61543236487</v>
      </c>
      <c r="N17" s="442">
        <v>3.913076966378258E-2</v>
      </c>
      <c r="O17" s="441">
        <v>1157443.5327642604</v>
      </c>
      <c r="P17" s="441">
        <v>3071.8744288566522</v>
      </c>
      <c r="Q17" s="442">
        <v>2.6610792171442208E-3</v>
      </c>
    </row>
    <row r="18" spans="1:17">
      <c r="A18" s="481"/>
      <c r="B18" s="477"/>
      <c r="C18" s="367" t="s">
        <v>260</v>
      </c>
      <c r="D18" s="441">
        <v>38633773.588992529</v>
      </c>
      <c r="E18" s="441">
        <v>-61050.856042906642</v>
      </c>
      <c r="F18" s="446">
        <v>-1.5777525009740545E-3</v>
      </c>
      <c r="G18" s="447">
        <v>9.4673425771964173</v>
      </c>
      <c r="H18" s="447">
        <v>-0.29233146947193411</v>
      </c>
      <c r="I18" s="448">
        <v>5.5771703079766839</v>
      </c>
      <c r="J18" s="448">
        <v>7.3496189793220701E-2</v>
      </c>
      <c r="K18" s="446">
        <v>1.3354022824570648E-2</v>
      </c>
      <c r="L18" s="449">
        <v>215467134.94562295</v>
      </c>
      <c r="M18" s="449">
        <v>2503431.1398286521</v>
      </c>
      <c r="N18" s="446">
        <v>1.1755200980687204E-2</v>
      </c>
      <c r="O18" s="441">
        <v>57509542.786470912</v>
      </c>
      <c r="P18" s="441">
        <v>-1146521.1139001176</v>
      </c>
      <c r="Q18" s="446">
        <v>-1.9546506152330913E-2</v>
      </c>
    </row>
    <row r="19" spans="1:17">
      <c r="A19" s="481"/>
      <c r="B19" s="477"/>
      <c r="C19" s="367" t="s">
        <v>359</v>
      </c>
      <c r="D19" s="441">
        <v>567391.65683570097</v>
      </c>
      <c r="E19" s="441">
        <v>160117.14539823902</v>
      </c>
      <c r="F19" s="442">
        <v>0.39314305438145597</v>
      </c>
      <c r="G19" s="443">
        <v>0.13904132813567927</v>
      </c>
      <c r="H19" s="443">
        <v>3.6317862241890778E-2</v>
      </c>
      <c r="I19" s="444">
        <v>8.2167261769016804</v>
      </c>
      <c r="J19" s="444">
        <v>-0.9953657618770908</v>
      </c>
      <c r="K19" s="442">
        <v>-0.10804991618538323</v>
      </c>
      <c r="L19" s="445">
        <v>4662101.8792775199</v>
      </c>
      <c r="M19" s="445">
        <v>910251.63559441455</v>
      </c>
      <c r="N19" s="442">
        <v>0.24261406412129111</v>
      </c>
      <c r="O19" s="441">
        <v>512987.38091873011</v>
      </c>
      <c r="P19" s="441">
        <v>115931.40265126748</v>
      </c>
      <c r="Q19" s="442">
        <v>0.29197747672035906</v>
      </c>
    </row>
    <row r="20" spans="1:17">
      <c r="A20" s="481"/>
      <c r="B20" s="477"/>
      <c r="C20" s="367" t="s">
        <v>289</v>
      </c>
      <c r="D20" s="441">
        <v>178896.14420485127</v>
      </c>
      <c r="E20" s="441">
        <v>2180.3795937287505</v>
      </c>
      <c r="F20" s="446">
        <v>1.2338342300851618E-2</v>
      </c>
      <c r="G20" s="447">
        <v>4.3839131557405424E-2</v>
      </c>
      <c r="H20" s="447">
        <v>-7.3241738351772362E-4</v>
      </c>
      <c r="I20" s="448">
        <v>6.6220620422671308</v>
      </c>
      <c r="J20" s="448">
        <v>4.8415595573927384E-2</v>
      </c>
      <c r="K20" s="446">
        <v>7.3651048876050042E-3</v>
      </c>
      <c r="L20" s="449">
        <v>1184661.3660468925</v>
      </c>
      <c r="M20" s="449">
        <v>22994.407936314354</v>
      </c>
      <c r="N20" s="446">
        <v>1.979432037364149E-2</v>
      </c>
      <c r="O20" s="441">
        <v>245785.49728428677</v>
      </c>
      <c r="P20" s="441">
        <v>233.79131441478967</v>
      </c>
      <c r="Q20" s="446">
        <v>9.5210625188437803E-4</v>
      </c>
    </row>
    <row r="21" spans="1:17">
      <c r="A21" s="481"/>
      <c r="B21" s="477"/>
      <c r="C21" s="367" t="s">
        <v>273</v>
      </c>
      <c r="D21" s="441">
        <v>4230916.5117966216</v>
      </c>
      <c r="E21" s="441">
        <v>-34484.663032766432</v>
      </c>
      <c r="F21" s="442">
        <v>-8.0847408295998766E-3</v>
      </c>
      <c r="G21" s="443">
        <v>1.0368010243790438</v>
      </c>
      <c r="H21" s="443">
        <v>-3.9025671869272971E-2</v>
      </c>
      <c r="I21" s="444">
        <v>9.7490852243952606</v>
      </c>
      <c r="J21" s="444">
        <v>0.10649763432743242</v>
      </c>
      <c r="K21" s="442">
        <v>1.1044507849441615E-2</v>
      </c>
      <c r="L21" s="445">
        <v>41247565.650806382</v>
      </c>
      <c r="M21" s="445">
        <v>118061.21573579311</v>
      </c>
      <c r="N21" s="442">
        <v>2.8704750362886422E-3</v>
      </c>
      <c r="O21" s="441">
        <v>8256529.4610351669</v>
      </c>
      <c r="P21" s="441">
        <v>186085.47659152187</v>
      </c>
      <c r="Q21" s="442">
        <v>2.3057650477497256E-2</v>
      </c>
    </row>
    <row r="22" spans="1:17">
      <c r="A22" s="481"/>
      <c r="B22" s="477"/>
      <c r="C22" s="367" t="s">
        <v>293</v>
      </c>
      <c r="D22" s="441">
        <v>150706.87285937794</v>
      </c>
      <c r="E22" s="441">
        <v>-18177.472912777506</v>
      </c>
      <c r="F22" s="446">
        <v>-0.10763266914803947</v>
      </c>
      <c r="G22" s="447">
        <v>3.6931251119208183E-2</v>
      </c>
      <c r="H22" s="447">
        <v>-5.6650441208014046E-3</v>
      </c>
      <c r="I22" s="448">
        <v>13.151530664955366</v>
      </c>
      <c r="J22" s="448">
        <v>-2.8245979991782022E-2</v>
      </c>
      <c r="K22" s="446">
        <v>-2.1431303999078725E-3</v>
      </c>
      <c r="L22" s="449">
        <v>1982026.0598296386</v>
      </c>
      <c r="M22" s="449">
        <v>-243831.89627539436</v>
      </c>
      <c r="N22" s="446">
        <v>-0.10954512870267294</v>
      </c>
      <c r="O22" s="441">
        <v>312854.8428575549</v>
      </c>
      <c r="P22" s="441">
        <v>-31257.296414695797</v>
      </c>
      <c r="Q22" s="446">
        <v>-9.0834622924958794E-2</v>
      </c>
    </row>
    <row r="23" spans="1:17">
      <c r="A23" s="481"/>
      <c r="B23" s="477"/>
      <c r="C23" s="367" t="s">
        <v>271</v>
      </c>
      <c r="D23" s="441">
        <v>6509742.9335376285</v>
      </c>
      <c r="E23" s="441">
        <v>343854.26172598638</v>
      </c>
      <c r="F23" s="442">
        <v>5.5767186212422513E-2</v>
      </c>
      <c r="G23" s="443">
        <v>1.5952354822217989</v>
      </c>
      <c r="H23" s="443">
        <v>4.0064616143681064E-2</v>
      </c>
      <c r="I23" s="444">
        <v>7.1369622883554671</v>
      </c>
      <c r="J23" s="444">
        <v>-0.26494896776539534</v>
      </c>
      <c r="K23" s="442">
        <v>-3.5794669592438183E-2</v>
      </c>
      <c r="L23" s="445">
        <v>46459789.823546544</v>
      </c>
      <c r="M23" s="445">
        <v>820429.05967583507</v>
      </c>
      <c r="N23" s="442">
        <v>1.7976348615410667E-2</v>
      </c>
      <c r="O23" s="441">
        <v>8013558.8666193243</v>
      </c>
      <c r="P23" s="441">
        <v>364264.24895444699</v>
      </c>
      <c r="Q23" s="442">
        <v>4.7620632641503222E-2</v>
      </c>
    </row>
    <row r="24" spans="1:17">
      <c r="A24" s="481"/>
      <c r="B24" s="477"/>
      <c r="C24" s="367" t="s">
        <v>360</v>
      </c>
      <c r="D24" s="441">
        <v>1471952.0576793929</v>
      </c>
      <c r="E24" s="441">
        <v>-17134.313937972998</v>
      </c>
      <c r="F24" s="446">
        <v>-1.1506595093851154E-2</v>
      </c>
      <c r="G24" s="447">
        <v>0.36070704703903078</v>
      </c>
      <c r="H24" s="447">
        <v>-1.4872835354934721E-2</v>
      </c>
      <c r="I24" s="448">
        <v>13.979646822365485</v>
      </c>
      <c r="J24" s="448">
        <v>-8.8149111603472718E-2</v>
      </c>
      <c r="K24" s="446">
        <v>-6.2660214874614793E-3</v>
      </c>
      <c r="L24" s="449">
        <v>20577369.905812062</v>
      </c>
      <c r="M24" s="449">
        <v>-370793.29815530404</v>
      </c>
      <c r="N24" s="446">
        <v>-1.7700516009206937E-2</v>
      </c>
      <c r="O24" s="441">
        <v>3985936.8587482884</v>
      </c>
      <c r="P24" s="441">
        <v>-158434.38386315573</v>
      </c>
      <c r="Q24" s="446">
        <v>-3.8228810738326457E-2</v>
      </c>
    </row>
    <row r="25" spans="1:17">
      <c r="A25" s="481"/>
      <c r="B25" s="477"/>
      <c r="C25" s="367" t="s">
        <v>290</v>
      </c>
      <c r="D25" s="441">
        <v>248386.83609406336</v>
      </c>
      <c r="E25" s="441">
        <v>36071.659856021521</v>
      </c>
      <c r="F25" s="442">
        <v>0.16989675677059932</v>
      </c>
      <c r="G25" s="443">
        <v>6.086807087461002E-2</v>
      </c>
      <c r="H25" s="443">
        <v>7.3175781417223543E-3</v>
      </c>
      <c r="I25" s="444">
        <v>11.717410054688091</v>
      </c>
      <c r="J25" s="444">
        <v>-1.211058943271178</v>
      </c>
      <c r="K25" s="442">
        <v>-9.3673809595114552E-2</v>
      </c>
      <c r="L25" s="445">
        <v>2910450.4107007408</v>
      </c>
      <c r="M25" s="445">
        <v>165540.23691095831</v>
      </c>
      <c r="N25" s="442">
        <v>6.0308070730928087E-2</v>
      </c>
      <c r="O25" s="441">
        <v>570207.23237726209</v>
      </c>
      <c r="P25" s="441">
        <v>29926.059455295093</v>
      </c>
      <c r="Q25" s="442">
        <v>5.5389787679344743E-2</v>
      </c>
    </row>
    <row r="26" spans="1:17">
      <c r="A26" s="481"/>
      <c r="B26" s="477"/>
      <c r="C26" s="367" t="s">
        <v>276</v>
      </c>
      <c r="D26" s="441">
        <v>3581402.7420297707</v>
      </c>
      <c r="E26" s="441">
        <v>371789.0556159215</v>
      </c>
      <c r="F26" s="446">
        <v>0.1158360762199164</v>
      </c>
      <c r="G26" s="447">
        <v>0.87763538261680418</v>
      </c>
      <c r="H26" s="447">
        <v>6.8101191820294171E-2</v>
      </c>
      <c r="I26" s="448">
        <v>8.4349541131365111</v>
      </c>
      <c r="J26" s="448">
        <v>-0.41537101725193537</v>
      </c>
      <c r="K26" s="446">
        <v>-4.6932854006201292E-2</v>
      </c>
      <c r="L26" s="449">
        <v>30208967.789682392</v>
      </c>
      <c r="M26" s="449">
        <v>1802843.1219751984</v>
      </c>
      <c r="N26" s="446">
        <v>6.3466704559834469E-2</v>
      </c>
      <c r="O26" s="441">
        <v>6664015.331068554</v>
      </c>
      <c r="P26" s="441">
        <v>725376.67976361047</v>
      </c>
      <c r="Q26" s="446">
        <v>0.12214527981159752</v>
      </c>
    </row>
    <row r="27" spans="1:17">
      <c r="A27" s="481"/>
      <c r="B27" s="477"/>
      <c r="C27" s="367" t="s">
        <v>280</v>
      </c>
      <c r="D27" s="441">
        <v>860843.97073952586</v>
      </c>
      <c r="E27" s="441">
        <v>56298.548859358649</v>
      </c>
      <c r="F27" s="442">
        <v>6.997560029338408E-2</v>
      </c>
      <c r="G27" s="443">
        <v>0.21095285340770328</v>
      </c>
      <c r="H27" s="443">
        <v>8.0290467770949003E-3</v>
      </c>
      <c r="I27" s="444">
        <v>14.071012729024888</v>
      </c>
      <c r="J27" s="444">
        <v>1.1699914754617708</v>
      </c>
      <c r="K27" s="442">
        <v>9.0689833964782626E-2</v>
      </c>
      <c r="L27" s="445">
        <v>12112946.469980197</v>
      </c>
      <c r="M27" s="445">
        <v>1733488.8828472551</v>
      </c>
      <c r="N27" s="442">
        <v>0.16701150983035973</v>
      </c>
      <c r="O27" s="441">
        <v>1831415.0053141688</v>
      </c>
      <c r="P27" s="441">
        <v>201285.59021129808</v>
      </c>
      <c r="Q27" s="442">
        <v>0.12347828850054569</v>
      </c>
    </row>
    <row r="28" spans="1:17">
      <c r="A28" s="481"/>
      <c r="B28" s="477"/>
      <c r="C28" s="367" t="s">
        <v>288</v>
      </c>
      <c r="D28" s="441">
        <v>669336.93444760423</v>
      </c>
      <c r="E28" s="441">
        <v>10704.814017500146</v>
      </c>
      <c r="F28" s="446">
        <v>1.6253100456913066E-2</v>
      </c>
      <c r="G28" s="447">
        <v>0.16402337823379007</v>
      </c>
      <c r="H28" s="447">
        <v>-2.0979287951284065E-3</v>
      </c>
      <c r="I28" s="448">
        <v>17.150836199403042</v>
      </c>
      <c r="J28" s="448">
        <v>0.2079732118116624</v>
      </c>
      <c r="K28" s="446">
        <v>1.2274974540252016E-2</v>
      </c>
      <c r="L28" s="449">
        <v>11479688.124921432</v>
      </c>
      <c r="M28" s="449">
        <v>320574.34924739413</v>
      </c>
      <c r="N28" s="446">
        <v>2.8727581391473953E-2</v>
      </c>
      <c r="O28" s="441">
        <v>1361052.1722698</v>
      </c>
      <c r="P28" s="441">
        <v>15925.043599924305</v>
      </c>
      <c r="Q28" s="446">
        <v>1.1839062093463039E-2</v>
      </c>
    </row>
    <row r="29" spans="1:17">
      <c r="A29" s="481"/>
      <c r="B29" s="477"/>
      <c r="C29" s="367" t="s">
        <v>278</v>
      </c>
      <c r="D29" s="441">
        <v>2566832.4963810588</v>
      </c>
      <c r="E29" s="441">
        <v>-56340.764686537907</v>
      </c>
      <c r="F29" s="442">
        <v>-2.1478095070093829E-2</v>
      </c>
      <c r="G29" s="443">
        <v>0.6290113629605053</v>
      </c>
      <c r="H29" s="443">
        <v>-3.2609832202727174E-2</v>
      </c>
      <c r="I29" s="444">
        <v>6.9121936109974902</v>
      </c>
      <c r="J29" s="444">
        <v>-0.29785411710540011</v>
      </c>
      <c r="K29" s="442">
        <v>-4.1310977172098633E-2</v>
      </c>
      <c r="L29" s="445">
        <v>17742443.181985892</v>
      </c>
      <c r="M29" s="445">
        <v>-1170761.2293947823</v>
      </c>
      <c r="N29" s="442">
        <v>-6.1901791147051646E-2</v>
      </c>
      <c r="O29" s="441">
        <v>4050206.6026402921</v>
      </c>
      <c r="P29" s="441">
        <v>-49627.638007478323</v>
      </c>
      <c r="Q29" s="442">
        <v>-1.2104791338987694E-2</v>
      </c>
    </row>
    <row r="30" spans="1:17">
      <c r="A30" s="481"/>
      <c r="B30" s="477"/>
      <c r="C30" s="367" t="s">
        <v>436</v>
      </c>
      <c r="D30" s="441">
        <v>4872023.6737309722</v>
      </c>
      <c r="E30" s="441">
        <v>-115088.14430182334</v>
      </c>
      <c r="F30" s="446">
        <v>-2.307711326737822E-2</v>
      </c>
      <c r="G30" s="447">
        <v>1.1939065972205218</v>
      </c>
      <c r="H30" s="447">
        <v>-6.3951177723651886E-2</v>
      </c>
      <c r="I30" s="448">
        <v>6.0693451059022596</v>
      </c>
      <c r="J30" s="448">
        <v>-2.2235562050034297E-2</v>
      </c>
      <c r="K30" s="446">
        <v>-3.6502121964854251E-3</v>
      </c>
      <c r="L30" s="449">
        <v>29569993.039999023</v>
      </c>
      <c r="M30" s="449">
        <v>-809400.899645973</v>
      </c>
      <c r="N30" s="446">
        <v>-2.6643089103555416E-2</v>
      </c>
      <c r="O30" s="441">
        <v>8591511.0870943069</v>
      </c>
      <c r="P30" s="441">
        <v>-327010.6193004977</v>
      </c>
      <c r="Q30" s="446">
        <v>-3.6666459988096776E-2</v>
      </c>
    </row>
    <row r="31" spans="1:17">
      <c r="A31" s="481"/>
      <c r="B31" s="477"/>
      <c r="C31" s="367" t="s">
        <v>294</v>
      </c>
      <c r="D31" s="441">
        <v>704282.57227754325</v>
      </c>
      <c r="E31" s="441">
        <v>-87431.082130124676</v>
      </c>
      <c r="F31" s="442">
        <v>-0.1104327071326533</v>
      </c>
      <c r="G31" s="443">
        <v>0.17258693012583021</v>
      </c>
      <c r="H31" s="443">
        <v>-2.7100426416934387E-2</v>
      </c>
      <c r="I31" s="444">
        <v>8.0708497256466138</v>
      </c>
      <c r="J31" s="444">
        <v>0.19530564625320501</v>
      </c>
      <c r="K31" s="442">
        <v>2.4799003635092076E-2</v>
      </c>
      <c r="L31" s="445">
        <v>5684158.805243901</v>
      </c>
      <c r="M31" s="445">
        <v>-551016.97830132768</v>
      </c>
      <c r="N31" s="442">
        <v>-8.8372324603177038E-2</v>
      </c>
      <c r="O31" s="441">
        <v>697273.69649263588</v>
      </c>
      <c r="P31" s="441">
        <v>-41696.59201091656</v>
      </c>
      <c r="Q31" s="442">
        <v>-5.6425261826634474E-2</v>
      </c>
    </row>
    <row r="32" spans="1:17">
      <c r="A32" s="481"/>
      <c r="B32" s="477"/>
      <c r="C32" s="367" t="s">
        <v>285</v>
      </c>
      <c r="D32" s="441">
        <v>317867.5441730551</v>
      </c>
      <c r="E32" s="441">
        <v>-14068.498265466711</v>
      </c>
      <c r="F32" s="446">
        <v>-4.2383159605430168E-2</v>
      </c>
      <c r="G32" s="447">
        <v>7.7894563623881918E-2</v>
      </c>
      <c r="H32" s="447">
        <v>-5.8269062368422192E-3</v>
      </c>
      <c r="I32" s="448">
        <v>9.2400037509698052</v>
      </c>
      <c r="J32" s="448">
        <v>0.5778108417700043</v>
      </c>
      <c r="K32" s="446">
        <v>6.6704915005567744E-2</v>
      </c>
      <c r="L32" s="449">
        <v>2937097.3004705892</v>
      </c>
      <c r="M32" s="449">
        <v>61803.267351781484</v>
      </c>
      <c r="N32" s="446">
        <v>2.1494590340989921E-2</v>
      </c>
      <c r="O32" s="441">
        <v>558558.23095299886</v>
      </c>
      <c r="P32" s="441">
        <v>-49313.461040694965</v>
      </c>
      <c r="Q32" s="446">
        <v>-8.1124786184658446E-2</v>
      </c>
    </row>
    <row r="33" spans="1:17">
      <c r="A33" s="481"/>
      <c r="B33" s="477"/>
      <c r="C33" s="367" t="s">
        <v>264</v>
      </c>
      <c r="D33" s="441">
        <v>14717754.33346672</v>
      </c>
      <c r="E33" s="441">
        <v>810060.94946600683</v>
      </c>
      <c r="F33" s="442">
        <v>5.8245528363308166E-2</v>
      </c>
      <c r="G33" s="443">
        <v>3.6066376462289593</v>
      </c>
      <c r="H33" s="443">
        <v>9.8815705812643095E-2</v>
      </c>
      <c r="I33" s="444">
        <v>5.1943635849753713</v>
      </c>
      <c r="J33" s="444">
        <v>-0.29675109416731527</v>
      </c>
      <c r="K33" s="442">
        <v>-5.4042050022099747E-2</v>
      </c>
      <c r="L33" s="445">
        <v>76449367.162372991</v>
      </c>
      <c r="M33" s="445">
        <v>80627.868471056223</v>
      </c>
      <c r="N33" s="442">
        <v>1.0557705838348751E-3</v>
      </c>
      <c r="O33" s="441">
        <v>22768369.7538619</v>
      </c>
      <c r="P33" s="441">
        <v>831360.99578281119</v>
      </c>
      <c r="Q33" s="442">
        <v>3.7897646162749182E-2</v>
      </c>
    </row>
    <row r="34" spans="1:17">
      <c r="A34" s="481"/>
      <c r="B34" s="477"/>
      <c r="C34" s="367" t="s">
        <v>262</v>
      </c>
      <c r="D34" s="441">
        <v>39923877.124095634</v>
      </c>
      <c r="E34" s="441">
        <v>2783240.5882358849</v>
      </c>
      <c r="F34" s="446">
        <v>7.4937880656639561E-2</v>
      </c>
      <c r="G34" s="447">
        <v>9.783487001937603</v>
      </c>
      <c r="H34" s="447">
        <v>0.41581285753974306</v>
      </c>
      <c r="I34" s="448">
        <v>4.2484915519430535</v>
      </c>
      <c r="J34" s="448">
        <v>-0.20955901488051243</v>
      </c>
      <c r="K34" s="446">
        <v>-4.7006872564441693E-2</v>
      </c>
      <c r="L34" s="449">
        <v>169616254.68253282</v>
      </c>
      <c r="M34" s="449">
        <v>4041418.9216552377</v>
      </c>
      <c r="N34" s="446">
        <v>2.440841268592189E-2</v>
      </c>
      <c r="O34" s="441">
        <v>41110131.315413631</v>
      </c>
      <c r="P34" s="441">
        <v>1801248.6973920912</v>
      </c>
      <c r="Q34" s="446">
        <v>4.5822943249124337E-2</v>
      </c>
    </row>
    <row r="35" spans="1:17">
      <c r="A35" s="481"/>
      <c r="B35" s="477"/>
      <c r="C35" s="367" t="s">
        <v>272</v>
      </c>
      <c r="D35" s="441">
        <v>3722674.4156657644</v>
      </c>
      <c r="E35" s="441">
        <v>99967.249457830563</v>
      </c>
      <c r="F35" s="442">
        <v>2.7594626027273195E-2</v>
      </c>
      <c r="G35" s="443">
        <v>0.91225450486446646</v>
      </c>
      <c r="H35" s="443">
        <v>-1.4708218634410519E-3</v>
      </c>
      <c r="I35" s="444">
        <v>6.1979785099486788</v>
      </c>
      <c r="J35" s="444">
        <v>-0.2836361311084028</v>
      </c>
      <c r="K35" s="442">
        <v>-4.3760104050577252E-2</v>
      </c>
      <c r="L35" s="445">
        <v>23073056.027832162</v>
      </c>
      <c r="M35" s="445">
        <v>-407935.78092359379</v>
      </c>
      <c r="N35" s="442">
        <v>-1.7373021729494401E-2</v>
      </c>
      <c r="O35" s="441">
        <v>6181406.9705961999</v>
      </c>
      <c r="P35" s="441">
        <v>201934.0246997131</v>
      </c>
      <c r="Q35" s="442">
        <v>3.3771208018976609E-2</v>
      </c>
    </row>
    <row r="36" spans="1:17">
      <c r="A36" s="481"/>
      <c r="B36" s="477"/>
      <c r="C36" s="367" t="s">
        <v>292</v>
      </c>
      <c r="D36" s="441">
        <v>483563.8567322109</v>
      </c>
      <c r="E36" s="441">
        <v>19248.396020502085</v>
      </c>
      <c r="F36" s="446">
        <v>4.1455427719330931E-2</v>
      </c>
      <c r="G36" s="447">
        <v>0.11849902984725631</v>
      </c>
      <c r="H36" s="447">
        <v>1.3885992827799842E-3</v>
      </c>
      <c r="I36" s="448">
        <v>5.1912420823634289</v>
      </c>
      <c r="J36" s="448">
        <v>-0.41212813764105771</v>
      </c>
      <c r="K36" s="446">
        <v>-7.3550046036531161E-2</v>
      </c>
      <c r="L36" s="449">
        <v>2510297.0425782134</v>
      </c>
      <c r="M36" s="449">
        <v>-91434.382661439013</v>
      </c>
      <c r="N36" s="446">
        <v>-3.5143666934421086E-2</v>
      </c>
      <c r="O36" s="441">
        <v>490878.15182075277</v>
      </c>
      <c r="P36" s="441">
        <v>-17248.542171777983</v>
      </c>
      <c r="Q36" s="446">
        <v>-3.3945357281370318E-2</v>
      </c>
    </row>
    <row r="37" spans="1:17">
      <c r="A37" s="481"/>
      <c r="B37" s="477"/>
      <c r="C37" s="367" t="s">
        <v>287</v>
      </c>
      <c r="D37" s="441">
        <v>1041784.3776926892</v>
      </c>
      <c r="E37" s="441">
        <v>7392.2814027559943</v>
      </c>
      <c r="F37" s="442">
        <v>7.1464983435874851E-3</v>
      </c>
      <c r="G37" s="443">
        <v>0.25529293876687725</v>
      </c>
      <c r="H37" s="443">
        <v>-5.603184707717479E-3</v>
      </c>
      <c r="I37" s="444">
        <v>4.8603248490188298</v>
      </c>
      <c r="J37" s="444">
        <v>-0.17955222330182163</v>
      </c>
      <c r="K37" s="442">
        <v>-3.5626310071714781E-2</v>
      </c>
      <c r="L37" s="445">
        <v>5063410.4982193951</v>
      </c>
      <c r="M37" s="445">
        <v>-149798.51166193467</v>
      </c>
      <c r="N37" s="442">
        <v>-2.8734415094042929E-2</v>
      </c>
      <c r="O37" s="441">
        <v>791283.66294239927</v>
      </c>
      <c r="P37" s="441">
        <v>-123312.49606428226</v>
      </c>
      <c r="Q37" s="442">
        <v>-0.1348272621199379</v>
      </c>
    </row>
    <row r="38" spans="1:17">
      <c r="A38" s="481"/>
      <c r="B38" s="477"/>
      <c r="C38" s="367" t="s">
        <v>265</v>
      </c>
      <c r="D38" s="441">
        <v>14802091.605813364</v>
      </c>
      <c r="E38" s="441">
        <v>136468.71234198101</v>
      </c>
      <c r="F38" s="446">
        <v>9.3053471600399642E-3</v>
      </c>
      <c r="G38" s="447">
        <v>3.6273047924887662</v>
      </c>
      <c r="H38" s="447">
        <v>-7.1683410312131546E-2</v>
      </c>
      <c r="I38" s="448">
        <v>8.9978157661894773</v>
      </c>
      <c r="J38" s="448">
        <v>3.4795932377376104E-2</v>
      </c>
      <c r="K38" s="446">
        <v>3.8821661697223861E-3</v>
      </c>
      <c r="L38" s="449">
        <v>133186493.22336839</v>
      </c>
      <c r="M38" s="449">
        <v>1738224.3539755642</v>
      </c>
      <c r="N38" s="446">
        <v>1.3223638233704441E-2</v>
      </c>
      <c r="O38" s="441">
        <v>29457164.900252815</v>
      </c>
      <c r="P38" s="441">
        <v>832519.53461179882</v>
      </c>
      <c r="Q38" s="446">
        <v>2.9084012185216307E-2</v>
      </c>
    </row>
    <row r="39" spans="1:17">
      <c r="A39" s="481"/>
      <c r="B39" s="477"/>
      <c r="C39" s="367" t="s">
        <v>267</v>
      </c>
      <c r="D39" s="441">
        <v>12743006.598413976</v>
      </c>
      <c r="E39" s="441">
        <v>492107.11459748074</v>
      </c>
      <c r="F39" s="442">
        <v>4.0169059851283322E-2</v>
      </c>
      <c r="G39" s="443">
        <v>3.1227187438151978</v>
      </c>
      <c r="H39" s="443">
        <v>3.2776162207574622E-2</v>
      </c>
      <c r="I39" s="444">
        <v>5.5622169375306258</v>
      </c>
      <c r="J39" s="444">
        <v>-0.17349492938337097</v>
      </c>
      <c r="K39" s="442">
        <v>-3.0248194715666043E-2</v>
      </c>
      <c r="L39" s="445">
        <v>70879367.136762738</v>
      </c>
      <c r="M39" s="445">
        <v>611737.58706590533</v>
      </c>
      <c r="N39" s="442">
        <v>8.7058235916903023E-3</v>
      </c>
      <c r="O39" s="441">
        <v>14146544.347116161</v>
      </c>
      <c r="P39" s="441">
        <v>508844.17453225888</v>
      </c>
      <c r="Q39" s="442">
        <v>3.7311582458396969E-2</v>
      </c>
    </row>
    <row r="40" spans="1:17">
      <c r="A40" s="481"/>
      <c r="B40" s="477"/>
      <c r="C40" s="367" t="s">
        <v>283</v>
      </c>
      <c r="D40" s="441">
        <v>698715.00955849339</v>
      </c>
      <c r="E40" s="441">
        <v>-26403.896743905032</v>
      </c>
      <c r="F40" s="446">
        <v>-3.6413195841970968E-2</v>
      </c>
      <c r="G40" s="447">
        <v>0.17122257923062564</v>
      </c>
      <c r="H40" s="447">
        <v>-1.1668137346744212E-2</v>
      </c>
      <c r="I40" s="448">
        <v>14.712032062480592</v>
      </c>
      <c r="J40" s="448">
        <v>0.95974499541554081</v>
      </c>
      <c r="K40" s="446">
        <v>6.9788028037460467E-2</v>
      </c>
      <c r="L40" s="449">
        <v>10279517.623160988</v>
      </c>
      <c r="M40" s="449">
        <v>307474.26593415998</v>
      </c>
      <c r="N40" s="446">
        <v>3.083362706313653E-2</v>
      </c>
      <c r="O40" s="441">
        <v>992505.98838932964</v>
      </c>
      <c r="P40" s="441">
        <v>11717.352814641898</v>
      </c>
      <c r="Q40" s="446">
        <v>1.1946868458336264E-2</v>
      </c>
    </row>
    <row r="41" spans="1:17">
      <c r="A41" s="481"/>
      <c r="B41" s="477"/>
      <c r="C41" s="367" t="s">
        <v>270</v>
      </c>
      <c r="D41" s="441">
        <v>7356325.0791431237</v>
      </c>
      <c r="E41" s="441">
        <v>99945.197987836786</v>
      </c>
      <c r="F41" s="442">
        <v>1.3773424162562522E-2</v>
      </c>
      <c r="G41" s="443">
        <v>1.8026934250428126</v>
      </c>
      <c r="H41" s="443">
        <v>-2.7522977656589287E-2</v>
      </c>
      <c r="I41" s="444">
        <v>6.4177439327807466</v>
      </c>
      <c r="J41" s="444">
        <v>-0.20121240013020625</v>
      </c>
      <c r="K41" s="442">
        <v>-3.0399414954549939E-2</v>
      </c>
      <c r="L41" s="445">
        <v>47211010.644233629</v>
      </c>
      <c r="M41" s="445">
        <v>-818650.92414678633</v>
      </c>
      <c r="N41" s="442">
        <v>-1.7044694828450186E-2</v>
      </c>
      <c r="O41" s="441">
        <v>12905371.778208213</v>
      </c>
      <c r="P41" s="441">
        <v>339397.95232417993</v>
      </c>
      <c r="Q41" s="442">
        <v>2.7009283723404765E-2</v>
      </c>
    </row>
    <row r="42" spans="1:17">
      <c r="A42" s="481"/>
      <c r="B42" s="477"/>
      <c r="C42" s="367" t="s">
        <v>296</v>
      </c>
      <c r="D42" s="441">
        <v>57.485172748565674</v>
      </c>
      <c r="E42" s="441">
        <v>-12.786783590912819</v>
      </c>
      <c r="F42" s="446">
        <v>-0.18196140049297671</v>
      </c>
      <c r="G42" s="447">
        <v>1.4086944477902324E-5</v>
      </c>
      <c r="H42" s="447">
        <v>-3.63716716574185E-6</v>
      </c>
      <c r="I42" s="448">
        <v>6.0207117543593842</v>
      </c>
      <c r="J42" s="448">
        <v>-3.7149563295210779</v>
      </c>
      <c r="K42" s="446">
        <v>-0.3815820647862887</v>
      </c>
      <c r="L42" s="449">
        <v>346.10165526866911</v>
      </c>
      <c r="M42" s="449">
        <v>-338.04278725743291</v>
      </c>
      <c r="N42" s="446">
        <v>-0.49411025836775052</v>
      </c>
      <c r="O42" s="441">
        <v>57.485172748565674</v>
      </c>
      <c r="P42" s="441">
        <v>-43.576711058616638</v>
      </c>
      <c r="Q42" s="446">
        <v>-0.43118839088490957</v>
      </c>
    </row>
    <row r="43" spans="1:17">
      <c r="A43" s="481"/>
      <c r="B43" s="477"/>
      <c r="C43" s="367" t="s">
        <v>286</v>
      </c>
      <c r="D43" s="441">
        <v>688216.14864890173</v>
      </c>
      <c r="E43" s="441">
        <v>-55461.852515919949</v>
      </c>
      <c r="F43" s="442">
        <v>-7.4577777518025454E-2</v>
      </c>
      <c r="G43" s="443">
        <v>0.16864979630864466</v>
      </c>
      <c r="H43" s="443">
        <v>-1.8921926554610724E-2</v>
      </c>
      <c r="I43" s="444">
        <v>5.1104912804858493</v>
      </c>
      <c r="J43" s="444">
        <v>0.54746600296397663</v>
      </c>
      <c r="K43" s="442">
        <v>0.11997873552462528</v>
      </c>
      <c r="L43" s="445">
        <v>3517122.6267597652</v>
      </c>
      <c r="M43" s="445">
        <v>123701.10910774348</v>
      </c>
      <c r="N43" s="442">
        <v>3.645321056175032E-2</v>
      </c>
      <c r="O43" s="441">
        <v>553222.08809429256</v>
      </c>
      <c r="P43" s="441">
        <v>-65548.69579683512</v>
      </c>
      <c r="Q43" s="442">
        <v>-0.10593372780892055</v>
      </c>
    </row>
    <row r="44" spans="1:17">
      <c r="A44" s="481"/>
      <c r="B44" s="477"/>
      <c r="C44" s="367" t="s">
        <v>291</v>
      </c>
      <c r="D44" s="441">
        <v>514707.69092778279</v>
      </c>
      <c r="E44" s="441">
        <v>48327.64528712054</v>
      </c>
      <c r="F44" s="446">
        <v>0.10362288382371349</v>
      </c>
      <c r="G44" s="447">
        <v>0.12613093634009998</v>
      </c>
      <c r="H44" s="447">
        <v>8.4997726740464324E-3</v>
      </c>
      <c r="I44" s="448">
        <v>5.8234268274244378</v>
      </c>
      <c r="J44" s="448">
        <v>-6.3769442539926224E-2</v>
      </c>
      <c r="K44" s="446">
        <v>-1.0831886625772752E-2</v>
      </c>
      <c r="L44" s="449">
        <v>2997362.5756305363</v>
      </c>
      <c r="M44" s="449">
        <v>251691.71054901974</v>
      </c>
      <c r="N44" s="446">
        <v>9.1668565868526716E-2</v>
      </c>
      <c r="O44" s="441">
        <v>429046.92936448532</v>
      </c>
      <c r="P44" s="441">
        <v>38203.096631060587</v>
      </c>
      <c r="Q44" s="446">
        <v>9.7745169378474064E-2</v>
      </c>
    </row>
    <row r="45" spans="1:17">
      <c r="A45" s="481"/>
      <c r="B45" s="477"/>
      <c r="C45" s="367" t="s">
        <v>269</v>
      </c>
      <c r="D45" s="441">
        <v>7194313.8660810599</v>
      </c>
      <c r="E45" s="441">
        <v>493463.60537904128</v>
      </c>
      <c r="F45" s="442">
        <v>7.364193888543083E-2</v>
      </c>
      <c r="G45" s="443">
        <v>1.7629920054578843</v>
      </c>
      <c r="H45" s="443">
        <v>7.2892222917716687E-2</v>
      </c>
      <c r="I45" s="444">
        <v>5.0600234858468909</v>
      </c>
      <c r="J45" s="444">
        <v>-4.6264029683480423E-2</v>
      </c>
      <c r="K45" s="442">
        <v>-9.060208525816852E-3</v>
      </c>
      <c r="L45" s="445">
        <v>36403397.126924105</v>
      </c>
      <c r="M45" s="445">
        <v>2186929.0972629562</v>
      </c>
      <c r="N45" s="442">
        <v>6.3914519037066547E-2</v>
      </c>
      <c r="O45" s="441">
        <v>7737962.0276358137</v>
      </c>
      <c r="P45" s="441">
        <v>508791.6468268251</v>
      </c>
      <c r="Q45" s="442">
        <v>7.0380364554347138E-2</v>
      </c>
    </row>
    <row r="46" spans="1:17">
      <c r="A46" s="481"/>
      <c r="B46" s="477"/>
      <c r="C46" s="367" t="s">
        <v>281</v>
      </c>
      <c r="D46" s="441">
        <v>2353235.6474287235</v>
      </c>
      <c r="E46" s="441">
        <v>370402.13085133233</v>
      </c>
      <c r="F46" s="446">
        <v>0.18680445320023181</v>
      </c>
      <c r="G46" s="447">
        <v>0.57666870122741498</v>
      </c>
      <c r="H46" s="447">
        <v>7.6555079104822399E-2</v>
      </c>
      <c r="I46" s="448">
        <v>5.3484918372880283</v>
      </c>
      <c r="J46" s="448">
        <v>-0.2197567566551184</v>
      </c>
      <c r="K46" s="446">
        <v>-3.9466046270663718E-2</v>
      </c>
      <c r="L46" s="449">
        <v>12586261.651487736</v>
      </c>
      <c r="M46" s="449">
        <v>1545351.7107823323</v>
      </c>
      <c r="N46" s="446">
        <v>0.13996597373600167</v>
      </c>
      <c r="O46" s="441">
        <v>2106313.0738834776</v>
      </c>
      <c r="P46" s="441">
        <v>248083.75642153877</v>
      </c>
      <c r="Q46" s="446">
        <v>0.13350545817476595</v>
      </c>
    </row>
    <row r="47" spans="1:17">
      <c r="A47" s="481"/>
      <c r="B47" s="477"/>
      <c r="C47" s="367" t="s">
        <v>313</v>
      </c>
      <c r="D47" s="441">
        <v>8052046.3469903078</v>
      </c>
      <c r="E47" s="441">
        <v>-224015.75999264792</v>
      </c>
      <c r="F47" s="442">
        <v>-2.7067916733446679E-2</v>
      </c>
      <c r="G47" s="443">
        <v>1.973182377300569</v>
      </c>
      <c r="H47" s="443">
        <v>-0.11422000047401193</v>
      </c>
      <c r="I47" s="444">
        <v>3.0658022992503975</v>
      </c>
      <c r="J47" s="444">
        <v>-3.9713348743801724E-3</v>
      </c>
      <c r="K47" s="442">
        <v>-1.2936898115982545E-3</v>
      </c>
      <c r="L47" s="445">
        <v>24685982.204273649</v>
      </c>
      <c r="M47" s="445">
        <v>-719655.04612178355</v>
      </c>
      <c r="N47" s="442">
        <v>-2.8326589056945711E-2</v>
      </c>
      <c r="O47" s="441">
        <v>5893641.7285910519</v>
      </c>
      <c r="P47" s="441">
        <v>-155505.73270926252</v>
      </c>
      <c r="Q47" s="442">
        <v>-2.570704941549487E-2</v>
      </c>
    </row>
    <row r="48" spans="1:17">
      <c r="A48" s="481"/>
      <c r="B48" s="477"/>
      <c r="C48" s="367" t="s">
        <v>314</v>
      </c>
      <c r="D48" s="441">
        <v>164992.13149873962</v>
      </c>
      <c r="E48" s="441">
        <v>-2870.5307078523329</v>
      </c>
      <c r="F48" s="446">
        <v>-1.7100471719669934E-2</v>
      </c>
      <c r="G48" s="447">
        <v>4.0431904169088484E-2</v>
      </c>
      <c r="H48" s="447">
        <v>-1.9067003145538941E-3</v>
      </c>
      <c r="I48" s="448">
        <v>12.337757731674341</v>
      </c>
      <c r="J48" s="448">
        <v>0.62130066876818191</v>
      </c>
      <c r="K48" s="446">
        <v>5.3028032743379E-2</v>
      </c>
      <c r="L48" s="449">
        <v>2035632.9460640042</v>
      </c>
      <c r="M48" s="449">
        <v>68877.271855349187</v>
      </c>
      <c r="N48" s="446">
        <v>3.5020756649431141E-2</v>
      </c>
      <c r="O48" s="441">
        <v>384471.05511843436</v>
      </c>
      <c r="P48" s="441">
        <v>-5331.4149255501106</v>
      </c>
      <c r="Q48" s="446">
        <v>-1.3677222016957782E-2</v>
      </c>
    </row>
    <row r="49" spans="1:17">
      <c r="A49" s="481"/>
      <c r="B49" s="477"/>
      <c r="C49" s="367" t="s">
        <v>361</v>
      </c>
      <c r="D49" s="441">
        <v>354060.27834222541</v>
      </c>
      <c r="E49" s="441">
        <v>62880.718353215547</v>
      </c>
      <c r="F49" s="442">
        <v>0.21595169096206096</v>
      </c>
      <c r="G49" s="443">
        <v>8.6763720875519493E-2</v>
      </c>
      <c r="H49" s="443">
        <v>1.332191992920051E-2</v>
      </c>
      <c r="I49" s="444">
        <v>14.760228603991528</v>
      </c>
      <c r="J49" s="444">
        <v>0.67179066358242601</v>
      </c>
      <c r="K49" s="442">
        <v>4.7683828854834596E-2</v>
      </c>
      <c r="L49" s="445">
        <v>5226010.6479241177</v>
      </c>
      <c r="M49" s="445">
        <v>1123745.4875033228</v>
      </c>
      <c r="N49" s="442">
        <v>0.27393292328964253</v>
      </c>
      <c r="O49" s="441">
        <v>540528.07771332143</v>
      </c>
      <c r="P49" s="441">
        <v>67974.233808789286</v>
      </c>
      <c r="Q49" s="442">
        <v>0.14384442045195131</v>
      </c>
    </row>
    <row r="50" spans="1:17">
      <c r="A50" s="481"/>
      <c r="B50" s="477"/>
      <c r="C50" s="367" t="s">
        <v>315</v>
      </c>
      <c r="D50" s="441">
        <v>18875209.313948531</v>
      </c>
      <c r="E50" s="441">
        <v>1915305.5557343401</v>
      </c>
      <c r="F50" s="446">
        <v>0.11293139295125422</v>
      </c>
      <c r="G50" s="447">
        <v>4.6254366630743435</v>
      </c>
      <c r="H50" s="447">
        <v>0.34778106140193987</v>
      </c>
      <c r="I50" s="448">
        <v>5.0662934210168693</v>
      </c>
      <c r="J50" s="448">
        <v>-0.33502005293559201</v>
      </c>
      <c r="K50" s="446">
        <v>-6.2025663674439166E-2</v>
      </c>
      <c r="L50" s="449">
        <v>95627348.767573774</v>
      </c>
      <c r="M50" s="449">
        <v>4021592.0813944787</v>
      </c>
      <c r="N50" s="446">
        <v>4.3901084679334595E-2</v>
      </c>
      <c r="O50" s="441">
        <v>19110820.04424404</v>
      </c>
      <c r="P50" s="441">
        <v>454851.60996545106</v>
      </c>
      <c r="Q50" s="446">
        <v>2.4381023776267972E-2</v>
      </c>
    </row>
    <row r="51" spans="1:17">
      <c r="A51" s="481"/>
      <c r="B51" s="482"/>
      <c r="C51" s="367" t="s">
        <v>316</v>
      </c>
      <c r="D51" s="441">
        <v>7744500.8128384044</v>
      </c>
      <c r="E51" s="441">
        <v>-607208.84804934449</v>
      </c>
      <c r="F51" s="442">
        <v>-7.2704736240172527E-2</v>
      </c>
      <c r="G51" s="443">
        <v>1.8978172586642545</v>
      </c>
      <c r="H51" s="443">
        <v>-0.20866507306094539</v>
      </c>
      <c r="I51" s="444">
        <v>6.828178397086722</v>
      </c>
      <c r="J51" s="444">
        <v>-9.6670186439024697E-2</v>
      </c>
      <c r="K51" s="442">
        <v>-1.3959898945516818E-2</v>
      </c>
      <c r="L51" s="445">
        <v>52880833.146443754</v>
      </c>
      <c r="M51" s="445">
        <v>-4953491.66877307</v>
      </c>
      <c r="N51" s="442">
        <v>-8.5649684414916064E-2</v>
      </c>
      <c r="O51" s="441">
        <v>14638399.679669194</v>
      </c>
      <c r="P51" s="441">
        <v>-709291.43290611915</v>
      </c>
      <c r="Q51" s="442">
        <v>-4.6214862398745622E-2</v>
      </c>
    </row>
    <row r="52" spans="1:17">
      <c r="A52" s="481"/>
      <c r="B52" s="477" t="s">
        <v>364</v>
      </c>
      <c r="C52" s="367" t="s">
        <v>295</v>
      </c>
      <c r="D52" s="441">
        <v>960978.75014269783</v>
      </c>
      <c r="E52" s="441">
        <v>150539.58656428393</v>
      </c>
      <c r="F52" s="446">
        <v>0.18575063166936712</v>
      </c>
      <c r="G52" s="447">
        <v>1.7900313591738576E-2</v>
      </c>
      <c r="H52" s="447">
        <v>2.5622357244368087E-3</v>
      </c>
      <c r="I52" s="448">
        <v>4.0662106005623189</v>
      </c>
      <c r="J52" s="448">
        <v>-0.50773273526252183</v>
      </c>
      <c r="K52" s="446">
        <v>-0.11100547120594356</v>
      </c>
      <c r="L52" s="449">
        <v>3907541.9807453658</v>
      </c>
      <c r="M52" s="449">
        <v>200639.16940442147</v>
      </c>
      <c r="N52" s="446">
        <v>5.4125824068163728E-2</v>
      </c>
      <c r="O52" s="441">
        <v>928743.33377712104</v>
      </c>
      <c r="P52" s="441">
        <v>23113.064113634755</v>
      </c>
      <c r="Q52" s="446">
        <v>2.5521523394114353E-2</v>
      </c>
    </row>
    <row r="53" spans="1:17">
      <c r="A53" s="481"/>
      <c r="B53" s="477" t="s">
        <v>421</v>
      </c>
      <c r="C53" s="367" t="s">
        <v>282</v>
      </c>
      <c r="D53" s="441">
        <v>4519917.6291108448</v>
      </c>
      <c r="E53" s="441">
        <v>192205.58155546989</v>
      </c>
      <c r="F53" s="442">
        <v>4.4412747300052555E-2</v>
      </c>
      <c r="G53" s="443">
        <v>8.4193269578434968E-2</v>
      </c>
      <c r="H53" s="443">
        <v>2.2885599398047712E-3</v>
      </c>
      <c r="I53" s="444">
        <v>11.150769639444341</v>
      </c>
      <c r="J53" s="444">
        <v>-2.8089061156656214E-2</v>
      </c>
      <c r="K53" s="442">
        <v>-2.5126948921132789E-3</v>
      </c>
      <c r="L53" s="445">
        <v>50400560.271478459</v>
      </c>
      <c r="M53" s="445">
        <v>2021678.7949682996</v>
      </c>
      <c r="N53" s="442">
        <v>4.178845672465379E-2</v>
      </c>
      <c r="O53" s="441">
        <v>9536462.3368680831</v>
      </c>
      <c r="P53" s="441">
        <v>415297.70872750506</v>
      </c>
      <c r="Q53" s="442">
        <v>4.5531215108894137E-2</v>
      </c>
    </row>
    <row r="54" spans="1:17">
      <c r="A54" s="481"/>
      <c r="B54" s="477" t="s">
        <v>421</v>
      </c>
      <c r="C54" s="367" t="s">
        <v>277</v>
      </c>
      <c r="D54" s="441">
        <v>30550691.31072231</v>
      </c>
      <c r="E54" s="441">
        <v>-394719.08298955858</v>
      </c>
      <c r="F54" s="446">
        <v>-1.2755335216680978E-2</v>
      </c>
      <c r="G54" s="447">
        <v>0.56907289034760311</v>
      </c>
      <c r="H54" s="447">
        <v>-1.6588730641469485E-2</v>
      </c>
      <c r="I54" s="448">
        <v>7.5059014007104867</v>
      </c>
      <c r="J54" s="448">
        <v>-0.10332006662685167</v>
      </c>
      <c r="K54" s="446">
        <v>-1.3578270401295865E-2</v>
      </c>
      <c r="L54" s="449">
        <v>229310476.70182428</v>
      </c>
      <c r="M54" s="449">
        <v>-6160004.3815720677</v>
      </c>
      <c r="N54" s="446">
        <v>-2.6160410227345589E-2</v>
      </c>
      <c r="O54" s="441">
        <v>54966134.314843528</v>
      </c>
      <c r="P54" s="441">
        <v>-1151747.1393505558</v>
      </c>
      <c r="Q54" s="446">
        <v>-2.0523710259637354E-2</v>
      </c>
    </row>
    <row r="55" spans="1:17">
      <c r="A55" s="481"/>
      <c r="B55" s="477" t="s">
        <v>421</v>
      </c>
      <c r="C55" s="367" t="s">
        <v>279</v>
      </c>
      <c r="D55" s="441">
        <v>10295723.390546165</v>
      </c>
      <c r="E55" s="441">
        <v>-704016.46550375782</v>
      </c>
      <c r="F55" s="442">
        <v>-6.4003010499975102E-2</v>
      </c>
      <c r="G55" s="443">
        <v>0.19178017965247171</v>
      </c>
      <c r="H55" s="443">
        <v>-1.6396910022233396E-2</v>
      </c>
      <c r="I55" s="444">
        <v>13.786832205776246</v>
      </c>
      <c r="J55" s="444">
        <v>0.64874205127609841</v>
      </c>
      <c r="K55" s="442">
        <v>4.9378718188646836E-2</v>
      </c>
      <c r="L55" s="445">
        <v>141945410.82254568</v>
      </c>
      <c r="M55" s="445">
        <v>-2570163.0822866857</v>
      </c>
      <c r="N55" s="442">
        <v>-1.7784678930031526E-2</v>
      </c>
      <c r="O55" s="441">
        <v>30510079.378535166</v>
      </c>
      <c r="P55" s="441">
        <v>-1553175.8227574117</v>
      </c>
      <c r="Q55" s="442">
        <v>-4.8440989943366639E-2</v>
      </c>
    </row>
    <row r="56" spans="1:17">
      <c r="A56" s="481"/>
      <c r="B56" s="477" t="s">
        <v>421</v>
      </c>
      <c r="C56" s="367" t="s">
        <v>275</v>
      </c>
      <c r="D56" s="441">
        <v>22046568.992615275</v>
      </c>
      <c r="E56" s="441">
        <v>805448.6178118214</v>
      </c>
      <c r="F56" s="446">
        <v>3.7919309509081123E-2</v>
      </c>
      <c r="G56" s="447">
        <v>0.41066516666587316</v>
      </c>
      <c r="H56" s="447">
        <v>8.6634212678141087E-3</v>
      </c>
      <c r="I56" s="448">
        <v>11.910331613097251</v>
      </c>
      <c r="J56" s="448">
        <v>0.27348652703577692</v>
      </c>
      <c r="K56" s="446">
        <v>2.3501776040944038E-2</v>
      </c>
      <c r="L56" s="449">
        <v>262581947.63307533</v>
      </c>
      <c r="M56" s="449">
        <v>15402320.377103508</v>
      </c>
      <c r="N56" s="446">
        <v>6.2312256669734861E-2</v>
      </c>
      <c r="O56" s="441">
        <v>38034905.530242026</v>
      </c>
      <c r="P56" s="441">
        <v>1543095.3197503015</v>
      </c>
      <c r="Q56" s="446">
        <v>4.2286072158367403E-2</v>
      </c>
    </row>
    <row r="57" spans="1:17">
      <c r="A57" s="481"/>
      <c r="B57" s="477" t="s">
        <v>421</v>
      </c>
      <c r="C57" s="367" t="s">
        <v>355</v>
      </c>
      <c r="D57" s="441">
        <v>5023026.4033436477</v>
      </c>
      <c r="E57" s="441">
        <v>1337984.9076160272</v>
      </c>
      <c r="F57" s="442">
        <v>0.36308543856758896</v>
      </c>
      <c r="G57" s="443">
        <v>9.3564761745337816E-2</v>
      </c>
      <c r="H57" s="443">
        <v>2.3823002035523774E-2</v>
      </c>
      <c r="I57" s="444">
        <v>11.85209336742682</v>
      </c>
      <c r="J57" s="444">
        <v>-0.82537570265218108</v>
      </c>
      <c r="K57" s="442">
        <v>-6.5105716140156811E-2</v>
      </c>
      <c r="L57" s="445">
        <v>59533377.919479042</v>
      </c>
      <c r="M57" s="445">
        <v>12816378.335434474</v>
      </c>
      <c r="N57" s="442">
        <v>0.27434078492942643</v>
      </c>
      <c r="O57" s="441">
        <v>8319937.4004007867</v>
      </c>
      <c r="P57" s="441">
        <v>2078726.7020855043</v>
      </c>
      <c r="Q57" s="442">
        <v>0.33306465725418055</v>
      </c>
    </row>
    <row r="58" spans="1:17">
      <c r="A58" s="481"/>
      <c r="B58" s="477" t="s">
        <v>421</v>
      </c>
      <c r="C58" s="367" t="s">
        <v>259</v>
      </c>
      <c r="D58" s="441">
        <v>1014932659.8865511</v>
      </c>
      <c r="E58" s="441">
        <v>-2824506.7201546431</v>
      </c>
      <c r="F58" s="446">
        <v>-2.7752265597616012E-3</v>
      </c>
      <c r="G58" s="447">
        <v>18.905322187164774</v>
      </c>
      <c r="H58" s="447">
        <v>-0.35638106331947483</v>
      </c>
      <c r="I58" s="448">
        <v>5.4761630387504683</v>
      </c>
      <c r="J58" s="448">
        <v>-5.591891835002194E-2</v>
      </c>
      <c r="K58" s="446">
        <v>-1.0108114591153041E-2</v>
      </c>
      <c r="L58" s="449">
        <v>5557936718.8914318</v>
      </c>
      <c r="M58" s="449">
        <v>-72379339.203243256</v>
      </c>
      <c r="N58" s="446">
        <v>-1.2855288842832166E-2</v>
      </c>
      <c r="O58" s="441">
        <v>1491728636.2720916</v>
      </c>
      <c r="P58" s="441">
        <v>1314573.8430325985</v>
      </c>
      <c r="Q58" s="446">
        <v>8.8201921611644066E-4</v>
      </c>
    </row>
    <row r="59" spans="1:17">
      <c r="A59" s="481"/>
      <c r="B59" s="477" t="s">
        <v>421</v>
      </c>
      <c r="C59" s="367" t="s">
        <v>356</v>
      </c>
      <c r="D59" s="441">
        <v>116918583.24332957</v>
      </c>
      <c r="E59" s="441">
        <v>631794.65089595318</v>
      </c>
      <c r="F59" s="442">
        <v>5.433073340001599E-3</v>
      </c>
      <c r="G59" s="443">
        <v>2.1778622102170462</v>
      </c>
      <c r="H59" s="443">
        <v>-2.2939402693448852E-2</v>
      </c>
      <c r="I59" s="444">
        <v>3.4816456871216945</v>
      </c>
      <c r="J59" s="444">
        <v>-0.22618184099320926</v>
      </c>
      <c r="K59" s="442">
        <v>-6.1001176370304999E-2</v>
      </c>
      <c r="L59" s="445">
        <v>407069081.09351724</v>
      </c>
      <c r="M59" s="445">
        <v>-24102274.805586278</v>
      </c>
      <c r="N59" s="442">
        <v>-5.589952689534957E-2</v>
      </c>
      <c r="O59" s="441">
        <v>112453233.60545486</v>
      </c>
      <c r="P59" s="441">
        <v>-2312546.6521768868</v>
      </c>
      <c r="Q59" s="442">
        <v>-2.0150140982665484E-2</v>
      </c>
    </row>
    <row r="60" spans="1:17">
      <c r="A60" s="481"/>
      <c r="B60" s="477" t="s">
        <v>421</v>
      </c>
      <c r="C60" s="367" t="s">
        <v>357</v>
      </c>
      <c r="D60" s="441">
        <v>315448276.59526062</v>
      </c>
      <c r="E60" s="441">
        <v>11613955.259628832</v>
      </c>
      <c r="F60" s="446">
        <v>3.8224632452893398E-2</v>
      </c>
      <c r="G60" s="447">
        <v>5.8759083613349148</v>
      </c>
      <c r="H60" s="447">
        <v>0.12565012007729415</v>
      </c>
      <c r="I60" s="448">
        <v>4.2610170016687894</v>
      </c>
      <c r="J60" s="448">
        <v>-0.10520629187209973</v>
      </c>
      <c r="K60" s="446">
        <v>-2.409549049581023E-2</v>
      </c>
      <c r="L60" s="449">
        <v>1344130469.7195244</v>
      </c>
      <c r="M60" s="449">
        <v>17521978.526701212</v>
      </c>
      <c r="N60" s="446">
        <v>1.3208100689108573E-2</v>
      </c>
      <c r="O60" s="441">
        <v>322825221.94248205</v>
      </c>
      <c r="P60" s="441">
        <v>9674017.3218613863</v>
      </c>
      <c r="Q60" s="446">
        <v>3.0892479987683123E-2</v>
      </c>
    </row>
    <row r="61" spans="1:17">
      <c r="A61" s="481"/>
      <c r="B61" s="477" t="s">
        <v>421</v>
      </c>
      <c r="C61" s="367" t="s">
        <v>358</v>
      </c>
      <c r="D61" s="441">
        <v>12015966.055331089</v>
      </c>
      <c r="E61" s="441">
        <v>-1207977.5198729821</v>
      </c>
      <c r="F61" s="442">
        <v>-9.1347752128800253E-2</v>
      </c>
      <c r="G61" s="443">
        <v>0.2238234305037165</v>
      </c>
      <c r="H61" s="443">
        <v>-2.6448132600057628E-2</v>
      </c>
      <c r="I61" s="444">
        <v>6.4292406178904002</v>
      </c>
      <c r="J61" s="444">
        <v>-7.4121430612050787E-3</v>
      </c>
      <c r="K61" s="442">
        <v>-1.1515524196320411E-3</v>
      </c>
      <c r="L61" s="445">
        <v>77253537.026126921</v>
      </c>
      <c r="M61" s="445">
        <v>-7864395.8978786021</v>
      </c>
      <c r="N61" s="442">
        <v>-9.2394112823440441E-2</v>
      </c>
      <c r="O61" s="441">
        <v>21210967.307866797</v>
      </c>
      <c r="P61" s="441">
        <v>-1600006.6393825784</v>
      </c>
      <c r="Q61" s="442">
        <v>-7.0141969522327763E-2</v>
      </c>
    </row>
    <row r="62" spans="1:17">
      <c r="A62" s="481"/>
      <c r="B62" s="477" t="s">
        <v>421</v>
      </c>
      <c r="C62" s="367" t="s">
        <v>266</v>
      </c>
      <c r="D62" s="441">
        <v>64268208.45043239</v>
      </c>
      <c r="E62" s="441">
        <v>-1711477.8251851499</v>
      </c>
      <c r="F62" s="446">
        <v>-2.5939465944651179E-2</v>
      </c>
      <c r="G62" s="447">
        <v>1.1971347806297843</v>
      </c>
      <c r="H62" s="447">
        <v>-5.1572847574127945E-2</v>
      </c>
      <c r="I62" s="448">
        <v>5.0094206028133703</v>
      </c>
      <c r="J62" s="448">
        <v>1.4124966852724796E-2</v>
      </c>
      <c r="K62" s="446">
        <v>2.8276538331466388E-3</v>
      </c>
      <c r="L62" s="449">
        <v>321946487.51750034</v>
      </c>
      <c r="M62" s="449">
        <v>-7641551.3971444368</v>
      </c>
      <c r="N62" s="446">
        <v>-2.3185159941812729E-2</v>
      </c>
      <c r="O62" s="441">
        <v>66956244.178925112</v>
      </c>
      <c r="P62" s="441">
        <v>-1578068.5157722533</v>
      </c>
      <c r="Q62" s="446">
        <v>-2.3025962524817901E-2</v>
      </c>
    </row>
    <row r="63" spans="1:17">
      <c r="A63" s="481"/>
      <c r="B63" s="477" t="s">
        <v>421</v>
      </c>
      <c r="C63" s="367" t="s">
        <v>261</v>
      </c>
      <c r="D63" s="441">
        <v>480114216.24274629</v>
      </c>
      <c r="E63" s="441">
        <v>-12687006.336933076</v>
      </c>
      <c r="F63" s="442">
        <v>-2.5744673015460625E-2</v>
      </c>
      <c r="G63" s="443">
        <v>8.9431686489641677</v>
      </c>
      <c r="H63" s="443">
        <v>-0.38340867443945292</v>
      </c>
      <c r="I63" s="444">
        <v>4.4736202680180925</v>
      </c>
      <c r="J63" s="444">
        <v>-1.8754071495583169E-2</v>
      </c>
      <c r="K63" s="442">
        <v>-4.1746457615135877E-3</v>
      </c>
      <c r="L63" s="445">
        <v>2147848688.7471709</v>
      </c>
      <c r="M63" s="445">
        <v>-65998878.050747871</v>
      </c>
      <c r="N63" s="442">
        <v>-2.9811843886888661E-2</v>
      </c>
      <c r="O63" s="441">
        <v>456413376.67827249</v>
      </c>
      <c r="P63" s="441">
        <v>-14348560.014883876</v>
      </c>
      <c r="Q63" s="442">
        <v>-3.0479439598865229E-2</v>
      </c>
    </row>
    <row r="64" spans="1:17">
      <c r="A64" s="481"/>
      <c r="B64" s="477" t="s">
        <v>421</v>
      </c>
      <c r="C64" s="367" t="s">
        <v>274</v>
      </c>
      <c r="D64" s="441">
        <v>14607652.859408243</v>
      </c>
      <c r="E64" s="441">
        <v>-1399624.1063071992</v>
      </c>
      <c r="F64" s="446">
        <v>-8.7436739509469924E-2</v>
      </c>
      <c r="G64" s="447">
        <v>0.27209921861834746</v>
      </c>
      <c r="H64" s="447">
        <v>-3.08487034188063E-2</v>
      </c>
      <c r="I64" s="448">
        <v>5.6268918312732357</v>
      </c>
      <c r="J64" s="448">
        <v>-0.1689121127152875</v>
      </c>
      <c r="K64" s="446">
        <v>-2.9143862412821117E-2</v>
      </c>
      <c r="L64" s="449">
        <v>82195682.548679367</v>
      </c>
      <c r="M64" s="449">
        <v>-10579356.421730831</v>
      </c>
      <c r="N64" s="446">
        <v>-0.11403235761620134</v>
      </c>
      <c r="O64" s="441">
        <v>24065977.336658277</v>
      </c>
      <c r="P64" s="441">
        <v>-2520924.8470475413</v>
      </c>
      <c r="Q64" s="446">
        <v>-9.4818299237303699E-2</v>
      </c>
    </row>
    <row r="65" spans="1:17">
      <c r="A65" s="481"/>
      <c r="B65" s="477" t="s">
        <v>421</v>
      </c>
      <c r="C65" s="367" t="s">
        <v>263</v>
      </c>
      <c r="D65" s="441">
        <v>344452938.54270214</v>
      </c>
      <c r="E65" s="441">
        <v>7865613.1342875957</v>
      </c>
      <c r="F65" s="442">
        <v>2.3368714566846725E-2</v>
      </c>
      <c r="G65" s="443">
        <v>6.4161831014417832</v>
      </c>
      <c r="H65" s="443">
        <v>4.6053376384889155E-2</v>
      </c>
      <c r="I65" s="444">
        <v>5.1265965295841784</v>
      </c>
      <c r="J65" s="444">
        <v>-0.11692695998060909</v>
      </c>
      <c r="K65" s="442">
        <v>-2.2299310799943423E-2</v>
      </c>
      <c r="L65" s="445">
        <v>1765871239.3380892</v>
      </c>
      <c r="M65" s="445">
        <v>967692.26928067207</v>
      </c>
      <c r="N65" s="442">
        <v>5.4829753778207148E-4</v>
      </c>
      <c r="O65" s="441">
        <v>502087476.47337788</v>
      </c>
      <c r="P65" s="441">
        <v>10348579.041417956</v>
      </c>
      <c r="Q65" s="442">
        <v>2.1044865670505251E-2</v>
      </c>
    </row>
    <row r="66" spans="1:17">
      <c r="A66" s="481"/>
      <c r="B66" s="477" t="s">
        <v>421</v>
      </c>
      <c r="C66" s="367" t="s">
        <v>284</v>
      </c>
      <c r="D66" s="441">
        <v>14913632.678943528</v>
      </c>
      <c r="E66" s="441">
        <v>3231675.7158903349</v>
      </c>
      <c r="F66" s="446">
        <v>0.27663821447992265</v>
      </c>
      <c r="G66" s="447">
        <v>0.27779875642978386</v>
      </c>
      <c r="H66" s="447">
        <v>5.6710273056606447E-2</v>
      </c>
      <c r="I66" s="448">
        <v>5.6547284699263569</v>
      </c>
      <c r="J66" s="448">
        <v>-0.63602125062292547</v>
      </c>
      <c r="K66" s="446">
        <v>-0.10110420520233171</v>
      </c>
      <c r="L66" s="449">
        <v>84332543.29964605</v>
      </c>
      <c r="M66" s="449">
        <v>10844275.798850432</v>
      </c>
      <c r="N66" s="446">
        <v>0.14756472247400618</v>
      </c>
      <c r="O66" s="441">
        <v>15565216.070315856</v>
      </c>
      <c r="P66" s="441">
        <v>1918948.8890331723</v>
      </c>
      <c r="Q66" s="446">
        <v>0.14062079127874735</v>
      </c>
    </row>
    <row r="67" spans="1:17">
      <c r="A67" s="481"/>
      <c r="B67" s="477" t="s">
        <v>421</v>
      </c>
      <c r="C67" s="367" t="s">
        <v>260</v>
      </c>
      <c r="D67" s="441">
        <v>534807260.48826176</v>
      </c>
      <c r="E67" s="441">
        <v>7469562.3511151075</v>
      </c>
      <c r="F67" s="442">
        <v>1.416466597685279E-2</v>
      </c>
      <c r="G67" s="443">
        <v>9.9619452276722651</v>
      </c>
      <c r="H67" s="443">
        <v>-1.8256914432932092E-2</v>
      </c>
      <c r="I67" s="444">
        <v>5.4361540838934435</v>
      </c>
      <c r="J67" s="444">
        <v>7.2084423886457749E-2</v>
      </c>
      <c r="K67" s="442">
        <v>1.3438383252905755E-2</v>
      </c>
      <c r="L67" s="445">
        <v>2907294673.1991286</v>
      </c>
      <c r="M67" s="445">
        <v>78618526.043737888</v>
      </c>
      <c r="N67" s="442">
        <v>2.7793399439804817E-2</v>
      </c>
      <c r="O67" s="441">
        <v>804334345.26120102</v>
      </c>
      <c r="P67" s="441">
        <v>444846.73113107681</v>
      </c>
      <c r="Q67" s="442">
        <v>5.5336800884261961E-4</v>
      </c>
    </row>
    <row r="68" spans="1:17">
      <c r="A68" s="481"/>
      <c r="B68" s="477" t="s">
        <v>421</v>
      </c>
      <c r="C68" s="367" t="s">
        <v>359</v>
      </c>
      <c r="D68" s="441">
        <v>5965622.8633127417</v>
      </c>
      <c r="E68" s="441">
        <v>-238034.20334137231</v>
      </c>
      <c r="F68" s="446">
        <v>-3.8369980929612198E-2</v>
      </c>
      <c r="G68" s="447">
        <v>0.11112266531126366</v>
      </c>
      <c r="H68" s="447">
        <v>-6.2854998250837235E-3</v>
      </c>
      <c r="I68" s="448">
        <v>9.2155522678728641</v>
      </c>
      <c r="J68" s="448">
        <v>1.0692910081836722</v>
      </c>
      <c r="K68" s="446">
        <v>0.13126156577802531</v>
      </c>
      <c r="L68" s="449">
        <v>54976509.307275951</v>
      </c>
      <c r="M68" s="449">
        <v>4439898.076794453</v>
      </c>
      <c r="N68" s="446">
        <v>8.7855081072719388E-2</v>
      </c>
      <c r="O68" s="441">
        <v>6070134.2179312352</v>
      </c>
      <c r="P68" s="441">
        <v>208770.90838617086</v>
      </c>
      <c r="Q68" s="446">
        <v>3.5618148434203585E-2</v>
      </c>
    </row>
    <row r="69" spans="1:17">
      <c r="A69" s="481"/>
      <c r="B69" s="477" t="s">
        <v>421</v>
      </c>
      <c r="C69" s="367" t="s">
        <v>289</v>
      </c>
      <c r="D69" s="441">
        <v>2013397.9583291176</v>
      </c>
      <c r="E69" s="441">
        <v>51088.906361046713</v>
      </c>
      <c r="F69" s="442">
        <v>2.6035096923090577E-2</v>
      </c>
      <c r="G69" s="443">
        <v>3.7503904049601182E-2</v>
      </c>
      <c r="H69" s="443">
        <v>3.6595416832641003E-4</v>
      </c>
      <c r="I69" s="444">
        <v>6.5714043758529357</v>
      </c>
      <c r="J69" s="444">
        <v>0.11212071944624036</v>
      </c>
      <c r="K69" s="442">
        <v>1.735807334224012E-2</v>
      </c>
      <c r="L69" s="445">
        <v>13230852.153697331</v>
      </c>
      <c r="M69" s="445">
        <v>555741.36550105363</v>
      </c>
      <c r="N69" s="442">
        <v>4.3845089387194072E-2</v>
      </c>
      <c r="O69" s="441">
        <v>2742268.1063912865</v>
      </c>
      <c r="P69" s="441">
        <v>9991.486036377959</v>
      </c>
      <c r="Q69" s="442">
        <v>3.6568354616598507E-3</v>
      </c>
    </row>
    <row r="70" spans="1:17">
      <c r="A70" s="481"/>
      <c r="B70" s="477" t="s">
        <v>421</v>
      </c>
      <c r="C70" s="367" t="s">
        <v>273</v>
      </c>
      <c r="D70" s="441">
        <v>55146803.228271171</v>
      </c>
      <c r="E70" s="441">
        <v>2656930.5024440959</v>
      </c>
      <c r="F70" s="446">
        <v>5.0617964275169257E-2</v>
      </c>
      <c r="G70" s="447">
        <v>1.0272288239686589</v>
      </c>
      <c r="H70" s="447">
        <v>3.3824517643328833E-2</v>
      </c>
      <c r="I70" s="448">
        <v>9.4855158357617952</v>
      </c>
      <c r="J70" s="448">
        <v>-4.6442407622707904E-2</v>
      </c>
      <c r="K70" s="446">
        <v>-4.8722839984051006E-3</v>
      </c>
      <c r="L70" s="449">
        <v>523095875.31340593</v>
      </c>
      <c r="M70" s="449">
        <v>22764600.290255129</v>
      </c>
      <c r="N70" s="446">
        <v>4.5499055179394475E-2</v>
      </c>
      <c r="O70" s="441">
        <v>104540633.30392498</v>
      </c>
      <c r="P70" s="441">
        <v>4823112.4210076779</v>
      </c>
      <c r="Q70" s="446">
        <v>4.8367753011737076E-2</v>
      </c>
    </row>
    <row r="71" spans="1:17">
      <c r="A71" s="481"/>
      <c r="B71" s="477" t="s">
        <v>421</v>
      </c>
      <c r="C71" s="367" t="s">
        <v>293</v>
      </c>
      <c r="D71" s="441">
        <v>2145671.2257924695</v>
      </c>
      <c r="E71" s="441">
        <v>-93261.071304499637</v>
      </c>
      <c r="F71" s="442">
        <v>-4.1654261464459309E-2</v>
      </c>
      <c r="G71" s="443">
        <v>3.9967780557844799E-2</v>
      </c>
      <c r="H71" s="443">
        <v>-2.4054405990168795E-3</v>
      </c>
      <c r="I71" s="444">
        <v>13.077015287985541</v>
      </c>
      <c r="J71" s="444">
        <v>6.4685948508262925E-3</v>
      </c>
      <c r="K71" s="442">
        <v>4.9489856872045855E-4</v>
      </c>
      <c r="L71" s="445">
        <v>28058975.422678798</v>
      </c>
      <c r="M71" s="445">
        <v>-1205093.7092945017</v>
      </c>
      <c r="N71" s="442">
        <v>-4.1179977530118733E-2</v>
      </c>
      <c r="O71" s="441">
        <v>4453887.0191735923</v>
      </c>
      <c r="P71" s="441">
        <v>-251279.68360781576</v>
      </c>
      <c r="Q71" s="442">
        <v>-5.3405054375496308E-2</v>
      </c>
    </row>
    <row r="72" spans="1:17">
      <c r="A72" s="481"/>
      <c r="B72" s="477" t="s">
        <v>421</v>
      </c>
      <c r="C72" s="367" t="s">
        <v>271</v>
      </c>
      <c r="D72" s="441">
        <v>92613342.64543736</v>
      </c>
      <c r="E72" s="441">
        <v>6056010.501661405</v>
      </c>
      <c r="F72" s="446">
        <v>6.9965309138711393E-2</v>
      </c>
      <c r="G72" s="447">
        <v>1.7251243858267342</v>
      </c>
      <c r="H72" s="447">
        <v>8.6971690262085621E-2</v>
      </c>
      <c r="I72" s="448">
        <v>7.0729975338486231</v>
      </c>
      <c r="J72" s="448">
        <v>-0.19750450434241618</v>
      </c>
      <c r="K72" s="446">
        <v>-2.7165181070708692E-2</v>
      </c>
      <c r="L72" s="449">
        <v>655053944.13265598</v>
      </c>
      <c r="M72" s="449">
        <v>25738684.360954165</v>
      </c>
      <c r="N72" s="446">
        <v>4.0899507776581565E-2</v>
      </c>
      <c r="O72" s="441">
        <v>112867229.62141085</v>
      </c>
      <c r="P72" s="441">
        <v>6329203.4587097615</v>
      </c>
      <c r="Q72" s="446">
        <v>5.9407928668060987E-2</v>
      </c>
    </row>
    <row r="73" spans="1:17">
      <c r="A73" s="481"/>
      <c r="B73" s="477" t="s">
        <v>421</v>
      </c>
      <c r="C73" s="367" t="s">
        <v>360</v>
      </c>
      <c r="D73" s="441">
        <v>21922549.257607423</v>
      </c>
      <c r="E73" s="441">
        <v>819959.84820119292</v>
      </c>
      <c r="F73" s="442">
        <v>3.8855887886237575E-2</v>
      </c>
      <c r="G73" s="443">
        <v>0.40835503010158886</v>
      </c>
      <c r="H73" s="443">
        <v>8.9750715442757922E-3</v>
      </c>
      <c r="I73" s="444">
        <v>13.635167742198044</v>
      </c>
      <c r="J73" s="444">
        <v>-5.3943391548436637E-3</v>
      </c>
      <c r="K73" s="442">
        <v>-3.9546311381243656E-4</v>
      </c>
      <c r="L73" s="445">
        <v>298917636.4640764</v>
      </c>
      <c r="M73" s="445">
        <v>11066455.547770739</v>
      </c>
      <c r="N73" s="442">
        <v>3.844505870201162E-2</v>
      </c>
      <c r="O73" s="441">
        <v>58205643.239904404</v>
      </c>
      <c r="P73" s="441">
        <v>1228892.6177027598</v>
      </c>
      <c r="Q73" s="442">
        <v>2.1568316976361718E-2</v>
      </c>
    </row>
    <row r="74" spans="1:17">
      <c r="A74" s="481"/>
      <c r="B74" s="477" t="s">
        <v>421</v>
      </c>
      <c r="C74" s="367" t="s">
        <v>290</v>
      </c>
      <c r="D74" s="441">
        <v>3168445.5465736412</v>
      </c>
      <c r="E74" s="441">
        <v>153620.26842988562</v>
      </c>
      <c r="F74" s="446">
        <v>5.0954949045826779E-2</v>
      </c>
      <c r="G74" s="447">
        <v>5.9019170687794928E-2</v>
      </c>
      <c r="H74" s="447">
        <v>1.9616801930077282E-3</v>
      </c>
      <c r="I74" s="448">
        <v>11.957972800243924</v>
      </c>
      <c r="J74" s="448">
        <v>-0.49744707275594635</v>
      </c>
      <c r="K74" s="446">
        <v>-3.9938201829252097E-2</v>
      </c>
      <c r="L74" s="449">
        <v>37888185.664981596</v>
      </c>
      <c r="M74" s="449">
        <v>337270.98196750134</v>
      </c>
      <c r="N74" s="446">
        <v>8.9816981773832433E-3</v>
      </c>
      <c r="O74" s="441">
        <v>7324599.2527141133</v>
      </c>
      <c r="P74" s="441">
        <v>-99793.345064583234</v>
      </c>
      <c r="Q74" s="446">
        <v>-1.3441280717622664E-2</v>
      </c>
    </row>
    <row r="75" spans="1:17">
      <c r="A75" s="481"/>
      <c r="B75" s="477" t="s">
        <v>421</v>
      </c>
      <c r="C75" s="367" t="s">
        <v>276</v>
      </c>
      <c r="D75" s="441">
        <v>45009552.264269255</v>
      </c>
      <c r="E75" s="441">
        <v>2189454.5983777791</v>
      </c>
      <c r="F75" s="442">
        <v>5.1131471381995426E-2</v>
      </c>
      <c r="G75" s="443">
        <v>0.83840053698849104</v>
      </c>
      <c r="H75" s="443">
        <v>2.8002888650555446E-2</v>
      </c>
      <c r="I75" s="444">
        <v>8.7903397607503262</v>
      </c>
      <c r="J75" s="444">
        <v>-0.17880347096522442</v>
      </c>
      <c r="K75" s="442">
        <v>-1.9935401447594481E-2</v>
      </c>
      <c r="L75" s="445">
        <v>395649256.88217592</v>
      </c>
      <c r="M75" s="445">
        <v>11589667.720746577</v>
      </c>
      <c r="N75" s="442">
        <v>3.0176743525794809E-2</v>
      </c>
      <c r="O75" s="441">
        <v>83116159.764034554</v>
      </c>
      <c r="P75" s="441">
        <v>3674388.358893469</v>
      </c>
      <c r="Q75" s="442">
        <v>4.6252598524706118E-2</v>
      </c>
    </row>
    <row r="76" spans="1:17">
      <c r="A76" s="481"/>
      <c r="B76" s="477" t="s">
        <v>421</v>
      </c>
      <c r="C76" s="367" t="s">
        <v>280</v>
      </c>
      <c r="D76" s="441">
        <v>11226308.614995699</v>
      </c>
      <c r="E76" s="441">
        <v>1961146.6349029355</v>
      </c>
      <c r="F76" s="446">
        <v>0.21166889894819738</v>
      </c>
      <c r="G76" s="447">
        <v>0.20911434790438313</v>
      </c>
      <c r="H76" s="447">
        <v>3.3765250414628328E-2</v>
      </c>
      <c r="I76" s="448">
        <v>14.23836493602707</v>
      </c>
      <c r="J76" s="448">
        <v>-6.612580191775308E-2</v>
      </c>
      <c r="K76" s="446">
        <v>-4.6227302410944554E-3</v>
      </c>
      <c r="L76" s="449">
        <v>159844278.94477338</v>
      </c>
      <c r="M76" s="449">
        <v>27310855.21497792</v>
      </c>
      <c r="N76" s="446">
        <v>0.20606768048683585</v>
      </c>
      <c r="O76" s="441">
        <v>24520223.748702176</v>
      </c>
      <c r="P76" s="441">
        <v>3866762.7712992094</v>
      </c>
      <c r="Q76" s="446">
        <v>0.18722105585741053</v>
      </c>
    </row>
    <row r="77" spans="1:17">
      <c r="A77" s="481"/>
      <c r="B77" s="477" t="s">
        <v>421</v>
      </c>
      <c r="C77" s="367" t="s">
        <v>288</v>
      </c>
      <c r="D77" s="441">
        <v>8748457.1168169938</v>
      </c>
      <c r="E77" s="441">
        <v>741383.5637381291</v>
      </c>
      <c r="F77" s="442">
        <v>9.259107698006018E-2</v>
      </c>
      <c r="G77" s="443">
        <v>0.16295898927176841</v>
      </c>
      <c r="H77" s="443">
        <v>1.1420017359222739E-2</v>
      </c>
      <c r="I77" s="444">
        <v>16.763752861180681</v>
      </c>
      <c r="J77" s="444">
        <v>-0.26431443938196608</v>
      </c>
      <c r="K77" s="442">
        <v>-1.5522280639167578E-2</v>
      </c>
      <c r="L77" s="445">
        <v>146656973.02295735</v>
      </c>
      <c r="M77" s="445">
        <v>10311985.680575162</v>
      </c>
      <c r="N77" s="442">
        <v>7.5631571659325172E-2</v>
      </c>
      <c r="O77" s="441">
        <v>17620667.788044963</v>
      </c>
      <c r="P77" s="441">
        <v>1244117.9243979286</v>
      </c>
      <c r="Q77" s="442">
        <v>7.5969476767487179E-2</v>
      </c>
    </row>
    <row r="78" spans="1:17">
      <c r="A78" s="481"/>
      <c r="B78" s="477" t="s">
        <v>421</v>
      </c>
      <c r="C78" s="367" t="s">
        <v>278</v>
      </c>
      <c r="D78" s="441">
        <v>33644453.364417531</v>
      </c>
      <c r="E78" s="441">
        <v>-218912.48389988393</v>
      </c>
      <c r="F78" s="446">
        <v>-6.4645813673823308E-3</v>
      </c>
      <c r="G78" s="447">
        <v>0.62670091899146463</v>
      </c>
      <c r="H78" s="447">
        <v>-1.4184869322448113E-2</v>
      </c>
      <c r="I78" s="448">
        <v>7.1707370264213166</v>
      </c>
      <c r="J78" s="448">
        <v>-0.22685791325873073</v>
      </c>
      <c r="K78" s="446">
        <v>-3.0666441608188745E-2</v>
      </c>
      <c r="L78" s="449">
        <v>241255527.47393402</v>
      </c>
      <c r="M78" s="449">
        <v>-9251936.3661130071</v>
      </c>
      <c r="N78" s="446">
        <v>-3.6932777268546838E-2</v>
      </c>
      <c r="O78" s="441">
        <v>53568939.949641481</v>
      </c>
      <c r="P78" s="441">
        <v>427658.63336434215</v>
      </c>
      <c r="Q78" s="446">
        <v>8.0475785071699169E-3</v>
      </c>
    </row>
    <row r="79" spans="1:17">
      <c r="A79" s="481"/>
      <c r="B79" s="477" t="s">
        <v>421</v>
      </c>
      <c r="C79" s="367" t="s">
        <v>436</v>
      </c>
      <c r="D79" s="441">
        <v>65792755.524206527</v>
      </c>
      <c r="E79" s="441">
        <v>918684.73157684505</v>
      </c>
      <c r="F79" s="442">
        <v>1.41610464759245E-2</v>
      </c>
      <c r="G79" s="443">
        <v>1.2255327766332049</v>
      </c>
      <c r="H79" s="443">
        <v>-2.2503736685217657E-3</v>
      </c>
      <c r="I79" s="444">
        <v>6.094017514777021</v>
      </c>
      <c r="J79" s="444">
        <v>-4.4396875085834786E-2</v>
      </c>
      <c r="K79" s="442">
        <v>-7.2326291882726249E-3</v>
      </c>
      <c r="L79" s="445">
        <v>400942204.50995719</v>
      </c>
      <c r="M79" s="445">
        <v>2718274.8274975419</v>
      </c>
      <c r="N79" s="442">
        <v>6.8259956895736296E-3</v>
      </c>
      <c r="O79" s="441">
        <v>116787383.42279239</v>
      </c>
      <c r="P79" s="441">
        <v>-191847.99285069108</v>
      </c>
      <c r="Q79" s="442">
        <v>-1.640017552936633E-3</v>
      </c>
    </row>
    <row r="80" spans="1:17">
      <c r="A80" s="481"/>
      <c r="B80" s="477" t="s">
        <v>421</v>
      </c>
      <c r="C80" s="367" t="s">
        <v>294</v>
      </c>
      <c r="D80" s="441">
        <v>10263991.383814275</v>
      </c>
      <c r="E80" s="441">
        <v>-1203213.1989691481</v>
      </c>
      <c r="F80" s="446">
        <v>-0.10492646139544964</v>
      </c>
      <c r="G80" s="447">
        <v>0.19118910220012258</v>
      </c>
      <c r="H80" s="447">
        <v>-2.5835055460780132E-2</v>
      </c>
      <c r="I80" s="448">
        <v>7.8357652022279103</v>
      </c>
      <c r="J80" s="448">
        <v>0.2431140994599037</v>
      </c>
      <c r="K80" s="446">
        <v>3.2019659032043901E-2</v>
      </c>
      <c r="L80" s="449">
        <v>80426226.521258995</v>
      </c>
      <c r="M80" s="449">
        <v>-6640256.9998778999</v>
      </c>
      <c r="N80" s="446">
        <v>-7.6266511880726903E-2</v>
      </c>
      <c r="O80" s="441">
        <v>9627317.2268362958</v>
      </c>
      <c r="P80" s="441">
        <v>-1063637.7760460638</v>
      </c>
      <c r="Q80" s="446">
        <v>-9.9489500775122447E-2</v>
      </c>
    </row>
    <row r="81" spans="1:17">
      <c r="A81" s="481"/>
      <c r="B81" s="477" t="s">
        <v>421</v>
      </c>
      <c r="C81" s="367" t="s">
        <v>285</v>
      </c>
      <c r="D81" s="441">
        <v>3876727.7599979728</v>
      </c>
      <c r="E81" s="441">
        <v>324206.21190094389</v>
      </c>
      <c r="F81" s="442">
        <v>9.1260871330846871E-2</v>
      </c>
      <c r="G81" s="443">
        <v>7.2212463182414185E-2</v>
      </c>
      <c r="H81" s="443">
        <v>4.9787279697801889E-3</v>
      </c>
      <c r="I81" s="444">
        <v>9.2798777738057581</v>
      </c>
      <c r="J81" s="444">
        <v>-5.4625343290672035E-2</v>
      </c>
      <c r="K81" s="442">
        <v>-5.8519819004210346E-3</v>
      </c>
      <c r="L81" s="445">
        <v>35975559.775100969</v>
      </c>
      <c r="M81" s="445">
        <v>2814536.3108370155</v>
      </c>
      <c r="N81" s="442">
        <v>8.4874832463180949E-2</v>
      </c>
      <c r="O81" s="441">
        <v>6943425.808950183</v>
      </c>
      <c r="P81" s="441">
        <v>503027.63891862985</v>
      </c>
      <c r="Q81" s="442">
        <v>7.8105052768215014E-2</v>
      </c>
    </row>
    <row r="82" spans="1:17">
      <c r="A82" s="481"/>
      <c r="B82" s="477" t="s">
        <v>421</v>
      </c>
      <c r="C82" s="367" t="s">
        <v>264</v>
      </c>
      <c r="D82" s="441">
        <v>188444988.86314774</v>
      </c>
      <c r="E82" s="441">
        <v>6466819.9879230857</v>
      </c>
      <c r="F82" s="446">
        <v>3.5536240571566208E-2</v>
      </c>
      <c r="G82" s="447">
        <v>3.5101966562123574</v>
      </c>
      <c r="H82" s="447">
        <v>6.6143789822065813E-2</v>
      </c>
      <c r="I82" s="448">
        <v>5.3705268941850184</v>
      </c>
      <c r="J82" s="448">
        <v>-0.17117027840976462</v>
      </c>
      <c r="K82" s="446">
        <v>-3.0887699756718706E-2</v>
      </c>
      <c r="L82" s="449">
        <v>1012048880.7639312</v>
      </c>
      <c r="M82" s="449">
        <v>3580976.834122777</v>
      </c>
      <c r="N82" s="446">
        <v>3.5509080855904178E-3</v>
      </c>
      <c r="O82" s="441">
        <v>294784521.05107236</v>
      </c>
      <c r="P82" s="441">
        <v>6505664.5015426278</v>
      </c>
      <c r="Q82" s="446">
        <v>2.2567262058030529E-2</v>
      </c>
    </row>
    <row r="83" spans="1:17">
      <c r="A83" s="481"/>
      <c r="B83" s="477" t="s">
        <v>421</v>
      </c>
      <c r="C83" s="367" t="s">
        <v>262</v>
      </c>
      <c r="D83" s="441">
        <v>507088359.94591916</v>
      </c>
      <c r="E83" s="441">
        <v>23296810.80962348</v>
      </c>
      <c r="F83" s="442">
        <v>4.8154646047899874E-2</v>
      </c>
      <c r="G83" s="443">
        <v>9.4456205825617801</v>
      </c>
      <c r="H83" s="443">
        <v>0.28955707320363366</v>
      </c>
      <c r="I83" s="444">
        <v>4.3519217558471475</v>
      </c>
      <c r="J83" s="444">
        <v>-0.13857222690046367</v>
      </c>
      <c r="K83" s="442">
        <v>-3.0859016275905371E-2</v>
      </c>
      <c r="L83" s="445">
        <v>2206808865.7854948</v>
      </c>
      <c r="M83" s="445">
        <v>34345825.48481369</v>
      </c>
      <c r="N83" s="442">
        <v>1.5809624765841832E-2</v>
      </c>
      <c r="O83" s="441">
        <v>531546362.25103629</v>
      </c>
      <c r="P83" s="441">
        <v>18275953.92215687</v>
      </c>
      <c r="Q83" s="442">
        <v>3.5606872372908167E-2</v>
      </c>
    </row>
    <row r="84" spans="1:17">
      <c r="A84" s="481"/>
      <c r="B84" s="477" t="s">
        <v>421</v>
      </c>
      <c r="C84" s="367" t="s">
        <v>272</v>
      </c>
      <c r="D84" s="441">
        <v>48115483.415058523</v>
      </c>
      <c r="E84" s="441">
        <v>-200208.71888599545</v>
      </c>
      <c r="F84" s="446">
        <v>-4.1437617892539193E-3</v>
      </c>
      <c r="G84" s="447">
        <v>0.89625524146059476</v>
      </c>
      <c r="H84" s="447">
        <v>-1.8150035908899631E-2</v>
      </c>
      <c r="I84" s="448">
        <v>6.3269870528838714</v>
      </c>
      <c r="J84" s="448">
        <v>-0.18945044083836837</v>
      </c>
      <c r="K84" s="446">
        <v>-2.9072701306638762E-2</v>
      </c>
      <c r="L84" s="449">
        <v>304426040.61032391</v>
      </c>
      <c r="M84" s="449">
        <v>-10420147.146452844</v>
      </c>
      <c r="N84" s="446">
        <v>-3.3095992747107866E-2</v>
      </c>
      <c r="O84" s="441">
        <v>79987921.164050475</v>
      </c>
      <c r="P84" s="441">
        <v>-31806.143957689404</v>
      </c>
      <c r="Q84" s="446">
        <v>-3.9747878464097599E-4</v>
      </c>
    </row>
    <row r="85" spans="1:17">
      <c r="A85" s="481"/>
      <c r="B85" s="477" t="s">
        <v>421</v>
      </c>
      <c r="C85" s="367" t="s">
        <v>292</v>
      </c>
      <c r="D85" s="441">
        <v>5968354.225391659</v>
      </c>
      <c r="E85" s="441">
        <v>360625.21726618614</v>
      </c>
      <c r="F85" s="442">
        <v>6.4308602777282634E-2</v>
      </c>
      <c r="G85" s="443">
        <v>0.11117354285432893</v>
      </c>
      <c r="H85" s="443">
        <v>5.0436961603724101E-3</v>
      </c>
      <c r="I85" s="444">
        <v>5.5428229422084021</v>
      </c>
      <c r="J85" s="444">
        <v>-7.1350503124302023E-2</v>
      </c>
      <c r="K85" s="442">
        <v>-1.2708995156467541E-2</v>
      </c>
      <c r="L85" s="445">
        <v>33081530.727727342</v>
      </c>
      <c r="M85" s="445">
        <v>1598767.4416874088</v>
      </c>
      <c r="N85" s="442">
        <v>5.0782309899599358E-2</v>
      </c>
      <c r="O85" s="441">
        <v>6539238.5845859256</v>
      </c>
      <c r="P85" s="441">
        <v>188727.85218387377</v>
      </c>
      <c r="Q85" s="442">
        <v>2.9718531333382741E-2</v>
      </c>
    </row>
    <row r="86" spans="1:17">
      <c r="A86" s="481"/>
      <c r="B86" s="477" t="s">
        <v>421</v>
      </c>
      <c r="C86" s="367" t="s">
        <v>287</v>
      </c>
      <c r="D86" s="441">
        <v>13068194.136778995</v>
      </c>
      <c r="E86" s="441">
        <v>475139.51985152438</v>
      </c>
      <c r="F86" s="446">
        <v>3.7730283422486403E-2</v>
      </c>
      <c r="G86" s="447">
        <v>0.24342346081151892</v>
      </c>
      <c r="H86" s="447">
        <v>5.0918734672344701E-3</v>
      </c>
      <c r="I86" s="448">
        <v>4.8994107471344348</v>
      </c>
      <c r="J86" s="448">
        <v>8.1273452850131989E-2</v>
      </c>
      <c r="K86" s="446">
        <v>1.6868230995938139E-2</v>
      </c>
      <c r="L86" s="449">
        <v>64026450.799374215</v>
      </c>
      <c r="M86" s="449">
        <v>3351384.7005968466</v>
      </c>
      <c r="N86" s="446">
        <v>5.5234957554737278E-2</v>
      </c>
      <c r="O86" s="441">
        <v>10921003.74735811</v>
      </c>
      <c r="P86" s="441">
        <v>-310638.01071177423</v>
      </c>
      <c r="Q86" s="446">
        <v>-2.7657400173806489E-2</v>
      </c>
    </row>
    <row r="87" spans="1:17">
      <c r="A87" s="481"/>
      <c r="B87" s="477" t="s">
        <v>421</v>
      </c>
      <c r="C87" s="367" t="s">
        <v>265</v>
      </c>
      <c r="D87" s="441">
        <v>186377836.43225062</v>
      </c>
      <c r="E87" s="441">
        <v>3644236.6711668074</v>
      </c>
      <c r="F87" s="442">
        <v>1.9942893238744749E-2</v>
      </c>
      <c r="G87" s="443">
        <v>3.4716914585173111</v>
      </c>
      <c r="H87" s="443">
        <v>1.3341580986156565E-2</v>
      </c>
      <c r="I87" s="444">
        <v>9.2705713756947468</v>
      </c>
      <c r="J87" s="444">
        <v>0.13300220899811421</v>
      </c>
      <c r="K87" s="442">
        <v>1.4555535128846143E-2</v>
      </c>
      <c r="L87" s="445">
        <v>1727829035.4927402</v>
      </c>
      <c r="M87" s="445">
        <v>58088128.596377611</v>
      </c>
      <c r="N87" s="442">
        <v>3.4788707850698312E-2</v>
      </c>
      <c r="O87" s="441">
        <v>379245923.9531461</v>
      </c>
      <c r="P87" s="441">
        <v>8631646.2715571523</v>
      </c>
      <c r="Q87" s="442">
        <v>2.329010723913065E-2</v>
      </c>
    </row>
    <row r="88" spans="1:17">
      <c r="A88" s="481"/>
      <c r="B88" s="477" t="s">
        <v>421</v>
      </c>
      <c r="C88" s="367" t="s">
        <v>267</v>
      </c>
      <c r="D88" s="441">
        <v>168626234.32316265</v>
      </c>
      <c r="E88" s="441">
        <v>5052639.6975642145</v>
      </c>
      <c r="F88" s="446">
        <v>3.0889091293305249E-2</v>
      </c>
      <c r="G88" s="447">
        <v>3.1410293658734747</v>
      </c>
      <c r="H88" s="447">
        <v>4.5294801018460618E-2</v>
      </c>
      <c r="I88" s="448">
        <v>5.6371014821330725</v>
      </c>
      <c r="J88" s="448">
        <v>-1.9546866012833064E-2</v>
      </c>
      <c r="K88" s="446">
        <v>-3.4555561544213705E-3</v>
      </c>
      <c r="L88" s="449">
        <v>950563195.42961895</v>
      </c>
      <c r="M88" s="449">
        <v>25284891.590439677</v>
      </c>
      <c r="N88" s="446">
        <v>2.7326796149360909E-2</v>
      </c>
      <c r="O88" s="441">
        <v>188556590.62999848</v>
      </c>
      <c r="P88" s="441">
        <v>6334032.7060772777</v>
      </c>
      <c r="Q88" s="446">
        <v>3.4759871545222011E-2</v>
      </c>
    </row>
    <row r="89" spans="1:17">
      <c r="A89" s="481"/>
      <c r="B89" s="477" t="s">
        <v>421</v>
      </c>
      <c r="C89" s="367" t="s">
        <v>283</v>
      </c>
      <c r="D89" s="441">
        <v>9230647.6940550786</v>
      </c>
      <c r="E89" s="441">
        <v>-560228.75848309323</v>
      </c>
      <c r="F89" s="442">
        <v>-5.7219469697001479E-2</v>
      </c>
      <c r="G89" s="443">
        <v>0.17194083464791379</v>
      </c>
      <c r="H89" s="443">
        <v>-1.3357744402840349E-2</v>
      </c>
      <c r="I89" s="444">
        <v>14.500242435038057</v>
      </c>
      <c r="J89" s="444">
        <v>1.2465566641099795</v>
      </c>
      <c r="K89" s="442">
        <v>9.4053585218105737E-2</v>
      </c>
      <c r="L89" s="445">
        <v>133846629.39622363</v>
      </c>
      <c r="M89" s="445">
        <v>4081429.4723036885</v>
      </c>
      <c r="N89" s="442">
        <v>3.1452419251822447E-2</v>
      </c>
      <c r="O89" s="441">
        <v>12868968.444699001</v>
      </c>
      <c r="P89" s="441">
        <v>-575448.1867871955</v>
      </c>
      <c r="Q89" s="442">
        <v>-4.2802019794560865E-2</v>
      </c>
    </row>
    <row r="90" spans="1:17">
      <c r="A90" s="481"/>
      <c r="B90" s="477" t="s">
        <v>421</v>
      </c>
      <c r="C90" s="367" t="s">
        <v>270</v>
      </c>
      <c r="D90" s="441">
        <v>96510937.368595496</v>
      </c>
      <c r="E90" s="441">
        <v>1897877.7678154409</v>
      </c>
      <c r="F90" s="446">
        <v>2.0059363642012412E-2</v>
      </c>
      <c r="G90" s="447">
        <v>1.7977255414586109</v>
      </c>
      <c r="H90" s="447">
        <v>7.1130678302697703E-3</v>
      </c>
      <c r="I90" s="448">
        <v>6.5791948432977199</v>
      </c>
      <c r="J90" s="448">
        <v>-0.10266661541980238</v>
      </c>
      <c r="K90" s="446">
        <v>-1.5364972179400381E-2</v>
      </c>
      <c r="L90" s="449">
        <v>634964261.45729268</v>
      </c>
      <c r="M90" s="449">
        <v>2772905.0194965601</v>
      </c>
      <c r="N90" s="446">
        <v>4.3861798983159577E-3</v>
      </c>
      <c r="O90" s="441">
        <v>168532959.81952882</v>
      </c>
      <c r="P90" s="441">
        <v>4126036.9191541672</v>
      </c>
      <c r="Q90" s="446">
        <v>2.5096491354286911E-2</v>
      </c>
    </row>
    <row r="91" spans="1:17">
      <c r="A91" s="481"/>
      <c r="B91" s="477" t="s">
        <v>421</v>
      </c>
      <c r="C91" s="367" t="s">
        <v>296</v>
      </c>
      <c r="D91" s="441">
        <v>886.35922360737322</v>
      </c>
      <c r="E91" s="441">
        <v>-1210.9737970661045</v>
      </c>
      <c r="F91" s="442">
        <v>-0.57738746547615361</v>
      </c>
      <c r="G91" s="443">
        <v>1.6510363059688805E-5</v>
      </c>
      <c r="H91" s="443">
        <v>-2.3183001514048898E-5</v>
      </c>
      <c r="I91" s="444">
        <v>8.9150716562619436</v>
      </c>
      <c r="J91" s="444">
        <v>0.89751522870893652</v>
      </c>
      <c r="K91" s="442">
        <v>0.11194373707487108</v>
      </c>
      <c r="L91" s="445">
        <v>7901.9559916484359</v>
      </c>
      <c r="M91" s="445">
        <v>-8913.5298489713678</v>
      </c>
      <c r="N91" s="442">
        <v>-0.53007863902687113</v>
      </c>
      <c r="O91" s="441">
        <v>1136.3787208795547</v>
      </c>
      <c r="P91" s="441">
        <v>-1627.1198451519012</v>
      </c>
      <c r="Q91" s="442">
        <v>-0.58878982792038848</v>
      </c>
    </row>
    <row r="92" spans="1:17">
      <c r="A92" s="481"/>
      <c r="B92" s="477" t="s">
        <v>421</v>
      </c>
      <c r="C92" s="367" t="s">
        <v>286</v>
      </c>
      <c r="D92" s="441">
        <v>10126300.243007092</v>
      </c>
      <c r="E92" s="441">
        <v>1743457.1726242378</v>
      </c>
      <c r="F92" s="446">
        <v>0.20797922112892567</v>
      </c>
      <c r="G92" s="447">
        <v>0.18862430604944097</v>
      </c>
      <c r="H92" s="447">
        <v>2.9973656449555436E-2</v>
      </c>
      <c r="I92" s="448">
        <v>4.6688024933691601</v>
      </c>
      <c r="J92" s="448">
        <v>-0.5360595984426455</v>
      </c>
      <c r="K92" s="446">
        <v>-0.10299208489807342</v>
      </c>
      <c r="L92" s="449">
        <v>47277695.823156245</v>
      </c>
      <c r="M92" s="449">
        <v>3646153.7045132443</v>
      </c>
      <c r="N92" s="446">
        <v>8.3566922631306814E-2</v>
      </c>
      <c r="O92" s="441">
        <v>8089629.4906774145</v>
      </c>
      <c r="P92" s="441">
        <v>1432354.3793579154</v>
      </c>
      <c r="Q92" s="446">
        <v>0.21515625468481156</v>
      </c>
    </row>
    <row r="93" spans="1:17">
      <c r="A93" s="481"/>
      <c r="B93" s="477" t="s">
        <v>421</v>
      </c>
      <c r="C93" s="367" t="s">
        <v>291</v>
      </c>
      <c r="D93" s="441">
        <v>6225307.3299469249</v>
      </c>
      <c r="E93" s="441">
        <v>471674.38009246346</v>
      </c>
      <c r="F93" s="442">
        <v>8.1978531512753958E-2</v>
      </c>
      <c r="G93" s="443">
        <v>0.11595985175993903</v>
      </c>
      <c r="H93" s="443">
        <v>7.068679947506859E-3</v>
      </c>
      <c r="I93" s="444">
        <v>5.8630611097861713</v>
      </c>
      <c r="J93" s="444">
        <v>6.2550419932420276E-2</v>
      </c>
      <c r="K93" s="442">
        <v>1.0783605664555265E-2</v>
      </c>
      <c r="L93" s="445">
        <v>36499357.302678607</v>
      </c>
      <c r="M93" s="445">
        <v>3125347.8715530336</v>
      </c>
      <c r="N93" s="442">
        <v>9.3646161334102196E-2</v>
      </c>
      <c r="O93" s="441">
        <v>5236368.2565420149</v>
      </c>
      <c r="P93" s="441">
        <v>390182.68383517954</v>
      </c>
      <c r="Q93" s="442">
        <v>8.0513360039830895E-2</v>
      </c>
    </row>
    <row r="94" spans="1:17">
      <c r="A94" s="481"/>
      <c r="B94" s="477" t="s">
        <v>421</v>
      </c>
      <c r="C94" s="367" t="s">
        <v>269</v>
      </c>
      <c r="D94" s="441">
        <v>87668448.944270447</v>
      </c>
      <c r="E94" s="441">
        <v>2670881.0313061625</v>
      </c>
      <c r="F94" s="446">
        <v>3.1423028880556772E-2</v>
      </c>
      <c r="G94" s="447">
        <v>1.6330150151298726</v>
      </c>
      <c r="H94" s="447">
        <v>2.4381852063120935E-2</v>
      </c>
      <c r="I94" s="448">
        <v>5.0297104605997855</v>
      </c>
      <c r="J94" s="448">
        <v>0.11761029579524784</v>
      </c>
      <c r="K94" s="446">
        <v>2.3942975885942217E-2</v>
      </c>
      <c r="L94" s="449">
        <v>440946914.71955526</v>
      </c>
      <c r="M94" s="449">
        <v>23430347.366298497</v>
      </c>
      <c r="N94" s="446">
        <v>5.6118365589249312E-2</v>
      </c>
      <c r="O94" s="441">
        <v>94608744.703927159</v>
      </c>
      <c r="P94" s="441">
        <v>3149386.4908179939</v>
      </c>
      <c r="Q94" s="446">
        <v>3.4434819490856458E-2</v>
      </c>
    </row>
    <row r="95" spans="1:17">
      <c r="A95" s="481"/>
      <c r="B95" s="477" t="s">
        <v>421</v>
      </c>
      <c r="C95" s="367" t="s">
        <v>281</v>
      </c>
      <c r="D95" s="441">
        <v>27942718.801541049</v>
      </c>
      <c r="E95" s="441">
        <v>3095797.0213711224</v>
      </c>
      <c r="F95" s="442">
        <v>0.12459479080591167</v>
      </c>
      <c r="G95" s="443">
        <v>0.52049374565158801</v>
      </c>
      <c r="H95" s="443">
        <v>5.0249909773425971E-2</v>
      </c>
      <c r="I95" s="444">
        <v>5.430970436494599</v>
      </c>
      <c r="J95" s="444">
        <v>-4.0764387628315468E-2</v>
      </c>
      <c r="K95" s="442">
        <v>-7.4499932724444023E-3</v>
      </c>
      <c r="L95" s="445">
        <v>151756079.72645122</v>
      </c>
      <c r="M95" s="445">
        <v>15800312.549637318</v>
      </c>
      <c r="N95" s="442">
        <v>0.11621656718018157</v>
      </c>
      <c r="O95" s="441">
        <v>25774036.718511868</v>
      </c>
      <c r="P95" s="441">
        <v>2801868.2593093403</v>
      </c>
      <c r="Q95" s="442">
        <v>0.12196794848885617</v>
      </c>
    </row>
    <row r="96" spans="1:17">
      <c r="A96" s="481"/>
      <c r="B96" s="477" t="s">
        <v>421</v>
      </c>
      <c r="C96" s="367" t="s">
        <v>313</v>
      </c>
      <c r="D96" s="441">
        <v>102160505.11497128</v>
      </c>
      <c r="E96" s="441">
        <v>2213688.044618383</v>
      </c>
      <c r="F96" s="446">
        <v>2.2148659752317681E-2</v>
      </c>
      <c r="G96" s="447">
        <v>1.902960994690934</v>
      </c>
      <c r="H96" s="447">
        <v>1.1403760406668129E-2</v>
      </c>
      <c r="I96" s="448">
        <v>3.148906680771566</v>
      </c>
      <c r="J96" s="448">
        <v>5.890019272249214E-2</v>
      </c>
      <c r="K96" s="446">
        <v>1.9061511019570623E-2</v>
      </c>
      <c r="L96" s="449">
        <v>321693897.06753081</v>
      </c>
      <c r="M96" s="449">
        <v>12857583.860286415</v>
      </c>
      <c r="N96" s="446">
        <v>4.1632357693825797E-2</v>
      </c>
      <c r="O96" s="441">
        <v>76967806.179883003</v>
      </c>
      <c r="P96" s="441">
        <v>2270125.0448521525</v>
      </c>
      <c r="Q96" s="446">
        <v>3.0390836908959086E-2</v>
      </c>
    </row>
    <row r="97" spans="1:17">
      <c r="A97" s="481"/>
      <c r="B97" s="477" t="s">
        <v>421</v>
      </c>
      <c r="C97" s="367" t="s">
        <v>314</v>
      </c>
      <c r="D97" s="441">
        <v>2200676.9797004987</v>
      </c>
      <c r="E97" s="441">
        <v>38405.490887245163</v>
      </c>
      <c r="F97" s="442">
        <v>1.7761641443241584E-2</v>
      </c>
      <c r="G97" s="443">
        <v>4.0992382032286889E-2</v>
      </c>
      <c r="H97" s="443">
        <v>7.0015547396100331E-5</v>
      </c>
      <c r="I97" s="444">
        <v>12.218927880106738</v>
      </c>
      <c r="J97" s="444">
        <v>0.22813906730341849</v>
      </c>
      <c r="K97" s="442">
        <v>1.9026193427726792E-2</v>
      </c>
      <c r="L97" s="445">
        <v>26889913.302371517</v>
      </c>
      <c r="M97" s="445">
        <v>962572.5240659751</v>
      </c>
      <c r="N97" s="442">
        <v>3.712577129666142E-2</v>
      </c>
      <c r="O97" s="441">
        <v>5155891.4524907432</v>
      </c>
      <c r="P97" s="441">
        <v>34243.558164967224</v>
      </c>
      <c r="Q97" s="442">
        <v>6.6860430219940203E-3</v>
      </c>
    </row>
    <row r="98" spans="1:17">
      <c r="A98" s="481"/>
      <c r="B98" s="477" t="s">
        <v>421</v>
      </c>
      <c r="C98" s="367" t="s">
        <v>361</v>
      </c>
      <c r="D98" s="441">
        <v>4610667.2425375599</v>
      </c>
      <c r="E98" s="441">
        <v>339252.28880481329</v>
      </c>
      <c r="F98" s="446">
        <v>7.9423865974047811E-2</v>
      </c>
      <c r="G98" s="447">
        <v>8.5883677965119934E-2</v>
      </c>
      <c r="H98" s="447">
        <v>5.0444267193709563E-3</v>
      </c>
      <c r="I98" s="448">
        <v>14.380851370705724</v>
      </c>
      <c r="J98" s="448">
        <v>1.4652755129471817</v>
      </c>
      <c r="K98" s="446">
        <v>0.11345026571672165</v>
      </c>
      <c r="L98" s="449">
        <v>66305320.334714249</v>
      </c>
      <c r="M98" s="449">
        <v>11137536.479814768</v>
      </c>
      <c r="N98" s="446">
        <v>0.2018847903897745</v>
      </c>
      <c r="O98" s="441">
        <v>7259486.6267507449</v>
      </c>
      <c r="P98" s="441">
        <v>1029918.2204895215</v>
      </c>
      <c r="Q98" s="446">
        <v>0.16532737957486265</v>
      </c>
    </row>
    <row r="99" spans="1:17">
      <c r="A99" s="481"/>
      <c r="B99" s="477" t="s">
        <v>421</v>
      </c>
      <c r="C99" s="367" t="s">
        <v>315</v>
      </c>
      <c r="D99" s="441">
        <v>238351697.02288109</v>
      </c>
      <c r="E99" s="441">
        <v>10507678.104222</v>
      </c>
      <c r="F99" s="442">
        <v>4.6117857971831461E-2</v>
      </c>
      <c r="G99" s="443">
        <v>4.4398173437228259</v>
      </c>
      <c r="H99" s="443">
        <v>0.12772402342606792</v>
      </c>
      <c r="I99" s="444">
        <v>5.1544016385385314</v>
      </c>
      <c r="J99" s="444">
        <v>-0.13120021349956268</v>
      </c>
      <c r="K99" s="442">
        <v>-2.4822190012093463E-2</v>
      </c>
      <c r="L99" s="445">
        <v>1228560377.6831779</v>
      </c>
      <c r="M99" s="445">
        <v>24267609.31091094</v>
      </c>
      <c r="N99" s="442">
        <v>2.0150921726210528E-2</v>
      </c>
      <c r="O99" s="441">
        <v>250864033.93620649</v>
      </c>
      <c r="P99" s="441">
        <v>4169995.3497736156</v>
      </c>
      <c r="Q99" s="442">
        <v>1.6903510817155788E-2</v>
      </c>
    </row>
    <row r="100" spans="1:17">
      <c r="A100" s="481"/>
      <c r="B100" s="482" t="s">
        <v>421</v>
      </c>
      <c r="C100" s="367" t="s">
        <v>316</v>
      </c>
      <c r="D100" s="441">
        <v>102705455.2707088</v>
      </c>
      <c r="E100" s="441">
        <v>-13872920.190580562</v>
      </c>
      <c r="F100" s="446">
        <v>-0.11900080212721062</v>
      </c>
      <c r="G100" s="447">
        <v>1.913111873342642</v>
      </c>
      <c r="H100" s="447">
        <v>-0.29320820696254923</v>
      </c>
      <c r="I100" s="448">
        <v>6.8917279884720521</v>
      </c>
      <c r="J100" s="448">
        <v>-0.13097525701126678</v>
      </c>
      <c r="K100" s="446">
        <v>-1.8650262218541564E-2</v>
      </c>
      <c r="L100" s="449">
        <v>707818060.65790832</v>
      </c>
      <c r="M100" s="449">
        <v>-110877275.04726136</v>
      </c>
      <c r="N100" s="446">
        <v>-0.13543166818186286</v>
      </c>
      <c r="O100" s="441">
        <v>192718327.82206732</v>
      </c>
      <c r="P100" s="441">
        <v>-23446955.551804423</v>
      </c>
      <c r="Q100" s="446">
        <v>-0.1084677205601577</v>
      </c>
    </row>
    <row r="101" spans="1:17">
      <c r="A101" s="481"/>
      <c r="B101" s="477" t="s">
        <v>363</v>
      </c>
      <c r="C101" s="367" t="s">
        <v>295</v>
      </c>
      <c r="D101" s="441">
        <v>303131.6864103243</v>
      </c>
      <c r="E101" s="441">
        <v>53550.923872362298</v>
      </c>
      <c r="F101" s="442">
        <v>0.21456350773115793</v>
      </c>
      <c r="G101" s="443">
        <v>1.8496727618038829E-2</v>
      </c>
      <c r="H101" s="443">
        <v>2.888428778753999E-3</v>
      </c>
      <c r="I101" s="444">
        <v>3.9680777675316108</v>
      </c>
      <c r="J101" s="444">
        <v>-0.5864489933420769</v>
      </c>
      <c r="K101" s="442">
        <v>-0.1287617845129489</v>
      </c>
      <c r="L101" s="445">
        <v>1202850.105479172</v>
      </c>
      <c r="M101" s="445">
        <v>66127.843500762945</v>
      </c>
      <c r="N101" s="442">
        <v>5.8174143071387283E-2</v>
      </c>
      <c r="O101" s="441">
        <v>273356.23078496871</v>
      </c>
      <c r="P101" s="441">
        <v>7007.5191111915628</v>
      </c>
      <c r="Q101" s="442">
        <v>2.6309566384440954E-2</v>
      </c>
    </row>
    <row r="102" spans="1:17">
      <c r="A102" s="481"/>
      <c r="B102" s="477" t="s">
        <v>422</v>
      </c>
      <c r="C102" s="367" t="s">
        <v>282</v>
      </c>
      <c r="D102" s="441">
        <v>1391329.6865968634</v>
      </c>
      <c r="E102" s="441">
        <v>94013.098416165449</v>
      </c>
      <c r="F102" s="446">
        <v>7.2467352435541935E-2</v>
      </c>
      <c r="G102" s="447">
        <v>8.489724893041406E-2</v>
      </c>
      <c r="H102" s="447">
        <v>3.7655751925159964E-3</v>
      </c>
      <c r="I102" s="448">
        <v>10.948166605488385</v>
      </c>
      <c r="J102" s="448">
        <v>-0.28434771220694977</v>
      </c>
      <c r="K102" s="446">
        <v>-2.5314698398291618E-2</v>
      </c>
      <c r="L102" s="449">
        <v>15232509.212024402</v>
      </c>
      <c r="M102" s="449">
        <v>660382.06070104986</v>
      </c>
      <c r="N102" s="446">
        <v>4.5318164866621956E-2</v>
      </c>
      <c r="O102" s="441">
        <v>2950886.0053108651</v>
      </c>
      <c r="P102" s="441">
        <v>212857.27443623217</v>
      </c>
      <c r="Q102" s="446">
        <v>7.7741066788673638E-2</v>
      </c>
    </row>
    <row r="103" spans="1:17">
      <c r="A103" s="481"/>
      <c r="B103" s="477" t="s">
        <v>422</v>
      </c>
      <c r="C103" s="367" t="s">
        <v>277</v>
      </c>
      <c r="D103" s="441">
        <v>9295063.4291101042</v>
      </c>
      <c r="E103" s="441">
        <v>-131164.01604706421</v>
      </c>
      <c r="F103" s="442">
        <v>-1.3914794313015566E-2</v>
      </c>
      <c r="G103" s="443">
        <v>0.56717348976813498</v>
      </c>
      <c r="H103" s="443">
        <v>-2.232456847544817E-2</v>
      </c>
      <c r="I103" s="444">
        <v>7.4498978786182564</v>
      </c>
      <c r="J103" s="444">
        <v>-0.17825303874606568</v>
      </c>
      <c r="K103" s="442">
        <v>-2.3367791313658966E-2</v>
      </c>
      <c r="L103" s="445">
        <v>69247273.3221495</v>
      </c>
      <c r="M103" s="445">
        <v>-2657412.2109109014</v>
      </c>
      <c r="N103" s="442">
        <v>-3.6957427616995477E-2</v>
      </c>
      <c r="O103" s="441">
        <v>16625206.070302771</v>
      </c>
      <c r="P103" s="441">
        <v>-498910.7885371577</v>
      </c>
      <c r="Q103" s="442">
        <v>-2.9134979202130738E-2</v>
      </c>
    </row>
    <row r="104" spans="1:17">
      <c r="A104" s="481"/>
      <c r="B104" s="477" t="s">
        <v>422</v>
      </c>
      <c r="C104" s="367" t="s">
        <v>279</v>
      </c>
      <c r="D104" s="441">
        <v>3010712.3262215387</v>
      </c>
      <c r="E104" s="441">
        <v>-282134.17772191716</v>
      </c>
      <c r="F104" s="446">
        <v>-8.5680938174323693E-2</v>
      </c>
      <c r="G104" s="447">
        <v>0.18371001228492881</v>
      </c>
      <c r="H104" s="447">
        <v>-2.2218248141899155E-2</v>
      </c>
      <c r="I104" s="448">
        <v>14.039579811973553</v>
      </c>
      <c r="J104" s="448">
        <v>0.73863010731351508</v>
      </c>
      <c r="K104" s="446">
        <v>5.5532132946471725E-2</v>
      </c>
      <c r="L104" s="449">
        <v>42269135.994879849</v>
      </c>
      <c r="M104" s="449">
        <v>-1528849.7392376959</v>
      </c>
      <c r="N104" s="446">
        <v>-3.4906850477526868E-2</v>
      </c>
      <c r="O104" s="441">
        <v>9313801.2063829526</v>
      </c>
      <c r="P104" s="441">
        <v>-276571.05279653147</v>
      </c>
      <c r="Q104" s="446">
        <v>-2.8838406406154857E-2</v>
      </c>
    </row>
    <row r="105" spans="1:17">
      <c r="A105" s="481"/>
      <c r="B105" s="477" t="s">
        <v>422</v>
      </c>
      <c r="C105" s="367" t="s">
        <v>275</v>
      </c>
      <c r="D105" s="441">
        <v>5837918.4710544189</v>
      </c>
      <c r="E105" s="441">
        <v>240492.5110228369</v>
      </c>
      <c r="F105" s="442">
        <v>4.2964840042561278E-2</v>
      </c>
      <c r="G105" s="443">
        <v>0.35622270008831891</v>
      </c>
      <c r="H105" s="443">
        <v>6.1704916307258051E-3</v>
      </c>
      <c r="I105" s="444">
        <v>11.902635407683768</v>
      </c>
      <c r="J105" s="444">
        <v>4.534741494800798E-2</v>
      </c>
      <c r="K105" s="442">
        <v>3.8244339663327386E-3</v>
      </c>
      <c r="L105" s="445">
        <v>69486615.100743413</v>
      </c>
      <c r="M105" s="445">
        <v>3116323.4746335074</v>
      </c>
      <c r="N105" s="442">
        <v>4.6953590202510935E-2</v>
      </c>
      <c r="O105" s="441">
        <v>10311055.141133619</v>
      </c>
      <c r="P105" s="441">
        <v>568276.2587947268</v>
      </c>
      <c r="Q105" s="442">
        <v>5.8327943768164837E-2</v>
      </c>
    </row>
    <row r="106" spans="1:17">
      <c r="A106" s="481"/>
      <c r="B106" s="477" t="s">
        <v>422</v>
      </c>
      <c r="C106" s="367" t="s">
        <v>355</v>
      </c>
      <c r="D106" s="441">
        <v>1394589.052006318</v>
      </c>
      <c r="E106" s="441">
        <v>377600.10569794255</v>
      </c>
      <c r="F106" s="446">
        <v>0.37129224173833364</v>
      </c>
      <c r="G106" s="447">
        <v>8.5096131452067458E-2</v>
      </c>
      <c r="H106" s="447">
        <v>2.1495607001325329E-2</v>
      </c>
      <c r="I106" s="448">
        <v>11.546976265634383</v>
      </c>
      <c r="J106" s="448">
        <v>-1.1681390925820967</v>
      </c>
      <c r="K106" s="446">
        <v>-9.1870113614600263E-2</v>
      </c>
      <c r="L106" s="449">
        <v>16103286.683830509</v>
      </c>
      <c r="M106" s="449">
        <v>3172154.9134884886</v>
      </c>
      <c r="N106" s="446">
        <v>0.24531146769101303</v>
      </c>
      <c r="O106" s="441">
        <v>2318170.4777414529</v>
      </c>
      <c r="P106" s="441">
        <v>608616.35106264777</v>
      </c>
      <c r="Q106" s="446">
        <v>0.3560088221629007</v>
      </c>
    </row>
    <row r="107" spans="1:17">
      <c r="A107" s="481"/>
      <c r="B107" s="477" t="s">
        <v>422</v>
      </c>
      <c r="C107" s="367" t="s">
        <v>259</v>
      </c>
      <c r="D107" s="441">
        <v>305863017.83240455</v>
      </c>
      <c r="E107" s="441">
        <v>669402.44269037247</v>
      </c>
      <c r="F107" s="442">
        <v>2.1933697460727844E-3</v>
      </c>
      <c r="G107" s="443">
        <v>18.663390146615349</v>
      </c>
      <c r="H107" s="443">
        <v>-0.42282909722506901</v>
      </c>
      <c r="I107" s="444">
        <v>5.4704122551375267</v>
      </c>
      <c r="J107" s="444">
        <v>-6.3298289737509172E-2</v>
      </c>
      <c r="K107" s="442">
        <v>-1.1438670169716765E-2</v>
      </c>
      <c r="L107" s="445">
        <v>1673196801.1437337</v>
      </c>
      <c r="M107" s="445">
        <v>-15656326.566863775</v>
      </c>
      <c r="N107" s="442">
        <v>-9.2703896567296103E-3</v>
      </c>
      <c r="O107" s="441">
        <v>448123925.6035825</v>
      </c>
      <c r="P107" s="441">
        <v>1507963.7803387046</v>
      </c>
      <c r="Q107" s="442">
        <v>3.3764215998520627E-3</v>
      </c>
    </row>
    <row r="108" spans="1:17">
      <c r="A108" s="481"/>
      <c r="B108" s="477" t="s">
        <v>422</v>
      </c>
      <c r="C108" s="367" t="s">
        <v>356</v>
      </c>
      <c r="D108" s="441">
        <v>36392501.411614284</v>
      </c>
      <c r="E108" s="441">
        <v>-12340.440906465054</v>
      </c>
      <c r="F108" s="446">
        <v>-3.3897801167375694E-4</v>
      </c>
      <c r="G108" s="447">
        <v>2.2206262694641103</v>
      </c>
      <c r="H108" s="447">
        <v>-5.6062226287318939E-2</v>
      </c>
      <c r="I108" s="448">
        <v>3.3987142078060506</v>
      </c>
      <c r="J108" s="448">
        <v>-0.30333634625379657</v>
      </c>
      <c r="K108" s="446">
        <v>-8.1937386273978161E-2</v>
      </c>
      <c r="L108" s="449">
        <v>123687711.60525522</v>
      </c>
      <c r="M108" s="449">
        <v>-11084853.345330328</v>
      </c>
      <c r="N108" s="446">
        <v>-8.2248589313370993E-2</v>
      </c>
      <c r="O108" s="441">
        <v>34505114.964044526</v>
      </c>
      <c r="P108" s="441">
        <v>-1514661.9113098234</v>
      </c>
      <c r="Q108" s="446">
        <v>-4.2050841029673165E-2</v>
      </c>
    </row>
    <row r="109" spans="1:17">
      <c r="A109" s="481"/>
      <c r="B109" s="477" t="s">
        <v>422</v>
      </c>
      <c r="C109" s="367" t="s">
        <v>357</v>
      </c>
      <c r="D109" s="441">
        <v>98849348.663584217</v>
      </c>
      <c r="E109" s="441">
        <v>2748833.6211767495</v>
      </c>
      <c r="F109" s="442">
        <v>2.8603734537361609E-2</v>
      </c>
      <c r="G109" s="443">
        <v>6.0316672898917201</v>
      </c>
      <c r="H109" s="443">
        <v>2.1726691353267213E-2</v>
      </c>
      <c r="I109" s="444">
        <v>4.2689284001976135</v>
      </c>
      <c r="J109" s="444">
        <v>-0.1064020678724118</v>
      </c>
      <c r="K109" s="442">
        <v>-2.4318635734810256E-2</v>
      </c>
      <c r="L109" s="445">
        <v>421980791.85101068</v>
      </c>
      <c r="M109" s="445">
        <v>1509280.3887435198</v>
      </c>
      <c r="N109" s="442">
        <v>3.5894950016820857E-3</v>
      </c>
      <c r="O109" s="441">
        <v>101383193.46809909</v>
      </c>
      <c r="P109" s="441">
        <v>2332080.2615070939</v>
      </c>
      <c r="Q109" s="442">
        <v>2.3544210519300762E-2</v>
      </c>
    </row>
    <row r="110" spans="1:17">
      <c r="A110" s="481"/>
      <c r="B110" s="477" t="s">
        <v>422</v>
      </c>
      <c r="C110" s="367" t="s">
        <v>358</v>
      </c>
      <c r="D110" s="441">
        <v>3610421.7920329291</v>
      </c>
      <c r="E110" s="441">
        <v>-375604.73598953802</v>
      </c>
      <c r="F110" s="446">
        <v>-9.4230365339761465E-2</v>
      </c>
      <c r="G110" s="447">
        <v>0.22030355606925506</v>
      </c>
      <c r="H110" s="447">
        <v>-2.8974844229039176E-2</v>
      </c>
      <c r="I110" s="448">
        <v>6.3628842973828306</v>
      </c>
      <c r="J110" s="448">
        <v>-0.18641133873258831</v>
      </c>
      <c r="K110" s="446">
        <v>-2.8462807161222362E-2</v>
      </c>
      <c r="L110" s="449">
        <v>22972696.127455104</v>
      </c>
      <c r="M110" s="449">
        <v>-3132970.0179627351</v>
      </c>
      <c r="N110" s="446">
        <v>-0.1200111117835867</v>
      </c>
      <c r="O110" s="441">
        <v>6403394.9322480801</v>
      </c>
      <c r="P110" s="441">
        <v>-524843.92268196028</v>
      </c>
      <c r="Q110" s="446">
        <v>-7.5754305483923742E-2</v>
      </c>
    </row>
    <row r="111" spans="1:17">
      <c r="A111" s="481"/>
      <c r="B111" s="477" t="s">
        <v>422</v>
      </c>
      <c r="C111" s="367" t="s">
        <v>266</v>
      </c>
      <c r="D111" s="441">
        <v>19082511.765235048</v>
      </c>
      <c r="E111" s="441">
        <v>-57355.179219786078</v>
      </c>
      <c r="F111" s="442">
        <v>-2.9966341660699431E-3</v>
      </c>
      <c r="G111" s="443">
        <v>1.1643917089940765</v>
      </c>
      <c r="H111" s="443">
        <v>-3.257860224039244E-2</v>
      </c>
      <c r="I111" s="444">
        <v>5.0448566661930041</v>
      </c>
      <c r="J111" s="444">
        <v>-5.4069833500933306E-2</v>
      </c>
      <c r="K111" s="442">
        <v>-1.0604160209836098E-2</v>
      </c>
      <c r="L111" s="445">
        <v>96268536.686552465</v>
      </c>
      <c r="M111" s="445">
        <v>-1324238.0771443248</v>
      </c>
      <c r="N111" s="442">
        <v>-1.3569017587118792E-2</v>
      </c>
      <c r="O111" s="441">
        <v>19838080.208388831</v>
      </c>
      <c r="P111" s="441">
        <v>138837.33662269264</v>
      </c>
      <c r="Q111" s="442">
        <v>7.0478514086285372E-3</v>
      </c>
    </row>
    <row r="112" spans="1:17">
      <c r="A112" s="481"/>
      <c r="B112" s="477" t="s">
        <v>422</v>
      </c>
      <c r="C112" s="367" t="s">
        <v>261</v>
      </c>
      <c r="D112" s="441">
        <v>144985992.96836331</v>
      </c>
      <c r="E112" s="441">
        <v>171745.25005081296</v>
      </c>
      <c r="F112" s="446">
        <v>1.1859692865641624E-3</v>
      </c>
      <c r="G112" s="447">
        <v>8.8468693330087032</v>
      </c>
      <c r="H112" s="447">
        <v>-0.20953401951268091</v>
      </c>
      <c r="I112" s="448">
        <v>4.455570618449836</v>
      </c>
      <c r="J112" s="448">
        <v>-0.11146136301613119</v>
      </c>
      <c r="K112" s="446">
        <v>-2.4405645388179065E-2</v>
      </c>
      <c r="L112" s="449">
        <v>645995330.35661411</v>
      </c>
      <c r="M112" s="449">
        <v>-15375970.344854116</v>
      </c>
      <c r="N112" s="446">
        <v>-2.324862044746415E-2</v>
      </c>
      <c r="O112" s="441">
        <v>137836009.25833288</v>
      </c>
      <c r="P112" s="441">
        <v>62410.131893306971</v>
      </c>
      <c r="Q112" s="446">
        <v>4.5299050245490826E-4</v>
      </c>
    </row>
    <row r="113" spans="1:17">
      <c r="A113" s="481"/>
      <c r="B113" s="477" t="s">
        <v>422</v>
      </c>
      <c r="C113" s="367" t="s">
        <v>274</v>
      </c>
      <c r="D113" s="441">
        <v>4326596.9743148135</v>
      </c>
      <c r="E113" s="441">
        <v>-150405.32506590709</v>
      </c>
      <c r="F113" s="442">
        <v>-3.3595096675896691E-2</v>
      </c>
      <c r="G113" s="443">
        <v>0.26400369652747191</v>
      </c>
      <c r="H113" s="443">
        <v>-1.5979380222166994E-2</v>
      </c>
      <c r="I113" s="444">
        <v>5.6147845728394312</v>
      </c>
      <c r="J113" s="444">
        <v>-0.12095170903837182</v>
      </c>
      <c r="K113" s="442">
        <v>-2.1087390196184868E-2</v>
      </c>
      <c r="L113" s="445">
        <v>24292909.944276575</v>
      </c>
      <c r="M113" s="445">
        <v>-1385994.5783317722</v>
      </c>
      <c r="N113" s="442">
        <v>-5.3974053959798325E-2</v>
      </c>
      <c r="O113" s="441">
        <v>7077563.5558501184</v>
      </c>
      <c r="P113" s="441">
        <v>-347156.85505183879</v>
      </c>
      <c r="Q113" s="442">
        <v>-4.6756892628858744E-2</v>
      </c>
    </row>
    <row r="114" spans="1:17">
      <c r="A114" s="481"/>
      <c r="B114" s="477" t="s">
        <v>422</v>
      </c>
      <c r="C114" s="367" t="s">
        <v>263</v>
      </c>
      <c r="D114" s="441">
        <v>105862342.96466684</v>
      </c>
      <c r="E114" s="441">
        <v>3353801.7780742347</v>
      </c>
      <c r="F114" s="446">
        <v>3.2717291059380406E-2</v>
      </c>
      <c r="G114" s="447">
        <v>6.4595916910326698</v>
      </c>
      <c r="H114" s="447">
        <v>4.8905514143886997E-2</v>
      </c>
      <c r="I114" s="448">
        <v>5.0854921051952982</v>
      </c>
      <c r="J114" s="448">
        <v>-0.1542897337831155</v>
      </c>
      <c r="K114" s="446">
        <v>-2.944583162515731E-2</v>
      </c>
      <c r="L114" s="449">
        <v>538362109.38429022</v>
      </c>
      <c r="M114" s="449">
        <v>1239716.9346115589</v>
      </c>
      <c r="N114" s="446">
        <v>2.3080715904572982E-3</v>
      </c>
      <c r="O114" s="441">
        <v>153445876.23037109</v>
      </c>
      <c r="P114" s="441">
        <v>4580322.4390556216</v>
      </c>
      <c r="Q114" s="446">
        <v>3.0768181909137056E-2</v>
      </c>
    </row>
    <row r="115" spans="1:17">
      <c r="A115" s="481"/>
      <c r="B115" s="477" t="s">
        <v>422</v>
      </c>
      <c r="C115" s="367" t="s">
        <v>284</v>
      </c>
      <c r="D115" s="441">
        <v>4472044.8900429998</v>
      </c>
      <c r="E115" s="441">
        <v>476169.27304291539</v>
      </c>
      <c r="F115" s="442">
        <v>0.11916518898063221</v>
      </c>
      <c r="G115" s="443">
        <v>0.27287875182668625</v>
      </c>
      <c r="H115" s="443">
        <v>2.2984408526639299E-2</v>
      </c>
      <c r="I115" s="444">
        <v>5.3557899211152336</v>
      </c>
      <c r="J115" s="444">
        <v>-0.44476483244997045</v>
      </c>
      <c r="K115" s="442">
        <v>-7.6676257934916309E-2</v>
      </c>
      <c r="L115" s="445">
        <v>23951332.948867179</v>
      </c>
      <c r="M115" s="445">
        <v>773037.64402204752</v>
      </c>
      <c r="N115" s="442">
        <v>3.3351790278573837E-2</v>
      </c>
      <c r="O115" s="441">
        <v>4323165.5909312023</v>
      </c>
      <c r="P115" s="441">
        <v>9119.0679241428152</v>
      </c>
      <c r="Q115" s="442">
        <v>2.1138084338011421E-3</v>
      </c>
    </row>
    <row r="116" spans="1:17">
      <c r="A116" s="481"/>
      <c r="B116" s="477" t="s">
        <v>422</v>
      </c>
      <c r="C116" s="367" t="s">
        <v>260</v>
      </c>
      <c r="D116" s="441">
        <v>154374448.94537425</v>
      </c>
      <c r="E116" s="441">
        <v>2989647.4072514474</v>
      </c>
      <c r="F116" s="446">
        <v>1.9748662857007961E-2</v>
      </c>
      <c r="G116" s="447">
        <v>9.419741522706671</v>
      </c>
      <c r="H116" s="447">
        <v>-4.7571575086466922E-2</v>
      </c>
      <c r="I116" s="448">
        <v>5.5932768890035893</v>
      </c>
      <c r="J116" s="448">
        <v>7.7101966150108225E-3</v>
      </c>
      <c r="K116" s="446">
        <v>1.3803785792258941E-3</v>
      </c>
      <c r="L116" s="449">
        <v>863459037.53882635</v>
      </c>
      <c r="M116" s="449">
        <v>17889132.33363235</v>
      </c>
      <c r="N116" s="446">
        <v>2.1156302067410031E-2</v>
      </c>
      <c r="O116" s="441">
        <v>230638641.26632243</v>
      </c>
      <c r="P116" s="441">
        <v>-114871.3720715642</v>
      </c>
      <c r="Q116" s="446">
        <v>-4.9780985241847748E-4</v>
      </c>
    </row>
    <row r="117" spans="1:17">
      <c r="A117" s="481"/>
      <c r="B117" s="477" t="s">
        <v>422</v>
      </c>
      <c r="C117" s="367" t="s">
        <v>359</v>
      </c>
      <c r="D117" s="441">
        <v>2160689.8129248973</v>
      </c>
      <c r="E117" s="441">
        <v>408317.70646436326</v>
      </c>
      <c r="F117" s="442">
        <v>0.23300856305518874</v>
      </c>
      <c r="G117" s="443">
        <v>0.13184267012800782</v>
      </c>
      <c r="H117" s="443">
        <v>2.2252703188537434E-2</v>
      </c>
      <c r="I117" s="444">
        <v>9.2947553160131271</v>
      </c>
      <c r="J117" s="444">
        <v>0.31361444554616646</v>
      </c>
      <c r="K117" s="442">
        <v>3.4919221295975571E-2</v>
      </c>
      <c r="L117" s="445">
        <v>20083083.124939099</v>
      </c>
      <c r="M117" s="445">
        <v>4344782.3793401178</v>
      </c>
      <c r="N117" s="442">
        <v>0.27606426192834582</v>
      </c>
      <c r="O117" s="441">
        <v>2290722.2663752646</v>
      </c>
      <c r="P117" s="441">
        <v>536111.2797176647</v>
      </c>
      <c r="Q117" s="442">
        <v>0.30554423960317029</v>
      </c>
    </row>
    <row r="118" spans="1:17">
      <c r="A118" s="481"/>
      <c r="B118" s="477" t="s">
        <v>422</v>
      </c>
      <c r="C118" s="367" t="s">
        <v>289</v>
      </c>
      <c r="D118" s="441">
        <v>658979.71508096321</v>
      </c>
      <c r="E118" s="441">
        <v>45014.500604252215</v>
      </c>
      <c r="F118" s="446">
        <v>7.3317672634953021E-2</v>
      </c>
      <c r="G118" s="447">
        <v>4.0210142463187472E-2</v>
      </c>
      <c r="H118" s="447">
        <v>1.8139437857332616E-3</v>
      </c>
      <c r="I118" s="448">
        <v>6.575221316571378</v>
      </c>
      <c r="J118" s="448">
        <v>3.4714628381589563E-2</v>
      </c>
      <c r="K118" s="446">
        <v>5.3076359426822185E-3</v>
      </c>
      <c r="L118" s="449">
        <v>4332937.4697884824</v>
      </c>
      <c r="M118" s="449">
        <v>317293.87818767643</v>
      </c>
      <c r="N118" s="446">
        <v>7.9014452092146359E-2</v>
      </c>
      <c r="O118" s="441">
        <v>893086.31687400269</v>
      </c>
      <c r="P118" s="441">
        <v>40302.44644449593</v>
      </c>
      <c r="Q118" s="446">
        <v>4.7259860138064644E-2</v>
      </c>
    </row>
    <row r="119" spans="1:17">
      <c r="A119" s="481"/>
      <c r="B119" s="477" t="s">
        <v>422</v>
      </c>
      <c r="C119" s="367" t="s">
        <v>273</v>
      </c>
      <c r="D119" s="441">
        <v>16674535.384843726</v>
      </c>
      <c r="E119" s="441">
        <v>492225.25542459823</v>
      </c>
      <c r="F119" s="442">
        <v>3.0417489931165158E-2</v>
      </c>
      <c r="G119" s="443">
        <v>1.0174599126312256</v>
      </c>
      <c r="H119" s="443">
        <v>5.4494922706349591E-3</v>
      </c>
      <c r="I119" s="444">
        <v>9.5478614238797554</v>
      </c>
      <c r="J119" s="444">
        <v>-3.1070636057636492E-2</v>
      </c>
      <c r="K119" s="442">
        <v>-3.2436430139832907E-3</v>
      </c>
      <c r="L119" s="445">
        <v>159206153.16206738</v>
      </c>
      <c r="M119" s="445">
        <v>4196903.8595249057</v>
      </c>
      <c r="N119" s="442">
        <v>2.707518343846381E-2</v>
      </c>
      <c r="O119" s="441">
        <v>31973815.732546411</v>
      </c>
      <c r="P119" s="441">
        <v>1555685.031566985</v>
      </c>
      <c r="Q119" s="442">
        <v>5.1143347592917464E-2</v>
      </c>
    </row>
    <row r="120" spans="1:17">
      <c r="A120" s="481"/>
      <c r="B120" s="477" t="s">
        <v>422</v>
      </c>
      <c r="C120" s="367" t="s">
        <v>293</v>
      </c>
      <c r="D120" s="441">
        <v>631491.32713787223</v>
      </c>
      <c r="E120" s="441">
        <v>-11370.941152753308</v>
      </c>
      <c r="F120" s="446">
        <v>-1.7687989657549363E-2</v>
      </c>
      <c r="G120" s="447">
        <v>3.8532834391361237E-2</v>
      </c>
      <c r="H120" s="447">
        <v>-1.6705302187392038E-3</v>
      </c>
      <c r="I120" s="448">
        <v>12.983701261040496</v>
      </c>
      <c r="J120" s="448">
        <v>-0.28531066934768923</v>
      </c>
      <c r="K120" s="446">
        <v>-2.1502028247806577E-2</v>
      </c>
      <c r="L120" s="449">
        <v>8199094.7404961279</v>
      </c>
      <c r="M120" s="449">
        <v>-331052.36704859231</v>
      </c>
      <c r="N120" s="446">
        <v>-3.8809690252092376E-2</v>
      </c>
      <c r="O120" s="441">
        <v>1318324.7155143225</v>
      </c>
      <c r="P120" s="441">
        <v>-11457.072670395719</v>
      </c>
      <c r="Q120" s="446">
        <v>-8.6157539321062137E-3</v>
      </c>
    </row>
    <row r="121" spans="1:17">
      <c r="A121" s="481"/>
      <c r="B121" s="477" t="s">
        <v>422</v>
      </c>
      <c r="C121" s="367" t="s">
        <v>271</v>
      </c>
      <c r="D121" s="441">
        <v>24727402.088998999</v>
      </c>
      <c r="E121" s="441">
        <v>1652456.2556553334</v>
      </c>
      <c r="F121" s="442">
        <v>7.1612573550118921E-2</v>
      </c>
      <c r="G121" s="443">
        <v>1.5088360657975779</v>
      </c>
      <c r="H121" s="443">
        <v>6.5773521214011588E-2</v>
      </c>
      <c r="I121" s="444">
        <v>7.1041786154504676</v>
      </c>
      <c r="J121" s="444">
        <v>-0.38356365015344362</v>
      </c>
      <c r="K121" s="442">
        <v>-5.1225541230953138E-2</v>
      </c>
      <c r="L121" s="445">
        <v>175667881.13631192</v>
      </c>
      <c r="M121" s="445">
        <v>2888633.9434636831</v>
      </c>
      <c r="N121" s="442">
        <v>1.6718639480119524E-2</v>
      </c>
      <c r="O121" s="441">
        <v>30088739.438802566</v>
      </c>
      <c r="P121" s="441">
        <v>1621303.0742022358</v>
      </c>
      <c r="Q121" s="442">
        <v>5.6952900620807205E-2</v>
      </c>
    </row>
    <row r="122" spans="1:17">
      <c r="A122" s="481"/>
      <c r="B122" s="477" t="s">
        <v>422</v>
      </c>
      <c r="C122" s="367" t="s">
        <v>360</v>
      </c>
      <c r="D122" s="441">
        <v>5959656.9882256491</v>
      </c>
      <c r="E122" s="441">
        <v>260617.39128450118</v>
      </c>
      <c r="F122" s="446">
        <v>4.5730054485738726E-2</v>
      </c>
      <c r="G122" s="447">
        <v>0.36365103666179133</v>
      </c>
      <c r="H122" s="447">
        <v>7.2441076123423431E-3</v>
      </c>
      <c r="I122" s="448">
        <v>13.807859420081611</v>
      </c>
      <c r="J122" s="448">
        <v>-0.16084424647833906</v>
      </c>
      <c r="K122" s="446">
        <v>-1.1514615122331527E-2</v>
      </c>
      <c r="L122" s="449">
        <v>82290105.885326728</v>
      </c>
      <c r="M122" s="449">
        <v>2681910.5716645718</v>
      </c>
      <c r="N122" s="446">
        <v>3.3688875386480584E-2</v>
      </c>
      <c r="O122" s="441">
        <v>15920461.338514963</v>
      </c>
      <c r="P122" s="441">
        <v>76437.924176361412</v>
      </c>
      <c r="Q122" s="446">
        <v>4.8244011118530822E-3</v>
      </c>
    </row>
    <row r="123" spans="1:17">
      <c r="A123" s="481"/>
      <c r="B123" s="477" t="s">
        <v>422</v>
      </c>
      <c r="C123" s="367" t="s">
        <v>290</v>
      </c>
      <c r="D123" s="441">
        <v>960793.980758633</v>
      </c>
      <c r="E123" s="441">
        <v>104218.84982828016</v>
      </c>
      <c r="F123" s="442">
        <v>0.12166924542285605</v>
      </c>
      <c r="G123" s="443">
        <v>5.8626482666968058E-2</v>
      </c>
      <c r="H123" s="443">
        <v>5.0579284005834169E-3</v>
      </c>
      <c r="I123" s="444">
        <v>11.899080318718489</v>
      </c>
      <c r="J123" s="444">
        <v>-0.97177246975350862</v>
      </c>
      <c r="K123" s="442">
        <v>-7.5501793527146352E-2</v>
      </c>
      <c r="L123" s="445">
        <v>11432564.746788241</v>
      </c>
      <c r="M123" s="445">
        <v>407712.33431754261</v>
      </c>
      <c r="N123" s="442">
        <v>3.6981205649189566E-2</v>
      </c>
      <c r="O123" s="441">
        <v>2198880.6868423801</v>
      </c>
      <c r="P123" s="441">
        <v>32367.364227931015</v>
      </c>
      <c r="Q123" s="442">
        <v>1.4939840844768756E-2</v>
      </c>
    </row>
    <row r="124" spans="1:17">
      <c r="A124" s="481"/>
      <c r="B124" s="477" t="s">
        <v>422</v>
      </c>
      <c r="C124" s="367" t="s">
        <v>276</v>
      </c>
      <c r="D124" s="441">
        <v>13760809.657311168</v>
      </c>
      <c r="E124" s="441">
        <v>1269577.4012086224</v>
      </c>
      <c r="F124" s="446">
        <v>0.1016374826101224</v>
      </c>
      <c r="G124" s="447">
        <v>0.83966790489340914</v>
      </c>
      <c r="H124" s="447">
        <v>5.8490365640929576E-2</v>
      </c>
      <c r="I124" s="448">
        <v>8.6506590720900629</v>
      </c>
      <c r="J124" s="448">
        <v>-0.29883819128266609</v>
      </c>
      <c r="K124" s="446">
        <v>-3.3391617706360996E-2</v>
      </c>
      <c r="L124" s="449">
        <v>119040072.90132341</v>
      </c>
      <c r="M124" s="449">
        <v>7249824.009180516</v>
      </c>
      <c r="N124" s="446">
        <v>6.4852024939807296E-2</v>
      </c>
      <c r="O124" s="441">
        <v>25760819.021730509</v>
      </c>
      <c r="P124" s="441">
        <v>2796421.7738964371</v>
      </c>
      <c r="Q124" s="446">
        <v>0.12177205191658957</v>
      </c>
    </row>
    <row r="125" spans="1:17">
      <c r="A125" s="481"/>
      <c r="B125" s="477" t="s">
        <v>422</v>
      </c>
      <c r="C125" s="367" t="s">
        <v>280</v>
      </c>
      <c r="D125" s="441">
        <v>3371980.4992419127</v>
      </c>
      <c r="E125" s="441">
        <v>678852.75367759261</v>
      </c>
      <c r="F125" s="442">
        <v>0.2520685306501661</v>
      </c>
      <c r="G125" s="443">
        <v>0.20575415776030195</v>
      </c>
      <c r="H125" s="443">
        <v>3.7331150162736526E-2</v>
      </c>
      <c r="I125" s="444">
        <v>14.188852414248387</v>
      </c>
      <c r="J125" s="444">
        <v>-0.277613115579598</v>
      </c>
      <c r="K125" s="442">
        <v>-1.9190113508181773E-2</v>
      </c>
      <c r="L125" s="445">
        <v>47844533.647467099</v>
      </c>
      <c r="M125" s="445">
        <v>8884493.9488375112</v>
      </c>
      <c r="N125" s="442">
        <v>0.22804119342696721</v>
      </c>
      <c r="O125" s="441">
        <v>7233274.1934735775</v>
      </c>
      <c r="P125" s="441">
        <v>1288174.2246862557</v>
      </c>
      <c r="Q125" s="442">
        <v>0.21667831179448052</v>
      </c>
    </row>
    <row r="126" spans="1:17">
      <c r="A126" s="481"/>
      <c r="B126" s="477" t="s">
        <v>422</v>
      </c>
      <c r="C126" s="367" t="s">
        <v>288</v>
      </c>
      <c r="D126" s="441">
        <v>2509525.1617338983</v>
      </c>
      <c r="E126" s="441">
        <v>173210.44121938851</v>
      </c>
      <c r="F126" s="446">
        <v>7.4138316939270754E-2</v>
      </c>
      <c r="G126" s="447">
        <v>0.15312817975872881</v>
      </c>
      <c r="H126" s="447">
        <v>7.0195695854422813E-3</v>
      </c>
      <c r="I126" s="448">
        <v>17.133817567638271</v>
      </c>
      <c r="J126" s="448">
        <v>0.17658333389234926</v>
      </c>
      <c r="K126" s="446">
        <v>1.041345135994747E-2</v>
      </c>
      <c r="L126" s="449">
        <v>42997746.302546538</v>
      </c>
      <c r="M126" s="449">
        <v>3380310.3430333585</v>
      </c>
      <c r="N126" s="446">
        <v>8.5323804056573679E-2</v>
      </c>
      <c r="O126" s="441">
        <v>5084259.7845439464</v>
      </c>
      <c r="P126" s="441">
        <v>311282.18769784831</v>
      </c>
      <c r="Q126" s="446">
        <v>6.5217609213908373E-2</v>
      </c>
    </row>
    <row r="127" spans="1:17">
      <c r="A127" s="481"/>
      <c r="B127" s="477" t="s">
        <v>422</v>
      </c>
      <c r="C127" s="367" t="s">
        <v>278</v>
      </c>
      <c r="D127" s="441">
        <v>10116799.082400614</v>
      </c>
      <c r="E127" s="441">
        <v>-271585.88394230045</v>
      </c>
      <c r="F127" s="442">
        <v>-2.6143224844112457E-2</v>
      </c>
      <c r="G127" s="443">
        <v>0.61731480205698475</v>
      </c>
      <c r="H127" s="443">
        <v>-3.2354729213684985E-2</v>
      </c>
      <c r="I127" s="444">
        <v>7.0532724541290461</v>
      </c>
      <c r="J127" s="444">
        <v>-0.18757769287371051</v>
      </c>
      <c r="K127" s="442">
        <v>-2.5905479200029505E-2</v>
      </c>
      <c r="L127" s="445">
        <v>71356540.291854262</v>
      </c>
      <c r="M127" s="445">
        <v>-3864198.518811062</v>
      </c>
      <c r="N127" s="442">
        <v>-5.1371451276721158E-2</v>
      </c>
      <c r="O127" s="441">
        <v>16055980.125011217</v>
      </c>
      <c r="P127" s="441">
        <v>46940.139113424346</v>
      </c>
      <c r="Q127" s="442">
        <v>2.9321020595097181E-3</v>
      </c>
    </row>
    <row r="128" spans="1:17">
      <c r="A128" s="481"/>
      <c r="B128" s="477" t="s">
        <v>422</v>
      </c>
      <c r="C128" s="367" t="s">
        <v>436</v>
      </c>
      <c r="D128" s="441">
        <v>20546942.829549074</v>
      </c>
      <c r="E128" s="441">
        <v>-233052.76084771752</v>
      </c>
      <c r="F128" s="446">
        <v>-1.1215245924085753E-2</v>
      </c>
      <c r="G128" s="447">
        <v>1.2537495152754876</v>
      </c>
      <c r="H128" s="447">
        <v>-4.5791273668936538E-2</v>
      </c>
      <c r="I128" s="448">
        <v>6.0724643819995805</v>
      </c>
      <c r="J128" s="448">
        <v>-4.9959133890697949E-2</v>
      </c>
      <c r="K128" s="446">
        <v>-8.1600258069427674E-3</v>
      </c>
      <c r="L128" s="449">
        <v>124770578.49141844</v>
      </c>
      <c r="M128" s="449">
        <v>-2453355.1713231653</v>
      </c>
      <c r="N128" s="446">
        <v>-1.9283755034856676E-2</v>
      </c>
      <c r="O128" s="441">
        <v>36386070.465594806</v>
      </c>
      <c r="P128" s="441">
        <v>-881463.15722765774</v>
      </c>
      <c r="Q128" s="446">
        <v>-2.3652307291080133E-2</v>
      </c>
    </row>
    <row r="129" spans="1:17">
      <c r="A129" s="481"/>
      <c r="B129" s="477" t="s">
        <v>422</v>
      </c>
      <c r="C129" s="367" t="s">
        <v>294</v>
      </c>
      <c r="D129" s="441">
        <v>2768784.2489281073</v>
      </c>
      <c r="E129" s="441">
        <v>-449818.96147222398</v>
      </c>
      <c r="F129" s="442">
        <v>-0.13975595376861483</v>
      </c>
      <c r="G129" s="443">
        <v>0.16894785461727019</v>
      </c>
      <c r="H129" s="443">
        <v>-3.2337373627710136E-2</v>
      </c>
      <c r="I129" s="444">
        <v>8.1927667126369901</v>
      </c>
      <c r="J129" s="444">
        <v>0.25293601930082943</v>
      </c>
      <c r="K129" s="442">
        <v>3.1856601112806686E-2</v>
      </c>
      <c r="L129" s="445">
        <v>22684003.429091807</v>
      </c>
      <c r="M129" s="445">
        <v>-2871161.1305150464</v>
      </c>
      <c r="N129" s="442">
        <v>-0.11235150232815472</v>
      </c>
      <c r="O129" s="441">
        <v>2660429.8554357938</v>
      </c>
      <c r="P129" s="441">
        <v>-371840.32478472544</v>
      </c>
      <c r="Q129" s="442">
        <v>-0.12262770224442325</v>
      </c>
    </row>
    <row r="130" spans="1:17">
      <c r="A130" s="481"/>
      <c r="B130" s="477" t="s">
        <v>422</v>
      </c>
      <c r="C130" s="367" t="s">
        <v>285</v>
      </c>
      <c r="D130" s="441">
        <v>1191191.0132152627</v>
      </c>
      <c r="E130" s="441">
        <v>101818.42904463969</v>
      </c>
      <c r="F130" s="446">
        <v>9.3465202378080384E-2</v>
      </c>
      <c r="G130" s="447">
        <v>7.2685029972993226E-2</v>
      </c>
      <c r="H130" s="447">
        <v>4.5577726148753189E-3</v>
      </c>
      <c r="I130" s="448">
        <v>9.1403183569205346</v>
      </c>
      <c r="J130" s="448">
        <v>-0.11299730848942424</v>
      </c>
      <c r="K130" s="446">
        <v>-1.2211548008874504E-2</v>
      </c>
      <c r="L130" s="449">
        <v>10887865.084690236</v>
      </c>
      <c r="M130" s="449">
        <v>807556.68611608073</v>
      </c>
      <c r="N130" s="446">
        <v>8.011229956320666E-2</v>
      </c>
      <c r="O130" s="441">
        <v>2119522.8050200036</v>
      </c>
      <c r="P130" s="441">
        <v>130372.67243182566</v>
      </c>
      <c r="Q130" s="446">
        <v>6.5541896660254381E-2</v>
      </c>
    </row>
    <row r="131" spans="1:17">
      <c r="A131" s="481"/>
      <c r="B131" s="477" t="s">
        <v>422</v>
      </c>
      <c r="C131" s="367" t="s">
        <v>264</v>
      </c>
      <c r="D131" s="441">
        <v>58060918.492705882</v>
      </c>
      <c r="E131" s="441">
        <v>2412314.3000022918</v>
      </c>
      <c r="F131" s="442">
        <v>4.3349053134356677E-2</v>
      </c>
      <c r="G131" s="443">
        <v>3.5428067825249863</v>
      </c>
      <c r="H131" s="443">
        <v>6.2650558157803182E-2</v>
      </c>
      <c r="I131" s="444">
        <v>5.2855116054773523</v>
      </c>
      <c r="J131" s="444">
        <v>-0.22809158152787212</v>
      </c>
      <c r="K131" s="442">
        <v>-4.1368878715365556E-2</v>
      </c>
      <c r="L131" s="445">
        <v>306881658.51787156</v>
      </c>
      <c r="M131" s="445">
        <v>57337.088588774204</v>
      </c>
      <c r="N131" s="442">
        <v>1.868726974500596E-4</v>
      </c>
      <c r="O131" s="441">
        <v>89997089.245829418</v>
      </c>
      <c r="P131" s="441">
        <v>2338989.0914406627</v>
      </c>
      <c r="Q131" s="442">
        <v>2.6683091320951442E-2</v>
      </c>
    </row>
    <row r="132" spans="1:17">
      <c r="A132" s="481"/>
      <c r="B132" s="477" t="s">
        <v>422</v>
      </c>
      <c r="C132" s="367" t="s">
        <v>262</v>
      </c>
      <c r="D132" s="441">
        <v>162961386.45339626</v>
      </c>
      <c r="E132" s="441">
        <v>9609319.455581665</v>
      </c>
      <c r="F132" s="446">
        <v>6.2661818935369207E-2</v>
      </c>
      <c r="G132" s="447">
        <v>9.943706028165888</v>
      </c>
      <c r="H132" s="447">
        <v>0.35336394817544559</v>
      </c>
      <c r="I132" s="448">
        <v>4.3048882817991245</v>
      </c>
      <c r="J132" s="448">
        <v>-0.2176200639395498</v>
      </c>
      <c r="K132" s="446">
        <v>-4.8119328324645751E-2</v>
      </c>
      <c r="L132" s="449">
        <v>701530562.92896414</v>
      </c>
      <c r="M132" s="449">
        <v>7994560.0950713158</v>
      </c>
      <c r="N132" s="446">
        <v>1.1527245971952914E-2</v>
      </c>
      <c r="O132" s="441">
        <v>169631006.55649009</v>
      </c>
      <c r="P132" s="441">
        <v>5828072.9964149892</v>
      </c>
      <c r="Q132" s="446">
        <v>3.5579784010873833E-2</v>
      </c>
    </row>
    <row r="133" spans="1:17">
      <c r="A133" s="481"/>
      <c r="B133" s="477" t="s">
        <v>422</v>
      </c>
      <c r="C133" s="367" t="s">
        <v>272</v>
      </c>
      <c r="D133" s="441">
        <v>14686310.481653078</v>
      </c>
      <c r="E133" s="441">
        <v>171829.29977296107</v>
      </c>
      <c r="F133" s="442">
        <v>1.1838473426626701E-2</v>
      </c>
      <c r="G133" s="443">
        <v>0.89614084198831412</v>
      </c>
      <c r="H133" s="443">
        <v>-1.1566777301864617E-2</v>
      </c>
      <c r="I133" s="444">
        <v>6.2459883031728456</v>
      </c>
      <c r="J133" s="444">
        <v>-0.28455935064759785</v>
      </c>
      <c r="K133" s="442">
        <v>-4.3573581532802608E-2</v>
      </c>
      <c r="L133" s="445">
        <v>91730523.485169888</v>
      </c>
      <c r="M133" s="445">
        <v>-3056987.543578282</v>
      </c>
      <c r="N133" s="442">
        <v>-3.2250952793254864E-2</v>
      </c>
      <c r="O133" s="441">
        <v>24411922.761298709</v>
      </c>
      <c r="P133" s="441">
        <v>290953.34097384661</v>
      </c>
      <c r="Q133" s="442">
        <v>1.2062257362205472E-2</v>
      </c>
    </row>
    <row r="134" spans="1:17">
      <c r="A134" s="481"/>
      <c r="B134" s="477" t="s">
        <v>422</v>
      </c>
      <c r="C134" s="367" t="s">
        <v>292</v>
      </c>
      <c r="D134" s="441">
        <v>1788352.0697330746</v>
      </c>
      <c r="E134" s="441">
        <v>-77794.606054404285</v>
      </c>
      <c r="F134" s="446">
        <v>-4.168729450035133E-2</v>
      </c>
      <c r="G134" s="447">
        <v>0.10912307291502615</v>
      </c>
      <c r="H134" s="447">
        <v>-7.5821358415926049E-3</v>
      </c>
      <c r="I134" s="448">
        <v>5.4130743364104292</v>
      </c>
      <c r="J134" s="448">
        <v>-7.979112337920391E-2</v>
      </c>
      <c r="K134" s="446">
        <v>-1.4526320362898488E-2</v>
      </c>
      <c r="L134" s="449">
        <v>9680482.6931385808</v>
      </c>
      <c r="M134" s="449">
        <v>-570009.92519570515</v>
      </c>
      <c r="N134" s="446">
        <v>-5.5608051868275214E-2</v>
      </c>
      <c r="O134" s="441">
        <v>1888065.4389042358</v>
      </c>
      <c r="P134" s="441">
        <v>-139153.1852956817</v>
      </c>
      <c r="Q134" s="446">
        <v>-6.8642416577344392E-2</v>
      </c>
    </row>
    <row r="135" spans="1:17">
      <c r="A135" s="481"/>
      <c r="B135" s="477" t="s">
        <v>422</v>
      </c>
      <c r="C135" s="367" t="s">
        <v>287</v>
      </c>
      <c r="D135" s="441">
        <v>3983150.8430206268</v>
      </c>
      <c r="E135" s="441">
        <v>-36960.276244984474</v>
      </c>
      <c r="F135" s="442">
        <v>-9.1938444357568729E-3</v>
      </c>
      <c r="G135" s="443">
        <v>0.24304703040904199</v>
      </c>
      <c r="H135" s="443">
        <v>-8.3629543933141093E-3</v>
      </c>
      <c r="I135" s="444">
        <v>4.861647254936301</v>
      </c>
      <c r="J135" s="444">
        <v>-0.12565329377180046</v>
      </c>
      <c r="K135" s="442">
        <v>-2.5194650401478089E-2</v>
      </c>
      <c r="L135" s="445">
        <v>19364674.361968443</v>
      </c>
      <c r="M135" s="445">
        <v>-684828.02901247889</v>
      </c>
      <c r="N135" s="442">
        <v>-3.4156859140830463E-2</v>
      </c>
      <c r="O135" s="441">
        <v>3026014.3023645612</v>
      </c>
      <c r="P135" s="441">
        <v>-537910.88301564986</v>
      </c>
      <c r="Q135" s="442">
        <v>-0.15093214785266706</v>
      </c>
    </row>
    <row r="136" spans="1:17">
      <c r="A136" s="481"/>
      <c r="B136" s="477" t="s">
        <v>422</v>
      </c>
      <c r="C136" s="367" t="s">
        <v>265</v>
      </c>
      <c r="D136" s="441">
        <v>59621536.004702538</v>
      </c>
      <c r="E136" s="441">
        <v>1368854.7741537467</v>
      </c>
      <c r="F136" s="446">
        <v>2.3498571142780183E-2</v>
      </c>
      <c r="G136" s="447">
        <v>3.6380337691101818</v>
      </c>
      <c r="H136" s="447">
        <v>-4.9764035897590375E-3</v>
      </c>
      <c r="I136" s="448">
        <v>9.2497924882766664</v>
      </c>
      <c r="J136" s="448">
        <v>7.3551898221198897E-2</v>
      </c>
      <c r="K136" s="446">
        <v>8.0154718590213312E-3</v>
      </c>
      <c r="L136" s="449">
        <v>551486835.87581432</v>
      </c>
      <c r="M136" s="449">
        <v>16946217.8884902</v>
      </c>
      <c r="N136" s="446">
        <v>3.1702395137523591E-2</v>
      </c>
      <c r="O136" s="441">
        <v>121474636.44163737</v>
      </c>
      <c r="P136" s="441">
        <v>3832049.7498551905</v>
      </c>
      <c r="Q136" s="446">
        <v>3.2573661100252525E-2</v>
      </c>
    </row>
    <row r="137" spans="1:17">
      <c r="A137" s="481"/>
      <c r="B137" s="477" t="s">
        <v>422</v>
      </c>
      <c r="C137" s="367" t="s">
        <v>267</v>
      </c>
      <c r="D137" s="441">
        <v>51326943.225426599</v>
      </c>
      <c r="E137" s="441">
        <v>2525272.8051821887</v>
      </c>
      <c r="F137" s="442">
        <v>5.1745622300146288E-2</v>
      </c>
      <c r="G137" s="443">
        <v>3.1319077842035994</v>
      </c>
      <c r="H137" s="443">
        <v>7.9945573536008396E-2</v>
      </c>
      <c r="I137" s="444">
        <v>5.5986436669784778</v>
      </c>
      <c r="J137" s="444">
        <v>-0.1465374906919239</v>
      </c>
      <c r="K137" s="442">
        <v>-2.5506156667711239E-2</v>
      </c>
      <c r="L137" s="445">
        <v>287361265.63439852</v>
      </c>
      <c r="M137" s="445">
        <v>6986828.2731693387</v>
      </c>
      <c r="N137" s="442">
        <v>2.4919633683179326E-2</v>
      </c>
      <c r="O137" s="441">
        <v>57295220.594562277</v>
      </c>
      <c r="P137" s="441">
        <v>2920177.4288024232</v>
      </c>
      <c r="Q137" s="442">
        <v>5.3704369850344665E-2</v>
      </c>
    </row>
    <row r="138" spans="1:17">
      <c r="A138" s="481"/>
      <c r="B138" s="477" t="s">
        <v>422</v>
      </c>
      <c r="C138" s="367" t="s">
        <v>283</v>
      </c>
      <c r="D138" s="441">
        <v>2723807.9270802713</v>
      </c>
      <c r="E138" s="441">
        <v>-210601.34796402697</v>
      </c>
      <c r="F138" s="446">
        <v>-7.1769589114608998E-2</v>
      </c>
      <c r="G138" s="447">
        <v>0.1662034540422852</v>
      </c>
      <c r="H138" s="447">
        <v>-1.7308834388575195E-2</v>
      </c>
      <c r="I138" s="448">
        <v>15.226655503443101</v>
      </c>
      <c r="J138" s="448">
        <v>1.5309492314633601</v>
      </c>
      <c r="K138" s="446">
        <v>0.11178315313285836</v>
      </c>
      <c r="L138" s="449">
        <v>41474484.963198759</v>
      </c>
      <c r="M138" s="449">
        <v>1285677.4504190385</v>
      </c>
      <c r="N138" s="446">
        <v>3.1990933047968725E-2</v>
      </c>
      <c r="O138" s="441">
        <v>3964811.286061611</v>
      </c>
      <c r="P138" s="441">
        <v>-52885.007654724643</v>
      </c>
      <c r="Q138" s="446">
        <v>-1.3163017756577725E-2</v>
      </c>
    </row>
    <row r="139" spans="1:17">
      <c r="A139" s="481"/>
      <c r="B139" s="477" t="s">
        <v>422</v>
      </c>
      <c r="C139" s="367" t="s">
        <v>270</v>
      </c>
      <c r="D139" s="441">
        <v>29562914.062169611</v>
      </c>
      <c r="E139" s="441">
        <v>296502.65321236849</v>
      </c>
      <c r="F139" s="442">
        <v>1.0131158517153259E-2</v>
      </c>
      <c r="G139" s="443">
        <v>1.8038931379257392</v>
      </c>
      <c r="H139" s="443">
        <v>-2.637170532306321E-2</v>
      </c>
      <c r="I139" s="444">
        <v>6.5221225071382776</v>
      </c>
      <c r="J139" s="444">
        <v>-0.12501065593019245</v>
      </c>
      <c r="K139" s="442">
        <v>-1.8806702508195976E-2</v>
      </c>
      <c r="L139" s="445">
        <v>192812947.18147111</v>
      </c>
      <c r="M139" s="445">
        <v>-1724786.6590140164</v>
      </c>
      <c r="N139" s="442">
        <v>-8.8660776753382332E-3</v>
      </c>
      <c r="O139" s="441">
        <v>51717211.72449486</v>
      </c>
      <c r="P139" s="441">
        <v>729206.20691911131</v>
      </c>
      <c r="Q139" s="442">
        <v>1.4301524437306168E-2</v>
      </c>
    </row>
    <row r="140" spans="1:17">
      <c r="A140" s="481"/>
      <c r="B140" s="477" t="s">
        <v>422</v>
      </c>
      <c r="C140" s="367" t="s">
        <v>296</v>
      </c>
      <c r="D140" s="441">
        <v>184.97003483772278</v>
      </c>
      <c r="E140" s="441">
        <v>-119.82294294021131</v>
      </c>
      <c r="F140" s="446">
        <v>-0.39312894874996707</v>
      </c>
      <c r="G140" s="447">
        <v>1.1286647042438597E-5</v>
      </c>
      <c r="H140" s="447">
        <v>-7.7745170989679171E-6</v>
      </c>
      <c r="I140" s="448">
        <v>6.8128490227283311</v>
      </c>
      <c r="J140" s="448">
        <v>-3.1595291176155467</v>
      </c>
      <c r="K140" s="446">
        <v>-0.31682804975409773</v>
      </c>
      <c r="L140" s="449">
        <v>1260.172921078205</v>
      </c>
      <c r="M140" s="449">
        <v>-1779.337907844782</v>
      </c>
      <c r="N140" s="446">
        <v>-0.58540272036973406</v>
      </c>
      <c r="O140" s="441">
        <v>192.51871800422668</v>
      </c>
      <c r="P140" s="441">
        <v>-264.65729975700378</v>
      </c>
      <c r="Q140" s="446">
        <v>-0.57889585077760242</v>
      </c>
    </row>
    <row r="141" spans="1:17">
      <c r="A141" s="481"/>
      <c r="B141" s="477" t="s">
        <v>422</v>
      </c>
      <c r="C141" s="367" t="s">
        <v>286</v>
      </c>
      <c r="D141" s="441">
        <v>3268210.2503714394</v>
      </c>
      <c r="E141" s="441">
        <v>177038.64603810944</v>
      </c>
      <c r="F141" s="442">
        <v>5.727234482547959E-2</v>
      </c>
      <c r="G141" s="443">
        <v>0.19942222311188945</v>
      </c>
      <c r="H141" s="443">
        <v>6.1063213840570618E-3</v>
      </c>
      <c r="I141" s="444">
        <v>4.6544185556134696</v>
      </c>
      <c r="J141" s="444">
        <v>-4.1937135783385315E-2</v>
      </c>
      <c r="K141" s="442">
        <v>-8.9297188158488465E-3</v>
      </c>
      <c r="L141" s="445">
        <v>15211618.432974972</v>
      </c>
      <c r="M141" s="445">
        <v>694377.07587979175</v>
      </c>
      <c r="N141" s="442">
        <v>4.783120007441502E-2</v>
      </c>
      <c r="O141" s="441">
        <v>2545095.2193962866</v>
      </c>
      <c r="P141" s="441">
        <v>117144.18021922372</v>
      </c>
      <c r="Q141" s="442">
        <v>4.8248164122341168E-2</v>
      </c>
    </row>
    <row r="142" spans="1:17">
      <c r="A142" s="481"/>
      <c r="B142" s="477" t="s">
        <v>422</v>
      </c>
      <c r="C142" s="367" t="s">
        <v>291</v>
      </c>
      <c r="D142" s="441">
        <v>2007026.7168071335</v>
      </c>
      <c r="E142" s="441">
        <v>155637.06331183785</v>
      </c>
      <c r="F142" s="446">
        <v>8.4064995727941891E-2</v>
      </c>
      <c r="G142" s="447">
        <v>0.12246633449152983</v>
      </c>
      <c r="H142" s="447">
        <v>6.684001406786419E-3</v>
      </c>
      <c r="I142" s="448">
        <v>5.8419537347744264</v>
      </c>
      <c r="J142" s="448">
        <v>-6.9039994849007691E-2</v>
      </c>
      <c r="K142" s="446">
        <v>-1.1679930314087129E-2</v>
      </c>
      <c r="L142" s="449">
        <v>11724957.224043489</v>
      </c>
      <c r="M142" s="449">
        <v>781404.591143094</v>
      </c>
      <c r="N142" s="446">
        <v>7.1403192121898412E-2</v>
      </c>
      <c r="O142" s="441">
        <v>1690850.0172214382</v>
      </c>
      <c r="P142" s="441">
        <v>124374.86524974648</v>
      </c>
      <c r="Q142" s="446">
        <v>7.9397917734729637E-2</v>
      </c>
    </row>
    <row r="143" spans="1:17">
      <c r="A143" s="481"/>
      <c r="B143" s="477" t="s">
        <v>422</v>
      </c>
      <c r="C143" s="367" t="s">
        <v>269</v>
      </c>
      <c r="D143" s="441">
        <v>27518568.270402461</v>
      </c>
      <c r="E143" s="441">
        <v>621748.96203012019</v>
      </c>
      <c r="F143" s="442">
        <v>2.3116077589017542E-2</v>
      </c>
      <c r="G143" s="443">
        <v>1.6791496387713301</v>
      </c>
      <c r="H143" s="443">
        <v>-2.9254912277894007E-3</v>
      </c>
      <c r="I143" s="444">
        <v>5.0822771317815567</v>
      </c>
      <c r="J143" s="444">
        <v>2.3263101442329237E-2</v>
      </c>
      <c r="K143" s="442">
        <v>4.5983468918684442E-3</v>
      </c>
      <c r="L143" s="445">
        <v>139856990.22003597</v>
      </c>
      <c r="M143" s="445">
        <v>3785603.9674812555</v>
      </c>
      <c r="N143" s="442">
        <v>2.7820720224419566E-2</v>
      </c>
      <c r="O143" s="441">
        <v>29601784.919976965</v>
      </c>
      <c r="P143" s="441">
        <v>721542.58849998191</v>
      </c>
      <c r="Q143" s="442">
        <v>2.498395201184176E-2</v>
      </c>
    </row>
    <row r="144" spans="1:17">
      <c r="A144" s="481"/>
      <c r="B144" s="477" t="s">
        <v>422</v>
      </c>
      <c r="C144" s="367" t="s">
        <v>281</v>
      </c>
      <c r="D144" s="441">
        <v>9321550.6694139745</v>
      </c>
      <c r="E144" s="441">
        <v>1430597.1171513358</v>
      </c>
      <c r="F144" s="446">
        <v>0.18129584817301692</v>
      </c>
      <c r="G144" s="447">
        <v>0.56878970902602888</v>
      </c>
      <c r="H144" s="447">
        <v>7.530471475729883E-2</v>
      </c>
      <c r="I144" s="448">
        <v>5.4102177990139833</v>
      </c>
      <c r="J144" s="448">
        <v>-0.18239609130788192</v>
      </c>
      <c r="K144" s="446">
        <v>-3.2613746431435602E-2</v>
      </c>
      <c r="L144" s="449">
        <v>50431619.346074194</v>
      </c>
      <c r="M144" s="449">
        <v>6300562.9018054977</v>
      </c>
      <c r="N144" s="446">
        <v>0.14276936492019449</v>
      </c>
      <c r="O144" s="441">
        <v>8466260.0525890402</v>
      </c>
      <c r="P144" s="441">
        <v>1032471.1716240691</v>
      </c>
      <c r="Q144" s="446">
        <v>0.13888895530350942</v>
      </c>
    </row>
    <row r="145" spans="1:17">
      <c r="A145" s="481"/>
      <c r="B145" s="477" t="s">
        <v>422</v>
      </c>
      <c r="C145" s="367" t="s">
        <v>313</v>
      </c>
      <c r="D145" s="441">
        <v>31804069.625919867</v>
      </c>
      <c r="E145" s="441">
        <v>629408.05275509879</v>
      </c>
      <c r="F145" s="442">
        <v>2.0189731692128291E-2</v>
      </c>
      <c r="G145" s="443">
        <v>1.9406457305142548</v>
      </c>
      <c r="H145" s="443">
        <v>-8.957392336666814E-3</v>
      </c>
      <c r="I145" s="444">
        <v>3.1439014819876503</v>
      </c>
      <c r="J145" s="444">
        <v>-3.0156214444617913E-2</v>
      </c>
      <c r="K145" s="442">
        <v>-9.5008400378211021E-3</v>
      </c>
      <c r="L145" s="445">
        <v>99988861.630167887</v>
      </c>
      <c r="M145" s="445">
        <v>1038687.1301929653</v>
      </c>
      <c r="N145" s="442">
        <v>1.0497072243093705E-2</v>
      </c>
      <c r="O145" s="441">
        <v>24123132.719273608</v>
      </c>
      <c r="P145" s="441">
        <v>577171.41367098317</v>
      </c>
      <c r="Q145" s="442">
        <v>2.4512544048632602E-2</v>
      </c>
    </row>
    <row r="146" spans="1:17">
      <c r="A146" s="481"/>
      <c r="B146" s="477" t="s">
        <v>422</v>
      </c>
      <c r="C146" s="367" t="s">
        <v>314</v>
      </c>
      <c r="D146" s="441">
        <v>665362.2601648377</v>
      </c>
      <c r="E146" s="441">
        <v>-11736.725251306198</v>
      </c>
      <c r="F146" s="446">
        <v>-1.7333839666135116E-2</v>
      </c>
      <c r="G146" s="447">
        <v>4.0599597618220247E-2</v>
      </c>
      <c r="H146" s="447">
        <v>-1.7448651548039873E-3</v>
      </c>
      <c r="I146" s="448">
        <v>12.442335389506564</v>
      </c>
      <c r="J146" s="448">
        <v>0.48009092907115836</v>
      </c>
      <c r="K146" s="446">
        <v>4.0133850353839352E-2</v>
      </c>
      <c r="L146" s="449">
        <v>8278660.396491033</v>
      </c>
      <c r="M146" s="449">
        <v>179036.8090303326</v>
      </c>
      <c r="N146" s="446">
        <v>2.2104336960486103E-2</v>
      </c>
      <c r="O146" s="441">
        <v>1560251.7653357133</v>
      </c>
      <c r="P146" s="441">
        <v>-28363.876311867731</v>
      </c>
      <c r="Q146" s="446">
        <v>-1.7854461185117791E-2</v>
      </c>
    </row>
    <row r="147" spans="1:17">
      <c r="A147" s="481"/>
      <c r="B147" s="477" t="s">
        <v>422</v>
      </c>
      <c r="C147" s="367" t="s">
        <v>361</v>
      </c>
      <c r="D147" s="441">
        <v>1374113.3450776918</v>
      </c>
      <c r="E147" s="441">
        <v>170814.12545724493</v>
      </c>
      <c r="F147" s="442">
        <v>0.14195482110519803</v>
      </c>
      <c r="G147" s="443">
        <v>8.3846728665012984E-2</v>
      </c>
      <c r="H147" s="443">
        <v>8.5947195681281841E-3</v>
      </c>
      <c r="I147" s="444">
        <v>14.704030168151286</v>
      </c>
      <c r="J147" s="444">
        <v>0.41139614183037487</v>
      </c>
      <c r="K147" s="442">
        <v>2.8783787584063185E-2</v>
      </c>
      <c r="L147" s="445">
        <v>20205004.08048166</v>
      </c>
      <c r="M147" s="445">
        <v>3006688.7102890611</v>
      </c>
      <c r="N147" s="442">
        <v>0.17482460610648692</v>
      </c>
      <c r="O147" s="441">
        <v>2138214.9101122175</v>
      </c>
      <c r="P147" s="441">
        <v>238744.13367221737</v>
      </c>
      <c r="Q147" s="442">
        <v>0.12568981667602863</v>
      </c>
    </row>
    <row r="148" spans="1:17">
      <c r="A148" s="481"/>
      <c r="B148" s="477" t="s">
        <v>422</v>
      </c>
      <c r="C148" s="367" t="s">
        <v>315</v>
      </c>
      <c r="D148" s="441">
        <v>77172329.145254865</v>
      </c>
      <c r="E148" s="441">
        <v>4976071.4818076938</v>
      </c>
      <c r="F148" s="446">
        <v>6.8924230186616295E-2</v>
      </c>
      <c r="G148" s="447">
        <v>4.7089618665506876</v>
      </c>
      <c r="H148" s="447">
        <v>0.1939473548945978</v>
      </c>
      <c r="I148" s="448">
        <v>5.0347746163173399</v>
      </c>
      <c r="J148" s="448">
        <v>-0.26749199125564704</v>
      </c>
      <c r="K148" s="446">
        <v>-5.044861208480169E-2</v>
      </c>
      <c r="L148" s="449">
        <v>388545283.86261606</v>
      </c>
      <c r="M148" s="449">
        <v>5741477.6619847417</v>
      </c>
      <c r="N148" s="446">
        <v>1.4998486349886436E-2</v>
      </c>
      <c r="O148" s="441">
        <v>77753258.67202194</v>
      </c>
      <c r="P148" s="441">
        <v>624653.83159349859</v>
      </c>
      <c r="Q148" s="446">
        <v>8.0988607648983975E-3</v>
      </c>
    </row>
    <row r="149" spans="1:17">
      <c r="A149" s="481"/>
      <c r="B149" s="482" t="s">
        <v>422</v>
      </c>
      <c r="C149" s="367" t="s">
        <v>316</v>
      </c>
      <c r="D149" s="441">
        <v>31491578.904578704</v>
      </c>
      <c r="E149" s="441">
        <v>-3269962.8673638739</v>
      </c>
      <c r="F149" s="442">
        <v>-9.4068407230521373E-2</v>
      </c>
      <c r="G149" s="443">
        <v>1.9215779259430497</v>
      </c>
      <c r="H149" s="443">
        <v>-0.25234175670170589</v>
      </c>
      <c r="I149" s="444">
        <v>6.8824183697297858</v>
      </c>
      <c r="J149" s="444">
        <v>-0.18256562849553859</v>
      </c>
      <c r="K149" s="442">
        <v>-2.5840911818257171E-2</v>
      </c>
      <c r="L149" s="445">
        <v>216738221.14466748</v>
      </c>
      <c r="M149" s="445">
        <v>-28851515.227748036</v>
      </c>
      <c r="N149" s="442">
        <v>-0.11747850563265078</v>
      </c>
      <c r="O149" s="441">
        <v>59286454.91353488</v>
      </c>
      <c r="P149" s="441">
        <v>-5455932.8815943226</v>
      </c>
      <c r="Q149" s="442">
        <v>-8.4271418886480917E-2</v>
      </c>
    </row>
    <row r="150" spans="1:17">
      <c r="A150" s="481" t="s">
        <v>100</v>
      </c>
      <c r="B150" s="477" t="s">
        <v>365</v>
      </c>
      <c r="C150" s="367" t="s">
        <v>295</v>
      </c>
      <c r="D150" s="441">
        <v>77478.37867439058</v>
      </c>
      <c r="E150" s="441">
        <v>19494.110304252361</v>
      </c>
      <c r="F150" s="446">
        <v>0.33619653834059221</v>
      </c>
      <c r="G150" s="447">
        <v>1.9043171576912609E-2</v>
      </c>
      <c r="H150" s="447">
        <v>4.3708090327815498E-3</v>
      </c>
      <c r="I150" s="448">
        <v>3.9509538711290757</v>
      </c>
      <c r="J150" s="448">
        <v>-0.59922894857858022</v>
      </c>
      <c r="K150" s="446">
        <v>-0.13169337855683785</v>
      </c>
      <c r="L150" s="449">
        <v>306113.50015238789</v>
      </c>
      <c r="M150" s="449">
        <v>42274.478401266912</v>
      </c>
      <c r="N150" s="446">
        <v>0.16022830179056824</v>
      </c>
      <c r="O150" s="441">
        <v>67247.874066960081</v>
      </c>
      <c r="P150" s="441">
        <v>8905.8853320345152</v>
      </c>
      <c r="Q150" s="446">
        <v>0.15264967007720701</v>
      </c>
    </row>
    <row r="151" spans="1:17">
      <c r="A151" s="481"/>
      <c r="B151" s="477"/>
      <c r="C151" s="367" t="s">
        <v>282</v>
      </c>
      <c r="D151" s="441">
        <v>329280.28569266474</v>
      </c>
      <c r="E151" s="441">
        <v>-4725.7322133585112</v>
      </c>
      <c r="F151" s="442">
        <v>-1.4148643916613966E-2</v>
      </c>
      <c r="G151" s="443">
        <v>8.0932785179884753E-2</v>
      </c>
      <c r="H151" s="443">
        <v>-3.5842316660591456E-3</v>
      </c>
      <c r="I151" s="444">
        <v>11.120171191572089</v>
      </c>
      <c r="J151" s="444">
        <v>-2.2597728123548322E-2</v>
      </c>
      <c r="K151" s="442">
        <v>-2.0280172986092558E-3</v>
      </c>
      <c r="L151" s="445">
        <v>3661653.1469121976</v>
      </c>
      <c r="M151" s="445">
        <v>-60098.728402342647</v>
      </c>
      <c r="N151" s="442">
        <v>-1.6147967520608413E-2</v>
      </c>
      <c r="O151" s="441">
        <v>693293.64443935629</v>
      </c>
      <c r="P151" s="441">
        <v>-6874.2390126270475</v>
      </c>
      <c r="Q151" s="442">
        <v>-9.8179867644535776E-3</v>
      </c>
    </row>
    <row r="152" spans="1:17">
      <c r="A152" s="481"/>
      <c r="B152" s="477"/>
      <c r="C152" s="367" t="s">
        <v>277</v>
      </c>
      <c r="D152" s="441">
        <v>2352242.88893821</v>
      </c>
      <c r="E152" s="441">
        <v>-36036.494704014622</v>
      </c>
      <c r="F152" s="446">
        <v>-1.5088894101266109E-2</v>
      </c>
      <c r="G152" s="447">
        <v>0.57815052006798162</v>
      </c>
      <c r="H152" s="447">
        <v>-2.6180653859859015E-2</v>
      </c>
      <c r="I152" s="448">
        <v>7.3355814679986873</v>
      </c>
      <c r="J152" s="448">
        <v>-0.18934790696169923</v>
      </c>
      <c r="K152" s="446">
        <v>-2.516274871519256E-2</v>
      </c>
      <c r="L152" s="449">
        <v>17255069.344326828</v>
      </c>
      <c r="M152" s="449">
        <v>-716564.34525483474</v>
      </c>
      <c r="N152" s="446">
        <v>-3.9871964765798358E-2</v>
      </c>
      <c r="O152" s="441">
        <v>4209857.6754093925</v>
      </c>
      <c r="P152" s="441">
        <v>-144530.44764551613</v>
      </c>
      <c r="Q152" s="446">
        <v>-3.3191907464628551E-2</v>
      </c>
    </row>
    <row r="153" spans="1:17">
      <c r="A153" s="481"/>
      <c r="B153" s="477"/>
      <c r="C153" s="367" t="s">
        <v>279</v>
      </c>
      <c r="D153" s="441">
        <v>736395.84833483445</v>
      </c>
      <c r="E153" s="441">
        <v>-87996.232768066111</v>
      </c>
      <c r="F153" s="442">
        <v>-0.10674075453313631</v>
      </c>
      <c r="G153" s="443">
        <v>0.18099646286224602</v>
      </c>
      <c r="H153" s="443">
        <v>-2.7608040263325084E-2</v>
      </c>
      <c r="I153" s="444">
        <v>14.075448242761574</v>
      </c>
      <c r="J153" s="444">
        <v>0.80309638294838059</v>
      </c>
      <c r="K153" s="442">
        <v>6.0508973197134941E-2</v>
      </c>
      <c r="L153" s="445">
        <v>10365101.649421465</v>
      </c>
      <c r="M153" s="445">
        <v>-576520.12141988613</v>
      </c>
      <c r="N153" s="442">
        <v>-5.2690554791088785E-2</v>
      </c>
      <c r="O153" s="441">
        <v>2303429.8534152368</v>
      </c>
      <c r="P153" s="441">
        <v>-67971.140711571556</v>
      </c>
      <c r="Q153" s="442">
        <v>-2.8662862535654678E-2</v>
      </c>
    </row>
    <row r="154" spans="1:17">
      <c r="A154" s="481"/>
      <c r="B154" s="477"/>
      <c r="C154" s="367" t="s">
        <v>275</v>
      </c>
      <c r="D154" s="441">
        <v>1482033.63573857</v>
      </c>
      <c r="E154" s="441">
        <v>16343.11259063147</v>
      </c>
      <c r="F154" s="446">
        <v>1.1150452522221766E-2</v>
      </c>
      <c r="G154" s="447">
        <v>0.36426447340532431</v>
      </c>
      <c r="H154" s="447">
        <v>-6.6144449220952861E-3</v>
      </c>
      <c r="I154" s="448">
        <v>11.736386726755617</v>
      </c>
      <c r="J154" s="448">
        <v>4.6102492395947436E-2</v>
      </c>
      <c r="K154" s="446">
        <v>3.9436588086066053E-3</v>
      </c>
      <c r="L154" s="449">
        <v>17393719.891087521</v>
      </c>
      <c r="M154" s="449">
        <v>259381.07588079944</v>
      </c>
      <c r="N154" s="446">
        <v>1.5138084911137557E-2</v>
      </c>
      <c r="O154" s="441">
        <v>2563615.4179549506</v>
      </c>
      <c r="P154" s="441">
        <v>68094.791720177047</v>
      </c>
      <c r="Q154" s="446">
        <v>2.728680781249164E-2</v>
      </c>
    </row>
    <row r="155" spans="1:17">
      <c r="A155" s="481"/>
      <c r="B155" s="477"/>
      <c r="C155" s="367" t="s">
        <v>355</v>
      </c>
      <c r="D155" s="441">
        <v>390246.41865283897</v>
      </c>
      <c r="E155" s="441">
        <v>115200.40027518076</v>
      </c>
      <c r="F155" s="442">
        <v>0.41884045787931462</v>
      </c>
      <c r="G155" s="443">
        <v>9.5917462843580034E-2</v>
      </c>
      <c r="H155" s="443">
        <v>2.6319707945717974E-2</v>
      </c>
      <c r="I155" s="444">
        <v>11.420227428161635</v>
      </c>
      <c r="J155" s="444">
        <v>-1.1970547444631254</v>
      </c>
      <c r="K155" s="442">
        <v>-9.4874215229990636E-2</v>
      </c>
      <c r="L155" s="445">
        <v>4456702.8540409999</v>
      </c>
      <c r="M155" s="445">
        <v>986369.62971315067</v>
      </c>
      <c r="N155" s="442">
        <v>0.2842290829014541</v>
      </c>
      <c r="O155" s="441">
        <v>641981.40100913297</v>
      </c>
      <c r="P155" s="441">
        <v>177298.41023734905</v>
      </c>
      <c r="Q155" s="442">
        <v>0.38154701970665461</v>
      </c>
    </row>
    <row r="156" spans="1:17">
      <c r="A156" s="481"/>
      <c r="B156" s="477"/>
      <c r="C156" s="367" t="s">
        <v>259</v>
      </c>
      <c r="D156" s="441">
        <v>76236536.305083737</v>
      </c>
      <c r="E156" s="441">
        <v>-45660.722719147801</v>
      </c>
      <c r="F156" s="446">
        <v>-5.9857639787833658E-4</v>
      </c>
      <c r="G156" s="447">
        <v>18.737942973593803</v>
      </c>
      <c r="H156" s="447">
        <v>-0.56453478313455463</v>
      </c>
      <c r="I156" s="448">
        <v>5.3767852319453509</v>
      </c>
      <c r="J156" s="448">
        <v>-9.2348093017516675E-2</v>
      </c>
      <c r="K156" s="446">
        <v>-1.6885324882465479E-2</v>
      </c>
      <c r="L156" s="449">
        <v>409907482.5398398</v>
      </c>
      <c r="M156" s="449">
        <v>-7290023.3263003826</v>
      </c>
      <c r="N156" s="446">
        <v>-1.7473794123398768E-2</v>
      </c>
      <c r="O156" s="441">
        <v>110034291.95738348</v>
      </c>
      <c r="P156" s="441">
        <v>-375675.40237432718</v>
      </c>
      <c r="Q156" s="446">
        <v>-3.4025497095767935E-3</v>
      </c>
    </row>
    <row r="157" spans="1:17">
      <c r="A157" s="481"/>
      <c r="B157" s="477"/>
      <c r="C157" s="367" t="s">
        <v>356</v>
      </c>
      <c r="D157" s="441">
        <v>8549342.3772803005</v>
      </c>
      <c r="E157" s="441">
        <v>-42658.902407085523</v>
      </c>
      <c r="F157" s="442">
        <v>-4.9649553134886917E-3</v>
      </c>
      <c r="G157" s="443">
        <v>2.1013164775237123</v>
      </c>
      <c r="H157" s="443">
        <v>-7.280697524601365E-2</v>
      </c>
      <c r="I157" s="444">
        <v>3.4079145534468145</v>
      </c>
      <c r="J157" s="444">
        <v>-0.26673745441516461</v>
      </c>
      <c r="K157" s="442">
        <v>-7.2588493779676383E-2</v>
      </c>
      <c r="L157" s="445">
        <v>29135428.309933122</v>
      </c>
      <c r="M157" s="445">
        <v>-2437186.4440228231</v>
      </c>
      <c r="N157" s="442">
        <v>-7.7193050465275498E-2</v>
      </c>
      <c r="O157" s="441">
        <v>8138655.1963678813</v>
      </c>
      <c r="P157" s="441">
        <v>-474506.47580599133</v>
      </c>
      <c r="Q157" s="442">
        <v>-5.5090859067345337E-2</v>
      </c>
    </row>
    <row r="158" spans="1:17">
      <c r="A158" s="481"/>
      <c r="B158" s="477"/>
      <c r="C158" s="367" t="s">
        <v>357</v>
      </c>
      <c r="D158" s="441">
        <v>24358109.562877752</v>
      </c>
      <c r="E158" s="441">
        <v>1429580.25973396</v>
      </c>
      <c r="F158" s="446">
        <v>6.2349409368264476E-2</v>
      </c>
      <c r="G158" s="447">
        <v>5.9869045743007785</v>
      </c>
      <c r="H158" s="447">
        <v>0.18506031557918678</v>
      </c>
      <c r="I158" s="448">
        <v>4.1479937971464507</v>
      </c>
      <c r="J158" s="448">
        <v>-0.21534735782850678</v>
      </c>
      <c r="K158" s="446">
        <v>-4.9353775049877514E-2</v>
      </c>
      <c r="L158" s="449">
        <v>101037287.37703057</v>
      </c>
      <c r="M158" s="449">
        <v>992291.84557397664</v>
      </c>
      <c r="N158" s="446">
        <v>9.918455593932991E-3</v>
      </c>
      <c r="O158" s="441">
        <v>24533774.182342753</v>
      </c>
      <c r="P158" s="441">
        <v>833613.54808123037</v>
      </c>
      <c r="Q158" s="446">
        <v>3.517332903120237E-2</v>
      </c>
    </row>
    <row r="159" spans="1:17">
      <c r="A159" s="481"/>
      <c r="B159" s="477"/>
      <c r="C159" s="367" t="s">
        <v>358</v>
      </c>
      <c r="D159" s="441">
        <v>879906.50410556805</v>
      </c>
      <c r="E159" s="441">
        <v>-42361.696151634213</v>
      </c>
      <c r="F159" s="442">
        <v>-4.5932079345054271E-2</v>
      </c>
      <c r="G159" s="443">
        <v>0.21626950403470729</v>
      </c>
      <c r="H159" s="443">
        <v>-1.7101611570604275E-2</v>
      </c>
      <c r="I159" s="444">
        <v>6.2566026373773376</v>
      </c>
      <c r="J159" s="444">
        <v>-0.32059210150654494</v>
      </c>
      <c r="K159" s="442">
        <v>-4.8742984544950213E-2</v>
      </c>
      <c r="L159" s="445">
        <v>5505225.3542323699</v>
      </c>
      <c r="M159" s="445">
        <v>-560712.20033920743</v>
      </c>
      <c r="N159" s="442">
        <v>-9.2436197256371061E-2</v>
      </c>
      <c r="O159" s="441">
        <v>1515835.064511206</v>
      </c>
      <c r="P159" s="441">
        <v>-43355.297891789814</v>
      </c>
      <c r="Q159" s="442">
        <v>-2.7806289044123782E-2</v>
      </c>
    </row>
    <row r="160" spans="1:17">
      <c r="A160" s="481"/>
      <c r="B160" s="477"/>
      <c r="C160" s="367" t="s">
        <v>266</v>
      </c>
      <c r="D160" s="441">
        <v>4668193.1396542815</v>
      </c>
      <c r="E160" s="441">
        <v>-32176.288875614293</v>
      </c>
      <c r="F160" s="446">
        <v>-6.8454808424872815E-3</v>
      </c>
      <c r="G160" s="447">
        <v>1.147380784595414</v>
      </c>
      <c r="H160" s="447">
        <v>-4.2002582398276589E-2</v>
      </c>
      <c r="I160" s="448">
        <v>5.0589003408167983</v>
      </c>
      <c r="J160" s="448">
        <v>-3.4832981612884062E-2</v>
      </c>
      <c r="K160" s="446">
        <v>-6.8383991481259804E-3</v>
      </c>
      <c r="L160" s="449">
        <v>23615923.865195684</v>
      </c>
      <c r="M160" s="449">
        <v>-326504.52063680813</v>
      </c>
      <c r="N160" s="446">
        <v>-1.3637067860251444E-2</v>
      </c>
      <c r="O160" s="441">
        <v>4845235.9700433454</v>
      </c>
      <c r="P160" s="441">
        <v>-6826.6586753576994</v>
      </c>
      <c r="Q160" s="446">
        <v>-1.4069601317492542E-3</v>
      </c>
    </row>
    <row r="161" spans="1:17">
      <c r="A161" s="481"/>
      <c r="B161" s="477"/>
      <c r="C161" s="367" t="s">
        <v>261</v>
      </c>
      <c r="D161" s="441">
        <v>34550973.606769778</v>
      </c>
      <c r="E161" s="441">
        <v>145198.50362822413</v>
      </c>
      <c r="F161" s="442">
        <v>4.220178246034231E-3</v>
      </c>
      <c r="G161" s="443">
        <v>8.4921771699460677</v>
      </c>
      <c r="H161" s="443">
        <v>-0.21387397314482826</v>
      </c>
      <c r="I161" s="444">
        <v>4.4775648922400997</v>
      </c>
      <c r="J161" s="444">
        <v>-0.14035526005744625</v>
      </c>
      <c r="K161" s="442">
        <v>-3.0393609120247682E-2</v>
      </c>
      <c r="L161" s="445">
        <v>154704226.41438666</v>
      </c>
      <c r="M161" s="445">
        <v>-4178895.7898278832</v>
      </c>
      <c r="N161" s="442">
        <v>-2.6301697322241024E-2</v>
      </c>
      <c r="O161" s="441">
        <v>33616792.976162098</v>
      </c>
      <c r="P161" s="441">
        <v>540894.38363134116</v>
      </c>
      <c r="Q161" s="442">
        <v>1.6353127402364411E-2</v>
      </c>
    </row>
    <row r="162" spans="1:17">
      <c r="A162" s="481"/>
      <c r="B162" s="477"/>
      <c r="C162" s="367" t="s">
        <v>274</v>
      </c>
      <c r="D162" s="441">
        <v>1100209.639265599</v>
      </c>
      <c r="E162" s="441">
        <v>-12407.859084205935</v>
      </c>
      <c r="F162" s="446">
        <v>-1.1151953930806261E-2</v>
      </c>
      <c r="G162" s="447">
        <v>0.27041713171565318</v>
      </c>
      <c r="H162" s="447">
        <v>-1.1120046688061547E-2</v>
      </c>
      <c r="I162" s="448">
        <v>5.5705947809154299</v>
      </c>
      <c r="J162" s="448">
        <v>-7.5133226276557608E-2</v>
      </c>
      <c r="K162" s="446">
        <v>-1.3307978383097236E-2</v>
      </c>
      <c r="L162" s="449">
        <v>6128822.0744057931</v>
      </c>
      <c r="M162" s="449">
        <v>-152713.69731958583</v>
      </c>
      <c r="N162" s="446">
        <v>-2.4311522352063155E-2</v>
      </c>
      <c r="O162" s="441">
        <v>1806185.8065422971</v>
      </c>
      <c r="P162" s="441">
        <v>-49039.770102684619</v>
      </c>
      <c r="Q162" s="446">
        <v>-2.6433319333258053E-2</v>
      </c>
    </row>
    <row r="163" spans="1:17">
      <c r="A163" s="481"/>
      <c r="B163" s="477"/>
      <c r="C163" s="367" t="s">
        <v>263</v>
      </c>
      <c r="D163" s="441">
        <v>26553036.869663976</v>
      </c>
      <c r="E163" s="441">
        <v>1237067.1380712502</v>
      </c>
      <c r="F163" s="442">
        <v>4.8865089948636996E-2</v>
      </c>
      <c r="G163" s="443">
        <v>6.5263889829464734</v>
      </c>
      <c r="H163" s="443">
        <v>0.12042583985592081</v>
      </c>
      <c r="I163" s="444">
        <v>4.9885146845233113</v>
      </c>
      <c r="J163" s="444">
        <v>-0.2151742205965208</v>
      </c>
      <c r="K163" s="442">
        <v>-4.1350323687646677E-2</v>
      </c>
      <c r="L163" s="445">
        <v>132460214.34300764</v>
      </c>
      <c r="M163" s="445">
        <v>723783.528369084</v>
      </c>
      <c r="N163" s="442">
        <v>5.4941789745882284E-3</v>
      </c>
      <c r="O163" s="441">
        <v>37562209.853207007</v>
      </c>
      <c r="P163" s="441">
        <v>1626705.3213086277</v>
      </c>
      <c r="Q163" s="442">
        <v>4.5267357241768301E-2</v>
      </c>
    </row>
    <row r="164" spans="1:17">
      <c r="A164" s="481"/>
      <c r="B164" s="477"/>
      <c r="C164" s="367" t="s">
        <v>284</v>
      </c>
      <c r="D164" s="441">
        <v>1214139.1448528727</v>
      </c>
      <c r="E164" s="441">
        <v>139584.63753245678</v>
      </c>
      <c r="F164" s="446">
        <v>0.12990000654367434</v>
      </c>
      <c r="G164" s="447">
        <v>0.29841951327927774</v>
      </c>
      <c r="H164" s="447">
        <v>2.6513809404692612E-2</v>
      </c>
      <c r="I164" s="448">
        <v>5.3186840247224101</v>
      </c>
      <c r="J164" s="448">
        <v>-0.46386898000965449</v>
      </c>
      <c r="K164" s="446">
        <v>-8.0218716478699686E-2</v>
      </c>
      <c r="L164" s="449">
        <v>6457622.4735191027</v>
      </c>
      <c r="M164" s="449">
        <v>243954.07846504822</v>
      </c>
      <c r="N164" s="446">
        <v>3.9260878269466455E-2</v>
      </c>
      <c r="O164" s="441">
        <v>1156677.5451239988</v>
      </c>
      <c r="P164" s="441">
        <v>3101.8575360658579</v>
      </c>
      <c r="Q164" s="446">
        <v>2.6889068220150181E-3</v>
      </c>
    </row>
    <row r="165" spans="1:17">
      <c r="A165" s="481"/>
      <c r="B165" s="477"/>
      <c r="C165" s="367" t="s">
        <v>260</v>
      </c>
      <c r="D165" s="441">
        <v>38574959.11929933</v>
      </c>
      <c r="E165" s="441">
        <v>-56683.832044363022</v>
      </c>
      <c r="F165" s="442">
        <v>-1.4672902241241964E-3</v>
      </c>
      <c r="G165" s="443">
        <v>9.481220150054785</v>
      </c>
      <c r="H165" s="443">
        <v>-0.29414628967164447</v>
      </c>
      <c r="I165" s="444">
        <v>5.5706860774324563</v>
      </c>
      <c r="J165" s="444">
        <v>7.3410179851708612E-2</v>
      </c>
      <c r="K165" s="442">
        <v>1.3353919508390532E-2</v>
      </c>
      <c r="L165" s="445">
        <v>214888987.70340693</v>
      </c>
      <c r="M165" s="445">
        <v>2520188.0230400562</v>
      </c>
      <c r="N165" s="442">
        <v>1.1867035208717824E-2</v>
      </c>
      <c r="O165" s="441">
        <v>57392258.528955363</v>
      </c>
      <c r="P165" s="441">
        <v>-1135655.33028166</v>
      </c>
      <c r="Q165" s="442">
        <v>-1.9403652981942531E-2</v>
      </c>
    </row>
    <row r="166" spans="1:17">
      <c r="A166" s="481"/>
      <c r="B166" s="477"/>
      <c r="C166" s="367" t="s">
        <v>359</v>
      </c>
      <c r="D166" s="441">
        <v>567391.65683570097</v>
      </c>
      <c r="E166" s="441">
        <v>160117.14539823902</v>
      </c>
      <c r="F166" s="446">
        <v>0.39314305438145597</v>
      </c>
      <c r="G166" s="447">
        <v>0.13945744422246664</v>
      </c>
      <c r="H166" s="447">
        <v>3.6400538362259968E-2</v>
      </c>
      <c r="I166" s="448">
        <v>8.2167261769016804</v>
      </c>
      <c r="J166" s="448">
        <v>-0.9953657618770908</v>
      </c>
      <c r="K166" s="446">
        <v>-0.10804991618538323</v>
      </c>
      <c r="L166" s="449">
        <v>4662101.8792775199</v>
      </c>
      <c r="M166" s="449">
        <v>910251.63559441455</v>
      </c>
      <c r="N166" s="446">
        <v>0.24261406412129111</v>
      </c>
      <c r="O166" s="441">
        <v>512987.38091873011</v>
      </c>
      <c r="P166" s="441">
        <v>115931.40265126748</v>
      </c>
      <c r="Q166" s="446">
        <v>0.29197747672035906</v>
      </c>
    </row>
    <row r="167" spans="1:17">
      <c r="A167" s="481"/>
      <c r="B167" s="477"/>
      <c r="C167" s="367" t="s">
        <v>289</v>
      </c>
      <c r="D167" s="441">
        <v>178896.14420485127</v>
      </c>
      <c r="E167" s="441">
        <v>2180.3795937287505</v>
      </c>
      <c r="F167" s="442">
        <v>1.2338342300851618E-2</v>
      </c>
      <c r="G167" s="443">
        <v>4.3970331166301731E-2</v>
      </c>
      <c r="H167" s="443">
        <v>-7.4589684724377797E-4</v>
      </c>
      <c r="I167" s="444">
        <v>6.6220620422671308</v>
      </c>
      <c r="J167" s="444">
        <v>4.8415595573927384E-2</v>
      </c>
      <c r="K167" s="442">
        <v>7.3651048876050042E-3</v>
      </c>
      <c r="L167" s="445">
        <v>1184661.3660468925</v>
      </c>
      <c r="M167" s="445">
        <v>22994.407936314354</v>
      </c>
      <c r="N167" s="442">
        <v>1.979432037364149E-2</v>
      </c>
      <c r="O167" s="441">
        <v>245785.49728428677</v>
      </c>
      <c r="P167" s="441">
        <v>233.79131441478967</v>
      </c>
      <c r="Q167" s="442">
        <v>9.5210625188437803E-4</v>
      </c>
    </row>
    <row r="168" spans="1:17">
      <c r="A168" s="481"/>
      <c r="B168" s="477"/>
      <c r="C168" s="367" t="s">
        <v>273</v>
      </c>
      <c r="D168" s="441">
        <v>4230517.3637817036</v>
      </c>
      <c r="E168" s="441">
        <v>-34258.530432038009</v>
      </c>
      <c r="F168" s="446">
        <v>-8.032902849248999E-3</v>
      </c>
      <c r="G168" s="447">
        <v>1.0398058064195377</v>
      </c>
      <c r="H168" s="447">
        <v>-3.9354797797043206E-2</v>
      </c>
      <c r="I168" s="448">
        <v>9.748449140550429</v>
      </c>
      <c r="J168" s="448">
        <v>0.10694830820162515</v>
      </c>
      <c r="K168" s="446">
        <v>1.1092495873961467E-2</v>
      </c>
      <c r="L168" s="449">
        <v>41240983.359041415</v>
      </c>
      <c r="M168" s="449">
        <v>122143.02519851178</v>
      </c>
      <c r="N168" s="446">
        <v>2.9704880830012572E-3</v>
      </c>
      <c r="O168" s="441">
        <v>8255489.6849388229</v>
      </c>
      <c r="P168" s="441">
        <v>186708.8083292786</v>
      </c>
      <c r="Q168" s="446">
        <v>2.3139655318999391E-2</v>
      </c>
    </row>
    <row r="169" spans="1:17">
      <c r="A169" s="481"/>
      <c r="B169" s="477"/>
      <c r="C169" s="367" t="s">
        <v>293</v>
      </c>
      <c r="D169" s="441">
        <v>150602.33341823626</v>
      </c>
      <c r="E169" s="441">
        <v>-18199.014972356468</v>
      </c>
      <c r="F169" s="442">
        <v>-0.10781320851919626</v>
      </c>
      <c r="G169" s="443">
        <v>3.7016082734767308E-2</v>
      </c>
      <c r="H169" s="443">
        <v>-5.6974782213704625E-3</v>
      </c>
      <c r="I169" s="444">
        <v>13.149825952838903</v>
      </c>
      <c r="J169" s="444">
        <v>-2.7241282125753941E-2</v>
      </c>
      <c r="K169" s="442">
        <v>-2.0673251217441335E-3</v>
      </c>
      <c r="L169" s="445">
        <v>1980394.4725412207</v>
      </c>
      <c r="M169" s="445">
        <v>-243912.24455431267</v>
      </c>
      <c r="N169" s="442">
        <v>-0.10965764868651283</v>
      </c>
      <c r="O169" s="441">
        <v>312600.37349529599</v>
      </c>
      <c r="P169" s="441">
        <v>-30699.372571788845</v>
      </c>
      <c r="Q169" s="442">
        <v>-8.9424396386794364E-2</v>
      </c>
    </row>
    <row r="170" spans="1:17">
      <c r="A170" s="481"/>
      <c r="B170" s="477"/>
      <c r="C170" s="367" t="s">
        <v>271</v>
      </c>
      <c r="D170" s="441">
        <v>6503640.7480865009</v>
      </c>
      <c r="E170" s="441">
        <v>342718.6724500237</v>
      </c>
      <c r="F170" s="446">
        <v>5.5627821329750853E-2</v>
      </c>
      <c r="G170" s="447">
        <v>1.5985097876260599</v>
      </c>
      <c r="H170" s="447">
        <v>3.9547592520874808E-2</v>
      </c>
      <c r="I170" s="448">
        <v>7.12648458609321</v>
      </c>
      <c r="J170" s="448">
        <v>-0.26581451741156492</v>
      </c>
      <c r="K170" s="446">
        <v>-3.5958301157692489E-2</v>
      </c>
      <c r="L170" s="449">
        <v>46348095.544726163</v>
      </c>
      <c r="M170" s="449">
        <v>804716.80823585391</v>
      </c>
      <c r="N170" s="446">
        <v>1.7669238219936854E-2</v>
      </c>
      <c r="O170" s="441">
        <v>7924780.3824996706</v>
      </c>
      <c r="P170" s="441">
        <v>344470.50652747229</v>
      </c>
      <c r="Q170" s="446">
        <v>4.544280011815386E-2</v>
      </c>
    </row>
    <row r="171" spans="1:17">
      <c r="A171" s="481"/>
      <c r="B171" s="477"/>
      <c r="C171" s="367" t="s">
        <v>360</v>
      </c>
      <c r="D171" s="441">
        <v>1465172.9827734688</v>
      </c>
      <c r="E171" s="441">
        <v>-22763.830414439086</v>
      </c>
      <c r="F171" s="442">
        <v>-1.5298922785348343E-2</v>
      </c>
      <c r="G171" s="443">
        <v>0.36012034554918304</v>
      </c>
      <c r="H171" s="443">
        <v>-1.6387782939943474E-2</v>
      </c>
      <c r="I171" s="444">
        <v>13.98886312048668</v>
      </c>
      <c r="J171" s="444">
        <v>-7.5228296312197074E-2</v>
      </c>
      <c r="K171" s="442">
        <v>-5.3489624094977444E-3</v>
      </c>
      <c r="L171" s="445">
        <v>20496104.303853244</v>
      </c>
      <c r="M171" s="445">
        <v>-430375.05924188718</v>
      </c>
      <c r="N171" s="442">
        <v>-2.0566051831961502E-2</v>
      </c>
      <c r="O171" s="441">
        <v>3978078.3121536686</v>
      </c>
      <c r="P171" s="441">
        <v>-163518.79922813643</v>
      </c>
      <c r="Q171" s="442">
        <v>-3.9482063279105369E-2</v>
      </c>
    </row>
    <row r="172" spans="1:17">
      <c r="A172" s="481"/>
      <c r="B172" s="477"/>
      <c r="C172" s="367" t="s">
        <v>290</v>
      </c>
      <c r="D172" s="441">
        <v>248386.83609406336</v>
      </c>
      <c r="E172" s="441">
        <v>36130.824350632145</v>
      </c>
      <c r="F172" s="446">
        <v>0.17022285519199343</v>
      </c>
      <c r="G172" s="447">
        <v>6.105023386026507E-2</v>
      </c>
      <c r="H172" s="447">
        <v>7.3408874459742063E-3</v>
      </c>
      <c r="I172" s="448">
        <v>11.717410054688091</v>
      </c>
      <c r="J172" s="448">
        <v>-1.2097180309809517</v>
      </c>
      <c r="K172" s="446">
        <v>-9.3579797690876113E-2</v>
      </c>
      <c r="L172" s="449">
        <v>2910450.4107007408</v>
      </c>
      <c r="M172" s="449">
        <v>166589.75994013296</v>
      </c>
      <c r="N172" s="446">
        <v>6.0713637149887222E-2</v>
      </c>
      <c r="O172" s="441">
        <v>570207.23237726209</v>
      </c>
      <c r="P172" s="441">
        <v>30136.38471164275</v>
      </c>
      <c r="Q172" s="446">
        <v>5.5800798806125262E-2</v>
      </c>
    </row>
    <row r="173" spans="1:17">
      <c r="A173" s="481"/>
      <c r="B173" s="477"/>
      <c r="C173" s="367" t="s">
        <v>276</v>
      </c>
      <c r="D173" s="441">
        <v>3577715.7633896149</v>
      </c>
      <c r="E173" s="441">
        <v>369597.19265491422</v>
      </c>
      <c r="F173" s="442">
        <v>0.11520683681285249</v>
      </c>
      <c r="G173" s="443">
        <v>0.87935571576658589</v>
      </c>
      <c r="H173" s="443">
        <v>6.7572104841171599E-2</v>
      </c>
      <c r="I173" s="444">
        <v>8.4401701651055117</v>
      </c>
      <c r="J173" s="444">
        <v>-0.4081047402048732</v>
      </c>
      <c r="K173" s="442">
        <v>-4.612252044293344E-2</v>
      </c>
      <c r="L173" s="445">
        <v>30196529.845388718</v>
      </c>
      <c r="M173" s="445">
        <v>1810214.802696649</v>
      </c>
      <c r="N173" s="442">
        <v>6.3770686683852634E-2</v>
      </c>
      <c r="O173" s="441">
        <v>6656803.581859746</v>
      </c>
      <c r="P173" s="441">
        <v>724138.41516869795</v>
      </c>
      <c r="Q173" s="442">
        <v>0.12205954572227901</v>
      </c>
    </row>
    <row r="174" spans="1:17">
      <c r="A174" s="481"/>
      <c r="B174" s="477"/>
      <c r="C174" s="367" t="s">
        <v>280</v>
      </c>
      <c r="D174" s="441">
        <v>860759.56923660077</v>
      </c>
      <c r="E174" s="441">
        <v>56387.981803275063</v>
      </c>
      <c r="F174" s="446">
        <v>7.0101906487278876E-2</v>
      </c>
      <c r="G174" s="447">
        <v>0.21156343800544697</v>
      </c>
      <c r="H174" s="447">
        <v>8.0249286345502324E-3</v>
      </c>
      <c r="I174" s="448">
        <v>14.07057965784637</v>
      </c>
      <c r="J174" s="448">
        <v>1.1727905728461252</v>
      </c>
      <c r="K174" s="446">
        <v>9.0929582203359699E-2</v>
      </c>
      <c r="L174" s="449">
        <v>12111386.085197119</v>
      </c>
      <c r="M174" s="449">
        <v>1736771.0045152511</v>
      </c>
      <c r="N174" s="446">
        <v>0.16740582575918589</v>
      </c>
      <c r="O174" s="441">
        <v>1831155.3083820913</v>
      </c>
      <c r="P174" s="441">
        <v>201505.88265528879</v>
      </c>
      <c r="Q174" s="446">
        <v>0.12364983503456259</v>
      </c>
    </row>
    <row r="175" spans="1:17">
      <c r="A175" s="481"/>
      <c r="B175" s="477"/>
      <c r="C175" s="367" t="s">
        <v>288</v>
      </c>
      <c r="D175" s="441">
        <v>668987.91420975607</v>
      </c>
      <c r="E175" s="441">
        <v>10511.076268355711</v>
      </c>
      <c r="F175" s="442">
        <v>1.5962712221156548E-2</v>
      </c>
      <c r="G175" s="443">
        <v>0.16442847477122283</v>
      </c>
      <c r="H175" s="443">
        <v>-2.1927686239058275E-3</v>
      </c>
      <c r="I175" s="444">
        <v>17.15263546454193</v>
      </c>
      <c r="J175" s="444">
        <v>0.21016612836266901</v>
      </c>
      <c r="K175" s="442">
        <v>1.2404692857485442E-2</v>
      </c>
      <c r="L175" s="445">
        <v>11474905.822624197</v>
      </c>
      <c r="M175" s="445">
        <v>318682.18721774034</v>
      </c>
      <c r="N175" s="442">
        <v>2.85654176209179E-2</v>
      </c>
      <c r="O175" s="441">
        <v>1360344.51119695</v>
      </c>
      <c r="P175" s="441">
        <v>15554.554213246796</v>
      </c>
      <c r="Q175" s="442">
        <v>1.1566530618755427E-2</v>
      </c>
    </row>
    <row r="176" spans="1:17">
      <c r="A176" s="481"/>
      <c r="B176" s="477"/>
      <c r="C176" s="367" t="s">
        <v>278</v>
      </c>
      <c r="D176" s="441">
        <v>2564966.6947677652</v>
      </c>
      <c r="E176" s="441">
        <v>-57498.29136932455</v>
      </c>
      <c r="F176" s="446">
        <v>-2.1925284674256015E-2</v>
      </c>
      <c r="G176" s="447">
        <v>0.63043524778447735</v>
      </c>
      <c r="H176" s="447">
        <v>-3.3154345004262176E-2</v>
      </c>
      <c r="I176" s="448">
        <v>6.9146764241179755</v>
      </c>
      <c r="J176" s="448">
        <v>-0.29444522277083074</v>
      </c>
      <c r="K176" s="446">
        <v>-4.0843425481369502E-2</v>
      </c>
      <c r="L176" s="449">
        <v>17735914.732958473</v>
      </c>
      <c r="M176" s="449">
        <v>-1169754.366810374</v>
      </c>
      <c r="N176" s="446">
        <v>-6.1873206424874753E-2</v>
      </c>
      <c r="O176" s="441">
        <v>4047430.5380068035</v>
      </c>
      <c r="P176" s="441">
        <v>-50972.453084902372</v>
      </c>
      <c r="Q176" s="446">
        <v>-1.2437150079115247E-2</v>
      </c>
    </row>
    <row r="177" spans="1:17">
      <c r="A177" s="481"/>
      <c r="B177" s="477"/>
      <c r="C177" s="367" t="s">
        <v>436</v>
      </c>
      <c r="D177" s="441">
        <v>4868931.3011142248</v>
      </c>
      <c r="E177" s="441">
        <v>-116346.79043386597</v>
      </c>
      <c r="F177" s="442">
        <v>-2.3338074285387863E-2</v>
      </c>
      <c r="G177" s="443">
        <v>1.1967195977729699</v>
      </c>
      <c r="H177" s="443">
        <v>-6.4757171677437109E-2</v>
      </c>
      <c r="I177" s="444">
        <v>6.0665896038755927</v>
      </c>
      <c r="J177" s="444">
        <v>-2.3993525220702416E-2</v>
      </c>
      <c r="K177" s="442">
        <v>-3.939446307871429E-3</v>
      </c>
      <c r="L177" s="445">
        <v>29537808.013324019</v>
      </c>
      <c r="M177" s="445">
        <v>-825442.62491215765</v>
      </c>
      <c r="N177" s="442">
        <v>-2.7185581502682885E-2</v>
      </c>
      <c r="O177" s="441">
        <v>8585122.2362942696</v>
      </c>
      <c r="P177" s="441">
        <v>-329626.52927781455</v>
      </c>
      <c r="Q177" s="442">
        <v>-3.6975414332572218E-2</v>
      </c>
    </row>
    <row r="178" spans="1:17">
      <c r="A178" s="481"/>
      <c r="B178" s="477"/>
      <c r="C178" s="367" t="s">
        <v>294</v>
      </c>
      <c r="D178" s="441">
        <v>704047.43558931083</v>
      </c>
      <c r="E178" s="441">
        <v>-87618.455512058223</v>
      </c>
      <c r="F178" s="446">
        <v>-0.11067605222976457</v>
      </c>
      <c r="G178" s="447">
        <v>0.17304564632873731</v>
      </c>
      <c r="H178" s="447">
        <v>-2.727780854206488E-2</v>
      </c>
      <c r="I178" s="448">
        <v>8.0676172500568768</v>
      </c>
      <c r="J178" s="448">
        <v>0.19326977842431692</v>
      </c>
      <c r="K178" s="446">
        <v>2.4544227838633467E-2</v>
      </c>
      <c r="L178" s="449">
        <v>5679985.2362186322</v>
      </c>
      <c r="M178" s="449">
        <v>-553867.07175317034</v>
      </c>
      <c r="N178" s="446">
        <v>-8.884828263333884E-2</v>
      </c>
      <c r="O178" s="441">
        <v>696803.42311617103</v>
      </c>
      <c r="P178" s="441">
        <v>-42064.981201590388</v>
      </c>
      <c r="Q178" s="446">
        <v>-5.693162808935015E-2</v>
      </c>
    </row>
    <row r="179" spans="1:17">
      <c r="A179" s="481"/>
      <c r="B179" s="477"/>
      <c r="C179" s="367" t="s">
        <v>285</v>
      </c>
      <c r="D179" s="441">
        <v>317866.9421255521</v>
      </c>
      <c r="E179" s="441">
        <v>-14069.100312969706</v>
      </c>
      <c r="F179" s="442">
        <v>-4.2384973350929368E-2</v>
      </c>
      <c r="G179" s="443">
        <v>7.8127534688929162E-2</v>
      </c>
      <c r="H179" s="443">
        <v>-5.8656947337990956E-3</v>
      </c>
      <c r="I179" s="444">
        <v>9.2399985613521345</v>
      </c>
      <c r="J179" s="444">
        <v>0.57780565215233359</v>
      </c>
      <c r="K179" s="442">
        <v>6.6704315894265898E-2</v>
      </c>
      <c r="L179" s="445">
        <v>2937090.0879415036</v>
      </c>
      <c r="M179" s="445">
        <v>61796.054822695907</v>
      </c>
      <c r="N179" s="442">
        <v>2.1492081891766122E-2</v>
      </c>
      <c r="O179" s="441">
        <v>558557.02685799287</v>
      </c>
      <c r="P179" s="441">
        <v>-49314.665135700954</v>
      </c>
      <c r="Q179" s="442">
        <v>-8.1126767022098062E-2</v>
      </c>
    </row>
    <row r="180" spans="1:17">
      <c r="A180" s="481"/>
      <c r="B180" s="477"/>
      <c r="C180" s="367" t="s">
        <v>264</v>
      </c>
      <c r="D180" s="441">
        <v>14661813.182377113</v>
      </c>
      <c r="E180" s="441">
        <v>812911.90684675984</v>
      </c>
      <c r="F180" s="446">
        <v>5.8698657075640738E-2</v>
      </c>
      <c r="G180" s="447">
        <v>3.6036818121096621</v>
      </c>
      <c r="H180" s="447">
        <v>9.935027419366449E-2</v>
      </c>
      <c r="I180" s="448">
        <v>5.1535665666500039</v>
      </c>
      <c r="J180" s="448">
        <v>-0.29543087674239032</v>
      </c>
      <c r="K180" s="446">
        <v>-5.4217473913598185E-2</v>
      </c>
      <c r="L180" s="449">
        <v>75560630.223166987</v>
      </c>
      <c r="M180" s="449">
        <v>98002.579008430243</v>
      </c>
      <c r="N180" s="446">
        <v>1.2986902532808433E-3</v>
      </c>
      <c r="O180" s="441">
        <v>22175034.570248723</v>
      </c>
      <c r="P180" s="441">
        <v>855251.28452631459</v>
      </c>
      <c r="Q180" s="446">
        <v>4.0115383588306248E-2</v>
      </c>
    </row>
    <row r="181" spans="1:17">
      <c r="A181" s="481"/>
      <c r="B181" s="477"/>
      <c r="C181" s="367" t="s">
        <v>262</v>
      </c>
      <c r="D181" s="441">
        <v>39861205.500333205</v>
      </c>
      <c r="E181" s="441">
        <v>2777299.2146730721</v>
      </c>
      <c r="F181" s="442">
        <v>7.4892304852658353E-2</v>
      </c>
      <c r="G181" s="443">
        <v>9.7973626783742009</v>
      </c>
      <c r="H181" s="443">
        <v>0.41363614581695174</v>
      </c>
      <c r="I181" s="444">
        <v>4.232267722003348</v>
      </c>
      <c r="J181" s="444">
        <v>-0.20992595187308893</v>
      </c>
      <c r="K181" s="442">
        <v>-4.7257271358432038E-2</v>
      </c>
      <c r="L181" s="445">
        <v>168703293.39920253</v>
      </c>
      <c r="M181" s="445">
        <v>3969399.4944164455</v>
      </c>
      <c r="N181" s="442">
        <v>2.4095827521145731E-2</v>
      </c>
      <c r="O181" s="441">
        <v>40774977.491634056</v>
      </c>
      <c r="P181" s="441">
        <v>1783813.7415035218</v>
      </c>
      <c r="Q181" s="442">
        <v>4.5749179299567587E-2</v>
      </c>
    </row>
    <row r="182" spans="1:17">
      <c r="A182" s="481"/>
      <c r="B182" s="477"/>
      <c r="C182" s="367" t="s">
        <v>272</v>
      </c>
      <c r="D182" s="441">
        <v>3719989.667379396</v>
      </c>
      <c r="E182" s="441">
        <v>99264.567615732085</v>
      </c>
      <c r="F182" s="446">
        <v>2.7415659814165785E-2</v>
      </c>
      <c r="G182" s="447">
        <v>0.91432477953572922</v>
      </c>
      <c r="H182" s="447">
        <v>-1.8649531215967352E-3</v>
      </c>
      <c r="I182" s="448">
        <v>6.1912139806558484</v>
      </c>
      <c r="J182" s="448">
        <v>-0.28628589232321211</v>
      </c>
      <c r="K182" s="446">
        <v>-4.4196973822794791E-2</v>
      </c>
      <c r="L182" s="449">
        <v>23031252.036574617</v>
      </c>
      <c r="M182" s="449">
        <v>-421994.33723661304</v>
      </c>
      <c r="N182" s="446">
        <v>-1.7993003207770319E-2</v>
      </c>
      <c r="O182" s="441">
        <v>6161517.2148199137</v>
      </c>
      <c r="P182" s="441">
        <v>195431.59463670477</v>
      </c>
      <c r="Q182" s="446">
        <v>3.2757088496276621E-2</v>
      </c>
    </row>
    <row r="183" spans="1:17">
      <c r="A183" s="481"/>
      <c r="B183" s="477"/>
      <c r="C183" s="367" t="s">
        <v>292</v>
      </c>
      <c r="D183" s="441">
        <v>480592.5856186662</v>
      </c>
      <c r="E183" s="441">
        <v>19366.814063430065</v>
      </c>
      <c r="F183" s="442">
        <v>4.1989878401906919E-2</v>
      </c>
      <c r="G183" s="443">
        <v>0.11812336839146319</v>
      </c>
      <c r="H183" s="443">
        <v>1.4146140142134028E-3</v>
      </c>
      <c r="I183" s="444">
        <v>5.1776111985001885</v>
      </c>
      <c r="J183" s="444">
        <v>-0.41220362172780955</v>
      </c>
      <c r="K183" s="442">
        <v>-7.3741910060447502E-2</v>
      </c>
      <c r="L183" s="445">
        <v>2488321.5532153668</v>
      </c>
      <c r="M183" s="445">
        <v>-89845.100095184986</v>
      </c>
      <c r="N183" s="442">
        <v>-3.4848445495103041E-2</v>
      </c>
      <c r="O183" s="441">
        <v>487065.37051841989</v>
      </c>
      <c r="P183" s="441">
        <v>-16940.352723421354</v>
      </c>
      <c r="Q183" s="442">
        <v>-3.3611429279926497E-2</v>
      </c>
    </row>
    <row r="184" spans="1:17">
      <c r="A184" s="481"/>
      <c r="B184" s="477"/>
      <c r="C184" s="367" t="s">
        <v>287</v>
      </c>
      <c r="D184" s="441">
        <v>1040523.2813963788</v>
      </c>
      <c r="E184" s="441">
        <v>8464.222613085527</v>
      </c>
      <c r="F184" s="446">
        <v>8.2012967582146892E-3</v>
      </c>
      <c r="G184" s="447">
        <v>0.25574700602186057</v>
      </c>
      <c r="H184" s="447">
        <v>-5.4056324965833236E-3</v>
      </c>
      <c r="I184" s="448">
        <v>4.8579286892597082</v>
      </c>
      <c r="J184" s="448">
        <v>-0.17798980597226777</v>
      </c>
      <c r="K184" s="446">
        <v>-3.5344060103591646E-2</v>
      </c>
      <c r="L184" s="449">
        <v>5054787.9005381204</v>
      </c>
      <c r="M184" s="449">
        <v>-142577.4017603714</v>
      </c>
      <c r="N184" s="446">
        <v>-2.7432630470926821E-2</v>
      </c>
      <c r="O184" s="441">
        <v>790077.43543385435</v>
      </c>
      <c r="P184" s="441">
        <v>-122652.29356751521</v>
      </c>
      <c r="Q184" s="446">
        <v>-0.13437964127859714</v>
      </c>
    </row>
    <row r="185" spans="1:17">
      <c r="A185" s="481"/>
      <c r="B185" s="477"/>
      <c r="C185" s="367" t="s">
        <v>265</v>
      </c>
      <c r="D185" s="441">
        <v>14789497.756842725</v>
      </c>
      <c r="E185" s="441">
        <v>140382.07176234014</v>
      </c>
      <c r="F185" s="442">
        <v>9.5829724319341954E-3</v>
      </c>
      <c r="G185" s="443">
        <v>3.6350650096013446</v>
      </c>
      <c r="H185" s="443">
        <v>-7.1753103725207712E-2</v>
      </c>
      <c r="I185" s="444">
        <v>8.9900878918063345</v>
      </c>
      <c r="J185" s="444">
        <v>3.9176155663541934E-2</v>
      </c>
      <c r="K185" s="442">
        <v>4.3767782342610919E-3</v>
      </c>
      <c r="L185" s="445">
        <v>132958884.70968874</v>
      </c>
      <c r="M185" s="445">
        <v>1835943.1999892443</v>
      </c>
      <c r="N185" s="442">
        <v>1.4001693211354894E-2</v>
      </c>
      <c r="O185" s="441">
        <v>29406899.438368794</v>
      </c>
      <c r="P185" s="441">
        <v>857752.58439344913</v>
      </c>
      <c r="Q185" s="442">
        <v>3.004477117234804E-2</v>
      </c>
    </row>
    <row r="186" spans="1:17">
      <c r="A186" s="481"/>
      <c r="B186" s="477"/>
      <c r="C186" s="367" t="s">
        <v>267</v>
      </c>
      <c r="D186" s="441">
        <v>12734229.374919543</v>
      </c>
      <c r="E186" s="441">
        <v>492824.24307759106</v>
      </c>
      <c r="F186" s="446">
        <v>4.0258796908507866E-2</v>
      </c>
      <c r="G186" s="447">
        <v>3.1299069370757056</v>
      </c>
      <c r="H186" s="447">
        <v>3.2336868631579918E-2</v>
      </c>
      <c r="I186" s="448">
        <v>5.5595672649985213</v>
      </c>
      <c r="J186" s="448">
        <v>-0.17421066225683823</v>
      </c>
      <c r="K186" s="446">
        <v>-3.0383224545326829E-2</v>
      </c>
      <c r="L186" s="449">
        <v>70796804.777785271</v>
      </c>
      <c r="M186" s="449">
        <v>607306.23423939943</v>
      </c>
      <c r="N186" s="446">
        <v>8.6523802967850526E-3</v>
      </c>
      <c r="O186" s="441">
        <v>14132949.942577768</v>
      </c>
      <c r="P186" s="441">
        <v>509526.23999472894</v>
      </c>
      <c r="Q186" s="446">
        <v>3.7400748234683576E-2</v>
      </c>
    </row>
    <row r="187" spans="1:17">
      <c r="A187" s="481"/>
      <c r="B187" s="477"/>
      <c r="C187" s="367" t="s">
        <v>283</v>
      </c>
      <c r="D187" s="441">
        <v>698668.86688953091</v>
      </c>
      <c r="E187" s="441">
        <v>-26355.973376881564</v>
      </c>
      <c r="F187" s="442">
        <v>-3.6351821224769328E-2</v>
      </c>
      <c r="G187" s="443">
        <v>0.17172366452761353</v>
      </c>
      <c r="H187" s="443">
        <v>-1.1736912089198193E-2</v>
      </c>
      <c r="I187" s="444">
        <v>14.711972448523808</v>
      </c>
      <c r="J187" s="444">
        <v>0.95997734200468621</v>
      </c>
      <c r="K187" s="442">
        <v>6.9806405148414408E-2</v>
      </c>
      <c r="L187" s="445">
        <v>10278797.120320126</v>
      </c>
      <c r="M187" s="445">
        <v>308259.0648716148</v>
      </c>
      <c r="N187" s="442">
        <v>3.091699396334616E-2</v>
      </c>
      <c r="O187" s="441">
        <v>992393.58040554973</v>
      </c>
      <c r="P187" s="441">
        <v>11824.898873296683</v>
      </c>
      <c r="Q187" s="442">
        <v>1.2059225524946296E-2</v>
      </c>
    </row>
    <row r="188" spans="1:17">
      <c r="A188" s="481"/>
      <c r="B188" s="477"/>
      <c r="C188" s="367" t="s">
        <v>270</v>
      </c>
      <c r="D188" s="441">
        <v>7354517.1013877904</v>
      </c>
      <c r="E188" s="441">
        <v>101433.17183656804</v>
      </c>
      <c r="F188" s="446">
        <v>1.3984833599305134E-2</v>
      </c>
      <c r="G188" s="447">
        <v>1.8076440604888186</v>
      </c>
      <c r="H188" s="447">
        <v>-2.7679208541032452E-2</v>
      </c>
      <c r="I188" s="448">
        <v>6.416602402600585</v>
      </c>
      <c r="J188" s="448">
        <v>-0.20040763023306685</v>
      </c>
      <c r="K188" s="446">
        <v>-3.0286735132430315E-2</v>
      </c>
      <c r="L188" s="449">
        <v>47191012.102731988</v>
      </c>
      <c r="M188" s="449">
        <v>-802717.02809298038</v>
      </c>
      <c r="N188" s="446">
        <v>-1.672545648421845E-2</v>
      </c>
      <c r="O188" s="441">
        <v>12901500.156192856</v>
      </c>
      <c r="P188" s="441">
        <v>342480.55331232958</v>
      </c>
      <c r="Q188" s="446">
        <v>2.7269688569781236E-2</v>
      </c>
    </row>
    <row r="189" spans="1:17">
      <c r="A189" s="481"/>
      <c r="B189" s="477"/>
      <c r="C189" s="367" t="s">
        <v>296</v>
      </c>
      <c r="D189" s="441">
        <v>57.485172748565674</v>
      </c>
      <c r="E189" s="441">
        <v>-12.786783590912819</v>
      </c>
      <c r="F189" s="442">
        <v>-0.18196140049297671</v>
      </c>
      <c r="G189" s="443">
        <v>1.4129103196389361E-5</v>
      </c>
      <c r="H189" s="443">
        <v>-3.6525408439650232E-6</v>
      </c>
      <c r="I189" s="444">
        <v>6.0207117543593842</v>
      </c>
      <c r="J189" s="444">
        <v>-3.7149563295210779</v>
      </c>
      <c r="K189" s="442">
        <v>-0.3815820647862887</v>
      </c>
      <c r="L189" s="445">
        <v>346.10165526866911</v>
      </c>
      <c r="M189" s="445">
        <v>-338.04278725743291</v>
      </c>
      <c r="N189" s="442">
        <v>-0.49411025836775052</v>
      </c>
      <c r="O189" s="441">
        <v>57.485172748565674</v>
      </c>
      <c r="P189" s="441">
        <v>-43.576711058616638</v>
      </c>
      <c r="Q189" s="442">
        <v>-0.43118839088490957</v>
      </c>
    </row>
    <row r="190" spans="1:17">
      <c r="A190" s="481"/>
      <c r="B190" s="477"/>
      <c r="C190" s="367" t="s">
        <v>286</v>
      </c>
      <c r="D190" s="441">
        <v>688104.74171225622</v>
      </c>
      <c r="E190" s="441">
        <v>-55326.184013112332</v>
      </c>
      <c r="F190" s="446">
        <v>-7.4420073336511197E-2</v>
      </c>
      <c r="G190" s="447">
        <v>0.16912714080379793</v>
      </c>
      <c r="H190" s="447">
        <v>-1.8990919066025624E-2</v>
      </c>
      <c r="I190" s="448">
        <v>5.1106314070195102</v>
      </c>
      <c r="J190" s="448">
        <v>0.54711159196006864</v>
      </c>
      <c r="K190" s="446">
        <v>0.11988807195591027</v>
      </c>
      <c r="L190" s="449">
        <v>3516649.7043137047</v>
      </c>
      <c r="M190" s="449">
        <v>123987.94363800157</v>
      </c>
      <c r="N190" s="446">
        <v>3.6545919512267377E-2</v>
      </c>
      <c r="O190" s="441">
        <v>553166.3846259698</v>
      </c>
      <c r="P190" s="441">
        <v>-65480.861545431311</v>
      </c>
      <c r="Q190" s="446">
        <v>-0.10584523240129209</v>
      </c>
    </row>
    <row r="191" spans="1:17">
      <c r="A191" s="481"/>
      <c r="B191" s="477"/>
      <c r="C191" s="367" t="s">
        <v>291</v>
      </c>
      <c r="D191" s="441">
        <v>513028.51552418782</v>
      </c>
      <c r="E191" s="441">
        <v>47450.459061229427</v>
      </c>
      <c r="F191" s="442">
        <v>0.10191730130435089</v>
      </c>
      <c r="G191" s="443">
        <v>0.12609569549762817</v>
      </c>
      <c r="H191" s="443">
        <v>8.2856372002561851E-3</v>
      </c>
      <c r="I191" s="444">
        <v>5.8181800870844311</v>
      </c>
      <c r="J191" s="444">
        <v>-6.6180756410776809E-2</v>
      </c>
      <c r="K191" s="442">
        <v>-1.1246889538382997E-2</v>
      </c>
      <c r="L191" s="445">
        <v>2984892.2931293156</v>
      </c>
      <c r="M191" s="445">
        <v>245263.00808808208</v>
      </c>
      <c r="N191" s="442">
        <v>8.9524159136147752E-2</v>
      </c>
      <c r="O191" s="441">
        <v>426896.01049546676</v>
      </c>
      <c r="P191" s="441">
        <v>37011.661068926798</v>
      </c>
      <c r="Q191" s="442">
        <v>9.4929845538466145E-2</v>
      </c>
    </row>
    <row r="192" spans="1:17">
      <c r="A192" s="481"/>
      <c r="B192" s="477"/>
      <c r="C192" s="367" t="s">
        <v>269</v>
      </c>
      <c r="D192" s="441">
        <v>7179749.2379451813</v>
      </c>
      <c r="E192" s="441">
        <v>499815.20414981991</v>
      </c>
      <c r="F192" s="446">
        <v>7.4823374246083416E-2</v>
      </c>
      <c r="G192" s="447">
        <v>1.7646884067101716</v>
      </c>
      <c r="H192" s="447">
        <v>7.439521737331134E-2</v>
      </c>
      <c r="I192" s="448">
        <v>5.0542913553925812</v>
      </c>
      <c r="J192" s="448">
        <v>-4.2832021152830357E-2</v>
      </c>
      <c r="K192" s="446">
        <v>-8.4031752792022608E-3</v>
      </c>
      <c r="L192" s="449">
        <v>36288544.5072328</v>
      </c>
      <c r="M192" s="449">
        <v>2240096.5897931755</v>
      </c>
      <c r="N192" s="446">
        <v>6.5791445038109866E-2</v>
      </c>
      <c r="O192" s="441">
        <v>7719278.794402956</v>
      </c>
      <c r="P192" s="441">
        <v>516985.42854793835</v>
      </c>
      <c r="Q192" s="446">
        <v>7.1780667946530471E-2</v>
      </c>
    </row>
    <row r="193" spans="1:17">
      <c r="A193" s="481"/>
      <c r="B193" s="477"/>
      <c r="C193" s="367" t="s">
        <v>281</v>
      </c>
      <c r="D193" s="441">
        <v>2346553.499450515</v>
      </c>
      <c r="E193" s="441">
        <v>371704.97304998478</v>
      </c>
      <c r="F193" s="442">
        <v>0.18821948523184973</v>
      </c>
      <c r="G193" s="443">
        <v>0.57675214258466612</v>
      </c>
      <c r="H193" s="443">
        <v>7.7035678730584256E-2</v>
      </c>
      <c r="I193" s="444">
        <v>5.3437523819972705</v>
      </c>
      <c r="J193" s="444">
        <v>-0.2183351965777085</v>
      </c>
      <c r="K193" s="442">
        <v>-3.9254181724633422E-2</v>
      </c>
      <c r="L193" s="445">
        <v>12539400.852172721</v>
      </c>
      <c r="M193" s="445">
        <v>1555120.3939132299</v>
      </c>
      <c r="N193" s="442">
        <v>0.14157690162980832</v>
      </c>
      <c r="O193" s="441">
        <v>2099551.0670818724</v>
      </c>
      <c r="P193" s="441">
        <v>249597.08310863632</v>
      </c>
      <c r="Q193" s="442">
        <v>0.13492069817464569</v>
      </c>
    </row>
    <row r="194" spans="1:17">
      <c r="A194" s="481"/>
      <c r="B194" s="477"/>
      <c r="C194" s="367" t="s">
        <v>313</v>
      </c>
      <c r="D194" s="441">
        <v>8046688.6119642463</v>
      </c>
      <c r="E194" s="441">
        <v>-222300.67058902606</v>
      </c>
      <c r="F194" s="446">
        <v>-2.6883656876670273E-2</v>
      </c>
      <c r="G194" s="447">
        <v>1.9777707598606924</v>
      </c>
      <c r="H194" s="447">
        <v>-0.11461760749237793</v>
      </c>
      <c r="I194" s="448">
        <v>3.0650405272229566</v>
      </c>
      <c r="J194" s="448">
        <v>-3.5945822332608124E-3</v>
      </c>
      <c r="K194" s="446">
        <v>-1.1713944815999306E-3</v>
      </c>
      <c r="L194" s="449">
        <v>24663426.705613855</v>
      </c>
      <c r="M194" s="449">
        <v>-711084.1265462935</v>
      </c>
      <c r="N194" s="446">
        <v>-2.8023559990959575E-2</v>
      </c>
      <c r="O194" s="441">
        <v>5889579.8784596594</v>
      </c>
      <c r="P194" s="441">
        <v>-153483.44502208009</v>
      </c>
      <c r="Q194" s="446">
        <v>-2.5398285075995179E-2</v>
      </c>
    </row>
    <row r="195" spans="1:17">
      <c r="A195" s="481"/>
      <c r="B195" s="477"/>
      <c r="C195" s="367" t="s">
        <v>314</v>
      </c>
      <c r="D195" s="441">
        <v>164929.06053815832</v>
      </c>
      <c r="E195" s="441">
        <v>-2707.6221925182035</v>
      </c>
      <c r="F195" s="442">
        <v>-1.6151728538247461E-2</v>
      </c>
      <c r="G195" s="443">
        <v>4.0537404777744729E-2</v>
      </c>
      <c r="H195" s="443">
        <v>-1.8814487122936555E-3</v>
      </c>
      <c r="I195" s="444">
        <v>12.337622273464097</v>
      </c>
      <c r="J195" s="444">
        <v>0.62336293121113862</v>
      </c>
      <c r="K195" s="442">
        <v>5.3214028561130493E-2</v>
      </c>
      <c r="L195" s="445">
        <v>2034832.4508370906</v>
      </c>
      <c r="M195" s="445">
        <v>71092.874054968124</v>
      </c>
      <c r="N195" s="442">
        <v>3.6202801479137223E-2</v>
      </c>
      <c r="O195" s="441">
        <v>384271.69194101566</v>
      </c>
      <c r="P195" s="441">
        <v>-4808.5185098396614</v>
      </c>
      <c r="Q195" s="442">
        <v>-1.2358681785094349E-2</v>
      </c>
    </row>
    <row r="196" spans="1:17">
      <c r="A196" s="481"/>
      <c r="B196" s="477"/>
      <c r="C196" s="367" t="s">
        <v>361</v>
      </c>
      <c r="D196" s="441">
        <v>354050.42758042441</v>
      </c>
      <c r="E196" s="441">
        <v>62874.492234308214</v>
      </c>
      <c r="F196" s="446">
        <v>0.21593299652174314</v>
      </c>
      <c r="G196" s="447">
        <v>8.7020961907684463E-2</v>
      </c>
      <c r="H196" s="447">
        <v>1.3341686345334239E-2</v>
      </c>
      <c r="I196" s="448">
        <v>14.760422756074412</v>
      </c>
      <c r="J196" s="448">
        <v>0.67193022312564921</v>
      </c>
      <c r="K196" s="446">
        <v>4.7693550005737356E-2</v>
      </c>
      <c r="L196" s="449">
        <v>5225933.9880559724</v>
      </c>
      <c r="M196" s="449">
        <v>1123703.9971578429</v>
      </c>
      <c r="N196" s="446">
        <v>0.2739251576949791</v>
      </c>
      <c r="O196" s="441">
        <v>540520.81919319509</v>
      </c>
      <c r="P196" s="441">
        <v>67971.117737684282</v>
      </c>
      <c r="Q196" s="446">
        <v>0.14383908725013461</v>
      </c>
    </row>
    <row r="197" spans="1:17">
      <c r="A197" s="481"/>
      <c r="B197" s="477"/>
      <c r="C197" s="367" t="s">
        <v>315</v>
      </c>
      <c r="D197" s="441">
        <v>18639910.625082601</v>
      </c>
      <c r="E197" s="441">
        <v>1914825.2681896947</v>
      </c>
      <c r="F197" s="442">
        <v>0.11448822097643514</v>
      </c>
      <c r="G197" s="443">
        <v>4.5814461051582702</v>
      </c>
      <c r="H197" s="443">
        <v>0.34932379275104797</v>
      </c>
      <c r="I197" s="444">
        <v>4.9629328491586957</v>
      </c>
      <c r="J197" s="444">
        <v>-0.30413503123516161</v>
      </c>
      <c r="K197" s="442">
        <v>-5.7742758996380962E-2</v>
      </c>
      <c r="L197" s="445">
        <v>92508624.746604636</v>
      </c>
      <c r="M197" s="445">
        <v>4416464.86646837</v>
      </c>
      <c r="N197" s="442">
        <v>5.0134596228287399E-2</v>
      </c>
      <c r="O197" s="441">
        <v>16599113.621716605</v>
      </c>
      <c r="P197" s="441">
        <v>883812.50432782806</v>
      </c>
      <c r="Q197" s="442">
        <v>5.6238979942287007E-2</v>
      </c>
    </row>
    <row r="198" spans="1:17">
      <c r="A198" s="481"/>
      <c r="B198" s="482"/>
      <c r="C198" s="367" t="s">
        <v>316</v>
      </c>
      <c r="D198" s="441">
        <v>7739733.1790642254</v>
      </c>
      <c r="E198" s="441">
        <v>-605705.5276120035</v>
      </c>
      <c r="F198" s="446">
        <v>-7.2579231470173991E-2</v>
      </c>
      <c r="G198" s="447">
        <v>1.9023251313486864</v>
      </c>
      <c r="H198" s="447">
        <v>-0.20940802897239763</v>
      </c>
      <c r="I198" s="448">
        <v>6.825928604207026</v>
      </c>
      <c r="J198" s="448">
        <v>-9.6209779381204896E-2</v>
      </c>
      <c r="K198" s="446">
        <v>-1.3898852355987227E-2</v>
      </c>
      <c r="L198" s="449">
        <v>52830866.095904678</v>
      </c>
      <c r="M198" s="449">
        <v>-4937415.5034617707</v>
      </c>
      <c r="N198" s="446">
        <v>-8.5469315803846244E-2</v>
      </c>
      <c r="O198" s="441">
        <v>14628704.946567111</v>
      </c>
      <c r="P198" s="441">
        <v>-706529.03762361035</v>
      </c>
      <c r="Q198" s="446">
        <v>-4.6072269803772131E-2</v>
      </c>
    </row>
    <row r="199" spans="1:17">
      <c r="A199" s="481"/>
      <c r="B199" s="477" t="s">
        <v>364</v>
      </c>
      <c r="C199" s="367" t="s">
        <v>295</v>
      </c>
      <c r="D199" s="441">
        <v>960974.20522261097</v>
      </c>
      <c r="E199" s="441">
        <v>150537.14388899144</v>
      </c>
      <c r="F199" s="442">
        <v>0.18574809947767462</v>
      </c>
      <c r="G199" s="443">
        <v>1.7955395390807368E-2</v>
      </c>
      <c r="H199" s="443">
        <v>2.5662508566954931E-3</v>
      </c>
      <c r="I199" s="444">
        <v>4.0661950699056986</v>
      </c>
      <c r="J199" s="444">
        <v>-0.50774287205574886</v>
      </c>
      <c r="K199" s="442">
        <v>-0.11100781831727539</v>
      </c>
      <c r="L199" s="445">
        <v>3907508.5755827273</v>
      </c>
      <c r="M199" s="445">
        <v>200619.75117714843</v>
      </c>
      <c r="N199" s="442">
        <v>5.412078988080226E-2</v>
      </c>
      <c r="O199" s="441">
        <v>928738.78885703417</v>
      </c>
      <c r="P199" s="441">
        <v>23111.322186607053</v>
      </c>
      <c r="Q199" s="442">
        <v>2.5519678937716724E-2</v>
      </c>
    </row>
    <row r="200" spans="1:17">
      <c r="A200" s="481"/>
      <c r="B200" s="477" t="s">
        <v>421</v>
      </c>
      <c r="C200" s="367" t="s">
        <v>282</v>
      </c>
      <c r="D200" s="441">
        <v>4517460.4220985761</v>
      </c>
      <c r="E200" s="441">
        <v>192524.95214121882</v>
      </c>
      <c r="F200" s="446">
        <v>4.4515103977520634E-2</v>
      </c>
      <c r="G200" s="447">
        <v>8.4406831734170837E-2</v>
      </c>
      <c r="H200" s="447">
        <v>2.2819386075442344E-3</v>
      </c>
      <c r="I200" s="448">
        <v>11.148796469767909</v>
      </c>
      <c r="J200" s="448">
        <v>-2.845776329807137E-2</v>
      </c>
      <c r="K200" s="446">
        <v>-2.5460424094035528E-3</v>
      </c>
      <c r="L200" s="449">
        <v>50364246.806208856</v>
      </c>
      <c r="M200" s="449">
        <v>2023343.5168907791</v>
      </c>
      <c r="N200" s="446">
        <v>4.1855724225531354E-2</v>
      </c>
      <c r="O200" s="441">
        <v>9529380.304830825</v>
      </c>
      <c r="P200" s="441">
        <v>415681.44289424643</v>
      </c>
      <c r="Q200" s="446">
        <v>4.5610618607373851E-2</v>
      </c>
    </row>
    <row r="201" spans="1:17">
      <c r="A201" s="481"/>
      <c r="B201" s="477" t="s">
        <v>421</v>
      </c>
      <c r="C201" s="367" t="s">
        <v>277</v>
      </c>
      <c r="D201" s="441">
        <v>30540133.182930186</v>
      </c>
      <c r="E201" s="441">
        <v>-396842.26735416427</v>
      </c>
      <c r="F201" s="442">
        <v>-1.2827442294476682E-2</v>
      </c>
      <c r="G201" s="443">
        <v>0.57062943376341668</v>
      </c>
      <c r="H201" s="443">
        <v>-1.682344736378405E-2</v>
      </c>
      <c r="I201" s="444">
        <v>7.5041416932161278</v>
      </c>
      <c r="J201" s="444">
        <v>-0.10398613656933087</v>
      </c>
      <c r="K201" s="442">
        <v>-1.3667769377142966E-2</v>
      </c>
      <c r="L201" s="445">
        <v>229177486.73439977</v>
      </c>
      <c r="M201" s="445">
        <v>-6194977.1582981348</v>
      </c>
      <c r="N201" s="442">
        <v>-2.6319889148640235E-2</v>
      </c>
      <c r="O201" s="441">
        <v>54944056.732729189</v>
      </c>
      <c r="P201" s="441">
        <v>-1156654.505484961</v>
      </c>
      <c r="Q201" s="442">
        <v>-2.061746598137747E-2</v>
      </c>
    </row>
    <row r="202" spans="1:17">
      <c r="A202" s="481"/>
      <c r="B202" s="477" t="s">
        <v>421</v>
      </c>
      <c r="C202" s="367" t="s">
        <v>279</v>
      </c>
      <c r="D202" s="441">
        <v>10290193.664142279</v>
      </c>
      <c r="E202" s="441">
        <v>-704523.85964715108</v>
      </c>
      <c r="F202" s="446">
        <v>-6.40783956588937E-2</v>
      </c>
      <c r="G202" s="447">
        <v>0.19226790363728288</v>
      </c>
      <c r="H202" s="447">
        <v>-1.6507466046454478E-2</v>
      </c>
      <c r="I202" s="448">
        <v>13.787083867632639</v>
      </c>
      <c r="J202" s="448">
        <v>0.65020377089444104</v>
      </c>
      <c r="K202" s="446">
        <v>4.9494534935725143E-2</v>
      </c>
      <c r="L202" s="449">
        <v>141871763.06171161</v>
      </c>
      <c r="M202" s="449">
        <v>-2564522.7458164394</v>
      </c>
      <c r="N202" s="446">
        <v>-1.7755391115732884E-2</v>
      </c>
      <c r="O202" s="441">
        <v>30493882.311703816</v>
      </c>
      <c r="P202" s="441">
        <v>-1553761.0000905283</v>
      </c>
      <c r="Q202" s="446">
        <v>-4.8482847396104936E-2</v>
      </c>
    </row>
    <row r="203" spans="1:17">
      <c r="A203" s="481"/>
      <c r="B203" s="477" t="s">
        <v>421</v>
      </c>
      <c r="C203" s="367" t="s">
        <v>275</v>
      </c>
      <c r="D203" s="441">
        <v>22042646.498638473</v>
      </c>
      <c r="E203" s="441">
        <v>806741.29508411884</v>
      </c>
      <c r="F203" s="442">
        <v>3.7989494083308054E-2</v>
      </c>
      <c r="G203" s="443">
        <v>0.41185749959975815</v>
      </c>
      <c r="H203" s="443">
        <v>8.6153108079169427E-3</v>
      </c>
      <c r="I203" s="444">
        <v>11.908906437473282</v>
      </c>
      <c r="J203" s="444">
        <v>0.27378387431288509</v>
      </c>
      <c r="K203" s="442">
        <v>2.3530811371059453E-2</v>
      </c>
      <c r="L203" s="445">
        <v>262503814.78658363</v>
      </c>
      <c r="M203" s="445">
        <v>15421455.00357306</v>
      </c>
      <c r="N203" s="442">
        <v>6.2414229073723793E-2</v>
      </c>
      <c r="O203" s="441">
        <v>38025283.880563557</v>
      </c>
      <c r="P203" s="441">
        <v>1546302.217026107</v>
      </c>
      <c r="Q203" s="442">
        <v>4.2388853704535087E-2</v>
      </c>
    </row>
    <row r="204" spans="1:17">
      <c r="A204" s="481"/>
      <c r="B204" s="477" t="s">
        <v>421</v>
      </c>
      <c r="C204" s="367" t="s">
        <v>355</v>
      </c>
      <c r="D204" s="441">
        <v>5022855.4559344947</v>
      </c>
      <c r="E204" s="441">
        <v>1337929.5318942745</v>
      </c>
      <c r="F204" s="446">
        <v>0.36308179851478373</v>
      </c>
      <c r="G204" s="447">
        <v>9.3849923558859571E-2</v>
      </c>
      <c r="H204" s="447">
        <v>2.3877978360259261E-2</v>
      </c>
      <c r="I204" s="448">
        <v>11.852111592603652</v>
      </c>
      <c r="J204" s="448">
        <v>-0.82533496336264101</v>
      </c>
      <c r="K204" s="446">
        <v>-6.510261823775701E-2</v>
      </c>
      <c r="L204" s="449">
        <v>59531443.377253726</v>
      </c>
      <c r="M204" s="449">
        <v>12815991.912539124</v>
      </c>
      <c r="N204" s="446">
        <v>0.27434160455924045</v>
      </c>
      <c r="O204" s="441">
        <v>8319598.1253894856</v>
      </c>
      <c r="P204" s="441">
        <v>2078618.5704490039</v>
      </c>
      <c r="Q204" s="446">
        <v>0.33305966669984183</v>
      </c>
    </row>
    <row r="205" spans="1:17">
      <c r="A205" s="481"/>
      <c r="B205" s="477" t="s">
        <v>421</v>
      </c>
      <c r="C205" s="367" t="s">
        <v>259</v>
      </c>
      <c r="D205" s="441">
        <v>1010104313.2341675</v>
      </c>
      <c r="E205" s="441">
        <v>-2562768.2386568785</v>
      </c>
      <c r="F205" s="442">
        <v>-2.5307115097783026E-3</v>
      </c>
      <c r="G205" s="443">
        <v>18.87337061859844</v>
      </c>
      <c r="H205" s="443">
        <v>-0.35585867661427528</v>
      </c>
      <c r="I205" s="444">
        <v>5.4422829814929505</v>
      </c>
      <c r="J205" s="444">
        <v>-5.5463138387238153E-2</v>
      </c>
      <c r="K205" s="442">
        <v>-1.0088341145234049E-2</v>
      </c>
      <c r="L205" s="445">
        <v>5497273513.4469337</v>
      </c>
      <c r="M205" s="445">
        <v>-70113004.450680733</v>
      </c>
      <c r="N205" s="442">
        <v>-1.2593521973961522E-2</v>
      </c>
      <c r="O205" s="441">
        <v>1459873688.7850935</v>
      </c>
      <c r="P205" s="441">
        <v>3556906.0734596252</v>
      </c>
      <c r="Q205" s="442">
        <v>2.4423986015163091E-3</v>
      </c>
    </row>
    <row r="206" spans="1:17">
      <c r="A206" s="481"/>
      <c r="B206" s="477" t="s">
        <v>421</v>
      </c>
      <c r="C206" s="367" t="s">
        <v>356</v>
      </c>
      <c r="D206" s="441">
        <v>116743654.6476604</v>
      </c>
      <c r="E206" s="441">
        <v>619718.87054207921</v>
      </c>
      <c r="F206" s="446">
        <v>5.3367022603465E-3</v>
      </c>
      <c r="G206" s="447">
        <v>2.181305665827967</v>
      </c>
      <c r="H206" s="447">
        <v>-2.3736670961655104E-2</v>
      </c>
      <c r="I206" s="448">
        <v>3.4751577919680487</v>
      </c>
      <c r="J206" s="448">
        <v>-0.22645529739947801</v>
      </c>
      <c r="K206" s="446">
        <v>-6.1177462887719344E-2</v>
      </c>
      <c r="L206" s="449">
        <v>405702621.11164397</v>
      </c>
      <c r="M206" s="449">
        <v>-24143259.549811244</v>
      </c>
      <c r="N206" s="446">
        <v>-5.6167246531847938E-2</v>
      </c>
      <c r="O206" s="441">
        <v>112029747.64997444</v>
      </c>
      <c r="P206" s="441">
        <v>-2308401.8688854277</v>
      </c>
      <c r="Q206" s="446">
        <v>-2.0189253355938398E-2</v>
      </c>
    </row>
    <row r="207" spans="1:17">
      <c r="A207" s="481"/>
      <c r="B207" s="477" t="s">
        <v>421</v>
      </c>
      <c r="C207" s="367" t="s">
        <v>357</v>
      </c>
      <c r="D207" s="441">
        <v>315174261.39900899</v>
      </c>
      <c r="E207" s="441">
        <v>11589422.056620061</v>
      </c>
      <c r="F207" s="442">
        <v>3.8175233261728475E-2</v>
      </c>
      <c r="G207" s="443">
        <v>5.8888973810841776</v>
      </c>
      <c r="H207" s="443">
        <v>0.12421657623886961</v>
      </c>
      <c r="I207" s="444">
        <v>4.2576393340619081</v>
      </c>
      <c r="J207" s="444">
        <v>-0.10576094910477529</v>
      </c>
      <c r="K207" s="442">
        <v>-2.423819549922672E-2</v>
      </c>
      <c r="L207" s="445">
        <v>1341898332.4163303</v>
      </c>
      <c r="M207" s="445">
        <v>17236158.464638472</v>
      </c>
      <c r="N207" s="442">
        <v>1.3011738995475419E-2</v>
      </c>
      <c r="O207" s="441">
        <v>322346190.61412424</v>
      </c>
      <c r="P207" s="441">
        <v>9614740.2964687347</v>
      </c>
      <c r="Q207" s="442">
        <v>3.0744398386227566E-2</v>
      </c>
    </row>
    <row r="208" spans="1:17">
      <c r="A208" s="481"/>
      <c r="B208" s="477" t="s">
        <v>421</v>
      </c>
      <c r="C208" s="367" t="s">
        <v>358</v>
      </c>
      <c r="D208" s="441">
        <v>11937360.694902189</v>
      </c>
      <c r="E208" s="441">
        <v>-1207181.7621074598</v>
      </c>
      <c r="F208" s="446">
        <v>-9.1839009692094728E-2</v>
      </c>
      <c r="G208" s="447">
        <v>0.22304452089845603</v>
      </c>
      <c r="H208" s="447">
        <v>-2.6553225005245734E-2</v>
      </c>
      <c r="I208" s="448">
        <v>6.3654667882768514</v>
      </c>
      <c r="J208" s="448">
        <v>-1.2591409207046489E-2</v>
      </c>
      <c r="K208" s="446">
        <v>-1.9741759665996331E-3</v>
      </c>
      <c r="L208" s="449">
        <v>75986873.043081358</v>
      </c>
      <c r="M208" s="449">
        <v>-7849783.7270241678</v>
      </c>
      <c r="N208" s="446">
        <v>-9.3631879292963932E-2</v>
      </c>
      <c r="O208" s="441">
        <v>20209421.299006529</v>
      </c>
      <c r="P208" s="441">
        <v>-1519438.5612002984</v>
      </c>
      <c r="Q208" s="446">
        <v>-6.9927210676291582E-2</v>
      </c>
    </row>
    <row r="209" spans="1:17">
      <c r="A209" s="481"/>
      <c r="B209" s="477" t="s">
        <v>421</v>
      </c>
      <c r="C209" s="367" t="s">
        <v>266</v>
      </c>
      <c r="D209" s="441">
        <v>63938623.740640104</v>
      </c>
      <c r="E209" s="441">
        <v>-1696516.5760404468</v>
      </c>
      <c r="F209" s="442">
        <v>-2.5847687197056133E-2</v>
      </c>
      <c r="G209" s="443">
        <v>1.194666062593543</v>
      </c>
      <c r="H209" s="443">
        <v>-5.1659789272098244E-2</v>
      </c>
      <c r="I209" s="444">
        <v>5.0042781059618076</v>
      </c>
      <c r="J209" s="444">
        <v>1.3601356660377206E-2</v>
      </c>
      <c r="K209" s="442">
        <v>2.7253531622301636E-3</v>
      </c>
      <c r="L209" s="445">
        <v>319966654.91061515</v>
      </c>
      <c r="M209" s="445">
        <v>-7597113.8049793839</v>
      </c>
      <c r="N209" s="442">
        <v>-2.3192778110864686E-2</v>
      </c>
      <c r="O209" s="441">
        <v>66496961.229177468</v>
      </c>
      <c r="P209" s="441">
        <v>-1558657.5973025784</v>
      </c>
      <c r="Q209" s="442">
        <v>-2.2902702586198712E-2</v>
      </c>
    </row>
    <row r="210" spans="1:17">
      <c r="A210" s="481"/>
      <c r="B210" s="477" t="s">
        <v>421</v>
      </c>
      <c r="C210" s="367" t="s">
        <v>261</v>
      </c>
      <c r="D210" s="441">
        <v>478758289.71644849</v>
      </c>
      <c r="E210" s="441">
        <v>-12577777.523965478</v>
      </c>
      <c r="F210" s="446">
        <v>-2.5599133388697657E-2</v>
      </c>
      <c r="G210" s="447">
        <v>8.9453955598050587</v>
      </c>
      <c r="H210" s="447">
        <v>-0.3844365941470258</v>
      </c>
      <c r="I210" s="448">
        <v>4.4647787228267495</v>
      </c>
      <c r="J210" s="448">
        <v>-1.8767477157722645E-2</v>
      </c>
      <c r="K210" s="446">
        <v>-4.1858556420780596E-3</v>
      </c>
      <c r="L210" s="449">
        <v>2137549825.3029237</v>
      </c>
      <c r="M210" s="449">
        <v>-65378131.888149261</v>
      </c>
      <c r="N210" s="446">
        <v>-2.96778347538483E-2</v>
      </c>
      <c r="O210" s="441">
        <v>454586322.4872027</v>
      </c>
      <c r="P210" s="441">
        <v>-14164382.725967288</v>
      </c>
      <c r="Q210" s="446">
        <v>-3.021730435482943E-2</v>
      </c>
    </row>
    <row r="211" spans="1:17">
      <c r="A211" s="481"/>
      <c r="B211" s="477" t="s">
        <v>421</v>
      </c>
      <c r="C211" s="367" t="s">
        <v>274</v>
      </c>
      <c r="D211" s="441">
        <v>14580198.934815286</v>
      </c>
      <c r="E211" s="441">
        <v>-1398213.8902294245</v>
      </c>
      <c r="F211" s="442">
        <v>-8.7506431679988339E-2</v>
      </c>
      <c r="G211" s="443">
        <v>0.27242483235082476</v>
      </c>
      <c r="H211" s="443">
        <v>-3.0984421892419456E-2</v>
      </c>
      <c r="I211" s="444">
        <v>5.6207913735917092</v>
      </c>
      <c r="J211" s="444">
        <v>-0.17092955019325018</v>
      </c>
      <c r="K211" s="442">
        <v>-2.9512739381362604E-2</v>
      </c>
      <c r="L211" s="445">
        <v>81952256.398060784</v>
      </c>
      <c r="M211" s="445">
        <v>-10590251.489624605</v>
      </c>
      <c r="N211" s="442">
        <v>-0.11443661654898643</v>
      </c>
      <c r="O211" s="441">
        <v>24001697.346937571</v>
      </c>
      <c r="P211" s="441">
        <v>-2517938.4366993681</v>
      </c>
      <c r="Q211" s="442">
        <v>-9.494619221931315E-2</v>
      </c>
    </row>
    <row r="212" spans="1:17">
      <c r="A212" s="481"/>
      <c r="B212" s="477" t="s">
        <v>421</v>
      </c>
      <c r="C212" s="367" t="s">
        <v>263</v>
      </c>
      <c r="D212" s="441">
        <v>342890415.30182314</v>
      </c>
      <c r="E212" s="441">
        <v>8046566.5971806645</v>
      </c>
      <c r="F212" s="446">
        <v>2.4030803099143516E-2</v>
      </c>
      <c r="G212" s="447">
        <v>6.4067619598968983</v>
      </c>
      <c r="H212" s="447">
        <v>4.8513269252682178E-2</v>
      </c>
      <c r="I212" s="448">
        <v>5.083317866524613</v>
      </c>
      <c r="J212" s="448">
        <v>-0.11247797404016691</v>
      </c>
      <c r="K212" s="446">
        <v>-2.1647881766643975E-2</v>
      </c>
      <c r="L212" s="449">
        <v>1743020974.3638022</v>
      </c>
      <c r="M212" s="449">
        <v>3240698.0255184174</v>
      </c>
      <c r="N212" s="446">
        <v>1.8627053482518584E-3</v>
      </c>
      <c r="O212" s="441">
        <v>485133034.44317406</v>
      </c>
      <c r="P212" s="441">
        <v>12827948.275530577</v>
      </c>
      <c r="Q212" s="446">
        <v>2.7160300939417216E-2</v>
      </c>
    </row>
    <row r="213" spans="1:17">
      <c r="A213" s="481"/>
      <c r="B213" s="477" t="s">
        <v>421</v>
      </c>
      <c r="C213" s="367" t="s">
        <v>284</v>
      </c>
      <c r="D213" s="441">
        <v>14896251.837522073</v>
      </c>
      <c r="E213" s="441">
        <v>3234571.1704920996</v>
      </c>
      <c r="F213" s="442">
        <v>0.27736749640529201</v>
      </c>
      <c r="G213" s="443">
        <v>0.27833014677203566</v>
      </c>
      <c r="H213" s="443">
        <v>5.6890015443064185E-2</v>
      </c>
      <c r="I213" s="444">
        <v>5.6530433562452673</v>
      </c>
      <c r="J213" s="444">
        <v>-0.63610496128190697</v>
      </c>
      <c r="K213" s="442">
        <v>-0.10114325965395846</v>
      </c>
      <c r="L213" s="445">
        <v>84209157.483060509</v>
      </c>
      <c r="M213" s="445">
        <v>10867118.136469781</v>
      </c>
      <c r="N213" s="442">
        <v>0.1481703840428448</v>
      </c>
      <c r="O213" s="441">
        <v>15547714.645393509</v>
      </c>
      <c r="P213" s="441">
        <v>1921879.1676431634</v>
      </c>
      <c r="Q213" s="442">
        <v>0.14104670284485701</v>
      </c>
    </row>
    <row r="214" spans="1:17">
      <c r="A214" s="481"/>
      <c r="B214" s="477" t="s">
        <v>421</v>
      </c>
      <c r="C214" s="367" t="s">
        <v>260</v>
      </c>
      <c r="D214" s="441">
        <v>534010002.85239846</v>
      </c>
      <c r="E214" s="441">
        <v>7543161.326918304</v>
      </c>
      <c r="F214" s="446">
        <v>1.4327894431226448E-2</v>
      </c>
      <c r="G214" s="447">
        <v>9.977750382633662</v>
      </c>
      <c r="H214" s="447">
        <v>-1.9169431621744337E-2</v>
      </c>
      <c r="I214" s="448">
        <v>5.4295586290085582</v>
      </c>
      <c r="J214" s="448">
        <v>7.1614950864760551E-2</v>
      </c>
      <c r="K214" s="446">
        <v>1.3366126104851252E-2</v>
      </c>
      <c r="L214" s="449">
        <v>2899438618.9641247</v>
      </c>
      <c r="M214" s="449">
        <v>78658933.660345554</v>
      </c>
      <c r="N214" s="446">
        <v>2.7885528979862358E-2</v>
      </c>
      <c r="O214" s="441">
        <v>802709248.25431681</v>
      </c>
      <c r="P214" s="441">
        <v>588602.91795957088</v>
      </c>
      <c r="Q214" s="446">
        <v>7.3380846308069919E-4</v>
      </c>
    </row>
    <row r="215" spans="1:17">
      <c r="A215" s="481"/>
      <c r="B215" s="477" t="s">
        <v>421</v>
      </c>
      <c r="C215" s="367" t="s">
        <v>359</v>
      </c>
      <c r="D215" s="441">
        <v>5965485.8548031058</v>
      </c>
      <c r="E215" s="441">
        <v>-237685.48385883123</v>
      </c>
      <c r="F215" s="442">
        <v>-3.8316769097998422E-2</v>
      </c>
      <c r="G215" s="443">
        <v>0.11146257270916596</v>
      </c>
      <c r="H215" s="443">
        <v>-6.3275739352157134E-3</v>
      </c>
      <c r="I215" s="444">
        <v>9.215344479641141</v>
      </c>
      <c r="J215" s="444">
        <v>1.0696964028204601</v>
      </c>
      <c r="K215" s="442">
        <v>0.13132121505032809</v>
      </c>
      <c r="L215" s="445">
        <v>54974007.140437119</v>
      </c>
      <c r="M215" s="445">
        <v>4445156.4554763436</v>
      </c>
      <c r="N215" s="442">
        <v>8.7972641277577757E-2</v>
      </c>
      <c r="O215" s="441">
        <v>6069821.055623496</v>
      </c>
      <c r="P215" s="441">
        <v>209567.98148912191</v>
      </c>
      <c r="Q215" s="442">
        <v>3.5760909782906858E-2</v>
      </c>
    </row>
    <row r="216" spans="1:17">
      <c r="A216" s="481"/>
      <c r="B216" s="477" t="s">
        <v>421</v>
      </c>
      <c r="C216" s="367" t="s">
        <v>289</v>
      </c>
      <c r="D216" s="441">
        <v>2013397.9583291176</v>
      </c>
      <c r="E216" s="441">
        <v>51088.906361046713</v>
      </c>
      <c r="F216" s="446">
        <v>2.6035096923090577E-2</v>
      </c>
      <c r="G216" s="447">
        <v>3.7619486792019659E-2</v>
      </c>
      <c r="H216" s="447">
        <v>3.5779299479896803E-4</v>
      </c>
      <c r="I216" s="448">
        <v>6.5714043758529357</v>
      </c>
      <c r="J216" s="448">
        <v>0.11212071944624036</v>
      </c>
      <c r="K216" s="446">
        <v>1.735807334224012E-2</v>
      </c>
      <c r="L216" s="449">
        <v>13230852.153697331</v>
      </c>
      <c r="M216" s="449">
        <v>555741.36550105363</v>
      </c>
      <c r="N216" s="446">
        <v>4.3845089387194072E-2</v>
      </c>
      <c r="O216" s="441">
        <v>2742268.1063912865</v>
      </c>
      <c r="P216" s="441">
        <v>9991.486036377959</v>
      </c>
      <c r="Q216" s="446">
        <v>3.6568354616598507E-3</v>
      </c>
    </row>
    <row r="217" spans="1:17">
      <c r="A217" s="481"/>
      <c r="B217" s="477" t="s">
        <v>421</v>
      </c>
      <c r="C217" s="367" t="s">
        <v>273</v>
      </c>
      <c r="D217" s="441">
        <v>55139662.411634088</v>
      </c>
      <c r="E217" s="441">
        <v>2659847.8615228087</v>
      </c>
      <c r="F217" s="442">
        <v>5.0683255730315242E-2</v>
      </c>
      <c r="G217" s="443">
        <v>1.0302612025753402</v>
      </c>
      <c r="H217" s="443">
        <v>3.3737857621116585E-2</v>
      </c>
      <c r="I217" s="444">
        <v>9.4847172222079088</v>
      </c>
      <c r="J217" s="444">
        <v>-4.6354724055500895E-2</v>
      </c>
      <c r="K217" s="442">
        <v>-4.8635373142549764E-3</v>
      </c>
      <c r="L217" s="445">
        <v>522984105.70235586</v>
      </c>
      <c r="M217" s="445">
        <v>22795217.498683989</v>
      </c>
      <c r="N217" s="442">
        <v>4.557321851060795E-2</v>
      </c>
      <c r="O217" s="441">
        <v>104520985.52176648</v>
      </c>
      <c r="P217" s="441">
        <v>4829643.3691468686</v>
      </c>
      <c r="Q217" s="442">
        <v>4.844596596716557E-2</v>
      </c>
    </row>
    <row r="218" spans="1:17">
      <c r="A218" s="481"/>
      <c r="B218" s="477" t="s">
        <v>421</v>
      </c>
      <c r="C218" s="367" t="s">
        <v>293</v>
      </c>
      <c r="D218" s="441">
        <v>2144362.1955640106</v>
      </c>
      <c r="E218" s="441">
        <v>-92491.150081915781</v>
      </c>
      <c r="F218" s="446">
        <v>-4.1348776960255976E-2</v>
      </c>
      <c r="G218" s="447">
        <v>4.006649801128883E-2</v>
      </c>
      <c r="H218" s="447">
        <v>-2.4084344419623427E-3</v>
      </c>
      <c r="I218" s="448">
        <v>13.075411364146772</v>
      </c>
      <c r="J218" s="448">
        <v>1.0758747634403321E-2</v>
      </c>
      <c r="K218" s="446">
        <v>8.2350047492310487E-4</v>
      </c>
      <c r="L218" s="449">
        <v>28038417.820724387</v>
      </c>
      <c r="M218" s="449">
        <v>-1185294.0942231119</v>
      </c>
      <c r="N218" s="446">
        <v>-4.0559327222797162E-2</v>
      </c>
      <c r="O218" s="441">
        <v>4449066.8771414459</v>
      </c>
      <c r="P218" s="441">
        <v>-231222.2907191515</v>
      </c>
      <c r="Q218" s="446">
        <v>-4.9403419837164744E-2</v>
      </c>
    </row>
    <row r="219" spans="1:17">
      <c r="A219" s="481"/>
      <c r="B219" s="477" t="s">
        <v>421</v>
      </c>
      <c r="C219" s="367" t="s">
        <v>271</v>
      </c>
      <c r="D219" s="441">
        <v>92541867.256127581</v>
      </c>
      <c r="E219" s="441">
        <v>6050397.5180941522</v>
      </c>
      <c r="F219" s="442">
        <v>6.9953690652034023E-2</v>
      </c>
      <c r="G219" s="443">
        <v>1.7291055345262496</v>
      </c>
      <c r="H219" s="443">
        <v>8.6745143731588925E-2</v>
      </c>
      <c r="I219" s="444">
        <v>7.0642195061277633</v>
      </c>
      <c r="J219" s="444">
        <v>-0.19744976715298712</v>
      </c>
      <c r="K219" s="442">
        <v>-2.7190685739365995E-2</v>
      </c>
      <c r="L219" s="445">
        <v>653736063.80422258</v>
      </c>
      <c r="M219" s="445">
        <v>25663615.606653333</v>
      </c>
      <c r="N219" s="442">
        <v>4.0860916093839655E-2</v>
      </c>
      <c r="O219" s="441">
        <v>111870545.63829353</v>
      </c>
      <c r="P219" s="441">
        <v>6239538.226967901</v>
      </c>
      <c r="Q219" s="442">
        <v>5.906919170685581E-2</v>
      </c>
    </row>
    <row r="220" spans="1:17">
      <c r="A220" s="481"/>
      <c r="B220" s="477" t="s">
        <v>421</v>
      </c>
      <c r="C220" s="367" t="s">
        <v>360</v>
      </c>
      <c r="D220" s="441">
        <v>21894820.987979241</v>
      </c>
      <c r="E220" s="441">
        <v>848758.00640580058</v>
      </c>
      <c r="F220" s="446">
        <v>4.0328588161544408E-2</v>
      </c>
      <c r="G220" s="447">
        <v>0.40909544263890596</v>
      </c>
      <c r="H220" s="447">
        <v>9.4581104511466396E-3</v>
      </c>
      <c r="I220" s="448">
        <v>13.634964195295785</v>
      </c>
      <c r="J220" s="448">
        <v>-2.5942688829548644E-2</v>
      </c>
      <c r="K220" s="446">
        <v>-1.8990458722543057E-3</v>
      </c>
      <c r="L220" s="449">
        <v>298535100.23350763</v>
      </c>
      <c r="M220" s="449">
        <v>11026793.564795673</v>
      </c>
      <c r="N220" s="446">
        <v>3.8352956450408052E-2</v>
      </c>
      <c r="O220" s="441">
        <v>58157271.117187738</v>
      </c>
      <c r="P220" s="441">
        <v>1257439.223889865</v>
      </c>
      <c r="Q220" s="446">
        <v>2.2099172915798656E-2</v>
      </c>
    </row>
    <row r="221" spans="1:17">
      <c r="A221" s="481"/>
      <c r="B221" s="477" t="s">
        <v>421</v>
      </c>
      <c r="C221" s="367" t="s">
        <v>290</v>
      </c>
      <c r="D221" s="441">
        <v>3168267.5414829426</v>
      </c>
      <c r="E221" s="441">
        <v>153507.65193097526</v>
      </c>
      <c r="F221" s="442">
        <v>5.0918699184958477E-2</v>
      </c>
      <c r="G221" s="443">
        <v>5.9197735071368912E-2</v>
      </c>
      <c r="H221" s="443">
        <v>1.9513702523495172E-3</v>
      </c>
      <c r="I221" s="444">
        <v>11.957683830724646</v>
      </c>
      <c r="J221" s="444">
        <v>-0.49761388035923915</v>
      </c>
      <c r="K221" s="442">
        <v>-3.9951986046581282E-2</v>
      </c>
      <c r="L221" s="445">
        <v>37885141.55220031</v>
      </c>
      <c r="M221" s="445">
        <v>335409.60039618611</v>
      </c>
      <c r="N221" s="442">
        <v>8.9324099790297155E-3</v>
      </c>
      <c r="O221" s="441">
        <v>7324090.6495469371</v>
      </c>
      <c r="P221" s="441">
        <v>-100067.02884894889</v>
      </c>
      <c r="Q221" s="442">
        <v>-1.3478569985136692E-2</v>
      </c>
    </row>
    <row r="222" spans="1:17">
      <c r="A222" s="481"/>
      <c r="B222" s="477" t="s">
        <v>421</v>
      </c>
      <c r="C222" s="367" t="s">
        <v>276</v>
      </c>
      <c r="D222" s="441">
        <v>44977989.403420925</v>
      </c>
      <c r="E222" s="441">
        <v>2226907.8989062086</v>
      </c>
      <c r="F222" s="446">
        <v>5.2090095046391671E-2</v>
      </c>
      <c r="G222" s="447">
        <v>0.84039465287716619</v>
      </c>
      <c r="H222" s="447">
        <v>2.860728078937147E-2</v>
      </c>
      <c r="I222" s="448">
        <v>8.7919043498425964</v>
      </c>
      <c r="J222" s="448">
        <v>-0.16670614675171258</v>
      </c>
      <c r="K222" s="446">
        <v>-1.8608482511332233E-2</v>
      </c>
      <c r="L222" s="449">
        <v>395442180.68311065</v>
      </c>
      <c r="M222" s="449">
        <v>12451893.176006258</v>
      </c>
      <c r="N222" s="446">
        <v>3.2512294912374971E-2</v>
      </c>
      <c r="O222" s="441">
        <v>83039131.257701173</v>
      </c>
      <c r="P222" s="441">
        <v>4350104.2376549095</v>
      </c>
      <c r="Q222" s="446">
        <v>5.5282221707312604E-2</v>
      </c>
    </row>
    <row r="223" spans="1:17">
      <c r="A223" s="481"/>
      <c r="B223" s="477" t="s">
        <v>421</v>
      </c>
      <c r="C223" s="367" t="s">
        <v>280</v>
      </c>
      <c r="D223" s="441">
        <v>11224425.670170939</v>
      </c>
      <c r="E223" s="441">
        <v>1961749.2754887622</v>
      </c>
      <c r="F223" s="442">
        <v>0.21179076024020746</v>
      </c>
      <c r="G223" s="443">
        <v>0.20972363237987268</v>
      </c>
      <c r="H223" s="443">
        <v>3.383746846739677E-2</v>
      </c>
      <c r="I223" s="444">
        <v>14.236336681760033</v>
      </c>
      <c r="J223" s="444">
        <v>-6.466607988662787E-2</v>
      </c>
      <c r="K223" s="442">
        <v>-4.5217864064786752E-3</v>
      </c>
      <c r="L223" s="445">
        <v>159794702.89994347</v>
      </c>
      <c r="M223" s="445">
        <v>27329142.199354336</v>
      </c>
      <c r="N223" s="442">
        <v>0.20631130125305686</v>
      </c>
      <c r="O223" s="441">
        <v>24514741.578155406</v>
      </c>
      <c r="P223" s="441">
        <v>3868240.8977185152</v>
      </c>
      <c r="Q223" s="442">
        <v>0.1873557634579586</v>
      </c>
    </row>
    <row r="224" spans="1:17">
      <c r="A224" s="481"/>
      <c r="B224" s="477" t="s">
        <v>421</v>
      </c>
      <c r="C224" s="367" t="s">
        <v>288</v>
      </c>
      <c r="D224" s="441">
        <v>8746285.2590520643</v>
      </c>
      <c r="E224" s="441">
        <v>741556.55876462813</v>
      </c>
      <c r="F224" s="446">
        <v>9.2639811607606398E-2</v>
      </c>
      <c r="G224" s="447">
        <v>0.16342062999567261</v>
      </c>
      <c r="H224" s="447">
        <v>1.1421254840780853E-2</v>
      </c>
      <c r="I224" s="448">
        <v>16.763411622898467</v>
      </c>
      <c r="J224" s="448">
        <v>-0.2643932089128036</v>
      </c>
      <c r="K224" s="446">
        <v>-1.5527145837311065E-2</v>
      </c>
      <c r="L224" s="449">
        <v>146617579.96877891</v>
      </c>
      <c r="M224" s="449">
        <v>10314621.928686142</v>
      </c>
      <c r="N224" s="446">
        <v>7.567423390512297E-2</v>
      </c>
      <c r="O224" s="441">
        <v>17615871.633667741</v>
      </c>
      <c r="P224" s="441">
        <v>1244327.7302295994</v>
      </c>
      <c r="Q224" s="446">
        <v>7.6005521383250951E-2</v>
      </c>
    </row>
    <row r="225" spans="1:17">
      <c r="A225" s="481"/>
      <c r="B225" s="477" t="s">
        <v>421</v>
      </c>
      <c r="C225" s="367" t="s">
        <v>278</v>
      </c>
      <c r="D225" s="441">
        <v>33626581.13647458</v>
      </c>
      <c r="E225" s="441">
        <v>-229484.8023929894</v>
      </c>
      <c r="F225" s="442">
        <v>-6.7782477387467333E-3</v>
      </c>
      <c r="G225" s="443">
        <v>0.62829840454104546</v>
      </c>
      <c r="H225" s="443">
        <v>-1.4584204050785532E-2</v>
      </c>
      <c r="I225" s="444">
        <v>7.1716595306490616</v>
      </c>
      <c r="J225" s="444">
        <v>-0.22540450886346974</v>
      </c>
      <c r="K225" s="442">
        <v>-3.0472158637459081E-2</v>
      </c>
      <c r="L225" s="445">
        <v>241158391.09054187</v>
      </c>
      <c r="M225" s="445">
        <v>-9277096.7852205038</v>
      </c>
      <c r="N225" s="442">
        <v>-3.7043858535826778E-2</v>
      </c>
      <c r="O225" s="441">
        <v>53538446.450395122</v>
      </c>
      <c r="P225" s="441">
        <v>411476.0041597113</v>
      </c>
      <c r="Q225" s="442">
        <v>7.7451433933377724E-3</v>
      </c>
    </row>
    <row r="226" spans="1:17">
      <c r="A226" s="481"/>
      <c r="B226" s="477" t="s">
        <v>421</v>
      </c>
      <c r="C226" s="367" t="s">
        <v>436</v>
      </c>
      <c r="D226" s="441">
        <v>65761513.098909557</v>
      </c>
      <c r="E226" s="441">
        <v>922003.13544046134</v>
      </c>
      <c r="F226" s="446">
        <v>1.4219773344368618E-2</v>
      </c>
      <c r="G226" s="447">
        <v>1.2287259770049199</v>
      </c>
      <c r="H226" s="447">
        <v>-2.491890434208166E-3</v>
      </c>
      <c r="I226" s="448">
        <v>6.0926616338870279</v>
      </c>
      <c r="J226" s="448">
        <v>-4.414175819068511E-2</v>
      </c>
      <c r="K226" s="446">
        <v>-7.1929562298948301E-3</v>
      </c>
      <c r="L226" s="449">
        <v>400662647.84408551</v>
      </c>
      <c r="M226" s="449">
        <v>2755323.159611702</v>
      </c>
      <c r="N226" s="446">
        <v>6.9245349072087929E-3</v>
      </c>
      <c r="O226" s="441">
        <v>116722558.24869353</v>
      </c>
      <c r="P226" s="441">
        <v>-183847.15859203041</v>
      </c>
      <c r="Q226" s="446">
        <v>-1.5726012441451146E-3</v>
      </c>
    </row>
    <row r="227" spans="1:17">
      <c r="A227" s="481"/>
      <c r="B227" s="477" t="s">
        <v>421</v>
      </c>
      <c r="C227" s="367" t="s">
        <v>294</v>
      </c>
      <c r="D227" s="441">
        <v>10262701.782922976</v>
      </c>
      <c r="E227" s="441">
        <v>-1203778.0995708033</v>
      </c>
      <c r="F227" s="442">
        <v>-0.10498235830934023</v>
      </c>
      <c r="G227" s="443">
        <v>0.19175422949842777</v>
      </c>
      <c r="H227" s="443">
        <v>-2.5979293100858641E-2</v>
      </c>
      <c r="I227" s="444">
        <v>7.8343413513867972</v>
      </c>
      <c r="J227" s="444">
        <v>0.24274614058558264</v>
      </c>
      <c r="K227" s="442">
        <v>3.1975643306192993E-2</v>
      </c>
      <c r="L227" s="445">
        <v>80401508.954904482</v>
      </c>
      <c r="M227" s="445">
        <v>-6647364.8057837635</v>
      </c>
      <c r="N227" s="442">
        <v>-7.6363593445889597E-2</v>
      </c>
      <c r="O227" s="441">
        <v>9624667.1325342376</v>
      </c>
      <c r="P227" s="441">
        <v>-1064784.5621654056</v>
      </c>
      <c r="Q227" s="442">
        <v>-9.9610774488403206E-2</v>
      </c>
    </row>
    <row r="228" spans="1:17">
      <c r="A228" s="481"/>
      <c r="B228" s="477" t="s">
        <v>421</v>
      </c>
      <c r="C228" s="367" t="s">
        <v>285</v>
      </c>
      <c r="D228" s="441">
        <v>3876727.1579504698</v>
      </c>
      <c r="E228" s="441">
        <v>324207.93597739376</v>
      </c>
      <c r="F228" s="446">
        <v>9.1261416397721284E-2</v>
      </c>
      <c r="G228" s="447">
        <v>7.2435002484959307E-2</v>
      </c>
      <c r="H228" s="447">
        <v>4.9772881533967778E-3</v>
      </c>
      <c r="I228" s="448">
        <v>9.2798773544825046</v>
      </c>
      <c r="J228" s="448">
        <v>-5.4627959080590927E-2</v>
      </c>
      <c r="K228" s="446">
        <v>-5.852260751431161E-3</v>
      </c>
      <c r="L228" s="449">
        <v>35975552.562571883</v>
      </c>
      <c r="M228" s="449">
        <v>2814543.0085291713</v>
      </c>
      <c r="N228" s="446">
        <v>8.4875070040985712E-2</v>
      </c>
      <c r="O228" s="441">
        <v>6943424.604855177</v>
      </c>
      <c r="P228" s="441">
        <v>503031.08707152959</v>
      </c>
      <c r="Q228" s="446">
        <v>7.8105644582512915E-2</v>
      </c>
    </row>
    <row r="229" spans="1:17">
      <c r="A229" s="481"/>
      <c r="B229" s="477" t="s">
        <v>421</v>
      </c>
      <c r="C229" s="367" t="s">
        <v>264</v>
      </c>
      <c r="D229" s="441">
        <v>187684205.19738048</v>
      </c>
      <c r="E229" s="441">
        <v>6540008.3224256635</v>
      </c>
      <c r="F229" s="442">
        <v>3.6103879866161433E-2</v>
      </c>
      <c r="G229" s="443">
        <v>3.5067997607154688</v>
      </c>
      <c r="H229" s="443">
        <v>6.7107327799018179E-2</v>
      </c>
      <c r="I229" s="444">
        <v>5.3289648562063121</v>
      </c>
      <c r="J229" s="444">
        <v>-0.17020412796322848</v>
      </c>
      <c r="K229" s="442">
        <v>-3.0950881570141808E-2</v>
      </c>
      <c r="L229" s="445">
        <v>1000162533.5618546</v>
      </c>
      <c r="M229" s="445">
        <v>4019984.4448020458</v>
      </c>
      <c r="N229" s="442">
        <v>4.0355513860593807E-3</v>
      </c>
      <c r="O229" s="441">
        <v>286837866.70027035</v>
      </c>
      <c r="P229" s="441">
        <v>7214828.2400384545</v>
      </c>
      <c r="Q229" s="442">
        <v>2.5801980694321616E-2</v>
      </c>
    </row>
    <row r="230" spans="1:17">
      <c r="A230" s="481"/>
      <c r="B230" s="477" t="s">
        <v>421</v>
      </c>
      <c r="C230" s="367" t="s">
        <v>262</v>
      </c>
      <c r="D230" s="441">
        <v>506348669.21808326</v>
      </c>
      <c r="E230" s="441">
        <v>23324852.094472408</v>
      </c>
      <c r="F230" s="446">
        <v>4.8289238061532964E-2</v>
      </c>
      <c r="G230" s="447">
        <v>9.4609100972837403</v>
      </c>
      <c r="H230" s="447">
        <v>0.2889167497661429</v>
      </c>
      <c r="I230" s="448">
        <v>4.3380678943153059</v>
      </c>
      <c r="J230" s="448">
        <v>-0.13734683638710354</v>
      </c>
      <c r="K230" s="446">
        <v>-3.0689186288115733E-2</v>
      </c>
      <c r="L230" s="449">
        <v>2196574905.2642479</v>
      </c>
      <c r="M230" s="449">
        <v>34842998.829133034</v>
      </c>
      <c r="N230" s="446">
        <v>1.6118094350835662E-2</v>
      </c>
      <c r="O230" s="441">
        <v>527877963.42547846</v>
      </c>
      <c r="P230" s="441">
        <v>18682784.203046679</v>
      </c>
      <c r="Q230" s="446">
        <v>3.6690811235833551E-2</v>
      </c>
    </row>
    <row r="231" spans="1:17">
      <c r="A231" s="481"/>
      <c r="B231" s="477" t="s">
        <v>421</v>
      </c>
      <c r="C231" s="367" t="s">
        <v>272</v>
      </c>
      <c r="D231" s="441">
        <v>48091008.670008928</v>
      </c>
      <c r="E231" s="441">
        <v>-163560.64835014939</v>
      </c>
      <c r="F231" s="442">
        <v>-3.389537004693991E-3</v>
      </c>
      <c r="G231" s="443">
        <v>0.8985600973677812</v>
      </c>
      <c r="H231" s="443">
        <v>-1.7731342277839235E-2</v>
      </c>
      <c r="I231" s="444">
        <v>6.3224098521807122</v>
      </c>
      <c r="J231" s="444">
        <v>-0.18834667379320891</v>
      </c>
      <c r="K231" s="442">
        <v>-2.8928538955775924E-2</v>
      </c>
      <c r="L231" s="445">
        <v>304051067.01657248</v>
      </c>
      <c r="M231" s="445">
        <v>-10122685.080994844</v>
      </c>
      <c r="N231" s="442">
        <v>-3.2220021607187677E-2</v>
      </c>
      <c r="O231" s="441">
        <v>79768490.784339666</v>
      </c>
      <c r="P231" s="441">
        <v>-31656.65023252368</v>
      </c>
      <c r="Q231" s="442">
        <v>-3.9669914467863401E-4</v>
      </c>
    </row>
    <row r="232" spans="1:17">
      <c r="A232" s="481"/>
      <c r="B232" s="477" t="s">
        <v>421</v>
      </c>
      <c r="C232" s="367" t="s">
        <v>292</v>
      </c>
      <c r="D232" s="441">
        <v>5928393.3269318817</v>
      </c>
      <c r="E232" s="441">
        <v>371709.16095304396</v>
      </c>
      <c r="F232" s="446">
        <v>6.6894059451652416E-2</v>
      </c>
      <c r="G232" s="447">
        <v>0.11076951456009931</v>
      </c>
      <c r="H232" s="447">
        <v>5.2553175415875342E-3</v>
      </c>
      <c r="I232" s="448">
        <v>5.530245598891451</v>
      </c>
      <c r="J232" s="448">
        <v>-6.7074053799501598E-2</v>
      </c>
      <c r="K232" s="446">
        <v>-1.1983245189017435E-2</v>
      </c>
      <c r="L232" s="449">
        <v>32785471.104762483</v>
      </c>
      <c r="M232" s="449">
        <v>1682933.6187325008</v>
      </c>
      <c r="N232" s="446">
        <v>5.4109206346537077E-2</v>
      </c>
      <c r="O232" s="441">
        <v>6487242.751500627</v>
      </c>
      <c r="P232" s="441">
        <v>202329.95207887422</v>
      </c>
      <c r="Q232" s="446">
        <v>3.2192960910689121E-2</v>
      </c>
    </row>
    <row r="233" spans="1:17">
      <c r="A233" s="481"/>
      <c r="B233" s="477" t="s">
        <v>421</v>
      </c>
      <c r="C233" s="367" t="s">
        <v>287</v>
      </c>
      <c r="D233" s="441">
        <v>13049283.477516711</v>
      </c>
      <c r="E233" s="441">
        <v>472933.83599056676</v>
      </c>
      <c r="F233" s="442">
        <v>3.7605016516793988E-2</v>
      </c>
      <c r="G233" s="443">
        <v>0.2438203264272481</v>
      </c>
      <c r="H233" s="443">
        <v>5.0118222523622691E-3</v>
      </c>
      <c r="I233" s="444">
        <v>4.8965434604427047</v>
      </c>
      <c r="J233" s="444">
        <v>8.1088171620634419E-2</v>
      </c>
      <c r="K233" s="442">
        <v>1.6839149521097465E-2</v>
      </c>
      <c r="L233" s="445">
        <v>63896383.675297491</v>
      </c>
      <c r="M233" s="445">
        <v>3335534.2799348682</v>
      </c>
      <c r="N233" s="442">
        <v>5.5077402533761075E-2</v>
      </c>
      <c r="O233" s="441">
        <v>10905506.440377858</v>
      </c>
      <c r="P233" s="441">
        <v>-312689.35052834451</v>
      </c>
      <c r="Q233" s="442">
        <v>-2.7873408198296881E-2</v>
      </c>
    </row>
    <row r="234" spans="1:17">
      <c r="A234" s="481"/>
      <c r="B234" s="477" t="s">
        <v>421</v>
      </c>
      <c r="C234" s="367" t="s">
        <v>265</v>
      </c>
      <c r="D234" s="441">
        <v>186182433.90031475</v>
      </c>
      <c r="E234" s="441">
        <v>3666045.6630662382</v>
      </c>
      <c r="F234" s="446">
        <v>2.0086117737004725E-2</v>
      </c>
      <c r="G234" s="447">
        <v>3.4787398010632384</v>
      </c>
      <c r="H234" s="447">
        <v>1.2991240891146116E-2</v>
      </c>
      <c r="I234" s="448">
        <v>9.2599301424013589</v>
      </c>
      <c r="J234" s="448">
        <v>0.13558727651777325</v>
      </c>
      <c r="K234" s="446">
        <v>1.4859949753175261E-2</v>
      </c>
      <c r="L234" s="449">
        <v>1724036331.659173</v>
      </c>
      <c r="M234" s="449">
        <v>58694226.739795685</v>
      </c>
      <c r="N234" s="446">
        <v>3.5244546190488106E-2</v>
      </c>
      <c r="O234" s="441">
        <v>378369686.33441019</v>
      </c>
      <c r="P234" s="441">
        <v>8816717.310490787</v>
      </c>
      <c r="Q234" s="446">
        <v>2.3857790491517126E-2</v>
      </c>
    </row>
    <row r="235" spans="1:17">
      <c r="A235" s="481"/>
      <c r="B235" s="477" t="s">
        <v>421</v>
      </c>
      <c r="C235" s="367" t="s">
        <v>267</v>
      </c>
      <c r="D235" s="441">
        <v>168494816.97890848</v>
      </c>
      <c r="E235" s="441">
        <v>5091705.9029369354</v>
      </c>
      <c r="F235" s="442">
        <v>3.1160397555525316E-2</v>
      </c>
      <c r="G235" s="443">
        <v>3.1482541817625465</v>
      </c>
      <c r="H235" s="443">
        <v>4.5441867708581718E-2</v>
      </c>
      <c r="I235" s="444">
        <v>5.6345262717758002</v>
      </c>
      <c r="J235" s="444">
        <v>-2.0000821661017021E-2</v>
      </c>
      <c r="K235" s="442">
        <v>-3.5371342873627538E-3</v>
      </c>
      <c r="L235" s="445">
        <v>949388472.92571497</v>
      </c>
      <c r="M235" s="445">
        <v>25421154.19476819</v>
      </c>
      <c r="N235" s="442">
        <v>2.7513044757561025E-2</v>
      </c>
      <c r="O235" s="441">
        <v>188363725.1240074</v>
      </c>
      <c r="P235" s="441">
        <v>6395850.6596268415</v>
      </c>
      <c r="Q235" s="442">
        <v>3.5148240745532265E-2</v>
      </c>
    </row>
    <row r="236" spans="1:17">
      <c r="A236" s="481"/>
      <c r="B236" s="477" t="s">
        <v>421</v>
      </c>
      <c r="C236" s="367" t="s">
        <v>283</v>
      </c>
      <c r="D236" s="441">
        <v>9229746.4729149323</v>
      </c>
      <c r="E236" s="441">
        <v>-560188.08947626874</v>
      </c>
      <c r="F236" s="446">
        <v>-5.722082062001467E-2</v>
      </c>
      <c r="G236" s="447">
        <v>0.17245389769822927</v>
      </c>
      <c r="H236" s="447">
        <v>-1.3444212282350987E-2</v>
      </c>
      <c r="I236" s="448">
        <v>14.500032035142981</v>
      </c>
      <c r="J236" s="448">
        <v>1.2460938740341501</v>
      </c>
      <c r="K236" s="446">
        <v>9.4016877013246999E-2</v>
      </c>
      <c r="L236" s="449">
        <v>133831619.53351445</v>
      </c>
      <c r="M236" s="449">
        <v>4076432.2422794253</v>
      </c>
      <c r="N236" s="446">
        <v>3.1416333538403271E-2</v>
      </c>
      <c r="O236" s="441">
        <v>12866898.207438182</v>
      </c>
      <c r="P236" s="441">
        <v>-575384.83749062568</v>
      </c>
      <c r="Q236" s="446">
        <v>-4.280410072957759E-2</v>
      </c>
    </row>
    <row r="237" spans="1:17">
      <c r="A237" s="481"/>
      <c r="B237" s="477" t="s">
        <v>421</v>
      </c>
      <c r="C237" s="367" t="s">
        <v>270</v>
      </c>
      <c r="D237" s="441">
        <v>96473948.57958062</v>
      </c>
      <c r="E237" s="441">
        <v>1898181.1661290228</v>
      </c>
      <c r="F237" s="442">
        <v>2.0070481245273435E-2</v>
      </c>
      <c r="G237" s="443">
        <v>1.8025748061130484</v>
      </c>
      <c r="H237" s="443">
        <v>6.7041289315947772E-3</v>
      </c>
      <c r="I237" s="444">
        <v>6.5775361761554496</v>
      </c>
      <c r="J237" s="444">
        <v>-0.10305402173907829</v>
      </c>
      <c r="K237" s="442">
        <v>-1.5425885840379353E-2</v>
      </c>
      <c r="L237" s="445">
        <v>634560886.83875215</v>
      </c>
      <c r="M237" s="445">
        <v>2738942.0980947018</v>
      </c>
      <c r="N237" s="442">
        <v>4.3349904524429732E-3</v>
      </c>
      <c r="O237" s="441">
        <v>168455370.01719782</v>
      </c>
      <c r="P237" s="441">
        <v>4125332.5607409179</v>
      </c>
      <c r="Q237" s="442">
        <v>2.5103947060402889E-2</v>
      </c>
    </row>
    <row r="238" spans="1:17">
      <c r="A238" s="481"/>
      <c r="B238" s="477" t="s">
        <v>421</v>
      </c>
      <c r="C238" s="367" t="s">
        <v>296</v>
      </c>
      <c r="D238" s="441">
        <v>886.35922360737322</v>
      </c>
      <c r="E238" s="441">
        <v>-1210.9737970661045</v>
      </c>
      <c r="F238" s="446">
        <v>-0.57738746547615361</v>
      </c>
      <c r="G238" s="447">
        <v>1.656124611011043E-5</v>
      </c>
      <c r="H238" s="447">
        <v>-2.3264377039696376E-5</v>
      </c>
      <c r="I238" s="448">
        <v>8.9150716562619436</v>
      </c>
      <c r="J238" s="448">
        <v>0.89751522870893652</v>
      </c>
      <c r="K238" s="446">
        <v>0.11194373707487108</v>
      </c>
      <c r="L238" s="449">
        <v>7901.9559916484359</v>
      </c>
      <c r="M238" s="449">
        <v>-8913.5298489713678</v>
      </c>
      <c r="N238" s="446">
        <v>-0.53007863902687113</v>
      </c>
      <c r="O238" s="441">
        <v>1136.3787208795547</v>
      </c>
      <c r="P238" s="441">
        <v>-1627.1198451519012</v>
      </c>
      <c r="Q238" s="446">
        <v>-0.58878982792038848</v>
      </c>
    </row>
    <row r="239" spans="1:17">
      <c r="A239" s="481"/>
      <c r="B239" s="477" t="s">
        <v>421</v>
      </c>
      <c r="C239" s="367" t="s">
        <v>286</v>
      </c>
      <c r="D239" s="441">
        <v>10123333.05621591</v>
      </c>
      <c r="E239" s="441">
        <v>1746688.0575038269</v>
      </c>
      <c r="F239" s="442">
        <v>0.20851881126302735</v>
      </c>
      <c r="G239" s="443">
        <v>0.18915018395845506</v>
      </c>
      <c r="H239" s="443">
        <v>3.0088602564339151E-2</v>
      </c>
      <c r="I239" s="444">
        <v>4.6686823576156353</v>
      </c>
      <c r="J239" s="444">
        <v>-0.53758980897286435</v>
      </c>
      <c r="K239" s="442">
        <v>-0.10325810710067611</v>
      </c>
      <c r="L239" s="445">
        <v>47262626.439822391</v>
      </c>
      <c r="M239" s="445">
        <v>3651532.7336349115</v>
      </c>
      <c r="N239" s="442">
        <v>8.3729446416447875E-2</v>
      </c>
      <c r="O239" s="441">
        <v>8087401.4883300643</v>
      </c>
      <c r="P239" s="441">
        <v>1433502.6068590693</v>
      </c>
      <c r="Q239" s="442">
        <v>0.21543799092753288</v>
      </c>
    </row>
    <row r="240" spans="1:17">
      <c r="A240" s="481"/>
      <c r="B240" s="477" t="s">
        <v>421</v>
      </c>
      <c r="C240" s="367" t="s">
        <v>291</v>
      </c>
      <c r="D240" s="441">
        <v>6199329.2305688309</v>
      </c>
      <c r="E240" s="441">
        <v>474984.41142592486</v>
      </c>
      <c r="F240" s="446">
        <v>8.2976205388172838E-2</v>
      </c>
      <c r="G240" s="447">
        <v>0.11583183699178226</v>
      </c>
      <c r="H240" s="447">
        <v>7.1339824786593176E-3</v>
      </c>
      <c r="I240" s="448">
        <v>5.8559674828558794</v>
      </c>
      <c r="J240" s="448">
        <v>6.3553880869260837E-2</v>
      </c>
      <c r="K240" s="446">
        <v>1.0971916930701188E-2</v>
      </c>
      <c r="L240" s="449">
        <v>36303070.38972903</v>
      </c>
      <c r="M240" s="449">
        <v>3145297.5968640298</v>
      </c>
      <c r="N240" s="446">
        <v>9.4858530351617745E-2</v>
      </c>
      <c r="O240" s="441">
        <v>5201965.7152544735</v>
      </c>
      <c r="P240" s="441">
        <v>392914.454154999</v>
      </c>
      <c r="Q240" s="446">
        <v>8.1703112073953754E-2</v>
      </c>
    </row>
    <row r="241" spans="1:17">
      <c r="A241" s="481"/>
      <c r="B241" s="477" t="s">
        <v>421</v>
      </c>
      <c r="C241" s="367" t="s">
        <v>269</v>
      </c>
      <c r="D241" s="441">
        <v>87433906.358053938</v>
      </c>
      <c r="E241" s="441">
        <v>2692277.8962942511</v>
      </c>
      <c r="F241" s="442">
        <v>3.1770429069688723E-2</v>
      </c>
      <c r="G241" s="443">
        <v>1.6336654518817317</v>
      </c>
      <c r="H241" s="443">
        <v>2.4532268475660812E-2</v>
      </c>
      <c r="I241" s="444">
        <v>5.0212692028999282</v>
      </c>
      <c r="J241" s="444">
        <v>0.11875636904535991</v>
      </c>
      <c r="K241" s="442">
        <v>2.4223571272528114E-2</v>
      </c>
      <c r="L241" s="445">
        <v>439029181.28493249</v>
      </c>
      <c r="M241" s="445">
        <v>23582260.189420044</v>
      </c>
      <c r="N241" s="442">
        <v>5.6763593595145247E-2</v>
      </c>
      <c r="O241" s="441">
        <v>94310463.244327158</v>
      </c>
      <c r="P241" s="441">
        <v>3177494.7740595937</v>
      </c>
      <c r="Q241" s="442">
        <v>3.4866578225159671E-2</v>
      </c>
    </row>
    <row r="242" spans="1:17">
      <c r="A242" s="481"/>
      <c r="B242" s="477" t="s">
        <v>421</v>
      </c>
      <c r="C242" s="367" t="s">
        <v>281</v>
      </c>
      <c r="D242" s="441">
        <v>27856582.954651169</v>
      </c>
      <c r="E242" s="441">
        <v>3088680.340629518</v>
      </c>
      <c r="F242" s="446">
        <v>0.12470496144800523</v>
      </c>
      <c r="G242" s="447">
        <v>0.5204884360779698</v>
      </c>
      <c r="H242" s="447">
        <v>5.0178215433850204E-2</v>
      </c>
      <c r="I242" s="448">
        <v>5.4259992989027053</v>
      </c>
      <c r="J242" s="448">
        <v>-4.045101967807252E-2</v>
      </c>
      <c r="K242" s="446">
        <v>-7.3998696266528181E-3</v>
      </c>
      <c r="L242" s="449">
        <v>151149799.58176228</v>
      </c>
      <c r="M242" s="449">
        <v>15757290.446765959</v>
      </c>
      <c r="N242" s="446">
        <v>0.11638229136484041</v>
      </c>
      <c r="O242" s="441">
        <v>25686276.239713002</v>
      </c>
      <c r="P242" s="441">
        <v>2799023.6990253218</v>
      </c>
      <c r="Q242" s="446">
        <v>0.12229618623071396</v>
      </c>
    </row>
    <row r="243" spans="1:17">
      <c r="A243" s="481"/>
      <c r="B243" s="477" t="s">
        <v>421</v>
      </c>
      <c r="C243" s="367" t="s">
        <v>313</v>
      </c>
      <c r="D243" s="441">
        <v>102086140.11363503</v>
      </c>
      <c r="E243" s="441">
        <v>2210819.8693473786</v>
      </c>
      <c r="F243" s="442">
        <v>2.2135797551786334E-2</v>
      </c>
      <c r="G243" s="443">
        <v>1.9074362243022551</v>
      </c>
      <c r="H243" s="443">
        <v>1.0933939348948485E-2</v>
      </c>
      <c r="I243" s="444">
        <v>3.1482686022495616</v>
      </c>
      <c r="J243" s="444">
        <v>5.9068984346207554E-2</v>
      </c>
      <c r="K243" s="442">
        <v>1.9121128982366568E-2</v>
      </c>
      <c r="L243" s="445">
        <v>321394589.64460665</v>
      </c>
      <c r="M243" s="445">
        <v>12859788.507978082</v>
      </c>
      <c r="N243" s="442">
        <v>4.1680187974268021E-2</v>
      </c>
      <c r="O243" s="441">
        <v>76910894.760465026</v>
      </c>
      <c r="P243" s="441">
        <v>2273169.250378266</v>
      </c>
      <c r="Q243" s="442">
        <v>3.0456035936827459E-2</v>
      </c>
    </row>
    <row r="244" spans="1:17">
      <c r="A244" s="481"/>
      <c r="B244" s="477" t="s">
        <v>421</v>
      </c>
      <c r="C244" s="367" t="s">
        <v>314</v>
      </c>
      <c r="D244" s="441">
        <v>2198948.8313726117</v>
      </c>
      <c r="E244" s="441">
        <v>39011.307062497362</v>
      </c>
      <c r="F244" s="446">
        <v>1.8061312710865376E-2</v>
      </c>
      <c r="G244" s="447">
        <v>4.1086426146373776E-2</v>
      </c>
      <c r="H244" s="447">
        <v>7.2024989098806724E-5</v>
      </c>
      <c r="I244" s="448">
        <v>12.218118398949327</v>
      </c>
      <c r="J244" s="448">
        <v>0.22921562170656173</v>
      </c>
      <c r="K244" s="446">
        <v>1.9118982442801764E-2</v>
      </c>
      <c r="L244" s="449">
        <v>26867017.17494183</v>
      </c>
      <c r="M244" s="449">
        <v>971736.19106943533</v>
      </c>
      <c r="N244" s="446">
        <v>3.7525609074280118E-2</v>
      </c>
      <c r="O244" s="441">
        <v>5150397.7312877737</v>
      </c>
      <c r="P244" s="441">
        <v>36162.876316560432</v>
      </c>
      <c r="Q244" s="446">
        <v>7.0710237879296573E-3</v>
      </c>
    </row>
    <row r="245" spans="1:17">
      <c r="A245" s="481"/>
      <c r="B245" s="477" t="s">
        <v>421</v>
      </c>
      <c r="C245" s="367" t="s">
        <v>361</v>
      </c>
      <c r="D245" s="441">
        <v>4610588.585824471</v>
      </c>
      <c r="E245" s="441">
        <v>339278.86389664467</v>
      </c>
      <c r="F245" s="442">
        <v>7.9432044497937629E-2</v>
      </c>
      <c r="G245" s="443">
        <v>8.6146891969534747E-2</v>
      </c>
      <c r="H245" s="443">
        <v>5.0402819725299669E-3</v>
      </c>
      <c r="I245" s="444">
        <v>14.380941251904277</v>
      </c>
      <c r="J245" s="444">
        <v>1.4652202141032422</v>
      </c>
      <c r="K245" s="442">
        <v>0.11344470895700788</v>
      </c>
      <c r="L245" s="445">
        <v>66304603.589442141</v>
      </c>
      <c r="M245" s="445">
        <v>11137558.754974827</v>
      </c>
      <c r="N245" s="442">
        <v>0.20188789862487419</v>
      </c>
      <c r="O245" s="441">
        <v>7259430.0579196587</v>
      </c>
      <c r="P245" s="441">
        <v>1029947.01314642</v>
      </c>
      <c r="Q245" s="442">
        <v>0.16533426702406434</v>
      </c>
    </row>
    <row r="246" spans="1:17">
      <c r="A246" s="481"/>
      <c r="B246" s="477" t="s">
        <v>421</v>
      </c>
      <c r="C246" s="367" t="s">
        <v>315</v>
      </c>
      <c r="D246" s="441">
        <v>235305529.81439412</v>
      </c>
      <c r="E246" s="441">
        <v>10610488.7502231</v>
      </c>
      <c r="F246" s="446">
        <v>4.7221730840035912E-2</v>
      </c>
      <c r="G246" s="447">
        <v>4.3965840107873966</v>
      </c>
      <c r="H246" s="447">
        <v>0.12991775376230308</v>
      </c>
      <c r="I246" s="448">
        <v>5.0381343627887603</v>
      </c>
      <c r="J246" s="448">
        <v>-0.12504444847122631</v>
      </c>
      <c r="K246" s="446">
        <v>-2.421850047078097E-2</v>
      </c>
      <c r="L246" s="449">
        <v>1185500875.512114</v>
      </c>
      <c r="M246" s="449">
        <v>25360200.494393587</v>
      </c>
      <c r="N246" s="446">
        <v>2.1859590858674293E-2</v>
      </c>
      <c r="O246" s="441">
        <v>215947117.5195516</v>
      </c>
      <c r="P246" s="441">
        <v>7143351.3192386627</v>
      </c>
      <c r="Q246" s="446">
        <v>3.4210835605262932E-2</v>
      </c>
    </row>
    <row r="247" spans="1:17">
      <c r="A247" s="481"/>
      <c r="B247" s="482" t="s">
        <v>421</v>
      </c>
      <c r="C247" s="367" t="s">
        <v>316</v>
      </c>
      <c r="D247" s="441">
        <v>102630394.7768068</v>
      </c>
      <c r="E247" s="441">
        <v>-13860343.314460069</v>
      </c>
      <c r="F247" s="442">
        <v>-0.11898236324677522</v>
      </c>
      <c r="G247" s="443">
        <v>1.9176053918172937</v>
      </c>
      <c r="H247" s="443">
        <v>-0.29440204330900865</v>
      </c>
      <c r="I247" s="444">
        <v>6.8890107876033513</v>
      </c>
      <c r="J247" s="444">
        <v>-0.13161465125554006</v>
      </c>
      <c r="K247" s="442">
        <v>-1.8746855590252406E-2</v>
      </c>
      <c r="L247" s="445">
        <v>707021896.75341272</v>
      </c>
      <c r="M247" s="445">
        <v>-110815942.48158395</v>
      </c>
      <c r="N247" s="442">
        <v>-0.13549867365545337</v>
      </c>
      <c r="O247" s="441">
        <v>192570501.87781316</v>
      </c>
      <c r="P247" s="441">
        <v>-23420736.884136111</v>
      </c>
      <c r="Q247" s="442">
        <v>-0.10843373563845726</v>
      </c>
    </row>
    <row r="248" spans="1:17">
      <c r="A248" s="481"/>
      <c r="B248" s="477" t="s">
        <v>363</v>
      </c>
      <c r="C248" s="367" t="s">
        <v>295</v>
      </c>
      <c r="D248" s="441">
        <v>303131.6864103243</v>
      </c>
      <c r="E248" s="441">
        <v>53550.923872362298</v>
      </c>
      <c r="F248" s="446">
        <v>0.21456350773115793</v>
      </c>
      <c r="G248" s="447">
        <v>1.8549531382080528E-2</v>
      </c>
      <c r="H248" s="447">
        <v>2.8920150586736332E-3</v>
      </c>
      <c r="I248" s="448">
        <v>3.9680777675316108</v>
      </c>
      <c r="J248" s="448">
        <v>-0.5864489933420769</v>
      </c>
      <c r="K248" s="446">
        <v>-0.1287617845129489</v>
      </c>
      <c r="L248" s="449">
        <v>1202850.105479172</v>
      </c>
      <c r="M248" s="449">
        <v>66127.843500762945</v>
      </c>
      <c r="N248" s="446">
        <v>5.8174143071387283E-2</v>
      </c>
      <c r="O248" s="441">
        <v>273356.23078496871</v>
      </c>
      <c r="P248" s="441">
        <v>7007.5191111915628</v>
      </c>
      <c r="Q248" s="446">
        <v>2.6309566384440954E-2</v>
      </c>
    </row>
    <row r="249" spans="1:17">
      <c r="A249" s="481"/>
      <c r="B249" s="477" t="s">
        <v>422</v>
      </c>
      <c r="C249" s="367" t="s">
        <v>282</v>
      </c>
      <c r="D249" s="441">
        <v>1390795.6651442107</v>
      </c>
      <c r="E249" s="441">
        <v>94257.462278801482</v>
      </c>
      <c r="F249" s="442">
        <v>7.2699332785172197E-2</v>
      </c>
      <c r="G249" s="443">
        <v>8.510693204712573E-2</v>
      </c>
      <c r="H249" s="443">
        <v>3.7682588703499137E-3</v>
      </c>
      <c r="I249" s="444">
        <v>10.946756297532376</v>
      </c>
      <c r="J249" s="444">
        <v>-0.28470449260302999</v>
      </c>
      <c r="K249" s="442">
        <v>-2.5348839115663921E-2</v>
      </c>
      <c r="L249" s="445">
        <v>15224701.205998117</v>
      </c>
      <c r="M249" s="445">
        <v>662683.2176026497</v>
      </c>
      <c r="N249" s="442">
        <v>4.5507649978920831E-2</v>
      </c>
      <c r="O249" s="441">
        <v>2949471.0848867614</v>
      </c>
      <c r="P249" s="441">
        <v>213504.27975725802</v>
      </c>
      <c r="Q249" s="442">
        <v>7.8036136753184063E-2</v>
      </c>
    </row>
    <row r="250" spans="1:17">
      <c r="A250" s="481"/>
      <c r="B250" s="477" t="s">
        <v>422</v>
      </c>
      <c r="C250" s="367" t="s">
        <v>277</v>
      </c>
      <c r="D250" s="441">
        <v>9291402.0254829079</v>
      </c>
      <c r="E250" s="441">
        <v>-131599.356985908</v>
      </c>
      <c r="F250" s="446">
        <v>-1.3965758004741915E-2</v>
      </c>
      <c r="G250" s="447">
        <v>0.56856858316660519</v>
      </c>
      <c r="H250" s="447">
        <v>-2.2585945175897959E-2</v>
      </c>
      <c r="I250" s="448">
        <v>7.4479979932431366</v>
      </c>
      <c r="J250" s="448">
        <v>-0.17882406343227508</v>
      </c>
      <c r="K250" s="446">
        <v>-2.3446733397399572E-2</v>
      </c>
      <c r="L250" s="449">
        <v>69202343.64021191</v>
      </c>
      <c r="M250" s="449">
        <v>-2665211.1436841488</v>
      </c>
      <c r="N250" s="446">
        <v>-3.7085039997511698E-2</v>
      </c>
      <c r="O250" s="441">
        <v>16617473.878106283</v>
      </c>
      <c r="P250" s="441">
        <v>-500178.65193153732</v>
      </c>
      <c r="Q250" s="446">
        <v>-2.9220049364469265E-2</v>
      </c>
    </row>
    <row r="251" spans="1:17">
      <c r="A251" s="481"/>
      <c r="B251" s="477" t="s">
        <v>422</v>
      </c>
      <c r="C251" s="367" t="s">
        <v>279</v>
      </c>
      <c r="D251" s="441">
        <v>3009380.6433205493</v>
      </c>
      <c r="E251" s="441">
        <v>-282350.57962865429</v>
      </c>
      <c r="F251" s="442">
        <v>-8.5775709043366025E-2</v>
      </c>
      <c r="G251" s="443">
        <v>0.18415297108972556</v>
      </c>
      <c r="H251" s="443">
        <v>-2.2354673295549743E-2</v>
      </c>
      <c r="I251" s="444">
        <v>14.039526807900042</v>
      </c>
      <c r="J251" s="444">
        <v>0.73918582686318857</v>
      </c>
      <c r="K251" s="442">
        <v>5.5576456868067746E-2</v>
      </c>
      <c r="L251" s="445">
        <v>42250280.217074327</v>
      </c>
      <c r="M251" s="445">
        <v>-1530867.4660755247</v>
      </c>
      <c r="N251" s="442">
        <v>-3.4966362169274817E-2</v>
      </c>
      <c r="O251" s="441">
        <v>9309731.0259091482</v>
      </c>
      <c r="P251" s="441">
        <v>-277143.90446143225</v>
      </c>
      <c r="Q251" s="442">
        <v>-2.8908680511045247E-2</v>
      </c>
    </row>
    <row r="252" spans="1:17">
      <c r="A252" s="481"/>
      <c r="B252" s="477" t="s">
        <v>422</v>
      </c>
      <c r="C252" s="367" t="s">
        <v>275</v>
      </c>
      <c r="D252" s="441">
        <v>5836927.063430218</v>
      </c>
      <c r="E252" s="441">
        <v>240863.86380104814</v>
      </c>
      <c r="F252" s="446">
        <v>4.3041662541804263E-2</v>
      </c>
      <c r="G252" s="447">
        <v>0.35717896410029121</v>
      </c>
      <c r="H252" s="447">
        <v>6.1084328461726289E-3</v>
      </c>
      <c r="I252" s="448">
        <v>11.90157645868039</v>
      </c>
      <c r="J252" s="448">
        <v>4.6237228739869352E-2</v>
      </c>
      <c r="K252" s="446">
        <v>3.9001185746838666E-3</v>
      </c>
      <c r="L252" s="449">
        <v>69468633.72915554</v>
      </c>
      <c r="M252" s="449">
        <v>3125406.1453653723</v>
      </c>
      <c r="N252" s="446">
        <v>4.7109648704052674E-2</v>
      </c>
      <c r="O252" s="441">
        <v>10308678.153669311</v>
      </c>
      <c r="P252" s="441">
        <v>569225.79439264722</v>
      </c>
      <c r="Q252" s="446">
        <v>5.8445359491950212E-2</v>
      </c>
    </row>
    <row r="253" spans="1:17">
      <c r="A253" s="481"/>
      <c r="B253" s="477" t="s">
        <v>422</v>
      </c>
      <c r="C253" s="367" t="s">
        <v>355</v>
      </c>
      <c r="D253" s="441">
        <v>1394589.052006318</v>
      </c>
      <c r="E253" s="441">
        <v>377702.04650909977</v>
      </c>
      <c r="F253" s="442">
        <v>0.37142971093864863</v>
      </c>
      <c r="G253" s="443">
        <v>8.5339060695490729E-2</v>
      </c>
      <c r="H253" s="443">
        <v>2.1544380665970114E-2</v>
      </c>
      <c r="I253" s="444">
        <v>11.546976265634383</v>
      </c>
      <c r="J253" s="444">
        <v>-1.1682127863705958</v>
      </c>
      <c r="K253" s="442">
        <v>-9.1875376889216417E-2</v>
      </c>
      <c r="L253" s="445">
        <v>16103286.683830509</v>
      </c>
      <c r="M253" s="445">
        <v>3173376.1644061524</v>
      </c>
      <c r="N253" s="442">
        <v>0.24542908936909116</v>
      </c>
      <c r="O253" s="441">
        <v>2318170.4777414529</v>
      </c>
      <c r="P253" s="441">
        <v>608820.23268496222</v>
      </c>
      <c r="Q253" s="442">
        <v>0.35617055922020352</v>
      </c>
    </row>
    <row r="254" spans="1:17">
      <c r="A254" s="481"/>
      <c r="B254" s="477" t="s">
        <v>422</v>
      </c>
      <c r="C254" s="367" t="s">
        <v>259</v>
      </c>
      <c r="D254" s="441">
        <v>304541923.53403813</v>
      </c>
      <c r="E254" s="441">
        <v>827198.48180425167</v>
      </c>
      <c r="F254" s="446">
        <v>2.7236034790937033E-3</v>
      </c>
      <c r="G254" s="447">
        <v>18.635827994923218</v>
      </c>
      <c r="H254" s="447">
        <v>-0.41779703934229317</v>
      </c>
      <c r="I254" s="448">
        <v>5.4397780249355856</v>
      </c>
      <c r="J254" s="448">
        <v>-5.9041551068896858E-2</v>
      </c>
      <c r="K254" s="446">
        <v>-1.0737131897642159E-2</v>
      </c>
      <c r="L254" s="449">
        <v>1656640463.3120739</v>
      </c>
      <c r="M254" s="449">
        <v>-13432012.325968742</v>
      </c>
      <c r="N254" s="446">
        <v>-8.0427721083404548E-3</v>
      </c>
      <c r="O254" s="441">
        <v>439269060.35265291</v>
      </c>
      <c r="P254" s="441">
        <v>2796639.7172374129</v>
      </c>
      <c r="Q254" s="446">
        <v>6.4073686790246031E-3</v>
      </c>
    </row>
    <row r="255" spans="1:17">
      <c r="A255" s="481"/>
      <c r="B255" s="477" t="s">
        <v>422</v>
      </c>
      <c r="C255" s="367" t="s">
        <v>356</v>
      </c>
      <c r="D255" s="441">
        <v>36339514.85917528</v>
      </c>
      <c r="E255" s="441">
        <v>-14998.614756584167</v>
      </c>
      <c r="F255" s="442">
        <v>-4.1256540999617497E-4</v>
      </c>
      <c r="G255" s="443">
        <v>2.2237232249531504</v>
      </c>
      <c r="H255" s="443">
        <v>-5.6986964242716542E-2</v>
      </c>
      <c r="I255" s="444">
        <v>3.3924393763814025</v>
      </c>
      <c r="J255" s="444">
        <v>-0.30365711388728078</v>
      </c>
      <c r="K255" s="442">
        <v>-8.2156165210180099E-2</v>
      </c>
      <c r="L255" s="445">
        <v>123279601.1268633</v>
      </c>
      <c r="M255" s="445">
        <v>-11090188.529561818</v>
      </c>
      <c r="N255" s="442">
        <v>-8.2534835828192585E-2</v>
      </c>
      <c r="O255" s="441">
        <v>34383107.821402743</v>
      </c>
      <c r="P255" s="441">
        <v>-1508422.3632519096</v>
      </c>
      <c r="Q255" s="442">
        <v>-4.2027251429275436E-2</v>
      </c>
    </row>
    <row r="256" spans="1:17">
      <c r="A256" s="481"/>
      <c r="B256" s="477" t="s">
        <v>422</v>
      </c>
      <c r="C256" s="367" t="s">
        <v>357</v>
      </c>
      <c r="D256" s="441">
        <v>98762737.642705768</v>
      </c>
      <c r="E256" s="441">
        <v>2744412.6713454276</v>
      </c>
      <c r="F256" s="446">
        <v>2.8582176081117967E-2</v>
      </c>
      <c r="G256" s="447">
        <v>6.0435862808605432</v>
      </c>
      <c r="H256" s="447">
        <v>1.9850816246802516E-2</v>
      </c>
      <c r="I256" s="448">
        <v>4.2652051375380848</v>
      </c>
      <c r="J256" s="448">
        <v>-0.10693710490053743</v>
      </c>
      <c r="K256" s="446">
        <v>-2.4458743327822701E-2</v>
      </c>
      <c r="L256" s="449">
        <v>421243335.99099463</v>
      </c>
      <c r="M256" s="449">
        <v>1437561.3355109096</v>
      </c>
      <c r="N256" s="446">
        <v>3.4243486447766312E-3</v>
      </c>
      <c r="O256" s="441">
        <v>101224589.36272407</v>
      </c>
      <c r="P256" s="441">
        <v>2315831.3287338912</v>
      </c>
      <c r="Q256" s="446">
        <v>2.3413814658738832E-2</v>
      </c>
    </row>
    <row r="257" spans="1:17">
      <c r="A257" s="481"/>
      <c r="B257" s="477" t="s">
        <v>422</v>
      </c>
      <c r="C257" s="367" t="s">
        <v>358</v>
      </c>
      <c r="D257" s="441">
        <v>3587329.3641359736</v>
      </c>
      <c r="E257" s="441">
        <v>-375209.98956854036</v>
      </c>
      <c r="F257" s="442">
        <v>-9.4689277777837741E-2</v>
      </c>
      <c r="G257" s="443">
        <v>0.21951937590524628</v>
      </c>
      <c r="H257" s="443">
        <v>-2.9071597140336997E-2</v>
      </c>
      <c r="I257" s="444">
        <v>6.303867222530287</v>
      </c>
      <c r="J257" s="444">
        <v>-0.18569920649660787</v>
      </c>
      <c r="K257" s="442">
        <v>-2.8615040546622977E-2</v>
      </c>
      <c r="L257" s="445">
        <v>22614047.994997181</v>
      </c>
      <c r="M257" s="445">
        <v>-3101114.3685015626</v>
      </c>
      <c r="N257" s="442">
        <v>-0.12059478080151746</v>
      </c>
      <c r="O257" s="441">
        <v>6129190.3100560531</v>
      </c>
      <c r="P257" s="441">
        <v>-487215.30704466626</v>
      </c>
      <c r="Q257" s="442">
        <v>-7.3637460464245533E-2</v>
      </c>
    </row>
    <row r="258" spans="1:17">
      <c r="A258" s="481"/>
      <c r="B258" s="477" t="s">
        <v>422</v>
      </c>
      <c r="C258" s="367" t="s">
        <v>266</v>
      </c>
      <c r="D258" s="441">
        <v>18982178.496915523</v>
      </c>
      <c r="E258" s="441">
        <v>-63650.703341089189</v>
      </c>
      <c r="F258" s="446">
        <v>-3.3419759608172691E-3</v>
      </c>
      <c r="G258" s="447">
        <v>1.1615760790251592</v>
      </c>
      <c r="H258" s="447">
        <v>-3.3269142871616086E-2</v>
      </c>
      <c r="I258" s="448">
        <v>5.0401030733732739</v>
      </c>
      <c r="J258" s="448">
        <v>-5.4286884724737305E-2</v>
      </c>
      <c r="K258" s="446">
        <v>-1.0656209118511473E-2</v>
      </c>
      <c r="L258" s="449">
        <v>95672136.181623995</v>
      </c>
      <c r="M258" s="449">
        <v>-1354744.8398131579</v>
      </c>
      <c r="N258" s="446">
        <v>-1.3962572284621208E-2</v>
      </c>
      <c r="O258" s="441">
        <v>19698043.876893297</v>
      </c>
      <c r="P258" s="441">
        <v>130347.55330743641</v>
      </c>
      <c r="Q258" s="446">
        <v>6.6613642787537748E-3</v>
      </c>
    </row>
    <row r="259" spans="1:17">
      <c r="A259" s="481"/>
      <c r="B259" s="477" t="s">
        <v>422</v>
      </c>
      <c r="C259" s="367" t="s">
        <v>261</v>
      </c>
      <c r="D259" s="441">
        <v>144598264.91862845</v>
      </c>
      <c r="E259" s="441">
        <v>208614.73441043496</v>
      </c>
      <c r="F259" s="442">
        <v>1.444803932582952E-3</v>
      </c>
      <c r="G259" s="443">
        <v>8.8483988086675289</v>
      </c>
      <c r="H259" s="443">
        <v>-0.20992476443451658</v>
      </c>
      <c r="I259" s="444">
        <v>4.4473067639701416</v>
      </c>
      <c r="J259" s="444">
        <v>-0.11104574415319046</v>
      </c>
      <c r="K259" s="442">
        <v>-2.4360938289721665E-2</v>
      </c>
      <c r="L259" s="445">
        <v>643072841.63096273</v>
      </c>
      <c r="M259" s="445">
        <v>-15106082.433318019</v>
      </c>
      <c r="N259" s="442">
        <v>-2.2951331136581168E-2</v>
      </c>
      <c r="O259" s="441">
        <v>137317387.20191878</v>
      </c>
      <c r="P259" s="441">
        <v>120751.18111249804</v>
      </c>
      <c r="Q259" s="442">
        <v>8.8013222929304012E-4</v>
      </c>
    </row>
    <row r="260" spans="1:17">
      <c r="A260" s="481"/>
      <c r="B260" s="477" t="s">
        <v>422</v>
      </c>
      <c r="C260" s="367" t="s">
        <v>274</v>
      </c>
      <c r="D260" s="441">
        <v>4318498.7440587925</v>
      </c>
      <c r="E260" s="441">
        <v>-151534.35283664986</v>
      </c>
      <c r="F260" s="446">
        <v>-3.3900051644336709E-2</v>
      </c>
      <c r="G260" s="447">
        <v>0.26426180952907996</v>
      </c>
      <c r="H260" s="447">
        <v>-1.6166920109743188E-2</v>
      </c>
      <c r="I260" s="448">
        <v>5.6084919049110917</v>
      </c>
      <c r="J260" s="448">
        <v>-0.12386611281078697</v>
      </c>
      <c r="K260" s="446">
        <v>-2.1608230404983171E-2</v>
      </c>
      <c r="L260" s="449">
        <v>24220265.247422453</v>
      </c>
      <c r="M260" s="449">
        <v>-1403564.815048296</v>
      </c>
      <c r="N260" s="446">
        <v>-5.4775761922648297E-2</v>
      </c>
      <c r="O260" s="441">
        <v>7057898.5403207242</v>
      </c>
      <c r="P260" s="441">
        <v>-351412.9412858123</v>
      </c>
      <c r="Q260" s="446">
        <v>-4.7428555562576594E-2</v>
      </c>
    </row>
    <row r="261" spans="1:17">
      <c r="A261" s="481"/>
      <c r="B261" s="477" t="s">
        <v>422</v>
      </c>
      <c r="C261" s="367" t="s">
        <v>263</v>
      </c>
      <c r="D261" s="441">
        <v>105422576.31345303</v>
      </c>
      <c r="E261" s="441">
        <v>3394443.087528795</v>
      </c>
      <c r="F261" s="442">
        <v>3.3269677491916554E-2</v>
      </c>
      <c r="G261" s="443">
        <v>6.4511216589186393</v>
      </c>
      <c r="H261" s="443">
        <v>5.0359255651855506E-2</v>
      </c>
      <c r="I261" s="444">
        <v>5.0453253413598249</v>
      </c>
      <c r="J261" s="444">
        <v>-0.1496614132919607</v>
      </c>
      <c r="K261" s="442">
        <v>-2.880881518281991E-2</v>
      </c>
      <c r="L261" s="445">
        <v>531891195.82570463</v>
      </c>
      <c r="M261" s="445">
        <v>1856395.1151804924</v>
      </c>
      <c r="N261" s="442">
        <v>3.5024023190400912E-3</v>
      </c>
      <c r="O261" s="441">
        <v>148621556.86168307</v>
      </c>
      <c r="P261" s="441">
        <v>5022679.9083575308</v>
      </c>
      <c r="Q261" s="442">
        <v>3.4977153129060128E-2</v>
      </c>
    </row>
    <row r="262" spans="1:17">
      <c r="A262" s="481"/>
      <c r="B262" s="477" t="s">
        <v>422</v>
      </c>
      <c r="C262" s="367" t="s">
        <v>284</v>
      </c>
      <c r="D262" s="441">
        <v>4466202.6875754986</v>
      </c>
      <c r="E262" s="441">
        <v>476223.26652899198</v>
      </c>
      <c r="F262" s="446">
        <v>0.11935481772587347</v>
      </c>
      <c r="G262" s="447">
        <v>0.27330025406770697</v>
      </c>
      <c r="H262" s="447">
        <v>2.2987821010728438E-2</v>
      </c>
      <c r="I262" s="448">
        <v>5.3536451788635206</v>
      </c>
      <c r="J262" s="448">
        <v>-0.4445135695860758</v>
      </c>
      <c r="K262" s="446">
        <v>-7.6664608347423543E-2</v>
      </c>
      <c r="L262" s="449">
        <v>23910464.486165866</v>
      </c>
      <c r="M262" s="449">
        <v>775930.39989120886</v>
      </c>
      <c r="N262" s="446">
        <v>3.3539919023117724E-2</v>
      </c>
      <c r="O262" s="441">
        <v>4317211.7823761944</v>
      </c>
      <c r="P262" s="441">
        <v>9076.349983215332</v>
      </c>
      <c r="Q262" s="446">
        <v>2.1067930954468206E-3</v>
      </c>
    </row>
    <row r="263" spans="1:17">
      <c r="A263" s="481"/>
      <c r="B263" s="477" t="s">
        <v>422</v>
      </c>
      <c r="C263" s="367" t="s">
        <v>260</v>
      </c>
      <c r="D263" s="441">
        <v>154153542.41165718</v>
      </c>
      <c r="E263" s="441">
        <v>3017648.4220419526</v>
      </c>
      <c r="F263" s="442">
        <v>1.9966457618924724E-2</v>
      </c>
      <c r="G263" s="443">
        <v>9.4331147181798745</v>
      </c>
      <c r="H263" s="443">
        <v>-4.8436276100606079E-2</v>
      </c>
      <c r="I263" s="444">
        <v>5.5870320065790002</v>
      </c>
      <c r="J263" s="444">
        <v>7.654459942884273E-3</v>
      </c>
      <c r="K263" s="442">
        <v>1.3719200536087136E-3</v>
      </c>
      <c r="L263" s="445">
        <v>861260775.3814621</v>
      </c>
      <c r="M263" s="445">
        <v>18016561.965026498</v>
      </c>
      <c r="N263" s="442">
        <v>2.1365770056140345E-2</v>
      </c>
      <c r="O263" s="441">
        <v>230190282.49867117</v>
      </c>
      <c r="P263" s="441">
        <v>-58246.204516530037</v>
      </c>
      <c r="Q263" s="442">
        <v>-2.5297101720730188E-4</v>
      </c>
    </row>
    <row r="264" spans="1:17">
      <c r="A264" s="481"/>
      <c r="B264" s="477" t="s">
        <v>422</v>
      </c>
      <c r="C264" s="367" t="s">
        <v>359</v>
      </c>
      <c r="D264" s="441">
        <v>2160552.8044152614</v>
      </c>
      <c r="E264" s="441">
        <v>408180.69795472734</v>
      </c>
      <c r="F264" s="446">
        <v>0.23293037845664896</v>
      </c>
      <c r="G264" s="447">
        <v>0.13221066567713985</v>
      </c>
      <c r="H264" s="447">
        <v>2.2275129850674216E-2</v>
      </c>
      <c r="I264" s="448">
        <v>9.2941866160660371</v>
      </c>
      <c r="J264" s="448">
        <v>0.3130457455990765</v>
      </c>
      <c r="K264" s="446">
        <v>3.485589972522056E-2</v>
      </c>
      <c r="L264" s="449">
        <v>20080580.958100263</v>
      </c>
      <c r="M264" s="449">
        <v>4342280.2125012819</v>
      </c>
      <c r="N264" s="446">
        <v>0.2759052760963121</v>
      </c>
      <c r="O264" s="441">
        <v>2290409.1040675254</v>
      </c>
      <c r="P264" s="441">
        <v>535798.11740992544</v>
      </c>
      <c r="Q264" s="446">
        <v>0.30536575997998278</v>
      </c>
    </row>
    <row r="265" spans="1:17">
      <c r="A265" s="481"/>
      <c r="B265" s="477" t="s">
        <v>422</v>
      </c>
      <c r="C265" s="367" t="s">
        <v>289</v>
      </c>
      <c r="D265" s="441">
        <v>658979.71508096321</v>
      </c>
      <c r="E265" s="441">
        <v>45014.500604252215</v>
      </c>
      <c r="F265" s="442">
        <v>7.3317672634953021E-2</v>
      </c>
      <c r="G265" s="443">
        <v>4.0324932869282792E-2</v>
      </c>
      <c r="H265" s="443">
        <v>1.8076598634719984E-3</v>
      </c>
      <c r="I265" s="444">
        <v>6.575221316571378</v>
      </c>
      <c r="J265" s="444">
        <v>3.4714628381589563E-2</v>
      </c>
      <c r="K265" s="442">
        <v>5.3076359426822185E-3</v>
      </c>
      <c r="L265" s="445">
        <v>4332937.4697884824</v>
      </c>
      <c r="M265" s="445">
        <v>317293.87818767643</v>
      </c>
      <c r="N265" s="442">
        <v>7.9014452092146359E-2</v>
      </c>
      <c r="O265" s="441">
        <v>893086.31687400269</v>
      </c>
      <c r="P265" s="441">
        <v>40302.44644449593</v>
      </c>
      <c r="Q265" s="442">
        <v>4.7259860138064644E-2</v>
      </c>
    </row>
    <row r="266" spans="1:17">
      <c r="A266" s="481"/>
      <c r="B266" s="477" t="s">
        <v>422</v>
      </c>
      <c r="C266" s="367" t="s">
        <v>273</v>
      </c>
      <c r="D266" s="441">
        <v>16672841.696896289</v>
      </c>
      <c r="E266" s="441">
        <v>493413.66099967249</v>
      </c>
      <c r="F266" s="446">
        <v>3.0496359939607035E-2</v>
      </c>
      <c r="G266" s="447">
        <v>1.0202608772030537</v>
      </c>
      <c r="H266" s="447">
        <v>5.2401039697553831E-3</v>
      </c>
      <c r="I266" s="448">
        <v>9.5472063682555177</v>
      </c>
      <c r="J266" s="448">
        <v>-3.0737036530478434E-2</v>
      </c>
      <c r="K266" s="446">
        <v>-3.2091478547596622E-3</v>
      </c>
      <c r="L266" s="449">
        <v>159179060.42552438</v>
      </c>
      <c r="M266" s="449">
        <v>4213414.3758987486</v>
      </c>
      <c r="N266" s="446">
        <v>2.7189344756769252E-2</v>
      </c>
      <c r="O266" s="441">
        <v>31969327.369084798</v>
      </c>
      <c r="P266" s="441">
        <v>1558937.4093242958</v>
      </c>
      <c r="Q266" s="446">
        <v>5.126331531384852E-2</v>
      </c>
    </row>
    <row r="267" spans="1:17">
      <c r="A267" s="481"/>
      <c r="B267" s="477" t="s">
        <v>422</v>
      </c>
      <c r="C267" s="367" t="s">
        <v>293</v>
      </c>
      <c r="D267" s="441">
        <v>631253.9754989316</v>
      </c>
      <c r="E267" s="441">
        <v>-10880.636397933005</v>
      </c>
      <c r="F267" s="442">
        <v>-1.6944478924429292E-2</v>
      </c>
      <c r="G267" s="443">
        <v>3.8628312227084002E-2</v>
      </c>
      <c r="H267" s="443">
        <v>-1.6561755089065794E-3</v>
      </c>
      <c r="I267" s="444">
        <v>12.983011056800368</v>
      </c>
      <c r="J267" s="444">
        <v>-0.28255858246398269</v>
      </c>
      <c r="K267" s="442">
        <v>-2.1300146932827238E-2</v>
      </c>
      <c r="L267" s="445">
        <v>8195577.3435518174</v>
      </c>
      <c r="M267" s="445">
        <v>-322704.06834802683</v>
      </c>
      <c r="N267" s="442">
        <v>-3.7883705966466036E-2</v>
      </c>
      <c r="O267" s="441">
        <v>1317723.6793116534</v>
      </c>
      <c r="P267" s="441">
        <v>-5093.7031039551366</v>
      </c>
      <c r="Q267" s="442">
        <v>-3.8506472410072814E-3</v>
      </c>
    </row>
    <row r="268" spans="1:17">
      <c r="A268" s="481"/>
      <c r="B268" s="477" t="s">
        <v>422</v>
      </c>
      <c r="C268" s="367" t="s">
        <v>271</v>
      </c>
      <c r="D268" s="441">
        <v>24704368.619510561</v>
      </c>
      <c r="E268" s="441">
        <v>1647230.8943472989</v>
      </c>
      <c r="F268" s="446">
        <v>7.1441256672097844E-2</v>
      </c>
      <c r="G268" s="447">
        <v>1.5117339477397798</v>
      </c>
      <c r="H268" s="447">
        <v>6.5238205713697761E-2</v>
      </c>
      <c r="I268" s="448">
        <v>7.0937574182513323</v>
      </c>
      <c r="J268" s="448">
        <v>-0.38498317180706998</v>
      </c>
      <c r="K268" s="446">
        <v>-5.147700567644152E-2</v>
      </c>
      <c r="L268" s="449">
        <v>175246798.15786847</v>
      </c>
      <c r="M268" s="449">
        <v>2808446.3621231318</v>
      </c>
      <c r="N268" s="446">
        <v>1.6286669020414667E-2</v>
      </c>
      <c r="O268" s="441">
        <v>29755456.468043458</v>
      </c>
      <c r="P268" s="441">
        <v>1534643.9237910546</v>
      </c>
      <c r="Q268" s="446">
        <v>5.4379863137697222E-2</v>
      </c>
    </row>
    <row r="269" spans="1:17">
      <c r="A269" s="481"/>
      <c r="B269" s="477" t="s">
        <v>422</v>
      </c>
      <c r="C269" s="367" t="s">
        <v>360</v>
      </c>
      <c r="D269" s="441">
        <v>5945292.7431131434</v>
      </c>
      <c r="E269" s="441">
        <v>250600.44796644431</v>
      </c>
      <c r="F269" s="442">
        <v>4.4005968185501176E-2</v>
      </c>
      <c r="G269" s="443">
        <v>0.36381018302637197</v>
      </c>
      <c r="H269" s="443">
        <v>6.5521289146225903E-3</v>
      </c>
      <c r="I269" s="444">
        <v>13.809657542694044</v>
      </c>
      <c r="J269" s="444">
        <v>-0.15730155712664562</v>
      </c>
      <c r="K269" s="442">
        <v>-1.1262405510206233E-2</v>
      </c>
      <c r="L269" s="445">
        <v>82102456.773456588</v>
      </c>
      <c r="M269" s="445">
        <v>2564922.4010786265</v>
      </c>
      <c r="N269" s="442">
        <v>3.2247949616720589E-2</v>
      </c>
      <c r="O269" s="441">
        <v>15901667.611650387</v>
      </c>
      <c r="P269" s="441">
        <v>67587.83970573172</v>
      </c>
      <c r="Q269" s="442">
        <v>4.2685044334237901E-3</v>
      </c>
    </row>
    <row r="270" spans="1:17">
      <c r="A270" s="481"/>
      <c r="B270" s="477" t="s">
        <v>422</v>
      </c>
      <c r="C270" s="367" t="s">
        <v>290</v>
      </c>
      <c r="D270" s="441">
        <v>960764.00171204982</v>
      </c>
      <c r="E270" s="441">
        <v>104248.03527630738</v>
      </c>
      <c r="F270" s="446">
        <v>0.12171172442951567</v>
      </c>
      <c r="G270" s="447">
        <v>5.8792012842917206E-2</v>
      </c>
      <c r="H270" s="447">
        <v>5.0582531198038252E-3</v>
      </c>
      <c r="I270" s="448">
        <v>11.898953188413129</v>
      </c>
      <c r="J270" s="448">
        <v>-0.97156332433252324</v>
      </c>
      <c r="K270" s="446">
        <v>-7.5487516244618899E-2</v>
      </c>
      <c r="L270" s="449">
        <v>11432085.881484153</v>
      </c>
      <c r="M270" s="449">
        <v>408282.99204262905</v>
      </c>
      <c r="N270" s="446">
        <v>3.7036492409863203E-2</v>
      </c>
      <c r="O270" s="441">
        <v>2198800.7427181583</v>
      </c>
      <c r="P270" s="441">
        <v>32497.74536005687</v>
      </c>
      <c r="Q270" s="446">
        <v>1.5001477355517327E-2</v>
      </c>
    </row>
    <row r="271" spans="1:17">
      <c r="A271" s="481"/>
      <c r="B271" s="477" t="s">
        <v>422</v>
      </c>
      <c r="C271" s="367" t="s">
        <v>276</v>
      </c>
      <c r="D271" s="441">
        <v>13746511.434101982</v>
      </c>
      <c r="E271" s="441">
        <v>1261996.0852715503</v>
      </c>
      <c r="F271" s="442">
        <v>0.10108490798481624</v>
      </c>
      <c r="G271" s="443">
        <v>0.84119000643120756</v>
      </c>
      <c r="H271" s="443">
        <v>5.797057526850391E-2</v>
      </c>
      <c r="I271" s="444">
        <v>8.6561368970541466</v>
      </c>
      <c r="J271" s="444">
        <v>-0.29051745994069655</v>
      </c>
      <c r="K271" s="442">
        <v>-3.2472189977201776E-2</v>
      </c>
      <c r="L271" s="445">
        <v>118991684.83050688</v>
      </c>
      <c r="M271" s="445">
        <v>7297041.189924106</v>
      </c>
      <c r="N271" s="442">
        <v>6.5330269671703606E-2</v>
      </c>
      <c r="O271" s="441">
        <v>25733360.172726475</v>
      </c>
      <c r="P271" s="441">
        <v>2796354.1026318595</v>
      </c>
      <c r="Q271" s="442">
        <v>0.12191452075682013</v>
      </c>
    </row>
    <row r="272" spans="1:17">
      <c r="A272" s="481"/>
      <c r="B272" s="477" t="s">
        <v>422</v>
      </c>
      <c r="C272" s="367" t="s">
        <v>280</v>
      </c>
      <c r="D272" s="441">
        <v>3371580.0599564137</v>
      </c>
      <c r="E272" s="441">
        <v>679146.68909812719</v>
      </c>
      <c r="F272" s="446">
        <v>0.25224270967999135</v>
      </c>
      <c r="G272" s="447">
        <v>0.20631703293697098</v>
      </c>
      <c r="H272" s="447">
        <v>3.7406500629871053E-2</v>
      </c>
      <c r="I272" s="448">
        <v>14.188360797350112</v>
      </c>
      <c r="J272" s="448">
        <v>-0.2742565493625353</v>
      </c>
      <c r="K272" s="446">
        <v>-1.8963133905003288E-2</v>
      </c>
      <c r="L272" s="449">
        <v>47837194.347812921</v>
      </c>
      <c r="M272" s="449">
        <v>8897560.7735698596</v>
      </c>
      <c r="N272" s="446">
        <v>0.22849626349476548</v>
      </c>
      <c r="O272" s="441">
        <v>7232042.0725951195</v>
      </c>
      <c r="P272" s="441">
        <v>1288859.8884109166</v>
      </c>
      <c r="Q272" s="446">
        <v>0.21686360075596997</v>
      </c>
    </row>
    <row r="273" spans="1:17">
      <c r="A273" s="481"/>
      <c r="B273" s="477" t="s">
        <v>422</v>
      </c>
      <c r="C273" s="367" t="s">
        <v>288</v>
      </c>
      <c r="D273" s="441">
        <v>2509021.9030787377</v>
      </c>
      <c r="E273" s="441">
        <v>173321.18225499894</v>
      </c>
      <c r="F273" s="442">
        <v>7.4205218463893455E-2</v>
      </c>
      <c r="G273" s="443">
        <v>0.15353452844414125</v>
      </c>
      <c r="H273" s="443">
        <v>7.003714967167729E-3</v>
      </c>
      <c r="I273" s="444">
        <v>17.134263737127021</v>
      </c>
      <c r="J273" s="444">
        <v>0.17743005789630573</v>
      </c>
      <c r="K273" s="442">
        <v>1.0463631433362932E-2</v>
      </c>
      <c r="L273" s="445">
        <v>42990243.009579442</v>
      </c>
      <c r="M273" s="445">
        <v>3384154.362112008</v>
      </c>
      <c r="N273" s="442">
        <v>8.5445305953694664E-2</v>
      </c>
      <c r="O273" s="441">
        <v>5083208.8512665778</v>
      </c>
      <c r="P273" s="441">
        <v>311603.98350067995</v>
      </c>
      <c r="Q273" s="442">
        <v>6.5303811219929314E-2</v>
      </c>
    </row>
    <row r="274" spans="1:17">
      <c r="A274" s="481"/>
      <c r="B274" s="477" t="s">
        <v>422</v>
      </c>
      <c r="C274" s="367" t="s">
        <v>278</v>
      </c>
      <c r="D274" s="441">
        <v>10109893.627537958</v>
      </c>
      <c r="E274" s="441">
        <v>-276461.0637643896</v>
      </c>
      <c r="F274" s="446">
        <v>-2.6617718341152095E-2</v>
      </c>
      <c r="G274" s="447">
        <v>0.61865452382850639</v>
      </c>
      <c r="H274" s="447">
        <v>-3.2936233672383186E-2</v>
      </c>
      <c r="I274" s="448">
        <v>7.0555132736610071</v>
      </c>
      <c r="J274" s="448">
        <v>-0.18469760620013531</v>
      </c>
      <c r="K274" s="446">
        <v>-2.5509976058000892E-2</v>
      </c>
      <c r="L274" s="449">
        <v>71330488.684394896</v>
      </c>
      <c r="M274" s="449">
        <v>-3868909.5536691844</v>
      </c>
      <c r="N274" s="446">
        <v>-5.1448677041551615E-2</v>
      </c>
      <c r="O274" s="441">
        <v>16045453.376906645</v>
      </c>
      <c r="P274" s="441">
        <v>40503.812006710097</v>
      </c>
      <c r="Q274" s="446">
        <v>2.5307053822611241E-3</v>
      </c>
    </row>
    <row r="275" spans="1:17">
      <c r="A275" s="481"/>
      <c r="B275" s="477" t="s">
        <v>422</v>
      </c>
      <c r="C275" s="367" t="s">
        <v>436</v>
      </c>
      <c r="D275" s="441">
        <v>20535841.013420455</v>
      </c>
      <c r="E275" s="441">
        <v>-233922.76277604327</v>
      </c>
      <c r="F275" s="442">
        <v>-1.1262658800392039E-2</v>
      </c>
      <c r="G275" s="443">
        <v>1.2566493191352663</v>
      </c>
      <c r="H275" s="443">
        <v>-4.6347402455555464E-2</v>
      </c>
      <c r="I275" s="444">
        <v>6.071022632614067</v>
      </c>
      <c r="J275" s="444">
        <v>-5.0179423422161307E-2</v>
      </c>
      <c r="K275" s="442">
        <v>-8.1976420583402352E-3</v>
      </c>
      <c r="L275" s="445">
        <v>124673555.57223979</v>
      </c>
      <c r="M275" s="445">
        <v>-2462365.1580009907</v>
      </c>
      <c r="N275" s="442">
        <v>-1.9367973613261355E-2</v>
      </c>
      <c r="O275" s="441">
        <v>36363064.141059913</v>
      </c>
      <c r="P275" s="441">
        <v>-883238.27474095672</v>
      </c>
      <c r="Q275" s="442">
        <v>-2.3713448515798541E-2</v>
      </c>
    </row>
    <row r="276" spans="1:17">
      <c r="A276" s="481"/>
      <c r="B276" s="477" t="s">
        <v>422</v>
      </c>
      <c r="C276" s="367" t="s">
        <v>294</v>
      </c>
      <c r="D276" s="441">
        <v>2768110.9597907439</v>
      </c>
      <c r="E276" s="441">
        <v>-450180.47101486661</v>
      </c>
      <c r="F276" s="446">
        <v>-0.13988182260491441</v>
      </c>
      <c r="G276" s="447">
        <v>0.16938896004495893</v>
      </c>
      <c r="H276" s="447">
        <v>-3.2511419210653092E-2</v>
      </c>
      <c r="I276" s="448">
        <v>8.1903785535209543</v>
      </c>
      <c r="J276" s="448">
        <v>0.25199675647295994</v>
      </c>
      <c r="K276" s="446">
        <v>3.1744096330396793E-2</v>
      </c>
      <c r="L276" s="449">
        <v>22671876.638836414</v>
      </c>
      <c r="M276" s="449">
        <v>-2876149.4730663896</v>
      </c>
      <c r="N276" s="446">
        <v>-0.11257814832615949</v>
      </c>
      <c r="O276" s="441">
        <v>2659042.2603163174</v>
      </c>
      <c r="P276" s="441">
        <v>-372588.70478960825</v>
      </c>
      <c r="Q276" s="446">
        <v>-0.12290041534675707</v>
      </c>
    </row>
    <row r="277" spans="1:17">
      <c r="A277" s="481"/>
      <c r="B277" s="477" t="s">
        <v>422</v>
      </c>
      <c r="C277" s="367" t="s">
        <v>285</v>
      </c>
      <c r="D277" s="441">
        <v>1191190.4111677597</v>
      </c>
      <c r="E277" s="441">
        <v>101817.8269971367</v>
      </c>
      <c r="F277" s="442">
        <v>9.3464649722807311E-2</v>
      </c>
      <c r="G277" s="443">
        <v>7.2892491628473985E-2</v>
      </c>
      <c r="H277" s="443">
        <v>4.5504093082107122E-3</v>
      </c>
      <c r="I277" s="444">
        <v>9.1403169216980658</v>
      </c>
      <c r="J277" s="444">
        <v>-0.11299874371189311</v>
      </c>
      <c r="K277" s="442">
        <v>-1.2211703112463397E-2</v>
      </c>
      <c r="L277" s="445">
        <v>10887857.87216115</v>
      </c>
      <c r="M277" s="445">
        <v>807549.47358699515</v>
      </c>
      <c r="N277" s="442">
        <v>8.0111584056418536E-2</v>
      </c>
      <c r="O277" s="441">
        <v>2119521.6009249976</v>
      </c>
      <c r="P277" s="441">
        <v>130371.46833681967</v>
      </c>
      <c r="Q277" s="442">
        <v>6.5541291328868753E-2</v>
      </c>
    </row>
    <row r="278" spans="1:17">
      <c r="A278" s="481"/>
      <c r="B278" s="477" t="s">
        <v>422</v>
      </c>
      <c r="C278" s="367" t="s">
        <v>264</v>
      </c>
      <c r="D278" s="441">
        <v>57849353.355492808</v>
      </c>
      <c r="E278" s="441">
        <v>2429530.7454195842</v>
      </c>
      <c r="F278" s="446">
        <v>4.3838659724940866E-2</v>
      </c>
      <c r="G278" s="447">
        <v>3.5399743530877266</v>
      </c>
      <c r="H278" s="447">
        <v>6.3196862973477597E-2</v>
      </c>
      <c r="I278" s="448">
        <v>5.2471395062274109</v>
      </c>
      <c r="J278" s="448">
        <v>-0.22647923367463196</v>
      </c>
      <c r="K278" s="446">
        <v>-4.1376508747974119E-2</v>
      </c>
      <c r="L278" s="449">
        <v>303543627.40131557</v>
      </c>
      <c r="M278" s="449">
        <v>196647.80077183247</v>
      </c>
      <c r="N278" s="446">
        <v>6.4826028935835824E-4</v>
      </c>
      <c r="O278" s="441">
        <v>87764118.219585791</v>
      </c>
      <c r="P278" s="441">
        <v>2450057.8038879782</v>
      </c>
      <c r="Q278" s="446">
        <v>2.8718101001756643E-2</v>
      </c>
    </row>
    <row r="279" spans="1:17">
      <c r="A279" s="481"/>
      <c r="B279" s="477" t="s">
        <v>422</v>
      </c>
      <c r="C279" s="367" t="s">
        <v>262</v>
      </c>
      <c r="D279" s="441">
        <v>162729368.10982916</v>
      </c>
      <c r="E279" s="441">
        <v>9613013.118273735</v>
      </c>
      <c r="F279" s="442">
        <v>6.2782405699272986E-2</v>
      </c>
      <c r="G279" s="443">
        <v>9.9578950530874017</v>
      </c>
      <c r="H279" s="443">
        <v>0.35209930472242768</v>
      </c>
      <c r="I279" s="444">
        <v>4.2906800107203988</v>
      </c>
      <c r="J279" s="444">
        <v>-0.21682246111154235</v>
      </c>
      <c r="K279" s="442">
        <v>-4.8102571760414645E-2</v>
      </c>
      <c r="L279" s="445">
        <v>698219646.9060055</v>
      </c>
      <c r="M279" s="445">
        <v>8047298.3036724329</v>
      </c>
      <c r="N279" s="442">
        <v>1.1659838763417578E-2</v>
      </c>
      <c r="O279" s="441">
        <v>168428885.69960952</v>
      </c>
      <c r="P279" s="441">
        <v>5875980.5061119497</v>
      </c>
      <c r="Q279" s="442">
        <v>3.614811128178471E-2</v>
      </c>
    </row>
    <row r="280" spans="1:17">
      <c r="A280" s="481"/>
      <c r="B280" s="477" t="s">
        <v>422</v>
      </c>
      <c r="C280" s="367" t="s">
        <v>272</v>
      </c>
      <c r="D280" s="441">
        <v>14678285.390699914</v>
      </c>
      <c r="E280" s="441">
        <v>172993.8856781479</v>
      </c>
      <c r="F280" s="446">
        <v>1.1926260538663219E-2</v>
      </c>
      <c r="G280" s="447">
        <v>0.89820803200812727</v>
      </c>
      <c r="H280" s="447">
        <v>-1.1785335293603261E-2</v>
      </c>
      <c r="I280" s="448">
        <v>6.2406842329034236</v>
      </c>
      <c r="J280" s="448">
        <v>-0.28625664924513661</v>
      </c>
      <c r="K280" s="446">
        <v>-4.385770522727727E-2</v>
      </c>
      <c r="L280" s="449">
        <v>91602544.203797624</v>
      </c>
      <c r="M280" s="449">
        <v>-3072635.9278111607</v>
      </c>
      <c r="N280" s="446">
        <v>-3.2454503107782452E-2</v>
      </c>
      <c r="O280" s="441">
        <v>24338641.921452336</v>
      </c>
      <c r="P280" s="441">
        <v>268550.07129251212</v>
      </c>
      <c r="Q280" s="446">
        <v>1.1157002348153856E-2</v>
      </c>
    </row>
    <row r="281" spans="1:17">
      <c r="A281" s="481"/>
      <c r="B281" s="477" t="s">
        <v>422</v>
      </c>
      <c r="C281" s="367" t="s">
        <v>292</v>
      </c>
      <c r="D281" s="441">
        <v>1776311.2186373982</v>
      </c>
      <c r="E281" s="441">
        <v>-76773.840685316827</v>
      </c>
      <c r="F281" s="442">
        <v>-4.1430284216622489E-2</v>
      </c>
      <c r="G281" s="443">
        <v>0.10869777780292747</v>
      </c>
      <c r="H281" s="443">
        <v>-7.5560122326471524E-3</v>
      </c>
      <c r="I281" s="444">
        <v>5.4000854340746933</v>
      </c>
      <c r="J281" s="444">
        <v>-7.9313463417690855E-2</v>
      </c>
      <c r="K281" s="442">
        <v>-1.4474847497229708E-2</v>
      </c>
      <c r="L281" s="445">
        <v>9592232.3381472826</v>
      </c>
      <c r="M281" s="445">
        <v>-561559.89286521077</v>
      </c>
      <c r="N281" s="442">
        <v>-5.5305434668049575E-2</v>
      </c>
      <c r="O281" s="441">
        <v>1872526.8232674103</v>
      </c>
      <c r="P281" s="441">
        <v>-137681.74686751817</v>
      </c>
      <c r="Q281" s="442">
        <v>-6.8491274444361136E-2</v>
      </c>
    </row>
    <row r="282" spans="1:17">
      <c r="A282" s="481"/>
      <c r="B282" s="477" t="s">
        <v>422</v>
      </c>
      <c r="C282" s="367" t="s">
        <v>287</v>
      </c>
      <c r="D282" s="441">
        <v>3978571.5682389825</v>
      </c>
      <c r="E282" s="441">
        <v>-35799.821488962974</v>
      </c>
      <c r="F282" s="446">
        <v>-8.9179146654363578E-3</v>
      </c>
      <c r="G282" s="447">
        <v>0.24346065248027063</v>
      </c>
      <c r="H282" s="447">
        <v>-8.3820172981040886E-3</v>
      </c>
      <c r="I282" s="448">
        <v>4.8593056519878663</v>
      </c>
      <c r="J282" s="448">
        <v>-0.12536851827756568</v>
      </c>
      <c r="K282" s="446">
        <v>-2.5150795015933779E-2</v>
      </c>
      <c r="L282" s="449">
        <v>19333095.308381915</v>
      </c>
      <c r="M282" s="449">
        <v>-677238.06784752011</v>
      </c>
      <c r="N282" s="446">
        <v>-3.3844417037650211E-2</v>
      </c>
      <c r="O282" s="441">
        <v>3022153.031454775</v>
      </c>
      <c r="P282" s="441">
        <v>-537179.85079981619</v>
      </c>
      <c r="Q282" s="446">
        <v>-0.15092149809251612</v>
      </c>
    </row>
    <row r="283" spans="1:17">
      <c r="A283" s="481"/>
      <c r="B283" s="477" t="s">
        <v>422</v>
      </c>
      <c r="C283" s="367" t="s">
        <v>265</v>
      </c>
      <c r="D283" s="441">
        <v>59566552.226670742</v>
      </c>
      <c r="E283" s="441">
        <v>1380503.1784341931</v>
      </c>
      <c r="F283" s="442">
        <v>2.3725673095448506E-2</v>
      </c>
      <c r="G283" s="443">
        <v>3.6450548701639622</v>
      </c>
      <c r="H283" s="443">
        <v>-5.2625801994028443E-3</v>
      </c>
      <c r="I283" s="444">
        <v>9.2411685481312489</v>
      </c>
      <c r="J283" s="444">
        <v>7.6989543541570171E-2</v>
      </c>
      <c r="K283" s="442">
        <v>8.4011392076706101E-3</v>
      </c>
      <c r="L283" s="445">
        <v>550464548.95772707</v>
      </c>
      <c r="M283" s="445">
        <v>17237179.909852445</v>
      </c>
      <c r="N283" s="442">
        <v>3.2326134985589693E-2</v>
      </c>
      <c r="O283" s="441">
        <v>121243679.5108967</v>
      </c>
      <c r="P283" s="441">
        <v>3908562.234115541</v>
      </c>
      <c r="Q283" s="442">
        <v>3.3311103485716517E-2</v>
      </c>
    </row>
    <row r="284" spans="1:17">
      <c r="A284" s="481"/>
      <c r="B284" s="477" t="s">
        <v>422</v>
      </c>
      <c r="C284" s="367" t="s">
        <v>267</v>
      </c>
      <c r="D284" s="441">
        <v>51291602.005408265</v>
      </c>
      <c r="E284" s="441">
        <v>2528320.8459321186</v>
      </c>
      <c r="F284" s="446">
        <v>5.1848866315280573E-2</v>
      </c>
      <c r="G284" s="447">
        <v>3.1386860024544778</v>
      </c>
      <c r="H284" s="447">
        <v>7.9508432142963326E-2</v>
      </c>
      <c r="I284" s="448">
        <v>5.5964126759018287</v>
      </c>
      <c r="J284" s="448">
        <v>-0.14684888953240449</v>
      </c>
      <c r="K284" s="446">
        <v>-2.55689015482445E-2</v>
      </c>
      <c r="L284" s="449">
        <v>287048971.63037848</v>
      </c>
      <c r="M284" s="449">
        <v>6988693.1426958442</v>
      </c>
      <c r="N284" s="446">
        <v>2.4954246208832555E-2</v>
      </c>
      <c r="O284" s="441">
        <v>57244048.084096536</v>
      </c>
      <c r="P284" s="441">
        <v>2925367.4381251782</v>
      </c>
      <c r="Q284" s="446">
        <v>5.3855642356109831E-2</v>
      </c>
    </row>
    <row r="285" spans="1:17">
      <c r="A285" s="481"/>
      <c r="B285" s="477" t="s">
        <v>422</v>
      </c>
      <c r="C285" s="367" t="s">
        <v>283</v>
      </c>
      <c r="D285" s="441">
        <v>2723511.6419229484</v>
      </c>
      <c r="E285" s="441">
        <v>-210180.23631582502</v>
      </c>
      <c r="F285" s="442">
        <v>-7.164359620547664E-2</v>
      </c>
      <c r="G285" s="443">
        <v>0.16665979485538449</v>
      </c>
      <c r="H285" s="443">
        <v>-1.7386154857518848E-2</v>
      </c>
      <c r="I285" s="444">
        <v>15.226450251648231</v>
      </c>
      <c r="J285" s="444">
        <v>1.5297895913333424</v>
      </c>
      <c r="K285" s="442">
        <v>0.11169069813971519</v>
      </c>
      <c r="L285" s="445">
        <v>41469414.525524564</v>
      </c>
      <c r="M285" s="445">
        <v>1287632.3873662576</v>
      </c>
      <c r="N285" s="442">
        <v>3.2045178656808948E-2</v>
      </c>
      <c r="O285" s="441">
        <v>3964135.1924508475</v>
      </c>
      <c r="P285" s="441">
        <v>-52026.163618622348</v>
      </c>
      <c r="Q285" s="442">
        <v>-1.2954201538739775E-2</v>
      </c>
    </row>
    <row r="286" spans="1:17">
      <c r="A286" s="481"/>
      <c r="B286" s="477" t="s">
        <v>422</v>
      </c>
      <c r="C286" s="367" t="s">
        <v>270</v>
      </c>
      <c r="D286" s="441">
        <v>29554253.64739538</v>
      </c>
      <c r="E286" s="441">
        <v>298155.3880154565</v>
      </c>
      <c r="F286" s="446">
        <v>1.0191221856450513E-2</v>
      </c>
      <c r="G286" s="447">
        <v>1.8085128677846358</v>
      </c>
      <c r="H286" s="447">
        <v>-2.687633207712059E-2</v>
      </c>
      <c r="I286" s="448">
        <v>6.5208216806665451</v>
      </c>
      <c r="J286" s="448">
        <v>-0.12507740699399328</v>
      </c>
      <c r="K286" s="446">
        <v>-1.8820238668117138E-2</v>
      </c>
      <c r="L286" s="449">
        <v>192718017.93985412</v>
      </c>
      <c r="M286" s="449">
        <v>-1715058.7906659842</v>
      </c>
      <c r="N286" s="446">
        <v>-8.820818039324746E-3</v>
      </c>
      <c r="O286" s="441">
        <v>51698906.192104265</v>
      </c>
      <c r="P286" s="441">
        <v>732554.96887711436</v>
      </c>
      <c r="Q286" s="446">
        <v>1.4373306138173442E-2</v>
      </c>
    </row>
    <row r="287" spans="1:17">
      <c r="A287" s="481"/>
      <c r="B287" s="477" t="s">
        <v>422</v>
      </c>
      <c r="C287" s="367" t="s">
        <v>296</v>
      </c>
      <c r="D287" s="441">
        <v>184.97003483772278</v>
      </c>
      <c r="E287" s="441">
        <v>-119.82294294021131</v>
      </c>
      <c r="F287" s="442">
        <v>-0.39312894874996707</v>
      </c>
      <c r="G287" s="443">
        <v>1.1318867738961674E-5</v>
      </c>
      <c r="H287" s="443">
        <v>-7.8024017703095612E-6</v>
      </c>
      <c r="I287" s="444">
        <v>6.8128490227283311</v>
      </c>
      <c r="J287" s="444">
        <v>-3.1595291176155467</v>
      </c>
      <c r="K287" s="442">
        <v>-0.31682804975409773</v>
      </c>
      <c r="L287" s="445">
        <v>1260.172921078205</v>
      </c>
      <c r="M287" s="445">
        <v>-1779.337907844782</v>
      </c>
      <c r="N287" s="442">
        <v>-0.58540272036973406</v>
      </c>
      <c r="O287" s="441">
        <v>192.51871800422668</v>
      </c>
      <c r="P287" s="441">
        <v>-264.65729975700378</v>
      </c>
      <c r="Q287" s="442">
        <v>-0.57889585077760242</v>
      </c>
    </row>
    <row r="288" spans="1:17">
      <c r="A288" s="481"/>
      <c r="B288" s="477" t="s">
        <v>422</v>
      </c>
      <c r="C288" s="367" t="s">
        <v>286</v>
      </c>
      <c r="D288" s="441">
        <v>3267490.1875281166</v>
      </c>
      <c r="E288" s="441">
        <v>179023.17271857895</v>
      </c>
      <c r="F288" s="446">
        <v>5.7965058995334329E-2</v>
      </c>
      <c r="G288" s="447">
        <v>0.19994746340093816</v>
      </c>
      <c r="H288" s="447">
        <v>6.1916538307645042E-3</v>
      </c>
      <c r="I288" s="448">
        <v>4.6539278463116913</v>
      </c>
      <c r="J288" s="448">
        <v>-4.3692038306798686E-2</v>
      </c>
      <c r="K288" s="446">
        <v>-9.3008884030528725E-3</v>
      </c>
      <c r="L288" s="449">
        <v>15206663.571287312</v>
      </c>
      <c r="M288" s="449">
        <v>698219.50952971913</v>
      </c>
      <c r="N288" s="446">
        <v>4.8125044047289442E-2</v>
      </c>
      <c r="O288" s="441">
        <v>2544434.2779862219</v>
      </c>
      <c r="P288" s="441">
        <v>117914.08136396669</v>
      </c>
      <c r="Q288" s="446">
        <v>4.8593900651684035E-2</v>
      </c>
    </row>
    <row r="289" spans="1:17">
      <c r="A289" s="481"/>
      <c r="B289" s="477" t="s">
        <v>422</v>
      </c>
      <c r="C289" s="367" t="s">
        <v>291</v>
      </c>
      <c r="D289" s="441">
        <v>1999030.9769599503</v>
      </c>
      <c r="E289" s="441">
        <v>155716.90428950661</v>
      </c>
      <c r="F289" s="442">
        <v>8.4476599293747373E-2</v>
      </c>
      <c r="G289" s="443">
        <v>0.12232666363580377</v>
      </c>
      <c r="H289" s="443">
        <v>6.6858590781481847E-3</v>
      </c>
      <c r="I289" s="444">
        <v>5.8357096703738369</v>
      </c>
      <c r="J289" s="444">
        <v>-6.7410748992228875E-2</v>
      </c>
      <c r="K289" s="442">
        <v>-1.1419511072665547E-2</v>
      </c>
      <c r="L289" s="445">
        <v>11665764.403622041</v>
      </c>
      <c r="M289" s="445">
        <v>784459.46193632111</v>
      </c>
      <c r="N289" s="442">
        <v>7.2092406760065814E-2</v>
      </c>
      <c r="O289" s="441">
        <v>1680831.3754825466</v>
      </c>
      <c r="P289" s="441">
        <v>125350.6053086454</v>
      </c>
      <c r="Q289" s="442">
        <v>8.0586406281725573E-2</v>
      </c>
    </row>
    <row r="290" spans="1:17">
      <c r="A290" s="481"/>
      <c r="B290" s="477" t="s">
        <v>422</v>
      </c>
      <c r="C290" s="367" t="s">
        <v>269</v>
      </c>
      <c r="D290" s="441">
        <v>27445321.104278702</v>
      </c>
      <c r="E290" s="441">
        <v>633481.76881871</v>
      </c>
      <c r="F290" s="446">
        <v>2.3626941848070036E-2</v>
      </c>
      <c r="G290" s="447">
        <v>1.6794609997516758</v>
      </c>
      <c r="H290" s="447">
        <v>-2.586958538674855E-3</v>
      </c>
      <c r="I290" s="448">
        <v>5.0742041698638634</v>
      </c>
      <c r="J290" s="448">
        <v>2.5006451077541847E-2</v>
      </c>
      <c r="K290" s="446">
        <v>4.952559291647755E-3</v>
      </c>
      <c r="L290" s="449">
        <v>139263162.79058367</v>
      </c>
      <c r="M290" s="449">
        <v>3884884.7815137208</v>
      </c>
      <c r="N290" s="446">
        <v>2.8696514970100631E-2</v>
      </c>
      <c r="O290" s="441">
        <v>29508720.996318474</v>
      </c>
      <c r="P290" s="441">
        <v>736901.05609150603</v>
      </c>
      <c r="Q290" s="446">
        <v>2.5611902814017574E-2</v>
      </c>
    </row>
    <row r="291" spans="1:17">
      <c r="A291" s="481"/>
      <c r="B291" s="477" t="s">
        <v>422</v>
      </c>
      <c r="C291" s="367" t="s">
        <v>281</v>
      </c>
      <c r="D291" s="441">
        <v>9293195.879923664</v>
      </c>
      <c r="E291" s="441">
        <v>1427548.3340620929</v>
      </c>
      <c r="F291" s="442">
        <v>0.18149152065848445</v>
      </c>
      <c r="G291" s="443">
        <v>0.56867835446645754</v>
      </c>
      <c r="H291" s="443">
        <v>7.5224838293469487E-2</v>
      </c>
      <c r="I291" s="444">
        <v>5.4053406439648342</v>
      </c>
      <c r="J291" s="444">
        <v>-0.18251483838495197</v>
      </c>
      <c r="K291" s="442">
        <v>-3.2662769994939354E-2</v>
      </c>
      <c r="L291" s="445">
        <v>50232889.402077921</v>
      </c>
      <c r="M291" s="445">
        <v>6280787.6407041997</v>
      </c>
      <c r="N291" s="442">
        <v>0.14290073486824523</v>
      </c>
      <c r="O291" s="441">
        <v>8437607.626622539</v>
      </c>
      <c r="P291" s="441">
        <v>1029783.166320567</v>
      </c>
      <c r="Q291" s="442">
        <v>0.13901290072937136</v>
      </c>
    </row>
    <row r="292" spans="1:17">
      <c r="A292" s="481"/>
      <c r="B292" s="477" t="s">
        <v>422</v>
      </c>
      <c r="C292" s="367" t="s">
        <v>313</v>
      </c>
      <c r="D292" s="441">
        <v>31782266.969022293</v>
      </c>
      <c r="E292" s="441">
        <v>630981.82683904096</v>
      </c>
      <c r="F292" s="446">
        <v>2.0255402753339452E-2</v>
      </c>
      <c r="G292" s="447">
        <v>1.9448516435775061</v>
      </c>
      <c r="H292" s="447">
        <v>-9.4326155494302011E-3</v>
      </c>
      <c r="I292" s="448">
        <v>3.1432684294376516</v>
      </c>
      <c r="J292" s="448">
        <v>-2.9868387979889999E-2</v>
      </c>
      <c r="K292" s="446">
        <v>-9.4128900512390756E-3</v>
      </c>
      <c r="L292" s="449">
        <v>99900196.379686847</v>
      </c>
      <c r="M292" s="449">
        <v>1052906.5851531327</v>
      </c>
      <c r="N292" s="446">
        <v>1.0651850823039549E-2</v>
      </c>
      <c r="O292" s="441">
        <v>24106941.515891235</v>
      </c>
      <c r="P292" s="441">
        <v>581186.72807082161</v>
      </c>
      <c r="Q292" s="446">
        <v>2.4704275519003092E-2</v>
      </c>
    </row>
    <row r="293" spans="1:17">
      <c r="A293" s="481"/>
      <c r="B293" s="477" t="s">
        <v>422</v>
      </c>
      <c r="C293" s="367" t="s">
        <v>314</v>
      </c>
      <c r="D293" s="441">
        <v>664903.14989272819</v>
      </c>
      <c r="E293" s="441">
        <v>-11447.614426065586</v>
      </c>
      <c r="F293" s="442">
        <v>-1.6925558497143684E-2</v>
      </c>
      <c r="G293" s="443">
        <v>4.068740550034193E-2</v>
      </c>
      <c r="H293" s="443">
        <v>-1.7436417686136421E-3</v>
      </c>
      <c r="I293" s="444">
        <v>12.442250944571365</v>
      </c>
      <c r="J293" s="444">
        <v>0.48163913531207569</v>
      </c>
      <c r="K293" s="442">
        <v>4.0268770778031232E-2</v>
      </c>
      <c r="L293" s="445">
        <v>8272891.8448012732</v>
      </c>
      <c r="M293" s="445">
        <v>183322.90588836186</v>
      </c>
      <c r="N293" s="442">
        <v>2.2661640845475887E-2</v>
      </c>
      <c r="O293" s="441">
        <v>1558790.8681800708</v>
      </c>
      <c r="P293" s="441">
        <v>-27443.620486825006</v>
      </c>
      <c r="Q293" s="442">
        <v>-1.7301111962260505E-2</v>
      </c>
    </row>
    <row r="294" spans="1:17">
      <c r="A294" s="481"/>
      <c r="B294" s="477" t="s">
        <v>422</v>
      </c>
      <c r="C294" s="367" t="s">
        <v>361</v>
      </c>
      <c r="D294" s="441">
        <v>1374084.4044256269</v>
      </c>
      <c r="E294" s="441">
        <v>170804.06662246119</v>
      </c>
      <c r="F294" s="446">
        <v>0.14194868914279687</v>
      </c>
      <c r="G294" s="447">
        <v>8.4084320195476889E-2</v>
      </c>
      <c r="H294" s="447">
        <v>8.5962042878177519E-3</v>
      </c>
      <c r="I294" s="448">
        <v>14.704165966174759</v>
      </c>
      <c r="J294" s="448">
        <v>0.41145022351033766</v>
      </c>
      <c r="K294" s="446">
        <v>2.8787406880425082E-2</v>
      </c>
      <c r="L294" s="449">
        <v>20204765.134206817</v>
      </c>
      <c r="M294" s="449">
        <v>3006621.3072489463</v>
      </c>
      <c r="N294" s="446">
        <v>0.17482243069371858</v>
      </c>
      <c r="O294" s="441">
        <v>2138193.833083943</v>
      </c>
      <c r="P294" s="441">
        <v>238743.75014696503</v>
      </c>
      <c r="Q294" s="446">
        <v>0.12569098408620108</v>
      </c>
    </row>
    <row r="295" spans="1:17">
      <c r="A295" s="481"/>
      <c r="B295" s="477" t="s">
        <v>422</v>
      </c>
      <c r="C295" s="367" t="s">
        <v>315</v>
      </c>
      <c r="D295" s="441">
        <v>76316928.649384081</v>
      </c>
      <c r="E295" s="441">
        <v>5020485.5798756033</v>
      </c>
      <c r="F295" s="442">
        <v>7.0417055377938298E-2</v>
      </c>
      <c r="G295" s="443">
        <v>4.6700603283337099</v>
      </c>
      <c r="H295" s="443">
        <v>0.19725877980938122</v>
      </c>
      <c r="I295" s="444">
        <v>4.9377249489426935</v>
      </c>
      <c r="J295" s="444">
        <v>-0.24514805672689999</v>
      </c>
      <c r="K295" s="442">
        <v>-4.7299645671180876E-2</v>
      </c>
      <c r="L295" s="445">
        <v>376832002.61874318</v>
      </c>
      <c r="M295" s="445">
        <v>7311592.4335287213</v>
      </c>
      <c r="N295" s="442">
        <v>1.9786707938172988E-2</v>
      </c>
      <c r="O295" s="441">
        <v>68170088.67792891</v>
      </c>
      <c r="P295" s="441">
        <v>2249814.7707810625</v>
      </c>
      <c r="Q295" s="442">
        <v>3.4129329831821459E-2</v>
      </c>
    </row>
    <row r="296" spans="1:17">
      <c r="A296" s="481"/>
      <c r="B296" s="482" t="s">
        <v>422</v>
      </c>
      <c r="C296" s="367" t="s">
        <v>316</v>
      </c>
      <c r="D296" s="441">
        <v>31471023.469392933</v>
      </c>
      <c r="E296" s="441">
        <v>-3263207.4611825645</v>
      </c>
      <c r="F296" s="446">
        <v>-9.3947882931533722E-2</v>
      </c>
      <c r="G296" s="447">
        <v>1.9258057261671158</v>
      </c>
      <c r="H296" s="447">
        <v>-0.25325560150131388</v>
      </c>
      <c r="I296" s="448">
        <v>6.8800158086367782</v>
      </c>
      <c r="J296" s="448">
        <v>-0.18236614228382741</v>
      </c>
      <c r="K296" s="446">
        <v>-2.582218627527719E-2</v>
      </c>
      <c r="L296" s="449">
        <v>216521138.98340243</v>
      </c>
      <c r="M296" s="449">
        <v>-28785266.619802207</v>
      </c>
      <c r="N296" s="446">
        <v>-0.11734412947358502</v>
      </c>
      <c r="O296" s="441">
        <v>59245307.120172143</v>
      </c>
      <c r="P296" s="441">
        <v>-5442228.4941545948</v>
      </c>
      <c r="Q296" s="446">
        <v>-8.4131022189524743E-2</v>
      </c>
    </row>
    <row r="297" spans="1:17">
      <c r="A297" s="481" t="s">
        <v>101</v>
      </c>
      <c r="B297" s="477" t="s">
        <v>365</v>
      </c>
      <c r="C297" s="367" t="s">
        <v>295</v>
      </c>
      <c r="D297" s="441">
        <v>32763.378674390573</v>
      </c>
      <c r="E297" s="441">
        <v>3501.3603042523537</v>
      </c>
      <c r="F297" s="442">
        <v>0.11965546121813248</v>
      </c>
      <c r="G297" s="443">
        <v>1.4851330245691069E-2</v>
      </c>
      <c r="H297" s="443">
        <v>1.5376413141085562E-3</v>
      </c>
      <c r="I297" s="444">
        <v>5.6547696742034521</v>
      </c>
      <c r="J297" s="444">
        <v>-0.10022369710053614</v>
      </c>
      <c r="K297" s="442">
        <v>-1.7415084715871196E-2</v>
      </c>
      <c r="L297" s="445">
        <v>185269.3601523879</v>
      </c>
      <c r="M297" s="445">
        <v>16866.638401266915</v>
      </c>
      <c r="N297" s="442">
        <v>0.1001565665084308</v>
      </c>
      <c r="O297" s="441">
        <v>58304.874066960074</v>
      </c>
      <c r="P297" s="441">
        <v>5709.8853320345224</v>
      </c>
      <c r="Q297" s="442">
        <v>0.10856329603589951</v>
      </c>
    </row>
    <row r="298" spans="1:17">
      <c r="A298" s="481"/>
      <c r="B298" s="477"/>
      <c r="C298" s="367" t="s">
        <v>282</v>
      </c>
      <c r="D298" s="441">
        <v>281273.35507961822</v>
      </c>
      <c r="E298" s="441">
        <v>5031.7214236955042</v>
      </c>
      <c r="F298" s="446">
        <v>1.8214927840901951E-2</v>
      </c>
      <c r="G298" s="447">
        <v>0.12749855645584265</v>
      </c>
      <c r="H298" s="447">
        <v>1.8136110796786731E-3</v>
      </c>
      <c r="I298" s="448">
        <v>11.553448841540543</v>
      </c>
      <c r="J298" s="448">
        <v>-0.2335067087700633</v>
      </c>
      <c r="K298" s="446">
        <v>-1.9810603999767352E-2</v>
      </c>
      <c r="L298" s="449">
        <v>3249677.318400837</v>
      </c>
      <c r="M298" s="449">
        <v>-6370.5386467105709</v>
      </c>
      <c r="N298" s="446">
        <v>-1.9565248812058668E-3</v>
      </c>
      <c r="O298" s="441">
        <v>619038.13150246604</v>
      </c>
      <c r="P298" s="441">
        <v>-1003.02935444389</v>
      </c>
      <c r="Q298" s="446">
        <v>-1.6176818859213837E-3</v>
      </c>
    </row>
    <row r="299" spans="1:17">
      <c r="A299" s="481"/>
      <c r="B299" s="477"/>
      <c r="C299" s="367" t="s">
        <v>277</v>
      </c>
      <c r="D299" s="441">
        <v>1413905.8573823811</v>
      </c>
      <c r="E299" s="441">
        <v>-109290.13971253717</v>
      </c>
      <c r="F299" s="442">
        <v>-7.1750542885471308E-2</v>
      </c>
      <c r="G299" s="443">
        <v>0.64091017696889918</v>
      </c>
      <c r="H299" s="443">
        <v>-5.2116443089832321E-2</v>
      </c>
      <c r="I299" s="444">
        <v>9.0503987617782968</v>
      </c>
      <c r="J299" s="444">
        <v>0.17797747559984956</v>
      </c>
      <c r="K299" s="442">
        <v>2.0059628579303913E-2</v>
      </c>
      <c r="L299" s="445">
        <v>12796411.820924582</v>
      </c>
      <c r="M299" s="445">
        <v>-718024.76672217622</v>
      </c>
      <c r="N299" s="442">
        <v>-5.3130203546813519E-2</v>
      </c>
      <c r="O299" s="441">
        <v>2925387.3063743729</v>
      </c>
      <c r="P299" s="441">
        <v>-230614.85355749354</v>
      </c>
      <c r="Q299" s="442">
        <v>-7.3071830078364763E-2</v>
      </c>
    </row>
    <row r="300" spans="1:17">
      <c r="A300" s="481"/>
      <c r="B300" s="477"/>
      <c r="C300" s="367" t="s">
        <v>279</v>
      </c>
      <c r="D300" s="441">
        <v>578599.60753655469</v>
      </c>
      <c r="E300" s="441">
        <v>-15597.952712396742</v>
      </c>
      <c r="F300" s="446">
        <v>-2.6250448934629848E-2</v>
      </c>
      <c r="G300" s="447">
        <v>0.26227373974312662</v>
      </c>
      <c r="H300" s="447">
        <v>-8.0753995743753082E-3</v>
      </c>
      <c r="I300" s="448">
        <v>14.895786560289203</v>
      </c>
      <c r="J300" s="448">
        <v>5.6643360424175171E-2</v>
      </c>
      <c r="K300" s="446">
        <v>3.8171584208911997E-3</v>
      </c>
      <c r="L300" s="449">
        <v>8618696.2577316184</v>
      </c>
      <c r="M300" s="449">
        <v>-198686.42781299911</v>
      </c>
      <c r="N300" s="446">
        <v>-2.2533492635941659E-2</v>
      </c>
      <c r="O300" s="441">
        <v>1871851.8827601082</v>
      </c>
      <c r="P300" s="441">
        <v>-30002.647081311326</v>
      </c>
      <c r="Q300" s="446">
        <v>-1.5775468949148812E-2</v>
      </c>
    </row>
    <row r="301" spans="1:17">
      <c r="A301" s="481"/>
      <c r="B301" s="477"/>
      <c r="C301" s="367" t="s">
        <v>275</v>
      </c>
      <c r="D301" s="441">
        <v>856688.2149811117</v>
      </c>
      <c r="E301" s="441">
        <v>8167.7905404028716</v>
      </c>
      <c r="F301" s="442">
        <v>9.6259209621106807E-3</v>
      </c>
      <c r="G301" s="443">
        <v>0.38832868016206623</v>
      </c>
      <c r="H301" s="443">
        <v>2.2672390064403802E-3</v>
      </c>
      <c r="I301" s="444">
        <v>14.621058444073389</v>
      </c>
      <c r="J301" s="444">
        <v>-5.0311895331839551E-2</v>
      </c>
      <c r="K301" s="442">
        <v>-3.429256720260745E-3</v>
      </c>
      <c r="L301" s="445">
        <v>12525688.459587742</v>
      </c>
      <c r="M301" s="445">
        <v>76731.072068789974</v>
      </c>
      <c r="N301" s="442">
        <v>6.1636544877018253E-3</v>
      </c>
      <c r="O301" s="441">
        <v>1874343.9768205872</v>
      </c>
      <c r="P301" s="441">
        <v>51733.80184529</v>
      </c>
      <c r="Q301" s="442">
        <v>2.8384457935987973E-2</v>
      </c>
    </row>
    <row r="302" spans="1:17">
      <c r="A302" s="481"/>
      <c r="B302" s="477"/>
      <c r="C302" s="367" t="s">
        <v>355</v>
      </c>
      <c r="D302" s="441">
        <v>229071.28319299867</v>
      </c>
      <c r="E302" s="441">
        <v>55866.788881729037</v>
      </c>
      <c r="F302" s="446">
        <v>0.3225481480944114</v>
      </c>
      <c r="G302" s="447">
        <v>0.10383585009084005</v>
      </c>
      <c r="H302" s="447">
        <v>2.5030938903799316E-2</v>
      </c>
      <c r="I302" s="448">
        <v>13.96691152386378</v>
      </c>
      <c r="J302" s="448">
        <v>-0.96767416853822574</v>
      </c>
      <c r="K302" s="446">
        <v>-6.479417564496158E-2</v>
      </c>
      <c r="L302" s="449">
        <v>3199418.3450145568</v>
      </c>
      <c r="M302" s="449">
        <v>612680.98241374455</v>
      </c>
      <c r="N302" s="446">
        <v>0.23685473108786348</v>
      </c>
      <c r="O302" s="441">
        <v>462411.14540987264</v>
      </c>
      <c r="P302" s="441">
        <v>118534.19860342843</v>
      </c>
      <c r="Q302" s="446">
        <v>0.34469946213099018</v>
      </c>
    </row>
    <row r="303" spans="1:17">
      <c r="A303" s="481"/>
      <c r="B303" s="477"/>
      <c r="C303" s="367" t="s">
        <v>259</v>
      </c>
      <c r="D303" s="441">
        <v>45531662.484623834</v>
      </c>
      <c r="E303" s="441">
        <v>-434512.35261296481</v>
      </c>
      <c r="F303" s="442">
        <v>-9.4528716855719341E-3</v>
      </c>
      <c r="G303" s="443">
        <v>20.639072756041674</v>
      </c>
      <c r="H303" s="443">
        <v>-0.27470514597170137</v>
      </c>
      <c r="I303" s="444">
        <v>5.9926991248132415</v>
      </c>
      <c r="J303" s="444">
        <v>-4.1717788363039965E-2</v>
      </c>
      <c r="K303" s="442">
        <v>-6.9133089349441967E-3</v>
      </c>
      <c r="L303" s="445">
        <v>272857553.92289716</v>
      </c>
      <c r="M303" s="445">
        <v>-4521508.9489426017</v>
      </c>
      <c r="N303" s="442">
        <v>-1.630082999823141E-2</v>
      </c>
      <c r="O303" s="441">
        <v>75818552.125297487</v>
      </c>
      <c r="P303" s="441">
        <v>-1360910.553311035</v>
      </c>
      <c r="Q303" s="442">
        <v>-1.7633065922966477E-2</v>
      </c>
    </row>
    <row r="304" spans="1:17">
      <c r="A304" s="481"/>
      <c r="B304" s="477"/>
      <c r="C304" s="367" t="s">
        <v>356</v>
      </c>
      <c r="D304" s="441">
        <v>3750863.2541978057</v>
      </c>
      <c r="E304" s="441">
        <v>-213836.40338668693</v>
      </c>
      <c r="F304" s="446">
        <v>-5.3935082567381033E-2</v>
      </c>
      <c r="G304" s="447">
        <v>1.7002309025613722</v>
      </c>
      <c r="H304" s="447">
        <v>-0.10363570980116754</v>
      </c>
      <c r="I304" s="448">
        <v>4.998836608980703</v>
      </c>
      <c r="J304" s="448">
        <v>-4.1758145546187286E-2</v>
      </c>
      <c r="K304" s="446">
        <v>-8.2843687262668473E-3</v>
      </c>
      <c r="L304" s="449">
        <v>18749952.550364483</v>
      </c>
      <c r="M304" s="449">
        <v>-1234491.7469304688</v>
      </c>
      <c r="N304" s="446">
        <v>-6.1772633182378092E-2</v>
      </c>
      <c r="O304" s="441">
        <v>5913963.1539683565</v>
      </c>
      <c r="P304" s="441">
        <v>-512280.18858514633</v>
      </c>
      <c r="Q304" s="446">
        <v>-7.9716898548318746E-2</v>
      </c>
    </row>
    <row r="305" spans="1:17">
      <c r="A305" s="481"/>
      <c r="B305" s="477"/>
      <c r="C305" s="367" t="s">
        <v>357</v>
      </c>
      <c r="D305" s="441">
        <v>11573176.930903876</v>
      </c>
      <c r="E305" s="441">
        <v>263885.70702836476</v>
      </c>
      <c r="F305" s="442">
        <v>2.333353185487564E-2</v>
      </c>
      <c r="G305" s="443">
        <v>5.2460118445297654</v>
      </c>
      <c r="H305" s="443">
        <v>0.10048895247222056</v>
      </c>
      <c r="I305" s="444">
        <v>4.8268495790781198</v>
      </c>
      <c r="J305" s="444">
        <v>-6.7413805577499097E-2</v>
      </c>
      <c r="K305" s="442">
        <v>-1.3774045301455025E-2</v>
      </c>
      <c r="L305" s="445">
        <v>55861984.197529987</v>
      </c>
      <c r="M305" s="445">
        <v>511334.25410893559</v>
      </c>
      <c r="N305" s="442">
        <v>9.238089428608643E-3</v>
      </c>
      <c r="O305" s="441">
        <v>15166578.389160439</v>
      </c>
      <c r="P305" s="441">
        <v>15247.533987656236</v>
      </c>
      <c r="Q305" s="442">
        <v>1.0063494839762284E-3</v>
      </c>
    </row>
    <row r="306" spans="1:17">
      <c r="A306" s="481"/>
      <c r="B306" s="477"/>
      <c r="C306" s="367" t="s">
        <v>358</v>
      </c>
      <c r="D306" s="441">
        <v>541223.14867615164</v>
      </c>
      <c r="E306" s="441">
        <v>-21012.775057295687</v>
      </c>
      <c r="F306" s="446">
        <v>-3.7373590285308268E-2</v>
      </c>
      <c r="G306" s="447">
        <v>0.24533134379956609</v>
      </c>
      <c r="H306" s="447">
        <v>-1.0475829173400314E-2</v>
      </c>
      <c r="I306" s="448">
        <v>6.3665505121977883</v>
      </c>
      <c r="J306" s="448">
        <v>-0.34754848094833335</v>
      </c>
      <c r="K306" s="446">
        <v>-5.1763979247716987E-2</v>
      </c>
      <c r="L306" s="449">
        <v>3445724.5144174532</v>
      </c>
      <c r="M306" s="449">
        <v>-329183.13503186498</v>
      </c>
      <c r="N306" s="446">
        <v>-8.7202963781083775E-2</v>
      </c>
      <c r="O306" s="441">
        <v>940868.11035397288</v>
      </c>
      <c r="P306" s="441">
        <v>-15460.530198864406</v>
      </c>
      <c r="Q306" s="446">
        <v>-1.6166545205555004E-2</v>
      </c>
    </row>
    <row r="307" spans="1:17">
      <c r="A307" s="481"/>
      <c r="B307" s="477"/>
      <c r="C307" s="367" t="s">
        <v>266</v>
      </c>
      <c r="D307" s="441">
        <v>2644693.8913127342</v>
      </c>
      <c r="E307" s="441">
        <v>-96222.760448242072</v>
      </c>
      <c r="F307" s="442">
        <v>-3.5106051249833209E-2</v>
      </c>
      <c r="G307" s="443">
        <v>1.198814773317264</v>
      </c>
      <c r="H307" s="443">
        <v>-4.8252712846983847E-2</v>
      </c>
      <c r="I307" s="444">
        <v>5.491152901053538</v>
      </c>
      <c r="J307" s="444">
        <v>-4.166440068410715E-3</v>
      </c>
      <c r="K307" s="442">
        <v>-7.5817979079630267E-4</v>
      </c>
      <c r="L307" s="445">
        <v>14522418.533680491</v>
      </c>
      <c r="M307" s="445">
        <v>-539793.75514481589</v>
      </c>
      <c r="N307" s="442">
        <v>-3.583761434203727E-2</v>
      </c>
      <c r="O307" s="441">
        <v>2713510.5362773393</v>
      </c>
      <c r="P307" s="441">
        <v>-114467.13244193746</v>
      </c>
      <c r="Q307" s="442">
        <v>-4.0476674801246532E-2</v>
      </c>
    </row>
    <row r="308" spans="1:17">
      <c r="A308" s="481"/>
      <c r="B308" s="477"/>
      <c r="C308" s="367" t="s">
        <v>261</v>
      </c>
      <c r="D308" s="441">
        <v>16898094.971154884</v>
      </c>
      <c r="E308" s="441">
        <v>-46898.278797216713</v>
      </c>
      <c r="F308" s="446">
        <v>-2.7676776322911362E-3</v>
      </c>
      <c r="G308" s="447">
        <v>7.6597469215174199</v>
      </c>
      <c r="H308" s="447">
        <v>-4.9918427741330262E-2</v>
      </c>
      <c r="I308" s="448">
        <v>4.9199029028731101</v>
      </c>
      <c r="J308" s="448">
        <v>-0.20382773605791993</v>
      </c>
      <c r="K308" s="446">
        <v>-3.9781118568021516E-2</v>
      </c>
      <c r="L308" s="449">
        <v>83136986.501610413</v>
      </c>
      <c r="M308" s="449">
        <v>-3684594.5896486491</v>
      </c>
      <c r="N308" s="446">
        <v>-4.2438694888264399E-2</v>
      </c>
      <c r="O308" s="441">
        <v>18711452.961013131</v>
      </c>
      <c r="P308" s="441">
        <v>70682.956868946552</v>
      </c>
      <c r="Q308" s="446">
        <v>3.7918474855508887E-3</v>
      </c>
    </row>
    <row r="309" spans="1:17">
      <c r="A309" s="481"/>
      <c r="B309" s="477"/>
      <c r="C309" s="367" t="s">
        <v>274</v>
      </c>
      <c r="D309" s="441">
        <v>725577.95639095583</v>
      </c>
      <c r="E309" s="441">
        <v>-42341.350668491214</v>
      </c>
      <c r="F309" s="442">
        <v>-5.5137760281906076E-2</v>
      </c>
      <c r="G309" s="443">
        <v>0.32889763770848818</v>
      </c>
      <c r="H309" s="443">
        <v>-2.0491753324744899E-2</v>
      </c>
      <c r="I309" s="444">
        <v>5.8898118934529986</v>
      </c>
      <c r="J309" s="444">
        <v>3.5515465258310286E-2</v>
      </c>
      <c r="K309" s="442">
        <v>6.0665642223488034E-3</v>
      </c>
      <c r="L309" s="445">
        <v>4273517.6771787731</v>
      </c>
      <c r="M309" s="445">
        <v>-222109.57928108796</v>
      </c>
      <c r="N309" s="442">
        <v>-4.940569282338389E-2</v>
      </c>
      <c r="O309" s="441">
        <v>1272591.6457101151</v>
      </c>
      <c r="P309" s="441">
        <v>-102333.61725542461</v>
      </c>
      <c r="Q309" s="442">
        <v>-7.4428494414819288E-2</v>
      </c>
    </row>
    <row r="310" spans="1:17">
      <c r="A310" s="481"/>
      <c r="B310" s="477"/>
      <c r="C310" s="367" t="s">
        <v>263</v>
      </c>
      <c r="D310" s="441">
        <v>13151619.344690833</v>
      </c>
      <c r="E310" s="441">
        <v>593996.48358133622</v>
      </c>
      <c r="F310" s="446">
        <v>4.7301666099634335E-2</v>
      </c>
      <c r="G310" s="447">
        <v>5.9615048891857256</v>
      </c>
      <c r="H310" s="447">
        <v>0.2480136877873953</v>
      </c>
      <c r="I310" s="448">
        <v>5.5763076800722606</v>
      </c>
      <c r="J310" s="448">
        <v>-0.16705638467868766</v>
      </c>
      <c r="K310" s="446">
        <v>-2.9086852721730047E-2</v>
      </c>
      <c r="L310" s="449">
        <v>73337475.957186401</v>
      </c>
      <c r="M310" s="449">
        <v>1214476.0779951215</v>
      </c>
      <c r="N310" s="446">
        <v>1.6838956782571638E-2</v>
      </c>
      <c r="O310" s="441">
        <v>21481334.132151231</v>
      </c>
      <c r="P310" s="441">
        <v>578605.61368266121</v>
      </c>
      <c r="Q310" s="446">
        <v>2.7680865355517354E-2</v>
      </c>
    </row>
    <row r="311" spans="1:17">
      <c r="A311" s="481"/>
      <c r="B311" s="477"/>
      <c r="C311" s="367" t="s">
        <v>284</v>
      </c>
      <c r="D311" s="441">
        <v>489433.22712149937</v>
      </c>
      <c r="E311" s="441">
        <v>-35940.795291046612</v>
      </c>
      <c r="F311" s="442">
        <v>-6.8409920852204556E-2</v>
      </c>
      <c r="G311" s="443">
        <v>0.22185546128907946</v>
      </c>
      <c r="H311" s="443">
        <v>-1.7180213511566789E-2</v>
      </c>
      <c r="I311" s="444">
        <v>8.1539813613314056</v>
      </c>
      <c r="J311" s="444">
        <v>0.2137442656747508</v>
      </c>
      <c r="K311" s="442">
        <v>2.6919128874837991E-2</v>
      </c>
      <c r="L311" s="445">
        <v>3990829.4115649867</v>
      </c>
      <c r="M311" s="445">
        <v>-180764.89028946171</v>
      </c>
      <c r="N311" s="442">
        <v>-4.3332327453104474E-2</v>
      </c>
      <c r="O311" s="441">
        <v>691813.44323057425</v>
      </c>
      <c r="P311" s="441">
        <v>-83041.453558565583</v>
      </c>
      <c r="Q311" s="442">
        <v>-0.107170328151341</v>
      </c>
    </row>
    <row r="312" spans="1:17">
      <c r="A312" s="481"/>
      <c r="B312" s="477"/>
      <c r="C312" s="367" t="s">
        <v>260</v>
      </c>
      <c r="D312" s="441">
        <v>21382938.643682323</v>
      </c>
      <c r="E312" s="441">
        <v>-541791.06614650041</v>
      </c>
      <c r="F312" s="446">
        <v>-2.4711413701196793E-2</v>
      </c>
      <c r="G312" s="447">
        <v>9.6926842184594264</v>
      </c>
      <c r="H312" s="447">
        <v>-0.28267112352095403</v>
      </c>
      <c r="I312" s="448">
        <v>6.312542536447558</v>
      </c>
      <c r="J312" s="448">
        <v>0.18647912483888618</v>
      </c>
      <c r="K312" s="446">
        <v>3.0440286413868142E-2</v>
      </c>
      <c r="L312" s="449">
        <v>134980709.74249291</v>
      </c>
      <c r="M312" s="449">
        <v>668425.25770094991</v>
      </c>
      <c r="N312" s="446">
        <v>4.9766502019153351E-3</v>
      </c>
      <c r="O312" s="441">
        <v>36894869.230476804</v>
      </c>
      <c r="P312" s="441">
        <v>-1157745.0866731852</v>
      </c>
      <c r="Q312" s="446">
        <v>-3.0424850104225281E-2</v>
      </c>
    </row>
    <row r="313" spans="1:17">
      <c r="A313" s="481"/>
      <c r="B313" s="477"/>
      <c r="C313" s="367" t="s">
        <v>359</v>
      </c>
      <c r="D313" s="441">
        <v>85201.03644616816</v>
      </c>
      <c r="E313" s="441">
        <v>11491.763713345557</v>
      </c>
      <c r="F313" s="442">
        <v>0.15590662188460716</v>
      </c>
      <c r="G313" s="443">
        <v>3.8620825468353222E-2</v>
      </c>
      <c r="H313" s="443">
        <v>5.0844399694146697E-3</v>
      </c>
      <c r="I313" s="444">
        <v>16.622168539426518</v>
      </c>
      <c r="J313" s="444">
        <v>7.4219156406446274E-2</v>
      </c>
      <c r="K313" s="442">
        <v>4.4850968956070712E-3</v>
      </c>
      <c r="L313" s="445">
        <v>1416225.9875420285</v>
      </c>
      <c r="M313" s="445">
        <v>196488.67330005858</v>
      </c>
      <c r="N313" s="442">
        <v>0.16109097508603348</v>
      </c>
      <c r="O313" s="441">
        <v>195597.35597485918</v>
      </c>
      <c r="P313" s="441">
        <v>29427.742456140986</v>
      </c>
      <c r="Q313" s="442">
        <v>0.17709460732919197</v>
      </c>
    </row>
    <row r="314" spans="1:17">
      <c r="A314" s="481"/>
      <c r="B314" s="477"/>
      <c r="C314" s="367" t="s">
        <v>289</v>
      </c>
      <c r="D314" s="441">
        <v>173052.00531394934</v>
      </c>
      <c r="E314" s="441">
        <v>1700.7260041881818</v>
      </c>
      <c r="F314" s="446">
        <v>9.92537675259305E-3</v>
      </c>
      <c r="G314" s="447">
        <v>7.8442840286353718E-2</v>
      </c>
      <c r="H314" s="447">
        <v>4.8110839546861017E-4</v>
      </c>
      <c r="I314" s="448">
        <v>6.6771115651079436</v>
      </c>
      <c r="J314" s="448">
        <v>5.2911718553787068E-2</v>
      </c>
      <c r="K314" s="446">
        <v>7.9876392288060604E-3</v>
      </c>
      <c r="L314" s="449">
        <v>1155487.5460468924</v>
      </c>
      <c r="M314" s="449">
        <v>20422.42793631414</v>
      </c>
      <c r="N314" s="446">
        <v>1.7992296310108777E-2</v>
      </c>
      <c r="O314" s="441">
        <v>241194.61729740456</v>
      </c>
      <c r="P314" s="441">
        <v>-173.93866557712317</v>
      </c>
      <c r="Q314" s="446">
        <v>-7.206351501883281E-4</v>
      </c>
    </row>
    <row r="315" spans="1:17">
      <c r="A315" s="481"/>
      <c r="B315" s="477"/>
      <c r="C315" s="367" t="s">
        <v>273</v>
      </c>
      <c r="D315" s="441">
        <v>2478137.3265581955</v>
      </c>
      <c r="E315" s="441">
        <v>97221.76580418041</v>
      </c>
      <c r="F315" s="442">
        <v>4.0833773110958684E-2</v>
      </c>
      <c r="G315" s="443">
        <v>1.1233162549153461</v>
      </c>
      <c r="H315" s="443">
        <v>4.0042751793231357E-2</v>
      </c>
      <c r="I315" s="444">
        <v>11.85275346672354</v>
      </c>
      <c r="J315" s="444">
        <v>-0.13043320716214701</v>
      </c>
      <c r="K315" s="442">
        <v>-1.0884684576131412E-2</v>
      </c>
      <c r="L315" s="445">
        <v>29372750.788379658</v>
      </c>
      <c r="M315" s="445">
        <v>841795.16910507903</v>
      </c>
      <c r="N315" s="442">
        <v>2.9504625794461291E-2</v>
      </c>
      <c r="O315" s="441">
        <v>6137138.0268754121</v>
      </c>
      <c r="P315" s="441">
        <v>274332.20267048385</v>
      </c>
      <c r="Q315" s="442">
        <v>4.6791964614943872E-2</v>
      </c>
    </row>
    <row r="316" spans="1:17">
      <c r="A316" s="481"/>
      <c r="B316" s="477"/>
      <c r="C316" s="367" t="s">
        <v>293</v>
      </c>
      <c r="D316" s="441">
        <v>141358.59753168485</v>
      </c>
      <c r="E316" s="441">
        <v>-13511.099066947907</v>
      </c>
      <c r="F316" s="446">
        <v>-8.7241722323275914E-2</v>
      </c>
      <c r="G316" s="447">
        <v>6.4076517744848613E-2</v>
      </c>
      <c r="H316" s="447">
        <v>-6.3863922076277668E-3</v>
      </c>
      <c r="I316" s="448">
        <v>13.413133144142227</v>
      </c>
      <c r="J316" s="448">
        <v>6.1939104438287984E-2</v>
      </c>
      <c r="K316" s="446">
        <v>4.6392183541107065E-3</v>
      </c>
      <c r="L316" s="449">
        <v>1896061.6897617036</v>
      </c>
      <c r="M316" s="449">
        <v>-171633.68039671937</v>
      </c>
      <c r="N316" s="446">
        <v>-8.3007237368611569E-2</v>
      </c>
      <c r="O316" s="441">
        <v>294583.27325044607</v>
      </c>
      <c r="P316" s="441">
        <v>-30337.387791328249</v>
      </c>
      <c r="Q316" s="446">
        <v>-9.3368601719752864E-2</v>
      </c>
    </row>
    <row r="317" spans="1:17">
      <c r="A317" s="481"/>
      <c r="B317" s="477"/>
      <c r="C317" s="367" t="s">
        <v>271</v>
      </c>
      <c r="D317" s="441">
        <v>3784505.1403139606</v>
      </c>
      <c r="E317" s="441">
        <v>150735.68369131768</v>
      </c>
      <c r="F317" s="442">
        <v>4.1481906183287946E-2</v>
      </c>
      <c r="G317" s="443">
        <v>1.7154804519367386</v>
      </c>
      <c r="H317" s="443">
        <v>6.2181093614622984E-2</v>
      </c>
      <c r="I317" s="444">
        <v>8.3238855427813299</v>
      </c>
      <c r="J317" s="444">
        <v>-0.23985333484732152</v>
      </c>
      <c r="K317" s="442">
        <v>-2.8008015923266717E-2</v>
      </c>
      <c r="L317" s="445">
        <v>31501787.624041006</v>
      </c>
      <c r="M317" s="445">
        <v>383134.85602214187</v>
      </c>
      <c r="N317" s="442">
        <v>1.2312064371112354E-2</v>
      </c>
      <c r="O317" s="441">
        <v>5749271.1414431091</v>
      </c>
      <c r="P317" s="441">
        <v>166166.5204388462</v>
      </c>
      <c r="Q317" s="442">
        <v>2.9762387008423451E-2</v>
      </c>
    </row>
    <row r="318" spans="1:17">
      <c r="A318" s="481"/>
      <c r="B318" s="477"/>
      <c r="C318" s="367" t="s">
        <v>360</v>
      </c>
      <c r="D318" s="441">
        <v>986118.85714651784</v>
      </c>
      <c r="E318" s="441">
        <v>-22521.496183581767</v>
      </c>
      <c r="F318" s="446">
        <v>-2.2328569454142307E-2</v>
      </c>
      <c r="G318" s="447">
        <v>0.44699836834696666</v>
      </c>
      <c r="H318" s="447">
        <v>-1.1914743462927646E-2</v>
      </c>
      <c r="I318" s="448">
        <v>16.807992975765913</v>
      </c>
      <c r="J318" s="448">
        <v>3.2276880679287245E-2</v>
      </c>
      <c r="K318" s="446">
        <v>1.9240240175941398E-3</v>
      </c>
      <c r="L318" s="449">
        <v>16574678.824188981</v>
      </c>
      <c r="M318" s="449">
        <v>-345985.38532463089</v>
      </c>
      <c r="N318" s="446">
        <v>-2.0447506140456428E-2</v>
      </c>
      <c r="O318" s="441">
        <v>3317248.6198402955</v>
      </c>
      <c r="P318" s="441">
        <v>-86740.428290551063</v>
      </c>
      <c r="Q318" s="446">
        <v>-2.5481993938312117E-2</v>
      </c>
    </row>
    <row r="319" spans="1:17">
      <c r="A319" s="481"/>
      <c r="B319" s="477"/>
      <c r="C319" s="367" t="s">
        <v>290</v>
      </c>
      <c r="D319" s="441">
        <v>164711.13055677403</v>
      </c>
      <c r="E319" s="441">
        <v>5519.9272769014642</v>
      </c>
      <c r="F319" s="442">
        <v>3.4674826015335357E-2</v>
      </c>
      <c r="G319" s="443">
        <v>7.4662000502159431E-2</v>
      </c>
      <c r="H319" s="443">
        <v>2.2328831971343138E-3</v>
      </c>
      <c r="I319" s="444">
        <v>14.200342541433995</v>
      </c>
      <c r="J319" s="444">
        <v>-0.28192846136360039</v>
      </c>
      <c r="K319" s="442">
        <v>-1.9467144435367852E-2</v>
      </c>
      <c r="L319" s="445">
        <v>2338954.4742930471</v>
      </c>
      <c r="M319" s="445">
        <v>33504.327132490929</v>
      </c>
      <c r="N319" s="442">
        <v>1.4532661733655619E-2</v>
      </c>
      <c r="O319" s="441">
        <v>476122.04119780782</v>
      </c>
      <c r="P319" s="441">
        <v>19560.90956161276</v>
      </c>
      <c r="Q319" s="442">
        <v>4.284400972003815E-2</v>
      </c>
    </row>
    <row r="320" spans="1:17">
      <c r="A320" s="481"/>
      <c r="B320" s="477"/>
      <c r="C320" s="367" t="s">
        <v>276</v>
      </c>
      <c r="D320" s="441">
        <v>2275325.673074876</v>
      </c>
      <c r="E320" s="441">
        <v>184205.60479523661</v>
      </c>
      <c r="F320" s="446">
        <v>8.8089444307606027E-2</v>
      </c>
      <c r="G320" s="447">
        <v>1.0313836470640754</v>
      </c>
      <c r="H320" s="447">
        <v>7.9961849855587075E-2</v>
      </c>
      <c r="I320" s="448">
        <v>9.4218885480374226</v>
      </c>
      <c r="J320" s="448">
        <v>-0.47411486544111447</v>
      </c>
      <c r="K320" s="446">
        <v>-4.7909731396753703E-2</v>
      </c>
      <c r="L320" s="449">
        <v>21437864.902199715</v>
      </c>
      <c r="M320" s="449">
        <v>744133.56851093099</v>
      </c>
      <c r="N320" s="446">
        <v>3.5959371295185588E-2</v>
      </c>
      <c r="O320" s="441">
        <v>4778426.8347655563</v>
      </c>
      <c r="P320" s="441">
        <v>334598.00426101591</v>
      </c>
      <c r="Q320" s="446">
        <v>7.5294980302611378E-2</v>
      </c>
    </row>
    <row r="321" spans="1:17">
      <c r="A321" s="481"/>
      <c r="B321" s="477"/>
      <c r="C321" s="367" t="s">
        <v>280</v>
      </c>
      <c r="D321" s="441">
        <v>398530.12671446946</v>
      </c>
      <c r="E321" s="441">
        <v>55068.446803931263</v>
      </c>
      <c r="F321" s="442">
        <v>0.16033359767609301</v>
      </c>
      <c r="G321" s="443">
        <v>0.18064994405842633</v>
      </c>
      <c r="H321" s="443">
        <v>2.4381093823743455E-2</v>
      </c>
      <c r="I321" s="444">
        <v>18.447034852444936</v>
      </c>
      <c r="J321" s="444">
        <v>0.53504559274903585</v>
      </c>
      <c r="K321" s="442">
        <v>2.9870808037661782E-2</v>
      </c>
      <c r="L321" s="445">
        <v>7351699.1372511145</v>
      </c>
      <c r="M321" s="445">
        <v>1199617.2155764429</v>
      </c>
      <c r="N321" s="442">
        <v>0.19499369983192494</v>
      </c>
      <c r="O321" s="441">
        <v>1144563.4771655772</v>
      </c>
      <c r="P321" s="441">
        <v>163986.03257624421</v>
      </c>
      <c r="Q321" s="442">
        <v>0.16723414706415335</v>
      </c>
    </row>
    <row r="322" spans="1:17">
      <c r="A322" s="481"/>
      <c r="B322" s="477"/>
      <c r="C322" s="367" t="s">
        <v>288</v>
      </c>
      <c r="D322" s="441">
        <v>432730.61529353325</v>
      </c>
      <c r="E322" s="441">
        <v>-26774.276405687502</v>
      </c>
      <c r="F322" s="446">
        <v>-5.8267663499028004E-2</v>
      </c>
      <c r="G322" s="447">
        <v>0.19615270265666207</v>
      </c>
      <c r="H322" s="447">
        <v>-1.2913709415139224E-2</v>
      </c>
      <c r="I322" s="448">
        <v>19.304648402584746</v>
      </c>
      <c r="J322" s="448">
        <v>0.79422884074825006</v>
      </c>
      <c r="K322" s="446">
        <v>4.2907122558460867E-2</v>
      </c>
      <c r="L322" s="449">
        <v>8353712.3812758205</v>
      </c>
      <c r="M322" s="449">
        <v>-151915.95479299594</v>
      </c>
      <c r="N322" s="446">
        <v>-1.786063871951515E-2</v>
      </c>
      <c r="O322" s="441">
        <v>1012216.400382796</v>
      </c>
      <c r="P322" s="441">
        <v>-51654.614512325148</v>
      </c>
      <c r="Q322" s="446">
        <v>-4.8553456000883136E-2</v>
      </c>
    </row>
    <row r="323" spans="1:17">
      <c r="A323" s="481"/>
      <c r="B323" s="477"/>
      <c r="C323" s="367" t="s">
        <v>278</v>
      </c>
      <c r="D323" s="441">
        <v>1413844.1668766434</v>
      </c>
      <c r="E323" s="441">
        <v>-68029.216359337326</v>
      </c>
      <c r="F323" s="442">
        <v>-4.5907576942087518E-2</v>
      </c>
      <c r="G323" s="443">
        <v>0.64088221324504635</v>
      </c>
      <c r="H323" s="443">
        <v>-3.3343365142573855E-2</v>
      </c>
      <c r="I323" s="444">
        <v>8.6413100853092182</v>
      </c>
      <c r="J323" s="444">
        <v>-8.6697995479562806E-2</v>
      </c>
      <c r="K323" s="442">
        <v>-9.9333083421856323E-3</v>
      </c>
      <c r="L323" s="445">
        <v>12217465.858286748</v>
      </c>
      <c r="M323" s="445">
        <v>-716337.00530270115</v>
      </c>
      <c r="N323" s="442">
        <v>-5.5384871167264718E-2</v>
      </c>
      <c r="O323" s="441">
        <v>3003003.9424063829</v>
      </c>
      <c r="P323" s="441">
        <v>-116741.52253570873</v>
      </c>
      <c r="Q323" s="442">
        <v>-3.7420207464866267E-2</v>
      </c>
    </row>
    <row r="324" spans="1:17">
      <c r="A324" s="481"/>
      <c r="B324" s="477"/>
      <c r="C324" s="367" t="s">
        <v>436</v>
      </c>
      <c r="D324" s="441">
        <v>3085216.5466580205</v>
      </c>
      <c r="E324" s="441">
        <v>-157064.6944213463</v>
      </c>
      <c r="F324" s="446">
        <v>-4.8442649709517151E-2</v>
      </c>
      <c r="G324" s="447">
        <v>1.3984995341675059</v>
      </c>
      <c r="H324" s="447">
        <v>-7.6679769133303211E-2</v>
      </c>
      <c r="I324" s="448">
        <v>6.5173887204262035</v>
      </c>
      <c r="J324" s="448">
        <v>8.4834826587158574E-2</v>
      </c>
      <c r="K324" s="446">
        <v>1.3188358463410849E-2</v>
      </c>
      <c r="L324" s="449">
        <v>20107555.521261267</v>
      </c>
      <c r="M324" s="449">
        <v>-748593.30096510425</v>
      </c>
      <c r="N324" s="446">
        <v>-3.5893170275392808E-2</v>
      </c>
      <c r="O324" s="441">
        <v>6079370.6469214568</v>
      </c>
      <c r="P324" s="441">
        <v>-399501.32057074737</v>
      </c>
      <c r="Q324" s="446">
        <v>-6.1662172454595286E-2</v>
      </c>
    </row>
    <row r="325" spans="1:17">
      <c r="A325" s="481"/>
      <c r="B325" s="477"/>
      <c r="C325" s="367" t="s">
        <v>294</v>
      </c>
      <c r="D325" s="441">
        <v>285685.28103605699</v>
      </c>
      <c r="E325" s="441">
        <v>-5743.2559389955713</v>
      </c>
      <c r="F325" s="442">
        <v>-1.9707253100911037E-2</v>
      </c>
      <c r="G325" s="443">
        <v>0.12949844084047191</v>
      </c>
      <c r="H325" s="443">
        <v>-3.0962707748948548E-3</v>
      </c>
      <c r="I325" s="444">
        <v>10.396105871731178</v>
      </c>
      <c r="J325" s="444">
        <v>-0.17541325112965644</v>
      </c>
      <c r="K325" s="442">
        <v>-1.6593003246839572E-2</v>
      </c>
      <c r="L325" s="445">
        <v>2970014.4276461238</v>
      </c>
      <c r="M325" s="445">
        <v>-110827.9239330003</v>
      </c>
      <c r="N325" s="442">
        <v>-3.5973253833060971E-2</v>
      </c>
      <c r="O325" s="441">
        <v>484141.0413102014</v>
      </c>
      <c r="P325" s="441">
        <v>-1682.838294937741</v>
      </c>
      <c r="Q325" s="442">
        <v>-3.463885505804066E-3</v>
      </c>
    </row>
    <row r="326" spans="1:17">
      <c r="A326" s="481"/>
      <c r="B326" s="477"/>
      <c r="C326" s="367" t="s">
        <v>285</v>
      </c>
      <c r="D326" s="441">
        <v>252177.59283404885</v>
      </c>
      <c r="E326" s="441">
        <v>-30563.25332785846</v>
      </c>
      <c r="F326" s="446">
        <v>-0.10809634951137152</v>
      </c>
      <c r="G326" s="447">
        <v>0.11430972211267341</v>
      </c>
      <c r="H326" s="447">
        <v>-1.4332247365875531E-2</v>
      </c>
      <c r="I326" s="448">
        <v>9.699860002698129</v>
      </c>
      <c r="J326" s="448">
        <v>0.92368330750758965</v>
      </c>
      <c r="K326" s="446">
        <v>0.10524894149109147</v>
      </c>
      <c r="L326" s="449">
        <v>2446087.3463076847</v>
      </c>
      <c r="M326" s="449">
        <v>-35296.278556899633</v>
      </c>
      <c r="N326" s="446">
        <v>-1.4224434385402961E-2</v>
      </c>
      <c r="O326" s="441">
        <v>446003.18072201899</v>
      </c>
      <c r="P326" s="441">
        <v>-71205.129780114279</v>
      </c>
      <c r="Q326" s="446">
        <v>-0.13767205269958743</v>
      </c>
    </row>
    <row r="327" spans="1:17">
      <c r="A327" s="481"/>
      <c r="B327" s="477"/>
      <c r="C327" s="367" t="s">
        <v>264</v>
      </c>
      <c r="D327" s="441">
        <v>8487282.3712740522</v>
      </c>
      <c r="E327" s="441">
        <v>251580.16139992326</v>
      </c>
      <c r="F327" s="442">
        <v>3.0547505845742364E-2</v>
      </c>
      <c r="G327" s="443">
        <v>3.8472049734830205</v>
      </c>
      <c r="H327" s="443">
        <v>0.10010947349161281</v>
      </c>
      <c r="I327" s="444">
        <v>5.905584570748946</v>
      </c>
      <c r="J327" s="444">
        <v>-0.13889782041275733</v>
      </c>
      <c r="K327" s="442">
        <v>-2.2979274555560782E-2</v>
      </c>
      <c r="L327" s="445">
        <v>50122363.819385573</v>
      </c>
      <c r="M327" s="445">
        <v>341806.83294987679</v>
      </c>
      <c r="N327" s="442">
        <v>6.8662717663647878E-3</v>
      </c>
      <c r="O327" s="441">
        <v>14550534.393434929</v>
      </c>
      <c r="P327" s="441">
        <v>326723.02793721296</v>
      </c>
      <c r="Q327" s="442">
        <v>2.2970146294947039E-2</v>
      </c>
    </row>
    <row r="328" spans="1:17">
      <c r="A328" s="481"/>
      <c r="B328" s="477"/>
      <c r="C328" s="367" t="s">
        <v>262</v>
      </c>
      <c r="D328" s="441">
        <v>19236293.466454819</v>
      </c>
      <c r="E328" s="441">
        <v>489331.72113933414</v>
      </c>
      <c r="F328" s="446">
        <v>2.6101921355955664E-2</v>
      </c>
      <c r="G328" s="447">
        <v>8.719630225336152</v>
      </c>
      <c r="H328" s="447">
        <v>0.1901018130337917</v>
      </c>
      <c r="I328" s="448">
        <v>5.0376164670620946</v>
      </c>
      <c r="J328" s="448">
        <v>-2.8165627021687456E-2</v>
      </c>
      <c r="K328" s="446">
        <v>-5.559976031061716E-3</v>
      </c>
      <c r="L328" s="449">
        <v>96905068.731851771</v>
      </c>
      <c r="M328" s="449">
        <v>1937045.6039589345</v>
      </c>
      <c r="N328" s="446">
        <v>2.0396819267790037E-2</v>
      </c>
      <c r="O328" s="441">
        <v>26294431.13351921</v>
      </c>
      <c r="P328" s="441">
        <v>419105.61223169416</v>
      </c>
      <c r="Q328" s="446">
        <v>1.6197114578786566E-2</v>
      </c>
    </row>
    <row r="329" spans="1:17">
      <c r="A329" s="481"/>
      <c r="B329" s="477"/>
      <c r="C329" s="367" t="s">
        <v>272</v>
      </c>
      <c r="D329" s="441">
        <v>2330277.3518892792</v>
      </c>
      <c r="E329" s="441">
        <v>13512.793236851692</v>
      </c>
      <c r="F329" s="442">
        <v>5.8326139297950772E-3</v>
      </c>
      <c r="G329" s="443">
        <v>1.0562927242913807</v>
      </c>
      <c r="H329" s="443">
        <v>2.206766465233212E-3</v>
      </c>
      <c r="I329" s="444">
        <v>7.1085855491189678</v>
      </c>
      <c r="J329" s="444">
        <v>-0.23121491660195836</v>
      </c>
      <c r="K329" s="442">
        <v>-3.1501526190228397E-2</v>
      </c>
      <c r="L329" s="445">
        <v>16564975.909079347</v>
      </c>
      <c r="M329" s="445">
        <v>-439613.6774834767</v>
      </c>
      <c r="N329" s="442">
        <v>-2.5852648500900209E-2</v>
      </c>
      <c r="O329" s="441">
        <v>4395352.6675500674</v>
      </c>
      <c r="P329" s="441">
        <v>56740.586763239466</v>
      </c>
      <c r="Q329" s="442">
        <v>1.3078050239732263E-2</v>
      </c>
    </row>
    <row r="330" spans="1:17">
      <c r="A330" s="481"/>
      <c r="B330" s="477"/>
      <c r="C330" s="367" t="s">
        <v>292</v>
      </c>
      <c r="D330" s="441">
        <v>196077.92601957062</v>
      </c>
      <c r="E330" s="441">
        <v>-11440.133319721412</v>
      </c>
      <c r="F330" s="446">
        <v>-5.5128374639514116E-2</v>
      </c>
      <c r="G330" s="447">
        <v>8.888027276268054E-2</v>
      </c>
      <c r="H330" s="447">
        <v>-5.5366896895224643E-3</v>
      </c>
      <c r="I330" s="448">
        <v>7.1967395050766783</v>
      </c>
      <c r="J330" s="448">
        <v>-0.19361976922487845</v>
      </c>
      <c r="K330" s="446">
        <v>-2.6198965711741656E-2</v>
      </c>
      <c r="L330" s="449">
        <v>1411121.7562585461</v>
      </c>
      <c r="M330" s="449">
        <v>-122511.25816465146</v>
      </c>
      <c r="N330" s="446">
        <v>-7.9883033954331106E-2</v>
      </c>
      <c r="O330" s="441">
        <v>293291.6656974291</v>
      </c>
      <c r="P330" s="441">
        <v>-24125.31543485634</v>
      </c>
      <c r="Q330" s="446">
        <v>-7.6005119035524982E-2</v>
      </c>
    </row>
    <row r="331" spans="1:17">
      <c r="A331" s="481"/>
      <c r="B331" s="477"/>
      <c r="C331" s="367" t="s">
        <v>287</v>
      </c>
      <c r="D331" s="441">
        <v>220642.28432901666</v>
      </c>
      <c r="E331" s="441">
        <v>-119469.12171867976</v>
      </c>
      <c r="F331" s="442">
        <v>-0.35126467267588696</v>
      </c>
      <c r="G331" s="443">
        <v>0.10001506448097865</v>
      </c>
      <c r="H331" s="443">
        <v>-5.4729471761371898E-2</v>
      </c>
      <c r="I331" s="444">
        <v>6.2561538563971819</v>
      </c>
      <c r="J331" s="444">
        <v>0.36513012764751984</v>
      </c>
      <c r="K331" s="442">
        <v>6.1980759959528585E-2</v>
      </c>
      <c r="L331" s="445">
        <v>1380372.0779892611</v>
      </c>
      <c r="M331" s="445">
        <v>-623232.28545612982</v>
      </c>
      <c r="N331" s="442">
        <v>-0.31105556407574486</v>
      </c>
      <c r="O331" s="441">
        <v>290205.59575222887</v>
      </c>
      <c r="P331" s="441">
        <v>-201553.67230698239</v>
      </c>
      <c r="Q331" s="442">
        <v>-0.40986247824558319</v>
      </c>
    </row>
    <row r="332" spans="1:17">
      <c r="A332" s="481"/>
      <c r="B332" s="477"/>
      <c r="C332" s="367" t="s">
        <v>265</v>
      </c>
      <c r="D332" s="441">
        <v>7947018.7750610532</v>
      </c>
      <c r="E332" s="441">
        <v>234451.66119324602</v>
      </c>
      <c r="F332" s="446">
        <v>3.0398654265410975E-2</v>
      </c>
      <c r="G332" s="447">
        <v>3.6023085857562078</v>
      </c>
      <c r="H332" s="447">
        <v>9.3230089558678397E-2</v>
      </c>
      <c r="I332" s="448">
        <v>10.419021471459725</v>
      </c>
      <c r="J332" s="448">
        <v>0.10984505315750326</v>
      </c>
      <c r="K332" s="446">
        <v>1.0655075507534403E-2</v>
      </c>
      <c r="L332" s="449">
        <v>82800159.251454681</v>
      </c>
      <c r="M332" s="449">
        <v>3289944.2365954518</v>
      </c>
      <c r="N332" s="446">
        <v>4.1377629729470761E-2</v>
      </c>
      <c r="O332" s="441">
        <v>19132584.738370758</v>
      </c>
      <c r="P332" s="441">
        <v>600898.16238545626</v>
      </c>
      <c r="Q332" s="446">
        <v>3.2425443842987477E-2</v>
      </c>
    </row>
    <row r="333" spans="1:17">
      <c r="A333" s="481"/>
      <c r="B333" s="477"/>
      <c r="C333" s="367" t="s">
        <v>267</v>
      </c>
      <c r="D333" s="441">
        <v>7968134.8223109376</v>
      </c>
      <c r="E333" s="441">
        <v>282001.66480229888</v>
      </c>
      <c r="F333" s="442">
        <v>3.6689666835502247E-2</v>
      </c>
      <c r="G333" s="443">
        <v>3.6118802906254857</v>
      </c>
      <c r="H333" s="443">
        <v>0.11482876631162275</v>
      </c>
      <c r="I333" s="444">
        <v>6.8058667120814533</v>
      </c>
      <c r="J333" s="444">
        <v>-0.19423856324765243</v>
      </c>
      <c r="K333" s="442">
        <v>-2.7747948867600482E-2</v>
      </c>
      <c r="L333" s="445">
        <v>54230063.544543073</v>
      </c>
      <c r="M333" s="445">
        <v>426322.28178489208</v>
      </c>
      <c r="N333" s="442">
        <v>7.9236549685808445E-3</v>
      </c>
      <c r="O333" s="441">
        <v>11305280.282223485</v>
      </c>
      <c r="P333" s="441">
        <v>383986.09625773877</v>
      </c>
      <c r="Q333" s="442">
        <v>3.5159395005692151E-2</v>
      </c>
    </row>
    <row r="334" spans="1:17">
      <c r="A334" s="481"/>
      <c r="B334" s="477"/>
      <c r="C334" s="367" t="s">
        <v>283</v>
      </c>
      <c r="D334" s="441">
        <v>401375.32352703786</v>
      </c>
      <c r="E334" s="441">
        <v>4160.2201216618414</v>
      </c>
      <c r="F334" s="446">
        <v>1.0473469125407722E-2</v>
      </c>
      <c r="G334" s="447">
        <v>0.18193964491307199</v>
      </c>
      <c r="H334" s="447">
        <v>1.2139595289650529E-3</v>
      </c>
      <c r="I334" s="448">
        <v>17.202366939962381</v>
      </c>
      <c r="J334" s="448">
        <v>0.62014454037275257</v>
      </c>
      <c r="K334" s="446">
        <v>3.7398156014847549E-2</v>
      </c>
      <c r="L334" s="449">
        <v>6904605.5959582217</v>
      </c>
      <c r="M334" s="449">
        <v>317896.41081428528</v>
      </c>
      <c r="N334" s="446">
        <v>4.8263313572624117E-2</v>
      </c>
      <c r="O334" s="441">
        <v>784537.35689299298</v>
      </c>
      <c r="P334" s="441">
        <v>18638.409629286034</v>
      </c>
      <c r="Q334" s="446">
        <v>2.4335337835199606E-2</v>
      </c>
    </row>
    <row r="335" spans="1:17">
      <c r="A335" s="481"/>
      <c r="B335" s="477"/>
      <c r="C335" s="367" t="s">
        <v>270</v>
      </c>
      <c r="D335" s="441">
        <v>4873978.6692821961</v>
      </c>
      <c r="E335" s="441">
        <v>88508.784545397386</v>
      </c>
      <c r="F335" s="442">
        <v>1.8495317424877155E-2</v>
      </c>
      <c r="G335" s="443">
        <v>2.2093285172857775</v>
      </c>
      <c r="H335" s="443">
        <v>3.2026301459822104E-2</v>
      </c>
      <c r="I335" s="444">
        <v>7.1263565576170471</v>
      </c>
      <c r="J335" s="444">
        <v>-0.20308846044253048</v>
      </c>
      <c r="K335" s="442">
        <v>-2.7708572742155151E-2</v>
      </c>
      <c r="L335" s="445">
        <v>34733709.851524785</v>
      </c>
      <c r="M335" s="445">
        <v>-341128.55423348397</v>
      </c>
      <c r="N335" s="442">
        <v>-9.7257341655344748E-3</v>
      </c>
      <c r="O335" s="441">
        <v>9275713.0023794472</v>
      </c>
      <c r="P335" s="441">
        <v>204882.56722140312</v>
      </c>
      <c r="Q335" s="442">
        <v>2.258696915194109E-2</v>
      </c>
    </row>
    <row r="336" spans="1:17">
      <c r="A336" s="481"/>
      <c r="B336" s="477"/>
      <c r="C336" s="367" t="s">
        <v>296</v>
      </c>
      <c r="D336" s="441">
        <v>57.485172748565674</v>
      </c>
      <c r="E336" s="441">
        <v>-12.786783590912819</v>
      </c>
      <c r="F336" s="446">
        <v>-0.18196140049297671</v>
      </c>
      <c r="G336" s="447">
        <v>2.6057486109845768E-5</v>
      </c>
      <c r="H336" s="447">
        <v>-5.9149826202100915E-6</v>
      </c>
      <c r="I336" s="448">
        <v>6.0207117543593842</v>
      </c>
      <c r="J336" s="448">
        <v>-3.7149563295210779</v>
      </c>
      <c r="K336" s="446">
        <v>-0.3815820647862887</v>
      </c>
      <c r="L336" s="449">
        <v>346.10165526866911</v>
      </c>
      <c r="M336" s="449">
        <v>-338.04278725743291</v>
      </c>
      <c r="N336" s="446">
        <v>-0.49411025836775052</v>
      </c>
      <c r="O336" s="441">
        <v>57.485172748565674</v>
      </c>
      <c r="P336" s="441">
        <v>-43.576711058616638</v>
      </c>
      <c r="Q336" s="446">
        <v>-0.43118839088490957</v>
      </c>
    </row>
    <row r="337" spans="1:17">
      <c r="A337" s="481"/>
      <c r="B337" s="477"/>
      <c r="C337" s="367" t="s">
        <v>286</v>
      </c>
      <c r="D337" s="441">
        <v>376910.18884040334</v>
      </c>
      <c r="E337" s="441">
        <v>-1777.842923893244</v>
      </c>
      <c r="F337" s="442">
        <v>-4.6947428351784056E-3</v>
      </c>
      <c r="G337" s="443">
        <v>0.17084983032625939</v>
      </c>
      <c r="H337" s="443">
        <v>-1.4463726645826125E-3</v>
      </c>
      <c r="I337" s="444">
        <v>5.3649211685947664</v>
      </c>
      <c r="J337" s="444">
        <v>4.7738261747255706E-2</v>
      </c>
      <c r="K337" s="442">
        <v>8.9781116398644084E-3</v>
      </c>
      <c r="L337" s="445">
        <v>2022093.4507689306</v>
      </c>
      <c r="M337" s="445">
        <v>8539.9212440855335</v>
      </c>
      <c r="N337" s="442">
        <v>4.2412188793911872E-3</v>
      </c>
      <c r="O337" s="441">
        <v>308508.56431138352</v>
      </c>
      <c r="P337" s="441">
        <v>-4414.95864276879</v>
      </c>
      <c r="Q337" s="442">
        <v>-1.4108746447340883E-2</v>
      </c>
    </row>
    <row r="338" spans="1:17">
      <c r="A338" s="481"/>
      <c r="B338" s="477"/>
      <c r="C338" s="367" t="s">
        <v>291</v>
      </c>
      <c r="D338" s="441">
        <v>187130.71755776726</v>
      </c>
      <c r="E338" s="441">
        <v>9299.0373971405788</v>
      </c>
      <c r="F338" s="446">
        <v>5.2291230610548196E-2</v>
      </c>
      <c r="G338" s="447">
        <v>8.4824587634359294E-2</v>
      </c>
      <c r="H338" s="447">
        <v>3.9143906038161258E-3</v>
      </c>
      <c r="I338" s="448">
        <v>6.7969493060468249</v>
      </c>
      <c r="J338" s="448">
        <v>-3.9876221407921797E-2</v>
      </c>
      <c r="K338" s="446">
        <v>-5.8325638482056089E-3</v>
      </c>
      <c r="L338" s="449">
        <v>1271918.0008443105</v>
      </c>
      <c r="M338" s="449">
        <v>56113.830331970239</v>
      </c>
      <c r="N338" s="446">
        <v>4.6153674821105321E-2</v>
      </c>
      <c r="O338" s="441">
        <v>181971.46359877067</v>
      </c>
      <c r="P338" s="441">
        <v>3808.4492420062888</v>
      </c>
      <c r="Q338" s="446">
        <v>2.1376205694297584E-2</v>
      </c>
    </row>
    <row r="339" spans="1:17">
      <c r="A339" s="481"/>
      <c r="B339" s="477"/>
      <c r="C339" s="367" t="s">
        <v>269</v>
      </c>
      <c r="D339" s="441">
        <v>3034598.1529437578</v>
      </c>
      <c r="E339" s="441">
        <v>40777.720314690843</v>
      </c>
      <c r="F339" s="442">
        <v>1.3620629971745265E-2</v>
      </c>
      <c r="G339" s="443">
        <v>1.37555469416709</v>
      </c>
      <c r="H339" s="443">
        <v>1.3420563402039232E-2</v>
      </c>
      <c r="I339" s="444">
        <v>5.7056637757254016</v>
      </c>
      <c r="J339" s="444">
        <v>4.7626667435387127E-2</v>
      </c>
      <c r="K339" s="442">
        <v>8.4175247570585435E-3</v>
      </c>
      <c r="L339" s="445">
        <v>17314396.755134411</v>
      </c>
      <c r="M339" s="445">
        <v>375249.65176228434</v>
      </c>
      <c r="N339" s="442">
        <v>2.2152806718797682E-2</v>
      </c>
      <c r="O339" s="441">
        <v>4288237.6477706442</v>
      </c>
      <c r="P339" s="441">
        <v>232912.50834387168</v>
      </c>
      <c r="Q339" s="442">
        <v>5.7433744603963936E-2</v>
      </c>
    </row>
    <row r="340" spans="1:17">
      <c r="A340" s="481"/>
      <c r="B340" s="477"/>
      <c r="C340" s="367" t="s">
        <v>281</v>
      </c>
      <c r="D340" s="441">
        <v>770161.53238347359</v>
      </c>
      <c r="E340" s="441">
        <v>59105.516365126125</v>
      </c>
      <c r="F340" s="446">
        <v>8.3123572592909492E-2</v>
      </c>
      <c r="G340" s="447">
        <v>0.34910695180820561</v>
      </c>
      <c r="H340" s="447">
        <v>2.5589329392267213E-2</v>
      </c>
      <c r="I340" s="448">
        <v>6.0803358665280012</v>
      </c>
      <c r="J340" s="448">
        <v>0.21177674318044915</v>
      </c>
      <c r="K340" s="446">
        <v>3.6086667737215729E-2</v>
      </c>
      <c r="L340" s="449">
        <v>4682840.7883714009</v>
      </c>
      <c r="M340" s="449">
        <v>509966.51835576491</v>
      </c>
      <c r="N340" s="446">
        <v>0.12220989307541587</v>
      </c>
      <c r="O340" s="441">
        <v>1007446.352379504</v>
      </c>
      <c r="P340" s="441">
        <v>52470.613437295891</v>
      </c>
      <c r="Q340" s="446">
        <v>5.4944446542082505E-2</v>
      </c>
    </row>
    <row r="341" spans="1:17">
      <c r="A341" s="481"/>
      <c r="B341" s="477"/>
      <c r="C341" s="367" t="s">
        <v>313</v>
      </c>
      <c r="D341" s="441">
        <v>5984797.8242057394</v>
      </c>
      <c r="E341" s="441">
        <v>-236904.01536398102</v>
      </c>
      <c r="F341" s="442">
        <v>-3.8077044106691681E-2</v>
      </c>
      <c r="G341" s="443">
        <v>2.7128523533638913</v>
      </c>
      <c r="H341" s="443">
        <v>-0.11790941669970501</v>
      </c>
      <c r="I341" s="444">
        <v>3.2171745103830109</v>
      </c>
      <c r="J341" s="444">
        <v>6.5445137137443155E-3</v>
      </c>
      <c r="K341" s="442">
        <v>2.0383892633326316E-3</v>
      </c>
      <c r="L341" s="445">
        <v>19254139.009830408</v>
      </c>
      <c r="M341" s="445">
        <v>-721443.54662449285</v>
      </c>
      <c r="N341" s="442">
        <v>-3.6116270681245587E-2</v>
      </c>
      <c r="O341" s="441">
        <v>4473348.6549268644</v>
      </c>
      <c r="P341" s="441">
        <v>-161542.32417378109</v>
      </c>
      <c r="Q341" s="442">
        <v>-3.4853532672547732E-2</v>
      </c>
    </row>
    <row r="342" spans="1:17">
      <c r="A342" s="481"/>
      <c r="B342" s="477"/>
      <c r="C342" s="367" t="s">
        <v>314</v>
      </c>
      <c r="D342" s="441">
        <v>150446.14939780583</v>
      </c>
      <c r="E342" s="441">
        <v>1777.2813479441393</v>
      </c>
      <c r="F342" s="446">
        <v>1.1954630254856458E-2</v>
      </c>
      <c r="G342" s="447">
        <v>6.8195819213414846E-2</v>
      </c>
      <c r="H342" s="447">
        <v>5.5417406134138092E-4</v>
      </c>
      <c r="I342" s="448">
        <v>12.480962014178431</v>
      </c>
      <c r="J342" s="448">
        <v>0.11979946312244572</v>
      </c>
      <c r="K342" s="446">
        <v>9.6916016295094769E-3</v>
      </c>
      <c r="L342" s="449">
        <v>1877712.6758134277</v>
      </c>
      <c r="M342" s="449">
        <v>39992.631567593664</v>
      </c>
      <c r="N342" s="446">
        <v>2.1762091398424013E-2</v>
      </c>
      <c r="O342" s="441">
        <v>354996.21953510516</v>
      </c>
      <c r="P342" s="441">
        <v>2532.1163072334602</v>
      </c>
      <c r="Q342" s="446">
        <v>7.1840402584101475E-3</v>
      </c>
    </row>
    <row r="343" spans="1:17">
      <c r="A343" s="481"/>
      <c r="B343" s="477"/>
      <c r="C343" s="367" t="s">
        <v>361</v>
      </c>
      <c r="D343" s="441">
        <v>150538.89701836571</v>
      </c>
      <c r="E343" s="441">
        <v>4272.464547846932</v>
      </c>
      <c r="F343" s="442">
        <v>2.9210150789095665E-2</v>
      </c>
      <c r="G343" s="443">
        <v>6.8237860834217332E-2</v>
      </c>
      <c r="H343" s="443">
        <v>1.6892804043702192E-3</v>
      </c>
      <c r="I343" s="444">
        <v>15.602014984472346</v>
      </c>
      <c r="J343" s="444">
        <v>0.58772991902360339</v>
      </c>
      <c r="K343" s="442">
        <v>3.9144715613273026E-2</v>
      </c>
      <c r="L343" s="445">
        <v>2348710.1270264811</v>
      </c>
      <c r="M343" s="445">
        <v>152624.21440790407</v>
      </c>
      <c r="N343" s="442">
        <v>6.9498289448028674E-2</v>
      </c>
      <c r="O343" s="441">
        <v>307232.47508211032</v>
      </c>
      <c r="P343" s="441">
        <v>-3828.0975080391509</v>
      </c>
      <c r="Q343" s="442">
        <v>-1.2306598281367586E-2</v>
      </c>
    </row>
    <row r="344" spans="1:17">
      <c r="A344" s="481"/>
      <c r="B344" s="477"/>
      <c r="C344" s="367" t="s">
        <v>315</v>
      </c>
      <c r="D344" s="441">
        <v>8025197.3080187552</v>
      </c>
      <c r="E344" s="441">
        <v>187440.12951461878</v>
      </c>
      <c r="F344" s="446">
        <v>2.3915021254893275E-2</v>
      </c>
      <c r="G344" s="447">
        <v>3.6377461766901984</v>
      </c>
      <c r="H344" s="447">
        <v>7.1708466100482315E-2</v>
      </c>
      <c r="I344" s="448">
        <v>6.0865721580186163</v>
      </c>
      <c r="J344" s="448">
        <v>-6.1162931156464317E-2</v>
      </c>
      <c r="K344" s="446">
        <v>-9.9488560045731117E-3</v>
      </c>
      <c r="L344" s="449">
        <v>48845942.497592904</v>
      </c>
      <c r="M344" s="449">
        <v>661487.67086914927</v>
      </c>
      <c r="N344" s="446">
        <v>1.3728238147508919E-2</v>
      </c>
      <c r="O344" s="441">
        <v>9121625.2087958921</v>
      </c>
      <c r="P344" s="441">
        <v>92583.049273904413</v>
      </c>
      <c r="Q344" s="446">
        <v>1.0253917042160086E-2</v>
      </c>
    </row>
    <row r="345" spans="1:17">
      <c r="A345" s="481"/>
      <c r="B345" s="482"/>
      <c r="C345" s="367" t="s">
        <v>316</v>
      </c>
      <c r="D345" s="441">
        <v>5527670.3957121391</v>
      </c>
      <c r="E345" s="441">
        <v>-259644.7341469517</v>
      </c>
      <c r="F345" s="442">
        <v>-4.4864454124390066E-2</v>
      </c>
      <c r="G345" s="443">
        <v>2.505640805605279</v>
      </c>
      <c r="H345" s="443">
        <v>-0.12748287073738762</v>
      </c>
      <c r="I345" s="444">
        <v>7.4310084456344194</v>
      </c>
      <c r="J345" s="444">
        <v>-0.13055905972124471</v>
      </c>
      <c r="K345" s="442">
        <v>-1.7266136899362874E-2</v>
      </c>
      <c r="L345" s="445">
        <v>41076165.395220257</v>
      </c>
      <c r="M345" s="445">
        <v>-2685008.6339754388</v>
      </c>
      <c r="N345" s="442">
        <v>-6.1355955216926057E-2</v>
      </c>
      <c r="O345" s="441">
        <v>10972359.421451453</v>
      </c>
      <c r="P345" s="441">
        <v>-521615.4309868142</v>
      </c>
      <c r="Q345" s="442">
        <v>-4.5381640179607809E-2</v>
      </c>
    </row>
    <row r="346" spans="1:17">
      <c r="A346" s="481"/>
      <c r="B346" s="477" t="s">
        <v>364</v>
      </c>
      <c r="C346" s="367" t="s">
        <v>295</v>
      </c>
      <c r="D346" s="441">
        <v>451199.95522261068</v>
      </c>
      <c r="E346" s="441">
        <v>-23468.397664267512</v>
      </c>
      <c r="F346" s="446">
        <v>-4.9441673373704871E-2</v>
      </c>
      <c r="G346" s="447">
        <v>1.5214073210741969E-2</v>
      </c>
      <c r="H346" s="447">
        <v>-7.7677429504278105E-4</v>
      </c>
      <c r="I346" s="448">
        <v>5.5578084983308553</v>
      </c>
      <c r="J346" s="448">
        <v>4.6564603965673967E-2</v>
      </c>
      <c r="K346" s="446">
        <v>8.4490189253432716E-3</v>
      </c>
      <c r="L346" s="449">
        <v>2507682.945582727</v>
      </c>
      <c r="M346" s="449">
        <v>-108330.11611345783</v>
      </c>
      <c r="N346" s="446">
        <v>-4.1410388082396714E-2</v>
      </c>
      <c r="O346" s="441">
        <v>826757.90885691973</v>
      </c>
      <c r="P346" s="441">
        <v>-11701.341124159168</v>
      </c>
      <c r="Q346" s="446">
        <v>-1.3955766036838672E-2</v>
      </c>
    </row>
    <row r="347" spans="1:17">
      <c r="A347" s="481"/>
      <c r="B347" s="477" t="s">
        <v>421</v>
      </c>
      <c r="C347" s="367" t="s">
        <v>282</v>
      </c>
      <c r="D347" s="441">
        <v>3813812.9950592737</v>
      </c>
      <c r="E347" s="441">
        <v>198597.96626769844</v>
      </c>
      <c r="F347" s="442">
        <v>5.493392915388548E-2</v>
      </c>
      <c r="G347" s="443">
        <v>0.1285984837704239</v>
      </c>
      <c r="H347" s="443">
        <v>6.8074440383005946E-3</v>
      </c>
      <c r="I347" s="444">
        <v>11.636176396132816</v>
      </c>
      <c r="J347" s="444">
        <v>-0.16579429715271665</v>
      </c>
      <c r="K347" s="442">
        <v>-1.4048018035415187E-2</v>
      </c>
      <c r="L347" s="445">
        <v>44378200.752373323</v>
      </c>
      <c r="M347" s="445">
        <v>1711538.9326497391</v>
      </c>
      <c r="N347" s="442">
        <v>4.011419829096035E-2</v>
      </c>
      <c r="O347" s="441">
        <v>8490918.6223640367</v>
      </c>
      <c r="P347" s="441">
        <v>350426.52072632872</v>
      </c>
      <c r="Q347" s="442">
        <v>4.3047338705215342E-2</v>
      </c>
    </row>
    <row r="348" spans="1:17">
      <c r="A348" s="481"/>
      <c r="B348" s="477" t="s">
        <v>421</v>
      </c>
      <c r="C348" s="367" t="s">
        <v>277</v>
      </c>
      <c r="D348" s="441">
        <v>18735710.11268853</v>
      </c>
      <c r="E348" s="441">
        <v>-547818.34340315312</v>
      </c>
      <c r="F348" s="446">
        <v>-2.8408615396841277E-2</v>
      </c>
      <c r="G348" s="447">
        <v>0.63175198049176939</v>
      </c>
      <c r="H348" s="447">
        <v>-1.7880465066088425E-2</v>
      </c>
      <c r="I348" s="448">
        <v>9.079918715089482</v>
      </c>
      <c r="J348" s="448">
        <v>4.8321521461680561E-3</v>
      </c>
      <c r="K348" s="446">
        <v>5.3246347708675178E-4</v>
      </c>
      <c r="L348" s="449">
        <v>170118724.89269185</v>
      </c>
      <c r="M348" s="449">
        <v>-4880965.0853208303</v>
      </c>
      <c r="N348" s="446">
        <v>-2.7891278469888061E-2</v>
      </c>
      <c r="O348" s="441">
        <v>38815191.841968626</v>
      </c>
      <c r="P348" s="441">
        <v>-983156.95296617597</v>
      </c>
      <c r="Q348" s="446">
        <v>-2.4703460890601166E-2</v>
      </c>
    </row>
    <row r="349" spans="1:17">
      <c r="A349" s="481"/>
      <c r="B349" s="477" t="s">
        <v>421</v>
      </c>
      <c r="C349" s="367" t="s">
        <v>279</v>
      </c>
      <c r="D349" s="441">
        <v>7663640.2998727476</v>
      </c>
      <c r="E349" s="441">
        <v>-450723.85922591947</v>
      </c>
      <c r="F349" s="442">
        <v>-5.5546417487378985E-2</v>
      </c>
      <c r="G349" s="443">
        <v>0.25841133899388663</v>
      </c>
      <c r="H349" s="443">
        <v>-1.4949122232133016E-2</v>
      </c>
      <c r="I349" s="444">
        <v>15.119399533621156</v>
      </c>
      <c r="J349" s="444">
        <v>0.69186359728039726</v>
      </c>
      <c r="K349" s="442">
        <v>4.7954383917887082E-2</v>
      </c>
      <c r="L349" s="445">
        <v>115869639.57573631</v>
      </c>
      <c r="M349" s="445">
        <v>-1200640.930215165</v>
      </c>
      <c r="N349" s="442">
        <v>-1.0255727798944911E-2</v>
      </c>
      <c r="O349" s="441">
        <v>24581729.600041766</v>
      </c>
      <c r="P349" s="441">
        <v>-1423739.7139215842</v>
      </c>
      <c r="Q349" s="442">
        <v>-5.4747703136321511E-2</v>
      </c>
    </row>
    <row r="350" spans="1:17">
      <c r="A350" s="481"/>
      <c r="B350" s="477" t="s">
        <v>421</v>
      </c>
      <c r="C350" s="367" t="s">
        <v>275</v>
      </c>
      <c r="D350" s="441">
        <v>13010714.319194559</v>
      </c>
      <c r="E350" s="441">
        <v>-142881.27406303212</v>
      </c>
      <c r="F350" s="446">
        <v>-1.0862525995270199E-2</v>
      </c>
      <c r="G350" s="447">
        <v>0.43871006165905613</v>
      </c>
      <c r="H350" s="447">
        <v>-4.4143640695566977E-3</v>
      </c>
      <c r="I350" s="448">
        <v>14.701602543111159</v>
      </c>
      <c r="J350" s="448">
        <v>0.61839610434609149</v>
      </c>
      <c r="K350" s="446">
        <v>4.3910178199469581E-2</v>
      </c>
      <c r="L350" s="449">
        <v>191278350.72276351</v>
      </c>
      <c r="M350" s="449">
        <v>6033548.5708863735</v>
      </c>
      <c r="N350" s="446">
        <v>3.2570676752050685E-2</v>
      </c>
      <c r="O350" s="441">
        <v>28004254.248217914</v>
      </c>
      <c r="P350" s="441">
        <v>192084.74397008866</v>
      </c>
      <c r="Q350" s="446">
        <v>6.9064998306137557E-3</v>
      </c>
    </row>
    <row r="351" spans="1:17">
      <c r="A351" s="481"/>
      <c r="B351" s="477" t="s">
        <v>421</v>
      </c>
      <c r="C351" s="367" t="s">
        <v>355</v>
      </c>
      <c r="D351" s="441">
        <v>3002130.8723510611</v>
      </c>
      <c r="E351" s="441">
        <v>615714.67168226046</v>
      </c>
      <c r="F351" s="442">
        <v>0.25800808405076386</v>
      </c>
      <c r="G351" s="443">
        <v>0.10122926288333292</v>
      </c>
      <c r="H351" s="443">
        <v>2.0834567685855954E-2</v>
      </c>
      <c r="I351" s="444">
        <v>14.388307299780633</v>
      </c>
      <c r="J351" s="444">
        <v>-0.60730381441822345</v>
      </c>
      <c r="K351" s="442">
        <v>-4.0498770593162904E-2</v>
      </c>
      <c r="L351" s="445">
        <v>43195581.545545571</v>
      </c>
      <c r="M351" s="445">
        <v>7409812.2436922938</v>
      </c>
      <c r="N351" s="442">
        <v>0.20706030325044747</v>
      </c>
      <c r="O351" s="441">
        <v>6026482.4953921912</v>
      </c>
      <c r="P351" s="441">
        <v>1306382.2381714918</v>
      </c>
      <c r="Q351" s="442">
        <v>0.27677001906326432</v>
      </c>
    </row>
    <row r="352" spans="1:17">
      <c r="A352" s="481"/>
      <c r="B352" s="477" t="s">
        <v>421</v>
      </c>
      <c r="C352" s="367" t="s">
        <v>259</v>
      </c>
      <c r="D352" s="441">
        <v>610787076.52507782</v>
      </c>
      <c r="E352" s="441">
        <v>-4130866.4414440393</v>
      </c>
      <c r="F352" s="446">
        <v>-6.7177523256447521E-3</v>
      </c>
      <c r="G352" s="447">
        <v>20.595213254936777</v>
      </c>
      <c r="H352" s="447">
        <v>-0.12042745450796133</v>
      </c>
      <c r="I352" s="448">
        <v>5.9893600905280877</v>
      </c>
      <c r="J352" s="448">
        <v>-6.4626857998666409E-2</v>
      </c>
      <c r="K352" s="446">
        <v>-1.0675090407057029E-2</v>
      </c>
      <c r="L352" s="449">
        <v>3658223739.949626</v>
      </c>
      <c r="M352" s="449">
        <v>-64481461.184616566</v>
      </c>
      <c r="N352" s="446">
        <v>-1.7321130119293413E-2</v>
      </c>
      <c r="O352" s="441">
        <v>1017395583.8754413</v>
      </c>
      <c r="P352" s="441">
        <v>-846051.25681257248</v>
      </c>
      <c r="Q352" s="446">
        <v>-8.308943846149872E-4</v>
      </c>
    </row>
    <row r="353" spans="1:17">
      <c r="A353" s="481"/>
      <c r="B353" s="477" t="s">
        <v>421</v>
      </c>
      <c r="C353" s="367" t="s">
        <v>356</v>
      </c>
      <c r="D353" s="441">
        <v>52590196.580543384</v>
      </c>
      <c r="E353" s="441">
        <v>-3094387.4361249059</v>
      </c>
      <c r="F353" s="442">
        <v>-5.556991204600991E-2</v>
      </c>
      <c r="G353" s="443">
        <v>1.7732960557341908</v>
      </c>
      <c r="H353" s="443">
        <v>-0.1026320233509761</v>
      </c>
      <c r="I353" s="444">
        <v>4.9564749034451188</v>
      </c>
      <c r="J353" s="444">
        <v>-1.1461783451099272E-2</v>
      </c>
      <c r="K353" s="442">
        <v>-2.3071516755299409E-3</v>
      </c>
      <c r="L353" s="445">
        <v>260661989.51870859</v>
      </c>
      <c r="M353" s="445">
        <v>-15975498.312252581</v>
      </c>
      <c r="N353" s="442">
        <v>-5.7748855505853854E-2</v>
      </c>
      <c r="O353" s="441">
        <v>82537530.421071395</v>
      </c>
      <c r="P353" s="441">
        <v>-2490132.4497385025</v>
      </c>
      <c r="Q353" s="442">
        <v>-2.9286144834087497E-2</v>
      </c>
    </row>
    <row r="354" spans="1:17">
      <c r="A354" s="481"/>
      <c r="B354" s="477" t="s">
        <v>421</v>
      </c>
      <c r="C354" s="367" t="s">
        <v>357</v>
      </c>
      <c r="D354" s="441">
        <v>156052229.31391796</v>
      </c>
      <c r="E354" s="441">
        <v>3215640.0408461392</v>
      </c>
      <c r="F354" s="446">
        <v>2.1039726521904927E-2</v>
      </c>
      <c r="G354" s="447">
        <v>5.2619465361207238</v>
      </c>
      <c r="H354" s="447">
        <v>0.11311666889678929</v>
      </c>
      <c r="I354" s="448">
        <v>4.8066743678137058</v>
      </c>
      <c r="J354" s="448">
        <v>-6.3609923897298692E-2</v>
      </c>
      <c r="K354" s="446">
        <v>-1.3060823575650358E-2</v>
      </c>
      <c r="L354" s="449">
        <v>750092250.6833961</v>
      </c>
      <c r="M354" s="449">
        <v>5734610.7480677366</v>
      </c>
      <c r="N354" s="446">
        <v>7.7041067900720057E-3</v>
      </c>
      <c r="O354" s="441">
        <v>204925303.53038073</v>
      </c>
      <c r="P354" s="441">
        <v>3969185.6379367411</v>
      </c>
      <c r="Q354" s="446">
        <v>1.9751504356095961E-2</v>
      </c>
    </row>
    <row r="355" spans="1:17">
      <c r="A355" s="481"/>
      <c r="B355" s="477" t="s">
        <v>421</v>
      </c>
      <c r="C355" s="367" t="s">
        <v>358</v>
      </c>
      <c r="D355" s="441">
        <v>7362845.437520775</v>
      </c>
      <c r="E355" s="441">
        <v>-394826.06053607631</v>
      </c>
      <c r="F355" s="442">
        <v>-5.0894918743977842E-2</v>
      </c>
      <c r="G355" s="443">
        <v>0.24826879575054758</v>
      </c>
      <c r="H355" s="443">
        <v>-1.3075237764498177E-2</v>
      </c>
      <c r="I355" s="444">
        <v>6.4528172796163572</v>
      </c>
      <c r="J355" s="444">
        <v>-8.6739753063856284E-2</v>
      </c>
      <c r="K355" s="442">
        <v>-1.3263857571757626E-2</v>
      </c>
      <c r="L355" s="445">
        <v>47511096.266378514</v>
      </c>
      <c r="M355" s="445">
        <v>-3220638.9359620139</v>
      </c>
      <c r="N355" s="442">
        <v>-6.3483713362389158E-2</v>
      </c>
      <c r="O355" s="441">
        <v>12601152.071540952</v>
      </c>
      <c r="P355" s="441">
        <v>-642259.06644803286</v>
      </c>
      <c r="Q355" s="442">
        <v>-4.8496498353486898E-2</v>
      </c>
    </row>
    <row r="356" spans="1:17">
      <c r="A356" s="481"/>
      <c r="B356" s="477" t="s">
        <v>421</v>
      </c>
      <c r="C356" s="367" t="s">
        <v>266</v>
      </c>
      <c r="D356" s="441">
        <v>36530498.700321034</v>
      </c>
      <c r="E356" s="441">
        <v>-2449616.5060163438</v>
      </c>
      <c r="F356" s="446">
        <v>-6.2842721039933866E-2</v>
      </c>
      <c r="G356" s="447">
        <v>1.2317768989524653</v>
      </c>
      <c r="H356" s="447">
        <v>-8.1403291450941495E-2</v>
      </c>
      <c r="I356" s="448">
        <v>5.4195252624016357</v>
      </c>
      <c r="J356" s="448">
        <v>4.10771020501981E-2</v>
      </c>
      <c r="K356" s="446">
        <v>7.6373520438494007E-3</v>
      </c>
      <c r="L356" s="449">
        <v>197977960.55451995</v>
      </c>
      <c r="M356" s="449">
        <v>-11674568.367292404</v>
      </c>
      <c r="N356" s="446">
        <v>-5.5685320980059863E-2</v>
      </c>
      <c r="O356" s="441">
        <v>37804260.549050391</v>
      </c>
      <c r="P356" s="441">
        <v>-2960971.3007860407</v>
      </c>
      <c r="Q356" s="446">
        <v>-7.2634722444192876E-2</v>
      </c>
    </row>
    <row r="357" spans="1:17">
      <c r="A357" s="481"/>
      <c r="B357" s="477" t="s">
        <v>421</v>
      </c>
      <c r="C357" s="367" t="s">
        <v>261</v>
      </c>
      <c r="D357" s="441">
        <v>235446077.49138781</v>
      </c>
      <c r="E357" s="441">
        <v>-14482580.752739698</v>
      </c>
      <c r="F357" s="442">
        <v>-5.7946859133670356E-2</v>
      </c>
      <c r="G357" s="443">
        <v>7.9390385984606011</v>
      </c>
      <c r="H357" s="443">
        <v>-0.48067389553768525</v>
      </c>
      <c r="I357" s="444">
        <v>4.9223389515723852</v>
      </c>
      <c r="J357" s="444">
        <v>-2.99972649785607E-2</v>
      </c>
      <c r="K357" s="442">
        <v>-6.0571947595779944E-3</v>
      </c>
      <c r="L357" s="445">
        <v>1158945398.2307885</v>
      </c>
      <c r="M357" s="445">
        <v>-78785347.545588255</v>
      </c>
      <c r="N357" s="442">
        <v>-6.3653058481769803E-2</v>
      </c>
      <c r="O357" s="441">
        <v>255527290.44612655</v>
      </c>
      <c r="P357" s="441">
        <v>-16132875.73324123</v>
      </c>
      <c r="Q357" s="442">
        <v>-5.9386239654249683E-2</v>
      </c>
    </row>
    <row r="358" spans="1:17">
      <c r="A358" s="481"/>
      <c r="B358" s="477" t="s">
        <v>421</v>
      </c>
      <c r="C358" s="367" t="s">
        <v>274</v>
      </c>
      <c r="D358" s="441">
        <v>9700206.9520029668</v>
      </c>
      <c r="E358" s="441">
        <v>-1246944.2497086674</v>
      </c>
      <c r="F358" s="446">
        <v>-0.11390582140801182</v>
      </c>
      <c r="G358" s="447">
        <v>0.32708260942603434</v>
      </c>
      <c r="H358" s="447">
        <v>-4.1710094837225209E-2</v>
      </c>
      <c r="I358" s="448">
        <v>5.8501919754713878</v>
      </c>
      <c r="J358" s="448">
        <v>-0.13567358008650476</v>
      </c>
      <c r="K358" s="446">
        <v>-2.2665657761145583E-2</v>
      </c>
      <c r="L358" s="449">
        <v>56748072.871019527</v>
      </c>
      <c r="M358" s="449">
        <v>-8780102.4387903363</v>
      </c>
      <c r="N358" s="446">
        <v>-0.13398972880412122</v>
      </c>
      <c r="O358" s="441">
        <v>17076996.036020461</v>
      </c>
      <c r="P358" s="441">
        <v>-2390121.0112690963</v>
      </c>
      <c r="Q358" s="446">
        <v>-0.12277734835944171</v>
      </c>
    </row>
    <row r="359" spans="1:17">
      <c r="A359" s="481"/>
      <c r="B359" s="477" t="s">
        <v>421</v>
      </c>
      <c r="C359" s="367" t="s">
        <v>263</v>
      </c>
      <c r="D359" s="441">
        <v>172166449.86177549</v>
      </c>
      <c r="E359" s="441">
        <v>4412473.5026309192</v>
      </c>
      <c r="F359" s="442">
        <v>2.6303242393397892E-2</v>
      </c>
      <c r="G359" s="443">
        <v>5.8053041502148774</v>
      </c>
      <c r="H359" s="443">
        <v>0.15393043184230581</v>
      </c>
      <c r="I359" s="444">
        <v>5.5909968910162959</v>
      </c>
      <c r="J359" s="444">
        <v>-0.15101023259251889</v>
      </c>
      <c r="K359" s="442">
        <v>-2.6299206765457637E-2</v>
      </c>
      <c r="L359" s="445">
        <v>962582085.91449976</v>
      </c>
      <c r="M359" s="445">
        <v>-662441.35341310501</v>
      </c>
      <c r="N359" s="442">
        <v>-6.8771878236569136E-4</v>
      </c>
      <c r="O359" s="441">
        <v>282517504.52461439</v>
      </c>
      <c r="P359" s="441">
        <v>7648360.5282092094</v>
      </c>
      <c r="Q359" s="442">
        <v>2.7825460570100356E-2</v>
      </c>
    </row>
    <row r="360" spans="1:17">
      <c r="A360" s="481"/>
      <c r="B360" s="477" t="s">
        <v>421</v>
      </c>
      <c r="C360" s="367" t="s">
        <v>284</v>
      </c>
      <c r="D360" s="441">
        <v>6894736.114423167</v>
      </c>
      <c r="E360" s="441">
        <v>465645.94338882621</v>
      </c>
      <c r="F360" s="446">
        <v>7.2427968966238807E-2</v>
      </c>
      <c r="G360" s="447">
        <v>0.2324845532438653</v>
      </c>
      <c r="H360" s="447">
        <v>1.5898383340833322E-2</v>
      </c>
      <c r="I360" s="448">
        <v>8.1367152618594467</v>
      </c>
      <c r="J360" s="448">
        <v>0.3770353849018635</v>
      </c>
      <c r="K360" s="446">
        <v>4.8589038578958958E-2</v>
      </c>
      <c r="L360" s="449">
        <v>56100504.568720482</v>
      </c>
      <c r="M360" s="449">
        <v>6212822.9413995221</v>
      </c>
      <c r="N360" s="446">
        <v>0.12453621292349398</v>
      </c>
      <c r="O360" s="441">
        <v>10139210.56747352</v>
      </c>
      <c r="P360" s="441">
        <v>697665.37051961012</v>
      </c>
      <c r="Q360" s="446">
        <v>7.3893134647567568E-2</v>
      </c>
    </row>
    <row r="361" spans="1:17">
      <c r="A361" s="481"/>
      <c r="B361" s="477" t="s">
        <v>421</v>
      </c>
      <c r="C361" s="367" t="s">
        <v>260</v>
      </c>
      <c r="D361" s="441">
        <v>299679610.81683373</v>
      </c>
      <c r="E361" s="441">
        <v>-3161891.5079526901</v>
      </c>
      <c r="F361" s="442">
        <v>-1.0440747003565176E-2</v>
      </c>
      <c r="G361" s="443">
        <v>10.104937923773734</v>
      </c>
      <c r="H361" s="443">
        <v>-9.7326989498283112E-2</v>
      </c>
      <c r="I361" s="444">
        <v>6.127533709510578</v>
      </c>
      <c r="J361" s="444">
        <v>0.1685377830093211</v>
      </c>
      <c r="K361" s="442">
        <v>2.8282916297993805E-2</v>
      </c>
      <c r="L361" s="445">
        <v>1836296917.3331594</v>
      </c>
      <c r="M361" s="445">
        <v>31665638.604236126</v>
      </c>
      <c r="N361" s="442">
        <v>1.7546874520838158E-2</v>
      </c>
      <c r="O361" s="441">
        <v>517442324.57730192</v>
      </c>
      <c r="P361" s="441">
        <v>-7360651.6652972698</v>
      </c>
      <c r="Q361" s="442">
        <v>-1.4025552442550712E-2</v>
      </c>
    </row>
    <row r="362" spans="1:17">
      <c r="A362" s="481"/>
      <c r="B362" s="477" t="s">
        <v>421</v>
      </c>
      <c r="C362" s="367" t="s">
        <v>359</v>
      </c>
      <c r="D362" s="441">
        <v>1102674.8917183361</v>
      </c>
      <c r="E362" s="441">
        <v>51627.241670259275</v>
      </c>
      <c r="F362" s="446">
        <v>4.9119791731514505E-2</v>
      </c>
      <c r="G362" s="447">
        <v>3.7181245999842349E-2</v>
      </c>
      <c r="H362" s="447">
        <v>1.7730655491906278E-3</v>
      </c>
      <c r="I362" s="448">
        <v>15.897624442964135</v>
      </c>
      <c r="J362" s="448">
        <v>0.30246510024053741</v>
      </c>
      <c r="K362" s="446">
        <v>1.939480665721199E-2</v>
      </c>
      <c r="L362" s="449">
        <v>17529911.311224252</v>
      </c>
      <c r="M362" s="449">
        <v>1138655.7319293041</v>
      </c>
      <c r="N362" s="446">
        <v>6.9467267252401793E-2</v>
      </c>
      <c r="O362" s="441">
        <v>2516845.7750618956</v>
      </c>
      <c r="P362" s="441">
        <v>163194.76975292061</v>
      </c>
      <c r="Q362" s="446">
        <v>6.9336859791367944E-2</v>
      </c>
    </row>
    <row r="363" spans="1:17">
      <c r="A363" s="481"/>
      <c r="B363" s="477" t="s">
        <v>421</v>
      </c>
      <c r="C363" s="367" t="s">
        <v>289</v>
      </c>
      <c r="D363" s="441">
        <v>1938551.8828219092</v>
      </c>
      <c r="E363" s="441">
        <v>41672.532721239841</v>
      </c>
      <c r="F363" s="442">
        <v>2.1968994875202916E-2</v>
      </c>
      <c r="G363" s="443">
        <v>6.5366296974748092E-2</v>
      </c>
      <c r="H363" s="443">
        <v>1.4633461252721441E-3</v>
      </c>
      <c r="I363" s="444">
        <v>6.6308814830303051</v>
      </c>
      <c r="J363" s="444">
        <v>0.12113006790494119</v>
      </c>
      <c r="K363" s="442">
        <v>1.860747979154723E-2</v>
      </c>
      <c r="L363" s="445">
        <v>12854307.783697331</v>
      </c>
      <c r="M363" s="445">
        <v>506094.7500574179</v>
      </c>
      <c r="N363" s="442">
        <v>4.0985262294931032E-2</v>
      </c>
      <c r="O363" s="441">
        <v>2683096.8622258515</v>
      </c>
      <c r="P363" s="441">
        <v>3325.2183530302718</v>
      </c>
      <c r="Q363" s="442">
        <v>1.2408588472951551E-3</v>
      </c>
    </row>
    <row r="364" spans="1:17">
      <c r="A364" s="481"/>
      <c r="B364" s="477" t="s">
        <v>421</v>
      </c>
      <c r="C364" s="367" t="s">
        <v>273</v>
      </c>
      <c r="D364" s="441">
        <v>30834675.36483923</v>
      </c>
      <c r="E364" s="441">
        <v>1034289.7291370071</v>
      </c>
      <c r="F364" s="446">
        <v>3.4707259891894847E-2</v>
      </c>
      <c r="G364" s="447">
        <v>1.0397186502349571</v>
      </c>
      <c r="H364" s="447">
        <v>3.5789444894278155E-2</v>
      </c>
      <c r="I364" s="448">
        <v>11.847176203244757</v>
      </c>
      <c r="J364" s="448">
        <v>6.3699137386265647E-2</v>
      </c>
      <c r="K364" s="446">
        <v>5.4058014480995479E-3</v>
      </c>
      <c r="L364" s="449">
        <v>365303832.21710068</v>
      </c>
      <c r="M364" s="449">
        <v>14151671.525064707</v>
      </c>
      <c r="N364" s="446">
        <v>4.0300681895777561E-2</v>
      </c>
      <c r="O364" s="441">
        <v>76323933.392237172</v>
      </c>
      <c r="P364" s="441">
        <v>3146869.1407504827</v>
      </c>
      <c r="Q364" s="446">
        <v>4.3003489863103518E-2</v>
      </c>
    </row>
    <row r="365" spans="1:17">
      <c r="A365" s="481"/>
      <c r="B365" s="477" t="s">
        <v>421</v>
      </c>
      <c r="C365" s="367" t="s">
        <v>293</v>
      </c>
      <c r="D365" s="441">
        <v>2027282.9626149845</v>
      </c>
      <c r="E365" s="441">
        <v>-119715.46660944889</v>
      </c>
      <c r="F365" s="442">
        <v>-5.5759457007471619E-2</v>
      </c>
      <c r="G365" s="443">
        <v>6.8358232431332974E-2</v>
      </c>
      <c r="H365" s="443">
        <v>-3.970845899004552E-3</v>
      </c>
      <c r="I365" s="444">
        <v>13.28300855965885</v>
      </c>
      <c r="J365" s="444">
        <v>0.13387472455797322</v>
      </c>
      <c r="K365" s="442">
        <v>1.0181258038503048E-2</v>
      </c>
      <c r="L365" s="445">
        <v>26928416.94526539</v>
      </c>
      <c r="M365" s="445">
        <v>-1302752.7443580404</v>
      </c>
      <c r="N365" s="442">
        <v>-4.614590038884845E-2</v>
      </c>
      <c r="O365" s="441">
        <v>4245062.9274243461</v>
      </c>
      <c r="P365" s="441">
        <v>-290862.41369152814</v>
      </c>
      <c r="Q365" s="442">
        <v>-6.4124162506601939E-2</v>
      </c>
    </row>
    <row r="366" spans="1:17">
      <c r="A366" s="481"/>
      <c r="B366" s="477" t="s">
        <v>421</v>
      </c>
      <c r="C366" s="367" t="s">
        <v>271</v>
      </c>
      <c r="D366" s="441">
        <v>54326920.984293081</v>
      </c>
      <c r="E366" s="441">
        <v>2317875.9480641782</v>
      </c>
      <c r="F366" s="446">
        <v>4.4566785382226734E-2</v>
      </c>
      <c r="G366" s="447">
        <v>1.831856904244235</v>
      </c>
      <c r="H366" s="447">
        <v>7.97520861376253E-2</v>
      </c>
      <c r="I366" s="448">
        <v>8.2344075493308093</v>
      </c>
      <c r="J366" s="448">
        <v>-0.12797230236835766</v>
      </c>
      <c r="K366" s="446">
        <v>-1.5303335251191052E-2</v>
      </c>
      <c r="L366" s="449">
        <v>447350008.28496134</v>
      </c>
      <c r="M366" s="449">
        <v>12430617.967886209</v>
      </c>
      <c r="N366" s="446">
        <v>2.8581429673263704E-2</v>
      </c>
      <c r="O366" s="441">
        <v>82047849.051368743</v>
      </c>
      <c r="P366" s="441">
        <v>3102761.8989530206</v>
      </c>
      <c r="Q366" s="446">
        <v>3.9302786416115523E-2</v>
      </c>
    </row>
    <row r="367" spans="1:17">
      <c r="A367" s="481"/>
      <c r="B367" s="477" t="s">
        <v>421</v>
      </c>
      <c r="C367" s="367" t="s">
        <v>360</v>
      </c>
      <c r="D367" s="441">
        <v>14216531.822091963</v>
      </c>
      <c r="E367" s="441">
        <v>325336.31961271912</v>
      </c>
      <c r="F367" s="442">
        <v>2.3420325453965024E-2</v>
      </c>
      <c r="G367" s="443">
        <v>0.47936918752005936</v>
      </c>
      <c r="H367" s="443">
        <v>1.1396154133259062E-2</v>
      </c>
      <c r="I367" s="444">
        <v>16.65089308409841</v>
      </c>
      <c r="J367" s="444">
        <v>6.2722523093370341E-2</v>
      </c>
      <c r="K367" s="442">
        <v>3.7811597645864888E-3</v>
      </c>
      <c r="L367" s="445">
        <v>236717951.39633602</v>
      </c>
      <c r="M367" s="445">
        <v>6288431.1049441993</v>
      </c>
      <c r="N367" s="442">
        <v>2.7290041210831426E-2</v>
      </c>
      <c r="O367" s="441">
        <v>47334507.970397681</v>
      </c>
      <c r="P367" s="441">
        <v>976290.1287804991</v>
      </c>
      <c r="Q367" s="442">
        <v>2.1059699320538888E-2</v>
      </c>
    </row>
    <row r="368" spans="1:17">
      <c r="A368" s="481"/>
      <c r="B368" s="477" t="s">
        <v>421</v>
      </c>
      <c r="C368" s="367" t="s">
        <v>290</v>
      </c>
      <c r="D368" s="441">
        <v>2098191.4154344946</v>
      </c>
      <c r="E368" s="441">
        <v>-70123.489170878194</v>
      </c>
      <c r="F368" s="446">
        <v>-3.2340085391628332E-2</v>
      </c>
      <c r="G368" s="447">
        <v>7.0749204283101469E-2</v>
      </c>
      <c r="H368" s="447">
        <v>-2.2979933511759476E-3</v>
      </c>
      <c r="I368" s="448">
        <v>14.481919430775127</v>
      </c>
      <c r="J368" s="448">
        <v>0.20303465353220673</v>
      </c>
      <c r="K368" s="446">
        <v>1.4219223468753997E-2</v>
      </c>
      <c r="L368" s="449">
        <v>30385839.028666373</v>
      </c>
      <c r="M368" s="449">
        <v>-575279.65497221798</v>
      </c>
      <c r="N368" s="446">
        <v>-1.8580712824056472E-2</v>
      </c>
      <c r="O368" s="441">
        <v>6007886.4924952937</v>
      </c>
      <c r="P368" s="441">
        <v>-216880.70946685039</v>
      </c>
      <c r="Q368" s="446">
        <v>-3.4841577593212832E-2</v>
      </c>
    </row>
    <row r="369" spans="1:17">
      <c r="A369" s="481"/>
      <c r="B369" s="477" t="s">
        <v>421</v>
      </c>
      <c r="C369" s="367" t="s">
        <v>276</v>
      </c>
      <c r="D369" s="441">
        <v>28916618.04524957</v>
      </c>
      <c r="E369" s="441">
        <v>1191707.2161601</v>
      </c>
      <c r="F369" s="442">
        <v>4.2983265969957225E-2</v>
      </c>
      <c r="G369" s="443">
        <v>0.97504341225041624</v>
      </c>
      <c r="H369" s="443">
        <v>4.1033764286574015E-2</v>
      </c>
      <c r="I369" s="444">
        <v>9.8234346518972178</v>
      </c>
      <c r="J369" s="444">
        <v>-0.30439755847265637</v>
      </c>
      <c r="K369" s="442">
        <v>-3.0055549119483251E-2</v>
      </c>
      <c r="L369" s="445">
        <v>284060507.72138101</v>
      </c>
      <c r="M369" s="445">
        <v>3267262.7968961596</v>
      </c>
      <c r="N369" s="442">
        <v>1.1635831188798153E-2</v>
      </c>
      <c r="O369" s="441">
        <v>60969843.981763646</v>
      </c>
      <c r="P369" s="441">
        <v>2163787.2463751733</v>
      </c>
      <c r="Q369" s="442">
        <v>3.6795312702425149E-2</v>
      </c>
    </row>
    <row r="370" spans="1:17">
      <c r="A370" s="481"/>
      <c r="B370" s="477" t="s">
        <v>421</v>
      </c>
      <c r="C370" s="367" t="s">
        <v>280</v>
      </c>
      <c r="D370" s="441">
        <v>5503625.5944059668</v>
      </c>
      <c r="E370" s="441">
        <v>552304.10913735256</v>
      </c>
      <c r="F370" s="446">
        <v>0.11154680841884164</v>
      </c>
      <c r="G370" s="447">
        <v>0.18557750670984471</v>
      </c>
      <c r="H370" s="447">
        <v>1.8775093316350466E-2</v>
      </c>
      <c r="I370" s="448">
        <v>17.989725892282109</v>
      </c>
      <c r="J370" s="448">
        <v>0.65150197908213414</v>
      </c>
      <c r="K370" s="446">
        <v>3.7576050600323097E-2</v>
      </c>
      <c r="L370" s="449">
        <v>99008715.857111543</v>
      </c>
      <c r="M370" s="449">
        <v>13161595.279286429</v>
      </c>
      <c r="N370" s="446">
        <v>0.15331434753661566</v>
      </c>
      <c r="O370" s="441">
        <v>15835060.57848651</v>
      </c>
      <c r="P370" s="441">
        <v>1771995.8717891593</v>
      </c>
      <c r="Q370" s="446">
        <v>0.12600353541324955</v>
      </c>
    </row>
    <row r="371" spans="1:17">
      <c r="A371" s="481"/>
      <c r="B371" s="477" t="s">
        <v>421</v>
      </c>
      <c r="C371" s="367" t="s">
        <v>288</v>
      </c>
      <c r="D371" s="441">
        <v>5804098.9162595887</v>
      </c>
      <c r="E371" s="441">
        <v>147581.51733138319</v>
      </c>
      <c r="F371" s="442">
        <v>2.6090526541887218E-2</v>
      </c>
      <c r="G371" s="443">
        <v>0.19570920788499313</v>
      </c>
      <c r="H371" s="443">
        <v>5.1498276567613077E-3</v>
      </c>
      <c r="I371" s="444">
        <v>18.690606218456214</v>
      </c>
      <c r="J371" s="444">
        <v>0.19597849099708498</v>
      </c>
      <c r="K371" s="442">
        <v>1.0596509099024149E-2</v>
      </c>
      <c r="L371" s="445">
        <v>108482127.29677644</v>
      </c>
      <c r="M371" s="445">
        <v>3866943.7697038651</v>
      </c>
      <c r="N371" s="442">
        <v>3.6963504142810855E-2</v>
      </c>
      <c r="O371" s="441">
        <v>13442195.930110248</v>
      </c>
      <c r="P371" s="441">
        <v>377513.73162941262</v>
      </c>
      <c r="Q371" s="442">
        <v>2.8895745483446204E-2</v>
      </c>
    </row>
    <row r="372" spans="1:17">
      <c r="A372" s="481"/>
      <c r="B372" s="477" t="s">
        <v>421</v>
      </c>
      <c r="C372" s="367" t="s">
        <v>278</v>
      </c>
      <c r="D372" s="441">
        <v>19080956.213153023</v>
      </c>
      <c r="E372" s="441">
        <v>-101283.93997336924</v>
      </c>
      <c r="F372" s="446">
        <v>-5.2800892473896808E-3</v>
      </c>
      <c r="G372" s="447">
        <v>0.64339338113330646</v>
      </c>
      <c r="H372" s="447">
        <v>-2.8268171218042148E-3</v>
      </c>
      <c r="I372" s="448">
        <v>8.7081975615855001</v>
      </c>
      <c r="J372" s="448">
        <v>-0.19992956568189157</v>
      </c>
      <c r="K372" s="446">
        <v>-2.2443501627846758E-2</v>
      </c>
      <c r="L372" s="449">
        <v>166160736.36809886</v>
      </c>
      <c r="M372" s="449">
        <v>-4717097.5017241538</v>
      </c>
      <c r="N372" s="446">
        <v>-2.7605087183617396E-2</v>
      </c>
      <c r="O372" s="441">
        <v>40297307.415343404</v>
      </c>
      <c r="P372" s="441">
        <v>39822.372861780226</v>
      </c>
      <c r="Q372" s="446">
        <v>9.891917694251828E-4</v>
      </c>
    </row>
    <row r="373" spans="1:17">
      <c r="A373" s="481"/>
      <c r="B373" s="477" t="s">
        <v>421</v>
      </c>
      <c r="C373" s="367" t="s">
        <v>436</v>
      </c>
      <c r="D373" s="441">
        <v>42669710.509726018</v>
      </c>
      <c r="E373" s="441">
        <v>383737.90970199555</v>
      </c>
      <c r="F373" s="442">
        <v>9.0748275635447375E-3</v>
      </c>
      <c r="G373" s="443">
        <v>1.4387858244707683</v>
      </c>
      <c r="H373" s="443">
        <v>1.4236377750177498E-2</v>
      </c>
      <c r="I373" s="444">
        <v>6.4639322261207823</v>
      </c>
      <c r="J373" s="444">
        <v>-7.1540420090145496E-2</v>
      </c>
      <c r="K373" s="442">
        <v>-1.0946479920105319E-2</v>
      </c>
      <c r="L373" s="445">
        <v>275814116.84306264</v>
      </c>
      <c r="M373" s="445">
        <v>-544700.40281915665</v>
      </c>
      <c r="N373" s="442">
        <v>-1.970989774263385E-3</v>
      </c>
      <c r="O373" s="441">
        <v>84329764.969497919</v>
      </c>
      <c r="P373" s="441">
        <v>-1037207.0289053023</v>
      </c>
      <c r="Q373" s="442">
        <v>-1.2149980310004473E-2</v>
      </c>
    </row>
    <row r="374" spans="1:17">
      <c r="A374" s="481"/>
      <c r="B374" s="477" t="s">
        <v>421</v>
      </c>
      <c r="C374" s="367" t="s">
        <v>294</v>
      </c>
      <c r="D374" s="441">
        <v>3780592.7147129569</v>
      </c>
      <c r="E374" s="441">
        <v>-331629.62285911199</v>
      </c>
      <c r="F374" s="446">
        <v>-8.0644866847085939E-2</v>
      </c>
      <c r="G374" s="447">
        <v>0.12747832457842914</v>
      </c>
      <c r="H374" s="447">
        <v>-1.1056127760903284E-2</v>
      </c>
      <c r="I374" s="448">
        <v>10.717179710779218</v>
      </c>
      <c r="J374" s="448">
        <v>0.19198171411152209</v>
      </c>
      <c r="K374" s="446">
        <v>1.8240199773182791E-2</v>
      </c>
      <c r="L374" s="449">
        <v>40517291.53684143</v>
      </c>
      <c r="M374" s="449">
        <v>-2764662.7724242583</v>
      </c>
      <c r="N374" s="446">
        <v>-6.3875645555875618E-2</v>
      </c>
      <c r="O374" s="441">
        <v>6395464.2642622329</v>
      </c>
      <c r="P374" s="441">
        <v>-559866.08385952748</v>
      </c>
      <c r="Q374" s="446">
        <v>-8.0494535246728505E-2</v>
      </c>
    </row>
    <row r="375" spans="1:17">
      <c r="A375" s="481"/>
      <c r="B375" s="477" t="s">
        <v>421</v>
      </c>
      <c r="C375" s="367" t="s">
        <v>285</v>
      </c>
      <c r="D375" s="441">
        <v>3144810.1310838643</v>
      </c>
      <c r="E375" s="441">
        <v>199576.42714848462</v>
      </c>
      <c r="F375" s="442">
        <v>6.776250960384346E-2</v>
      </c>
      <c r="G375" s="443">
        <v>0.10604028438918452</v>
      </c>
      <c r="H375" s="443">
        <v>6.8198861003771066E-3</v>
      </c>
      <c r="I375" s="444">
        <v>9.6793591003187789</v>
      </c>
      <c r="J375" s="444">
        <v>3.809263972594934E-2</v>
      </c>
      <c r="K375" s="442">
        <v>3.9509995789087518E-3</v>
      </c>
      <c r="L375" s="445">
        <v>30439746.561081294</v>
      </c>
      <c r="M375" s="445">
        <v>2043963.6327215284</v>
      </c>
      <c r="N375" s="442">
        <v>7.1981238829662883E-2</v>
      </c>
      <c r="O375" s="441">
        <v>5657471.7717289021</v>
      </c>
      <c r="P375" s="441">
        <v>302136.262801948</v>
      </c>
      <c r="Q375" s="442">
        <v>5.6417802824549251E-2</v>
      </c>
    </row>
    <row r="376" spans="1:17">
      <c r="A376" s="481"/>
      <c r="B376" s="477" t="s">
        <v>421</v>
      </c>
      <c r="C376" s="367" t="s">
        <v>264</v>
      </c>
      <c r="D376" s="441">
        <v>111561126.7980129</v>
      </c>
      <c r="E376" s="441">
        <v>2836856.20593068</v>
      </c>
      <c r="F376" s="446">
        <v>2.6092207291729327E-2</v>
      </c>
      <c r="G376" s="447">
        <v>3.7617449446342066</v>
      </c>
      <c r="H376" s="447">
        <v>9.8991317513838162E-2</v>
      </c>
      <c r="I376" s="448">
        <v>5.9527767969347378</v>
      </c>
      <c r="J376" s="448">
        <v>-0.12870969393546616</v>
      </c>
      <c r="K376" s="446">
        <v>-2.1164183153031885E-2</v>
      </c>
      <c r="L376" s="449">
        <v>664098487.04310536</v>
      </c>
      <c r="M376" s="449">
        <v>2893304.2076407671</v>
      </c>
      <c r="N376" s="446">
        <v>4.3758038847084204E-3</v>
      </c>
      <c r="O376" s="441">
        <v>191635557.5806101</v>
      </c>
      <c r="P376" s="441">
        <v>3865493.904908061</v>
      </c>
      <c r="Q376" s="446">
        <v>2.0586316206315836E-2</v>
      </c>
    </row>
    <row r="377" spans="1:17">
      <c r="A377" s="481"/>
      <c r="B377" s="477" t="s">
        <v>421</v>
      </c>
      <c r="C377" s="367" t="s">
        <v>262</v>
      </c>
      <c r="D377" s="441">
        <v>254372858.50278211</v>
      </c>
      <c r="E377" s="441">
        <v>4431929.6662663221</v>
      </c>
      <c r="F377" s="442">
        <v>1.7731908442915362E-2</v>
      </c>
      <c r="G377" s="443">
        <v>8.5772333248075139</v>
      </c>
      <c r="H377" s="443">
        <v>0.15710745340478738</v>
      </c>
      <c r="I377" s="444">
        <v>5.0190551516541841</v>
      </c>
      <c r="J377" s="444">
        <v>-4.7506154739794582E-2</v>
      </c>
      <c r="K377" s="442">
        <v>-9.3764097317527804E-3</v>
      </c>
      <c r="L377" s="445">
        <v>1276711405.9093893</v>
      </c>
      <c r="M377" s="445">
        <v>10370366.982127428</v>
      </c>
      <c r="N377" s="442">
        <v>8.1892370722758349E-3</v>
      </c>
      <c r="O377" s="441">
        <v>348519050.63110578</v>
      </c>
      <c r="P377" s="441">
        <v>7017599.6095163822</v>
      </c>
      <c r="Q377" s="442">
        <v>2.0549252685525883E-2</v>
      </c>
    </row>
    <row r="378" spans="1:17">
      <c r="A378" s="481"/>
      <c r="B378" s="477" t="s">
        <v>421</v>
      </c>
      <c r="C378" s="367" t="s">
        <v>272</v>
      </c>
      <c r="D378" s="441">
        <v>30929327.27326265</v>
      </c>
      <c r="E378" s="441">
        <v>-396555.89071151242</v>
      </c>
      <c r="F378" s="446">
        <v>-1.2659049024595906E-2</v>
      </c>
      <c r="G378" s="447">
        <v>1.0429102309246756</v>
      </c>
      <c r="H378" s="447">
        <v>-1.2410642296717622E-2</v>
      </c>
      <c r="I378" s="448">
        <v>7.1180481850143948</v>
      </c>
      <c r="J378" s="448">
        <v>-0.21414842816027413</v>
      </c>
      <c r="K378" s="446">
        <v>-2.9206585619306367E-2</v>
      </c>
      <c r="L378" s="449">
        <v>220156441.86116344</v>
      </c>
      <c r="M378" s="449">
        <v>-9531092.578433305</v>
      </c>
      <c r="N378" s="446">
        <v>-4.1495907044706397E-2</v>
      </c>
      <c r="O378" s="441">
        <v>58168668.171902649</v>
      </c>
      <c r="P378" s="441">
        <v>-330218.81337179244</v>
      </c>
      <c r="Q378" s="446">
        <v>-5.6448734393000737E-3</v>
      </c>
    </row>
    <row r="379" spans="1:17">
      <c r="A379" s="481"/>
      <c r="B379" s="477" t="s">
        <v>421</v>
      </c>
      <c r="C379" s="367" t="s">
        <v>292</v>
      </c>
      <c r="D379" s="441">
        <v>2687613.0633738521</v>
      </c>
      <c r="E379" s="441">
        <v>87650.245005686767</v>
      </c>
      <c r="F379" s="442">
        <v>3.3712114798895229E-2</v>
      </c>
      <c r="G379" s="443">
        <v>9.0623993719463933E-2</v>
      </c>
      <c r="H379" s="443">
        <v>3.0352410748488018E-3</v>
      </c>
      <c r="I379" s="444">
        <v>7.30882886711208</v>
      </c>
      <c r="J379" s="444">
        <v>0.16351519864234465</v>
      </c>
      <c r="K379" s="442">
        <v>2.2884257602838534E-2</v>
      </c>
      <c r="L379" s="445">
        <v>19643303.941214338</v>
      </c>
      <c r="M379" s="445">
        <v>1065754.0776151903</v>
      </c>
      <c r="N379" s="442">
        <v>5.7367849121128127E-2</v>
      </c>
      <c r="O379" s="441">
        <v>4124772.2868149783</v>
      </c>
      <c r="P379" s="441">
        <v>141823.45568566816</v>
      </c>
      <c r="Q379" s="442">
        <v>3.5607651943009286E-2</v>
      </c>
    </row>
    <row r="380" spans="1:17">
      <c r="A380" s="481"/>
      <c r="B380" s="477" t="s">
        <v>421</v>
      </c>
      <c r="C380" s="367" t="s">
        <v>287</v>
      </c>
      <c r="D380" s="441">
        <v>3799015.2555806814</v>
      </c>
      <c r="E380" s="441">
        <v>-351051.59696671553</v>
      </c>
      <c r="F380" s="446">
        <v>-8.458938360263589E-2</v>
      </c>
      <c r="G380" s="447">
        <v>0.12809951676217207</v>
      </c>
      <c r="H380" s="447">
        <v>-1.1709859140571127E-2</v>
      </c>
      <c r="I380" s="448">
        <v>5.8611029344244638</v>
      </c>
      <c r="J380" s="448">
        <v>0.10223525236896602</v>
      </c>
      <c r="K380" s="446">
        <v>1.7752665630351043E-2</v>
      </c>
      <c r="L380" s="449">
        <v>22266419.462407235</v>
      </c>
      <c r="M380" s="449">
        <v>-1633266.4130977467</v>
      </c>
      <c r="N380" s="446">
        <v>-6.8338405015259937E-2</v>
      </c>
      <c r="O380" s="441">
        <v>5304036.0634115739</v>
      </c>
      <c r="P380" s="441">
        <v>-763565.68949846458</v>
      </c>
      <c r="Q380" s="446">
        <v>-0.12584307945594095</v>
      </c>
    </row>
    <row r="381" spans="1:17">
      <c r="A381" s="481"/>
      <c r="B381" s="477" t="s">
        <v>421</v>
      </c>
      <c r="C381" s="367" t="s">
        <v>265</v>
      </c>
      <c r="D381" s="441">
        <v>104766036.0145584</v>
      </c>
      <c r="E381" s="441">
        <v>1565436.7958434373</v>
      </c>
      <c r="F381" s="442">
        <v>1.5168873123747836E-2</v>
      </c>
      <c r="G381" s="443">
        <v>3.5326203459801375</v>
      </c>
      <c r="H381" s="443">
        <v>5.5950720597787829E-2</v>
      </c>
      <c r="I381" s="444">
        <v>10.395331476958336</v>
      </c>
      <c r="J381" s="444">
        <v>0.21182148280447066</v>
      </c>
      <c r="K381" s="442">
        <v>2.0800439428652086E-2</v>
      </c>
      <c r="L381" s="445">
        <v>1089077671.8982897</v>
      </c>
      <c r="M381" s="445">
        <v>38133338.351838231</v>
      </c>
      <c r="N381" s="442">
        <v>3.6284831779011394E-2</v>
      </c>
      <c r="O381" s="441">
        <v>251786047.76418546</v>
      </c>
      <c r="P381" s="441">
        <v>4434753.6158537269</v>
      </c>
      <c r="Q381" s="442">
        <v>1.7928968720876359E-2</v>
      </c>
    </row>
    <row r="382" spans="1:17">
      <c r="A382" s="481"/>
      <c r="B382" s="477" t="s">
        <v>421</v>
      </c>
      <c r="C382" s="367" t="s">
        <v>267</v>
      </c>
      <c r="D382" s="441">
        <v>106942226.31603336</v>
      </c>
      <c r="E382" s="441">
        <v>4112807.1920540631</v>
      </c>
      <c r="F382" s="446">
        <v>3.9996405961365361E-2</v>
      </c>
      <c r="G382" s="447">
        <v>3.6059996054058425</v>
      </c>
      <c r="H382" s="447">
        <v>0.14183446711643199</v>
      </c>
      <c r="I382" s="448">
        <v>6.8293548714205885</v>
      </c>
      <c r="J382" s="448">
        <v>-4.4267523087929028E-2</v>
      </c>
      <c r="K382" s="446">
        <v>-6.4402029304512403E-3</v>
      </c>
      <c r="L382" s="449">
        <v>730346414.25196552</v>
      </c>
      <c r="M382" s="449">
        <v>23535816.147078991</v>
      </c>
      <c r="N382" s="446">
        <v>3.3298618060034257E-2</v>
      </c>
      <c r="O382" s="441">
        <v>151608551.66806245</v>
      </c>
      <c r="P382" s="441">
        <v>4789624.0661858916</v>
      </c>
      <c r="Q382" s="446">
        <v>3.2622660745580012E-2</v>
      </c>
    </row>
    <row r="383" spans="1:17">
      <c r="A383" s="481"/>
      <c r="B383" s="477" t="s">
        <v>421</v>
      </c>
      <c r="C383" s="367" t="s">
        <v>283</v>
      </c>
      <c r="D383" s="441">
        <v>5153259.7233179538</v>
      </c>
      <c r="E383" s="441">
        <v>-227941.7429964589</v>
      </c>
      <c r="F383" s="442">
        <v>-4.2358894091466953E-2</v>
      </c>
      <c r="G383" s="443">
        <v>0.17376347182003962</v>
      </c>
      <c r="H383" s="443">
        <v>-7.5209376468925171E-3</v>
      </c>
      <c r="I383" s="444">
        <v>17.278622726721004</v>
      </c>
      <c r="J383" s="444">
        <v>1.2966307522160339</v>
      </c>
      <c r="K383" s="442">
        <v>8.1130734784779293E-2</v>
      </c>
      <c r="L383" s="445">
        <v>89041230.57201758</v>
      </c>
      <c r="M383" s="445">
        <v>3038911.9241862595</v>
      </c>
      <c r="N383" s="442">
        <v>3.5335232491000873E-2</v>
      </c>
      <c r="O383" s="441">
        <v>10097678.021322314</v>
      </c>
      <c r="P383" s="441">
        <v>-414104.1844555065</v>
      </c>
      <c r="Q383" s="442">
        <v>-3.9394288841705011E-2</v>
      </c>
    </row>
    <row r="384" spans="1:17">
      <c r="A384" s="481"/>
      <c r="B384" s="477" t="s">
        <v>421</v>
      </c>
      <c r="C384" s="367" t="s">
        <v>270</v>
      </c>
      <c r="D384" s="441">
        <v>64499732.002461672</v>
      </c>
      <c r="E384" s="441">
        <v>293434.38296438754</v>
      </c>
      <c r="F384" s="446">
        <v>4.5701807119194714E-3</v>
      </c>
      <c r="G384" s="447">
        <v>2.1748753150352997</v>
      </c>
      <c r="H384" s="447">
        <v>1.1863797835847567E-2</v>
      </c>
      <c r="I384" s="448">
        <v>7.2520654701616625</v>
      </c>
      <c r="J384" s="448">
        <v>-0.1088625820625051</v>
      </c>
      <c r="K384" s="446">
        <v>-1.4789246857209986E-2</v>
      </c>
      <c r="L384" s="449">
        <v>467756279.28973341</v>
      </c>
      <c r="M384" s="449">
        <v>-4861657.9870779514</v>
      </c>
      <c r="N384" s="446">
        <v>-1.0286655676021217E-2</v>
      </c>
      <c r="O384" s="441">
        <v>122118080.39449015</v>
      </c>
      <c r="P384" s="441">
        <v>1417284.833043322</v>
      </c>
      <c r="Q384" s="446">
        <v>1.1742133317769269E-2</v>
      </c>
    </row>
    <row r="385" spans="1:17">
      <c r="A385" s="481"/>
      <c r="B385" s="477" t="s">
        <v>421</v>
      </c>
      <c r="C385" s="367" t="s">
        <v>296</v>
      </c>
      <c r="D385" s="441">
        <v>886.35922360737322</v>
      </c>
      <c r="E385" s="441">
        <v>-1210.9737970661045</v>
      </c>
      <c r="F385" s="442">
        <v>-0.57738746547615361</v>
      </c>
      <c r="G385" s="443">
        <v>2.9887268300649019E-5</v>
      </c>
      <c r="H385" s="443">
        <v>-4.0768658723896481E-5</v>
      </c>
      <c r="I385" s="444">
        <v>8.9150716562619436</v>
      </c>
      <c r="J385" s="444">
        <v>0.89751522870893652</v>
      </c>
      <c r="K385" s="442">
        <v>0.11194373707487108</v>
      </c>
      <c r="L385" s="445">
        <v>7901.9559916484359</v>
      </c>
      <c r="M385" s="445">
        <v>-8913.5298489713678</v>
      </c>
      <c r="N385" s="442">
        <v>-0.53007863902687113</v>
      </c>
      <c r="O385" s="441">
        <v>1136.3787208795547</v>
      </c>
      <c r="P385" s="441">
        <v>-1627.1198451519012</v>
      </c>
      <c r="Q385" s="442">
        <v>-0.58878982792038848</v>
      </c>
    </row>
    <row r="386" spans="1:17">
      <c r="A386" s="481"/>
      <c r="B386" s="477" t="s">
        <v>421</v>
      </c>
      <c r="C386" s="367" t="s">
        <v>286</v>
      </c>
      <c r="D386" s="441">
        <v>5639830.8561328845</v>
      </c>
      <c r="E386" s="441">
        <v>420299.05563860107</v>
      </c>
      <c r="F386" s="446">
        <v>8.0524282963234217E-2</v>
      </c>
      <c r="G386" s="447">
        <v>0.19017023062219351</v>
      </c>
      <c r="H386" s="447">
        <v>1.4332223799797844E-2</v>
      </c>
      <c r="I386" s="448">
        <v>5.1027106771218058</v>
      </c>
      <c r="J386" s="448">
        <v>-7.9231849077563865E-2</v>
      </c>
      <c r="K386" s="446">
        <v>-1.5289989936587634E-2</v>
      </c>
      <c r="L386" s="449">
        <v>28778425.126750287</v>
      </c>
      <c r="M386" s="449">
        <v>1731111.3229189962</v>
      </c>
      <c r="N386" s="446">
        <v>6.4003077550487911E-2</v>
      </c>
      <c r="O386" s="441">
        <v>4429685.2294088276</v>
      </c>
      <c r="P386" s="441">
        <v>241960.16465601558</v>
      </c>
      <c r="Q386" s="446">
        <v>5.7778426452238386E-2</v>
      </c>
    </row>
    <row r="387" spans="1:17">
      <c r="A387" s="481"/>
      <c r="B387" s="477" t="s">
        <v>421</v>
      </c>
      <c r="C387" s="367" t="s">
        <v>291</v>
      </c>
      <c r="D387" s="441">
        <v>2339978.6483539399</v>
      </c>
      <c r="E387" s="441">
        <v>171545.75214604242</v>
      </c>
      <c r="F387" s="442">
        <v>7.9110473026874586E-2</v>
      </c>
      <c r="G387" s="443">
        <v>7.890206117167152E-2</v>
      </c>
      <c r="H387" s="443">
        <v>5.8508885815929529E-3</v>
      </c>
      <c r="I387" s="444">
        <v>6.8787226498013894</v>
      </c>
      <c r="J387" s="444">
        <v>-2.3252262466293416E-3</v>
      </c>
      <c r="K387" s="442">
        <v>-3.3791746381000117E-4</v>
      </c>
      <c r="L387" s="445">
        <v>16096064.128483886</v>
      </c>
      <c r="M387" s="445">
        <v>1174973.5536798798</v>
      </c>
      <c r="N387" s="442">
        <v>7.8745822752658512E-2</v>
      </c>
      <c r="O387" s="441">
        <v>2304688.3549467809</v>
      </c>
      <c r="P387" s="441">
        <v>135725.36433398444</v>
      </c>
      <c r="Q387" s="442">
        <v>6.2576155020348218E-2</v>
      </c>
    </row>
    <row r="388" spans="1:17">
      <c r="A388" s="481"/>
      <c r="B388" s="477" t="s">
        <v>421</v>
      </c>
      <c r="C388" s="367" t="s">
        <v>269</v>
      </c>
      <c r="D388" s="441">
        <v>37773498.982536726</v>
      </c>
      <c r="E388" s="441">
        <v>-517924.20373725891</v>
      </c>
      <c r="F388" s="446">
        <v>-1.3525854111447992E-2</v>
      </c>
      <c r="G388" s="447">
        <v>1.2736897960520941</v>
      </c>
      <c r="H388" s="447">
        <v>-1.6289418334466177E-2</v>
      </c>
      <c r="I388" s="448">
        <v>5.6518908645781529</v>
      </c>
      <c r="J388" s="448">
        <v>0.13682114783000721</v>
      </c>
      <c r="K388" s="446">
        <v>2.4808598051718041E-2</v>
      </c>
      <c r="L388" s="449">
        <v>213491693.82255146</v>
      </c>
      <c r="M388" s="449">
        <v>2311825.3967440128</v>
      </c>
      <c r="N388" s="446">
        <v>1.0947186462312871E-2</v>
      </c>
      <c r="O388" s="441">
        <v>52157656.853125624</v>
      </c>
      <c r="P388" s="441">
        <v>-111963.23422748595</v>
      </c>
      <c r="Q388" s="446">
        <v>-2.142032676732158E-3</v>
      </c>
    </row>
    <row r="389" spans="1:17">
      <c r="A389" s="481"/>
      <c r="B389" s="477" t="s">
        <v>421</v>
      </c>
      <c r="C389" s="367" t="s">
        <v>281</v>
      </c>
      <c r="D389" s="441">
        <v>9559792.3503765892</v>
      </c>
      <c r="E389" s="441">
        <v>1073525.258726785</v>
      </c>
      <c r="F389" s="442">
        <v>0.12650146962533115</v>
      </c>
      <c r="G389" s="443">
        <v>0.32234795020394535</v>
      </c>
      <c r="H389" s="443">
        <v>3.6458650589585362E-2</v>
      </c>
      <c r="I389" s="444">
        <v>6.0662887948833548</v>
      </c>
      <c r="J389" s="444">
        <v>6.4971350971471331E-2</v>
      </c>
      <c r="K389" s="442">
        <v>1.0826181347461029E-2</v>
      </c>
      <c r="L389" s="445">
        <v>57992461.216501109</v>
      </c>
      <c r="M389" s="445">
        <v>7063678.4856877699</v>
      </c>
      <c r="N389" s="442">
        <v>0.13869717882367619</v>
      </c>
      <c r="O389" s="441">
        <v>12731158.231013076</v>
      </c>
      <c r="P389" s="441">
        <v>1347349.8571206518</v>
      </c>
      <c r="Q389" s="442">
        <v>0.11835668810190603</v>
      </c>
    </row>
    <row r="390" spans="1:17">
      <c r="A390" s="481"/>
      <c r="B390" s="477" t="s">
        <v>421</v>
      </c>
      <c r="C390" s="367" t="s">
        <v>313</v>
      </c>
      <c r="D390" s="441">
        <v>75439152.75973022</v>
      </c>
      <c r="E390" s="441">
        <v>1157893.234479323</v>
      </c>
      <c r="F390" s="446">
        <v>1.5587959087927327E-2</v>
      </c>
      <c r="G390" s="447">
        <v>2.543743144825044</v>
      </c>
      <c r="H390" s="447">
        <v>4.1321640670149762E-2</v>
      </c>
      <c r="I390" s="448">
        <v>3.3291952712433357</v>
      </c>
      <c r="J390" s="448">
        <v>5.8082267579053326E-2</v>
      </c>
      <c r="K390" s="446">
        <v>1.7756117723230564E-2</v>
      </c>
      <c r="L390" s="449">
        <v>251151670.63429749</v>
      </c>
      <c r="M390" s="449">
        <v>8169276.6726879478</v>
      </c>
      <c r="N390" s="446">
        <v>3.3620858447788067E-2</v>
      </c>
      <c r="O390" s="441">
        <v>58263167.470235042</v>
      </c>
      <c r="P390" s="441">
        <v>1248891.6718137339</v>
      </c>
      <c r="Q390" s="446">
        <v>2.190489406950101E-2</v>
      </c>
    </row>
    <row r="391" spans="1:17">
      <c r="A391" s="481"/>
      <c r="B391" s="477" t="s">
        <v>421</v>
      </c>
      <c r="C391" s="367" t="s">
        <v>314</v>
      </c>
      <c r="D391" s="441">
        <v>2007723.3994866717</v>
      </c>
      <c r="E391" s="441">
        <v>7792.4383671178948</v>
      </c>
      <c r="F391" s="442">
        <v>3.8963536835070135E-3</v>
      </c>
      <c r="G391" s="443">
        <v>6.7698700837945588E-2</v>
      </c>
      <c r="H391" s="443">
        <v>3.2409954662702967E-4</v>
      </c>
      <c r="I391" s="444">
        <v>12.512253895517139</v>
      </c>
      <c r="J391" s="444">
        <v>0.28413142589844398</v>
      </c>
      <c r="K391" s="442">
        <v>2.3235899591648752E-2</v>
      </c>
      <c r="L391" s="445">
        <v>25121144.926348019</v>
      </c>
      <c r="M391" s="445">
        <v>665744.20299589261</v>
      </c>
      <c r="N391" s="442">
        <v>2.7222788558119295E-2</v>
      </c>
      <c r="O391" s="441">
        <v>4769628.5082984734</v>
      </c>
      <c r="P391" s="441">
        <v>-27174.921650778502</v>
      </c>
      <c r="Q391" s="442">
        <v>-5.6652147722188401E-3</v>
      </c>
    </row>
    <row r="392" spans="1:17">
      <c r="A392" s="481"/>
      <c r="B392" s="477" t="s">
        <v>421</v>
      </c>
      <c r="C392" s="367" t="s">
        <v>361</v>
      </c>
      <c r="D392" s="441">
        <v>2172975.5708112279</v>
      </c>
      <c r="E392" s="441">
        <v>321752.95468813344</v>
      </c>
      <c r="F392" s="446">
        <v>0.17380565248384958</v>
      </c>
      <c r="G392" s="447">
        <v>7.3270861481280439E-2</v>
      </c>
      <c r="H392" s="447">
        <v>1.0906015850337077E-2</v>
      </c>
      <c r="I392" s="448">
        <v>14.962119389741524</v>
      </c>
      <c r="J392" s="448">
        <v>0.39328107806734991</v>
      </c>
      <c r="K392" s="446">
        <v>2.6994676559229117E-2</v>
      </c>
      <c r="L392" s="449">
        <v>32512319.921469327</v>
      </c>
      <c r="M392" s="449">
        <v>5542156.9482574947</v>
      </c>
      <c r="N392" s="446">
        <v>0.20549215641604587</v>
      </c>
      <c r="O392" s="441">
        <v>4520460.5497697983</v>
      </c>
      <c r="P392" s="441">
        <v>666794.98283180036</v>
      </c>
      <c r="Q392" s="446">
        <v>0.17302876216153204</v>
      </c>
    </row>
    <row r="393" spans="1:17">
      <c r="A393" s="481"/>
      <c r="B393" s="477" t="s">
        <v>421</v>
      </c>
      <c r="C393" s="367" t="s">
        <v>315</v>
      </c>
      <c r="D393" s="441">
        <v>106605334.08118603</v>
      </c>
      <c r="E393" s="441">
        <v>3983866.2417823821</v>
      </c>
      <c r="F393" s="442">
        <v>3.882098283779073E-2</v>
      </c>
      <c r="G393" s="443">
        <v>3.5946398899054963</v>
      </c>
      <c r="H393" s="443">
        <v>0.13748031088722135</v>
      </c>
      <c r="I393" s="444">
        <v>5.9468606551082335</v>
      </c>
      <c r="J393" s="444">
        <v>-5.5350034102892742E-2</v>
      </c>
      <c r="K393" s="442">
        <v>-9.221607998930046E-3</v>
      </c>
      <c r="L393" s="445">
        <v>633967066.87207401</v>
      </c>
      <c r="M393" s="445">
        <v>18011395.663869619</v>
      </c>
      <c r="N393" s="442">
        <v>2.9241382952997334E-2</v>
      </c>
      <c r="O393" s="441">
        <v>122017644.80509567</v>
      </c>
      <c r="P393" s="441">
        <v>3844609.670289889</v>
      </c>
      <c r="Q393" s="442">
        <v>3.2533730439470845E-2</v>
      </c>
    </row>
    <row r="394" spans="1:17">
      <c r="A394" s="481"/>
      <c r="B394" s="482" t="s">
        <v>421</v>
      </c>
      <c r="C394" s="367" t="s">
        <v>316</v>
      </c>
      <c r="D394" s="441">
        <v>73877176.644535765</v>
      </c>
      <c r="E394" s="441">
        <v>-7635004.6505943388</v>
      </c>
      <c r="F394" s="446">
        <v>-9.3667038831292904E-2</v>
      </c>
      <c r="G394" s="447">
        <v>2.4910746578384386</v>
      </c>
      <c r="H394" s="447">
        <v>-0.25494549081246642</v>
      </c>
      <c r="I394" s="448">
        <v>7.4115609824365061</v>
      </c>
      <c r="J394" s="448">
        <v>-0.18477173869573527</v>
      </c>
      <c r="K394" s="446">
        <v>-2.4323808010899613E-2</v>
      </c>
      <c r="L394" s="449">
        <v>547545199.91121078</v>
      </c>
      <c r="M394" s="449">
        <v>-71648450.031849504</v>
      </c>
      <c r="N394" s="446">
        <v>-0.11571250777271075</v>
      </c>
      <c r="O394" s="441">
        <v>146047861.49564457</v>
      </c>
      <c r="P394" s="441">
        <v>-16433045.447130919</v>
      </c>
      <c r="Q394" s="446">
        <v>-0.10113831684185828</v>
      </c>
    </row>
    <row r="395" spans="1:17">
      <c r="A395" s="481"/>
      <c r="B395" s="477" t="s">
        <v>363</v>
      </c>
      <c r="C395" s="367" t="s">
        <v>295</v>
      </c>
      <c r="D395" s="441">
        <v>131289.43641032439</v>
      </c>
      <c r="E395" s="441">
        <v>-2786.492680896481</v>
      </c>
      <c r="F395" s="442">
        <v>-2.0782945154910266E-2</v>
      </c>
      <c r="G395" s="443">
        <v>1.4627292355698891E-2</v>
      </c>
      <c r="H395" s="443">
        <v>-4.7766610874715697E-4</v>
      </c>
      <c r="I395" s="444">
        <v>5.6215382262173614</v>
      </c>
      <c r="J395" s="444">
        <v>-5.1751773462171968E-5</v>
      </c>
      <c r="K395" s="442">
        <v>-9.2058961369979249E-6</v>
      </c>
      <c r="L395" s="445">
        <v>738048.58547917206</v>
      </c>
      <c r="M395" s="445">
        <v>-15671.313789843465</v>
      </c>
      <c r="N395" s="442">
        <v>-2.079195972541267E-2</v>
      </c>
      <c r="O395" s="441">
        <v>238985.23078496879</v>
      </c>
      <c r="P395" s="441">
        <v>-4258.264199460129</v>
      </c>
      <c r="Q395" s="442">
        <v>-1.7506179146672428E-2</v>
      </c>
    </row>
    <row r="396" spans="1:17">
      <c r="A396" s="481"/>
      <c r="B396" s="477" t="s">
        <v>422</v>
      </c>
      <c r="C396" s="367" t="s">
        <v>282</v>
      </c>
      <c r="D396" s="441">
        <v>1195948.9510644428</v>
      </c>
      <c r="E396" s="441">
        <v>114686.76512898994</v>
      </c>
      <c r="F396" s="446">
        <v>0.10606748910743494</v>
      </c>
      <c r="G396" s="447">
        <v>0.13324373558157318</v>
      </c>
      <c r="H396" s="447">
        <v>1.1429025674777674E-2</v>
      </c>
      <c r="I396" s="448">
        <v>11.314415129820027</v>
      </c>
      <c r="J396" s="448">
        <v>-0.52829274037482499</v>
      </c>
      <c r="K396" s="446">
        <v>-4.4609116949038852E-2</v>
      </c>
      <c r="L396" s="449">
        <v>13531462.906415923</v>
      </c>
      <c r="M396" s="449">
        <v>726390.70729404688</v>
      </c>
      <c r="N396" s="446">
        <v>5.6726795132311714E-2</v>
      </c>
      <c r="O396" s="441">
        <v>2642440.2281836211</v>
      </c>
      <c r="P396" s="441">
        <v>212815.14621147141</v>
      </c>
      <c r="Q396" s="446">
        <v>8.7591763762467967E-2</v>
      </c>
    </row>
    <row r="397" spans="1:17">
      <c r="A397" s="481"/>
      <c r="B397" s="477" t="s">
        <v>422</v>
      </c>
      <c r="C397" s="367" t="s">
        <v>277</v>
      </c>
      <c r="D397" s="441">
        <v>5619311.7999569615</v>
      </c>
      <c r="E397" s="441">
        <v>-297006.54961532261</v>
      </c>
      <c r="F397" s="442">
        <v>-5.020124544798954E-2</v>
      </c>
      <c r="G397" s="443">
        <v>0.62606191924619559</v>
      </c>
      <c r="H397" s="443">
        <v>-4.0468930388475322E-2</v>
      </c>
      <c r="I397" s="444">
        <v>9.1271622010258451</v>
      </c>
      <c r="J397" s="444">
        <v>4.9645101020944438E-2</v>
      </c>
      <c r="K397" s="442">
        <v>5.4690176260772496E-3</v>
      </c>
      <c r="L397" s="445">
        <v>51288370.256345682</v>
      </c>
      <c r="M397" s="445">
        <v>-2417110.7309695035</v>
      </c>
      <c r="N397" s="442">
        <v>-4.5006779318118501E-2</v>
      </c>
      <c r="O397" s="441">
        <v>11632781.947710156</v>
      </c>
      <c r="P397" s="441">
        <v>-603000.78235301189</v>
      </c>
      <c r="Q397" s="442">
        <v>-4.9281749738122299E-2</v>
      </c>
    </row>
    <row r="398" spans="1:17">
      <c r="A398" s="481"/>
      <c r="B398" s="477" t="s">
        <v>422</v>
      </c>
      <c r="C398" s="367" t="s">
        <v>279</v>
      </c>
      <c r="D398" s="441">
        <v>2338849.2075471003</v>
      </c>
      <c r="E398" s="441">
        <v>-59384.081883007195</v>
      </c>
      <c r="F398" s="446">
        <v>-2.4761595189565E-2</v>
      </c>
      <c r="G398" s="447">
        <v>0.26057718023683896</v>
      </c>
      <c r="H398" s="447">
        <v>-9.6071434552023049E-3</v>
      </c>
      <c r="I398" s="448">
        <v>14.998075990056254</v>
      </c>
      <c r="J398" s="448">
        <v>0.24286053564479815</v>
      </c>
      <c r="K398" s="446">
        <v>1.6459301214214982E-2</v>
      </c>
      <c r="L398" s="449">
        <v>35078238.144074261</v>
      </c>
      <c r="M398" s="449">
        <v>-308210.75140888244</v>
      </c>
      <c r="N398" s="446">
        <v>-8.7098525291195179E-3</v>
      </c>
      <c r="O398" s="441">
        <v>7555157.5058702603</v>
      </c>
      <c r="P398" s="441">
        <v>-143364.45739484392</v>
      </c>
      <c r="Q398" s="446">
        <v>-1.8622335310457445E-2</v>
      </c>
    </row>
    <row r="399" spans="1:17">
      <c r="A399" s="481"/>
      <c r="B399" s="477" t="s">
        <v>422</v>
      </c>
      <c r="C399" s="367" t="s">
        <v>275</v>
      </c>
      <c r="D399" s="441">
        <v>3476064.797544505</v>
      </c>
      <c r="E399" s="441">
        <v>30397.636204181239</v>
      </c>
      <c r="F399" s="442">
        <v>8.8219885383116689E-3</v>
      </c>
      <c r="G399" s="443">
        <v>0.38727728163998992</v>
      </c>
      <c r="H399" s="443">
        <v>-9.106631098872997E-4</v>
      </c>
      <c r="I399" s="444">
        <v>14.654943363669087</v>
      </c>
      <c r="J399" s="444">
        <v>0.31691658228585773</v>
      </c>
      <c r="K399" s="442">
        <v>2.2103221532362341E-2</v>
      </c>
      <c r="L399" s="445">
        <v>50941532.73645857</v>
      </c>
      <c r="M399" s="445">
        <v>1537464.6974282786</v>
      </c>
      <c r="N399" s="442">
        <v>3.1120204437692214E-2</v>
      </c>
      <c r="O399" s="441">
        <v>7636832.3273811638</v>
      </c>
      <c r="P399" s="441">
        <v>251953.91321562603</v>
      </c>
      <c r="Q399" s="442">
        <v>3.4117543862649473E-2</v>
      </c>
    </row>
    <row r="400" spans="1:17">
      <c r="A400" s="481"/>
      <c r="B400" s="477" t="s">
        <v>422</v>
      </c>
      <c r="C400" s="367" t="s">
        <v>355</v>
      </c>
      <c r="D400" s="441">
        <v>843014.76066680136</v>
      </c>
      <c r="E400" s="441">
        <v>210611.56375910586</v>
      </c>
      <c r="F400" s="446">
        <v>0.33303367976149933</v>
      </c>
      <c r="G400" s="447">
        <v>9.3922433530022692E-2</v>
      </c>
      <c r="H400" s="447">
        <v>2.267605778740539E-2</v>
      </c>
      <c r="I400" s="448">
        <v>13.923142490160746</v>
      </c>
      <c r="J400" s="448">
        <v>-1.2613191772422905</v>
      </c>
      <c r="K400" s="446">
        <v>-8.3066440211706963E-2</v>
      </c>
      <c r="L400" s="449">
        <v>11737414.634072633</v>
      </c>
      <c r="M400" s="449">
        <v>2134712.5322845969</v>
      </c>
      <c r="N400" s="446">
        <v>0.22230331730139899</v>
      </c>
      <c r="O400" s="441">
        <v>1697290.7318968505</v>
      </c>
      <c r="P400" s="441">
        <v>443504.89064133354</v>
      </c>
      <c r="Q400" s="446">
        <v>0.3537325722207999</v>
      </c>
    </row>
    <row r="401" spans="1:17">
      <c r="A401" s="481"/>
      <c r="B401" s="477" t="s">
        <v>422</v>
      </c>
      <c r="C401" s="367" t="s">
        <v>259</v>
      </c>
      <c r="D401" s="441">
        <v>183313657.45165691</v>
      </c>
      <c r="E401" s="441">
        <v>829048.7781496942</v>
      </c>
      <c r="F401" s="442">
        <v>4.5431161793649611E-3</v>
      </c>
      <c r="G401" s="443">
        <v>20.423444061086446</v>
      </c>
      <c r="H401" s="443">
        <v>-0.13522335294756971</v>
      </c>
      <c r="I401" s="444">
        <v>6.0071231272721031</v>
      </c>
      <c r="J401" s="444">
        <v>-8.3248742747091597E-2</v>
      </c>
      <c r="K401" s="442">
        <v>-1.3668909637011907E-2</v>
      </c>
      <c r="L401" s="445">
        <v>1101187711.2226844</v>
      </c>
      <c r="M401" s="445">
        <v>-10211416.153904676</v>
      </c>
      <c r="N401" s="442">
        <v>-9.1878929021730425E-3</v>
      </c>
      <c r="O401" s="441">
        <v>304838716.16832179</v>
      </c>
      <c r="P401" s="441">
        <v>515257.15375941992</v>
      </c>
      <c r="Q401" s="442">
        <v>1.6931233478611454E-3</v>
      </c>
    </row>
    <row r="402" spans="1:17">
      <c r="A402" s="481"/>
      <c r="B402" s="477" t="s">
        <v>422</v>
      </c>
      <c r="C402" s="367" t="s">
        <v>356</v>
      </c>
      <c r="D402" s="441">
        <v>16050245.382813325</v>
      </c>
      <c r="E402" s="441">
        <v>-979518.06949979253</v>
      </c>
      <c r="F402" s="446">
        <v>-5.7518007941956856E-2</v>
      </c>
      <c r="G402" s="447">
        <v>1.7881989443642299</v>
      </c>
      <c r="H402" s="447">
        <v>-0.13036967082334394</v>
      </c>
      <c r="I402" s="448">
        <v>4.9798102455682942</v>
      </c>
      <c r="J402" s="448">
        <v>-4.0335598662670336E-2</v>
      </c>
      <c r="K402" s="446">
        <v>-8.0347463827217438E-3</v>
      </c>
      <c r="L402" s="449">
        <v>79927176.40121901</v>
      </c>
      <c r="M402" s="449">
        <v>-5564719.8221470565</v>
      </c>
      <c r="N402" s="446">
        <v>-6.5090611718425603E-2</v>
      </c>
      <c r="O402" s="441">
        <v>25250469.666595656</v>
      </c>
      <c r="P402" s="441">
        <v>-1452925.7593790442</v>
      </c>
      <c r="Q402" s="446">
        <v>-5.4409775843178597E-2</v>
      </c>
    </row>
    <row r="403" spans="1:17">
      <c r="A403" s="481"/>
      <c r="B403" s="477" t="s">
        <v>422</v>
      </c>
      <c r="C403" s="367" t="s">
        <v>357</v>
      </c>
      <c r="D403" s="441">
        <v>48878342.802963533</v>
      </c>
      <c r="E403" s="441">
        <v>1186798.4041284695</v>
      </c>
      <c r="F403" s="442">
        <v>2.4884880938296033E-2</v>
      </c>
      <c r="G403" s="443">
        <v>5.4456613539457255</v>
      </c>
      <c r="H403" s="443">
        <v>7.2744663138637478E-2</v>
      </c>
      <c r="I403" s="444">
        <v>4.8195966996235846</v>
      </c>
      <c r="J403" s="444">
        <v>-7.7331252632588665E-2</v>
      </c>
      <c r="K403" s="442">
        <v>-1.5791788931050058E-2</v>
      </c>
      <c r="L403" s="445">
        <v>235573899.65623322</v>
      </c>
      <c r="M403" s="445">
        <v>2031842.8033114672</v>
      </c>
      <c r="N403" s="442">
        <v>8.7001152198940539E-3</v>
      </c>
      <c r="O403" s="441">
        <v>64209994.591154978</v>
      </c>
      <c r="P403" s="441">
        <v>962849.43897015601</v>
      </c>
      <c r="Q403" s="442">
        <v>1.5223603162693821E-2</v>
      </c>
    </row>
    <row r="404" spans="1:17">
      <c r="A404" s="481"/>
      <c r="B404" s="477" t="s">
        <v>422</v>
      </c>
      <c r="C404" s="367" t="s">
        <v>358</v>
      </c>
      <c r="D404" s="441">
        <v>2228095.0892124297</v>
      </c>
      <c r="E404" s="441">
        <v>-171422.50168713927</v>
      </c>
      <c r="F404" s="446">
        <v>-7.1440402161366823E-2</v>
      </c>
      <c r="G404" s="447">
        <v>0.24823778026092821</v>
      </c>
      <c r="H404" s="447">
        <v>-2.2091232492628649E-2</v>
      </c>
      <c r="I404" s="448">
        <v>6.3490688901723873</v>
      </c>
      <c r="J404" s="448">
        <v>-0.28867579234878882</v>
      </c>
      <c r="K404" s="446">
        <v>-4.3490041596348769E-2</v>
      </c>
      <c r="L404" s="449">
        <v>14146329.215264507</v>
      </c>
      <c r="M404" s="449">
        <v>-1781055.9143451303</v>
      </c>
      <c r="N404" s="446">
        <v>-0.11182349769605791</v>
      </c>
      <c r="O404" s="441">
        <v>3835735.1616977039</v>
      </c>
      <c r="P404" s="441">
        <v>-229903.99339147797</v>
      </c>
      <c r="Q404" s="446">
        <v>-5.6548056682230299E-2</v>
      </c>
    </row>
    <row r="405" spans="1:17">
      <c r="A405" s="481"/>
      <c r="B405" s="477" t="s">
        <v>422</v>
      </c>
      <c r="C405" s="367" t="s">
        <v>266</v>
      </c>
      <c r="D405" s="441">
        <v>10827442.961905977</v>
      </c>
      <c r="E405" s="441">
        <v>-285507.4719423335</v>
      </c>
      <c r="F405" s="442">
        <v>-2.5691419541719756E-2</v>
      </c>
      <c r="G405" s="443">
        <v>1.2063131505376667</v>
      </c>
      <c r="H405" s="443">
        <v>-4.5668885749544197E-2</v>
      </c>
      <c r="I405" s="444">
        <v>5.463693976316252</v>
      </c>
      <c r="J405" s="444">
        <v>-4.6897748296118813E-2</v>
      </c>
      <c r="K405" s="442">
        <v>-8.5104741268811242E-3</v>
      </c>
      <c r="L405" s="445">
        <v>59157834.889873482</v>
      </c>
      <c r="M405" s="445">
        <v>-2081097.8069184721</v>
      </c>
      <c r="N405" s="442">
        <v>-3.3983247507308238E-2</v>
      </c>
      <c r="O405" s="441">
        <v>11133250.014512086</v>
      </c>
      <c r="P405" s="441">
        <v>-281252.28997556493</v>
      </c>
      <c r="Q405" s="442">
        <v>-2.4639908291488943E-2</v>
      </c>
    </row>
    <row r="406" spans="1:17">
      <c r="A406" s="481"/>
      <c r="B406" s="477" t="s">
        <v>422</v>
      </c>
      <c r="C406" s="367" t="s">
        <v>261</v>
      </c>
      <c r="D406" s="441">
        <v>70749450.272238255</v>
      </c>
      <c r="E406" s="441">
        <v>-1063171.6855857968</v>
      </c>
      <c r="F406" s="446">
        <v>-1.4804802506865763E-2</v>
      </c>
      <c r="G406" s="447">
        <v>7.8823774511658176</v>
      </c>
      <c r="H406" s="447">
        <v>-0.20801341353507929</v>
      </c>
      <c r="I406" s="448">
        <v>4.9164446356389071</v>
      </c>
      <c r="J406" s="448">
        <v>-0.14817490854089144</v>
      </c>
      <c r="K406" s="446">
        <v>-2.9256868605495215E-2</v>
      </c>
      <c r="L406" s="449">
        <v>347835755.26534736</v>
      </c>
      <c r="M406" s="449">
        <v>-15867853.421043694</v>
      </c>
      <c r="N406" s="446">
        <v>-4.3628528950687404E-2</v>
      </c>
      <c r="O406" s="441">
        <v>76525263.883669257</v>
      </c>
      <c r="P406" s="441">
        <v>-1636286.081706956</v>
      </c>
      <c r="Q406" s="446">
        <v>-2.093466778015269E-2</v>
      </c>
    </row>
    <row r="407" spans="1:17">
      <c r="A407" s="481"/>
      <c r="B407" s="477" t="s">
        <v>422</v>
      </c>
      <c r="C407" s="367" t="s">
        <v>274</v>
      </c>
      <c r="D407" s="441">
        <v>2844013.104854818</v>
      </c>
      <c r="E407" s="441">
        <v>-200963.07916111359</v>
      </c>
      <c r="F407" s="442">
        <v>-6.5998243341289176E-2</v>
      </c>
      <c r="G407" s="443">
        <v>0.31685878381056842</v>
      </c>
      <c r="H407" s="443">
        <v>-2.6187422145573735E-2</v>
      </c>
      <c r="I407" s="444">
        <v>5.885333651899729</v>
      </c>
      <c r="J407" s="444">
        <v>-5.4399981771773298E-2</v>
      </c>
      <c r="K407" s="442">
        <v>-9.1586567894875893E-3</v>
      </c>
      <c r="L407" s="445">
        <v>16737966.032445893</v>
      </c>
      <c r="M407" s="445">
        <v>-1348381.4214822426</v>
      </c>
      <c r="N407" s="442">
        <v>-7.4552444871304871E-2</v>
      </c>
      <c r="O407" s="441">
        <v>4970574.1938385218</v>
      </c>
      <c r="P407" s="441">
        <v>-451301.14080221672</v>
      </c>
      <c r="Q407" s="442">
        <v>-8.3237092877960939E-2</v>
      </c>
    </row>
    <row r="408" spans="1:17">
      <c r="A408" s="481"/>
      <c r="B408" s="477" t="s">
        <v>422</v>
      </c>
      <c r="C408" s="367" t="s">
        <v>263</v>
      </c>
      <c r="D408" s="441">
        <v>52852765.693379521</v>
      </c>
      <c r="E408" s="441">
        <v>2263306.1149047017</v>
      </c>
      <c r="F408" s="446">
        <v>4.4738689319142481E-2</v>
      </c>
      <c r="G408" s="447">
        <v>5.888461987056866</v>
      </c>
      <c r="H408" s="447">
        <v>0.18906694388151291</v>
      </c>
      <c r="I408" s="448">
        <v>5.5721837984483535</v>
      </c>
      <c r="J408" s="448">
        <v>-0.16953463711406158</v>
      </c>
      <c r="K408" s="446">
        <v>-2.9526811357383331E-2</v>
      </c>
      <c r="L408" s="449">
        <v>294505324.69983631</v>
      </c>
      <c r="M408" s="449">
        <v>4034891.992967844</v>
      </c>
      <c r="N408" s="446">
        <v>1.3890887121856224E-2</v>
      </c>
      <c r="O408" s="441">
        <v>86177823.062023193</v>
      </c>
      <c r="P408" s="441">
        <v>2839125.5889138877</v>
      </c>
      <c r="Q408" s="446">
        <v>3.4067314164946981E-2</v>
      </c>
    </row>
    <row r="409" spans="1:17">
      <c r="A409" s="481"/>
      <c r="B409" s="477" t="s">
        <v>422</v>
      </c>
      <c r="C409" s="367" t="s">
        <v>284</v>
      </c>
      <c r="D409" s="441">
        <v>1852302.3351209946</v>
      </c>
      <c r="E409" s="441">
        <v>-131366.14917873661</v>
      </c>
      <c r="F409" s="442">
        <v>-6.6223842450726392E-2</v>
      </c>
      <c r="G409" s="443">
        <v>0.20636974708521091</v>
      </c>
      <c r="H409" s="443">
        <v>-1.7109816067337413E-2</v>
      </c>
      <c r="I409" s="444">
        <v>8.0752526972857464</v>
      </c>
      <c r="J409" s="444">
        <v>0.22517490271888629</v>
      </c>
      <c r="K409" s="442">
        <v>2.8684416716829576E-2</v>
      </c>
      <c r="L409" s="445">
        <v>14957809.427874498</v>
      </c>
      <c r="M409" s="445">
        <v>-614142.49250892177</v>
      </c>
      <c r="N409" s="442">
        <v>-3.9439018027343106E-2</v>
      </c>
      <c r="O409" s="441">
        <v>2626183.9399183262</v>
      </c>
      <c r="P409" s="441">
        <v>-283885.30465596775</v>
      </c>
      <c r="Q409" s="442">
        <v>-9.7552766204879959E-2</v>
      </c>
    </row>
    <row r="410" spans="1:17">
      <c r="A410" s="481"/>
      <c r="B410" s="477" t="s">
        <v>422</v>
      </c>
      <c r="C410" s="367" t="s">
        <v>260</v>
      </c>
      <c r="D410" s="441">
        <v>85726318.294870317</v>
      </c>
      <c r="E410" s="441">
        <v>72073.035065978765</v>
      </c>
      <c r="F410" s="446">
        <v>8.414414819413634E-4</v>
      </c>
      <c r="G410" s="447">
        <v>9.5509886748067299</v>
      </c>
      <c r="H410" s="447">
        <v>-9.8795784807624187E-2</v>
      </c>
      <c r="I410" s="448">
        <v>6.3407702632047851</v>
      </c>
      <c r="J410" s="448">
        <v>0.10632098957311609</v>
      </c>
      <c r="K410" s="446">
        <v>1.7053790143549016E-2</v>
      </c>
      <c r="L410" s="449">
        <v>543570889.81814206</v>
      </c>
      <c r="M410" s="449">
        <v>9563842.6746860743</v>
      </c>
      <c r="N410" s="446">
        <v>1.7909581391941515E-2</v>
      </c>
      <c r="O410" s="441">
        <v>147677576.24093002</v>
      </c>
      <c r="P410" s="441">
        <v>-869066.57813373208</v>
      </c>
      <c r="Q410" s="446">
        <v>-5.8504625997660067E-3</v>
      </c>
    </row>
    <row r="411" spans="1:17">
      <c r="A411" s="481"/>
      <c r="B411" s="477" t="s">
        <v>422</v>
      </c>
      <c r="C411" s="367" t="s">
        <v>359</v>
      </c>
      <c r="D411" s="441">
        <v>400326.94368436746</v>
      </c>
      <c r="E411" s="441">
        <v>53126.299175873632</v>
      </c>
      <c r="F411" s="442">
        <v>0.1530132504537271</v>
      </c>
      <c r="G411" s="443">
        <v>4.4601450072750605E-2</v>
      </c>
      <c r="H411" s="443">
        <v>5.4859179285612902E-3</v>
      </c>
      <c r="I411" s="444">
        <v>15.438334111539376</v>
      </c>
      <c r="J411" s="444">
        <v>-3.1403304547428235E-2</v>
      </c>
      <c r="K411" s="442">
        <v>-2.0299830373831877E-3</v>
      </c>
      <c r="L411" s="445">
        <v>6180381.1104506729</v>
      </c>
      <c r="M411" s="445">
        <v>809278.30920817237</v>
      </c>
      <c r="N411" s="442">
        <v>0.15067265311342795</v>
      </c>
      <c r="O411" s="441">
        <v>917989.60807232</v>
      </c>
      <c r="P411" s="441">
        <v>138059.21368387376</v>
      </c>
      <c r="Q411" s="442">
        <v>0.17701478834162865</v>
      </c>
    </row>
    <row r="412" spans="1:17">
      <c r="A412" s="481"/>
      <c r="B412" s="477" t="s">
        <v>422</v>
      </c>
      <c r="C412" s="367" t="s">
        <v>289</v>
      </c>
      <c r="D412" s="441">
        <v>635494.70417412522</v>
      </c>
      <c r="E412" s="441">
        <v>42237.226439078571</v>
      </c>
      <c r="F412" s="446">
        <v>7.1195438783735049E-2</v>
      </c>
      <c r="G412" s="447">
        <v>7.0802092556795537E-2</v>
      </c>
      <c r="H412" s="447">
        <v>3.9658631109190379E-3</v>
      </c>
      <c r="I412" s="448">
        <v>6.6331943163345004</v>
      </c>
      <c r="J412" s="448">
        <v>3.9072819577613771E-2</v>
      </c>
      <c r="K412" s="446">
        <v>5.9254018290124805E-3</v>
      </c>
      <c r="L412" s="449">
        <v>4215359.8597884821</v>
      </c>
      <c r="M412" s="449">
        <v>303347.97274404112</v>
      </c>
      <c r="N412" s="446">
        <v>7.7542702195934066E-2</v>
      </c>
      <c r="O412" s="441">
        <v>874594.17687359976</v>
      </c>
      <c r="P412" s="441">
        <v>38190.592909552972</v>
      </c>
      <c r="Q412" s="446">
        <v>4.56604845337375E-2</v>
      </c>
    </row>
    <row r="413" spans="1:17">
      <c r="A413" s="481"/>
      <c r="B413" s="477" t="s">
        <v>422</v>
      </c>
      <c r="C413" s="367" t="s">
        <v>273</v>
      </c>
      <c r="D413" s="441">
        <v>9384828.4546670001</v>
      </c>
      <c r="E413" s="441">
        <v>473271.96275241859</v>
      </c>
      <c r="F413" s="442">
        <v>5.3107665667811936E-2</v>
      </c>
      <c r="G413" s="443">
        <v>1.0455877736078161</v>
      </c>
      <c r="H413" s="443">
        <v>4.1614192545767814E-2</v>
      </c>
      <c r="I413" s="444">
        <v>11.774453811660269</v>
      </c>
      <c r="J413" s="444">
        <v>-0.21334206592606542</v>
      </c>
      <c r="K413" s="442">
        <v>-1.779660482248889E-2</v>
      </c>
      <c r="L413" s="445">
        <v>110501229.1698316</v>
      </c>
      <c r="M413" s="445">
        <v>3671308.9931802452</v>
      </c>
      <c r="N413" s="442">
        <v>3.4365924706388037E-2</v>
      </c>
      <c r="O413" s="441">
        <v>23327611.692000471</v>
      </c>
      <c r="P413" s="441">
        <v>1378603.0371470228</v>
      </c>
      <c r="Q413" s="442">
        <v>6.2809353207037927E-2</v>
      </c>
    </row>
    <row r="414" spans="1:17">
      <c r="A414" s="481"/>
      <c r="B414" s="477" t="s">
        <v>422</v>
      </c>
      <c r="C414" s="367" t="s">
        <v>293</v>
      </c>
      <c r="D414" s="441">
        <v>592979.75129823573</v>
      </c>
      <c r="E414" s="441">
        <v>-13091.375228728168</v>
      </c>
      <c r="F414" s="446">
        <v>-2.1600394171138158E-2</v>
      </c>
      <c r="G414" s="447">
        <v>6.6065392771895756E-2</v>
      </c>
      <c r="H414" s="447">
        <v>-2.2144189343596549E-3</v>
      </c>
      <c r="I414" s="448">
        <v>13.227745394185483</v>
      </c>
      <c r="J414" s="448">
        <v>-0.15981494301379939</v>
      </c>
      <c r="K414" s="446">
        <v>-1.1937570325620147E-2</v>
      </c>
      <c r="L414" s="449">
        <v>7843785.1740804911</v>
      </c>
      <c r="M414" s="449">
        <v>-270028.6009335788</v>
      </c>
      <c r="N414" s="446">
        <v>-3.3280108272279216E-2</v>
      </c>
      <c r="O414" s="441">
        <v>1245976.5884735484</v>
      </c>
      <c r="P414" s="441">
        <v>-24066.726567472797</v>
      </c>
      <c r="Q414" s="446">
        <v>-1.8949532100561047E-2</v>
      </c>
    </row>
    <row r="415" spans="1:17">
      <c r="A415" s="481"/>
      <c r="B415" s="477" t="s">
        <v>422</v>
      </c>
      <c r="C415" s="367" t="s">
        <v>271</v>
      </c>
      <c r="D415" s="441">
        <v>14138008.869606161</v>
      </c>
      <c r="E415" s="441">
        <v>575526.11035734229</v>
      </c>
      <c r="F415" s="442">
        <v>4.2435158855030963E-2</v>
      </c>
      <c r="G415" s="443">
        <v>1.5751517770010843</v>
      </c>
      <c r="H415" s="443">
        <v>4.7206081291315982E-2</v>
      </c>
      <c r="I415" s="444">
        <v>8.3514540577745358</v>
      </c>
      <c r="J415" s="444">
        <v>-0.32984262900610339</v>
      </c>
      <c r="K415" s="442">
        <v>-3.799462694419465E-2</v>
      </c>
      <c r="L415" s="445">
        <v>118072931.54292476</v>
      </c>
      <c r="M415" s="445">
        <v>332994.90053844452</v>
      </c>
      <c r="N415" s="442">
        <v>2.8282238808218156E-3</v>
      </c>
      <c r="O415" s="441">
        <v>21359378.176934734</v>
      </c>
      <c r="P415" s="441">
        <v>718188.62668833882</v>
      </c>
      <c r="Q415" s="442">
        <v>3.4793955306697225E-2</v>
      </c>
    </row>
    <row r="416" spans="1:17">
      <c r="A416" s="481"/>
      <c r="B416" s="477" t="s">
        <v>422</v>
      </c>
      <c r="C416" s="367" t="s">
        <v>360</v>
      </c>
      <c r="D416" s="441">
        <v>3901762.6446966408</v>
      </c>
      <c r="E416" s="441">
        <v>70284.332546195481</v>
      </c>
      <c r="F416" s="446">
        <v>1.8343920236559525E-2</v>
      </c>
      <c r="G416" s="447">
        <v>0.43470536904547635</v>
      </c>
      <c r="H416" s="447">
        <v>3.0520427941808093E-3</v>
      </c>
      <c r="I416" s="448">
        <v>16.824325556355209</v>
      </c>
      <c r="J416" s="448">
        <v>7.8044690213268098E-2</v>
      </c>
      <c r="K416" s="446">
        <v>4.660419279785331E-3</v>
      </c>
      <c r="L416" s="449">
        <v>65644524.978001788</v>
      </c>
      <c r="M416" s="449">
        <v>1481513.0301989689</v>
      </c>
      <c r="N416" s="446">
        <v>2.3089829875882276E-2</v>
      </c>
      <c r="O416" s="441">
        <v>13042333.692256434</v>
      </c>
      <c r="P416" s="441">
        <v>119782.37564425543</v>
      </c>
      <c r="Q416" s="446">
        <v>9.2692513041347322E-3</v>
      </c>
    </row>
    <row r="417" spans="1:17">
      <c r="A417" s="481"/>
      <c r="B417" s="477" t="s">
        <v>422</v>
      </c>
      <c r="C417" s="367" t="s">
        <v>290</v>
      </c>
      <c r="D417" s="441">
        <v>629587.72883775458</v>
      </c>
      <c r="E417" s="441">
        <v>-6036.61422576115</v>
      </c>
      <c r="F417" s="442">
        <v>-9.4971413408531657E-3</v>
      </c>
      <c r="G417" s="443">
        <v>7.0143981306222736E-2</v>
      </c>
      <c r="H417" s="443">
        <v>-1.4652879044567552E-3</v>
      </c>
      <c r="I417" s="444">
        <v>14.400710920831813</v>
      </c>
      <c r="J417" s="444">
        <v>-7.8301273321443432E-2</v>
      </c>
      <c r="K417" s="442">
        <v>-5.4079154207123418E-3</v>
      </c>
      <c r="L417" s="445">
        <v>9066510.8822955508</v>
      </c>
      <c r="M417" s="445">
        <v>-136701.73182174563</v>
      </c>
      <c r="N417" s="442">
        <v>-1.4853697024455525E-2</v>
      </c>
      <c r="O417" s="441">
        <v>1804068.7801336076</v>
      </c>
      <c r="P417" s="441">
        <v>-16531.859350412386</v>
      </c>
      <c r="Q417" s="442">
        <v>-9.0804424605155105E-3</v>
      </c>
    </row>
    <row r="418" spans="1:17">
      <c r="A418" s="481"/>
      <c r="B418" s="477" t="s">
        <v>422</v>
      </c>
      <c r="C418" s="367" t="s">
        <v>276</v>
      </c>
      <c r="D418" s="441">
        <v>8848522.2099639121</v>
      </c>
      <c r="E418" s="441">
        <v>833130.88638088852</v>
      </c>
      <c r="F418" s="446">
        <v>0.10394138635872167</v>
      </c>
      <c r="G418" s="447">
        <v>0.9858365213521384</v>
      </c>
      <c r="H418" s="447">
        <v>8.2824669488488323E-2</v>
      </c>
      <c r="I418" s="448">
        <v>9.5294192713703794</v>
      </c>
      <c r="J418" s="448">
        <v>-0.54918000174367876</v>
      </c>
      <c r="K418" s="446">
        <v>-5.448971497544168E-2</v>
      </c>
      <c r="L418" s="449">
        <v>84321278.070778921</v>
      </c>
      <c r="M418" s="449">
        <v>3537360.9031903297</v>
      </c>
      <c r="N418" s="446">
        <v>4.3787934866440947E-2</v>
      </c>
      <c r="O418" s="441">
        <v>18594453.537915912</v>
      </c>
      <c r="P418" s="441">
        <v>1582734.1673468947</v>
      </c>
      <c r="Q418" s="446">
        <v>9.3037871885254045E-2</v>
      </c>
    </row>
    <row r="419" spans="1:17">
      <c r="A419" s="481"/>
      <c r="B419" s="477" t="s">
        <v>422</v>
      </c>
      <c r="C419" s="367" t="s">
        <v>280</v>
      </c>
      <c r="D419" s="441">
        <v>1558186.8018160542</v>
      </c>
      <c r="E419" s="441">
        <v>207349.48680360289</v>
      </c>
      <c r="F419" s="442">
        <v>0.15349700848446851</v>
      </c>
      <c r="G419" s="443">
        <v>0.17360158226075334</v>
      </c>
      <c r="H419" s="443">
        <v>2.1416610105129102E-2</v>
      </c>
      <c r="I419" s="444">
        <v>18.736604116714183</v>
      </c>
      <c r="J419" s="444">
        <v>0.62934266238784886</v>
      </c>
      <c r="K419" s="442">
        <v>3.4756369093984732E-2</v>
      </c>
      <c r="L419" s="445">
        <v>29195129.245516386</v>
      </c>
      <c r="M419" s="445">
        <v>4735164.8003257476</v>
      </c>
      <c r="N419" s="442">
        <v>0.1935883762601619</v>
      </c>
      <c r="O419" s="441">
        <v>4507237.7106112819</v>
      </c>
      <c r="P419" s="441">
        <v>648021.19052508334</v>
      </c>
      <c r="Q419" s="442">
        <v>0.16791521987748159</v>
      </c>
    </row>
    <row r="420" spans="1:17">
      <c r="A420" s="481"/>
      <c r="B420" s="477" t="s">
        <v>422</v>
      </c>
      <c r="C420" s="367" t="s">
        <v>288</v>
      </c>
      <c r="D420" s="441">
        <v>1643183.1099162241</v>
      </c>
      <c r="E420" s="441">
        <v>8216.216357399011</v>
      </c>
      <c r="F420" s="446">
        <v>5.0253105367257982E-3</v>
      </c>
      <c r="G420" s="447">
        <v>0.18307123863014022</v>
      </c>
      <c r="H420" s="447">
        <v>-1.1236961754057806E-3</v>
      </c>
      <c r="I420" s="448">
        <v>19.149431301742073</v>
      </c>
      <c r="J420" s="448">
        <v>0.59683395484068669</v>
      </c>
      <c r="K420" s="446">
        <v>3.2169832809979489E-2</v>
      </c>
      <c r="L420" s="449">
        <v>31466022.079523627</v>
      </c>
      <c r="M420" s="449">
        <v>1133139.6278125644</v>
      </c>
      <c r="N420" s="446">
        <v>3.7356806746489883E-2</v>
      </c>
      <c r="O420" s="441">
        <v>3820639.3268293277</v>
      </c>
      <c r="P420" s="441">
        <v>32928.565867445432</v>
      </c>
      <c r="Q420" s="446">
        <v>8.6935270260930057E-3</v>
      </c>
    </row>
    <row r="421" spans="1:17">
      <c r="A421" s="481"/>
      <c r="B421" s="477" t="s">
        <v>422</v>
      </c>
      <c r="C421" s="367" t="s">
        <v>278</v>
      </c>
      <c r="D421" s="441">
        <v>5648832.5313193621</v>
      </c>
      <c r="E421" s="441">
        <v>-72046.147876137868</v>
      </c>
      <c r="F421" s="442">
        <v>-1.2593545837309974E-2</v>
      </c>
      <c r="G421" s="443">
        <v>0.62935089953279177</v>
      </c>
      <c r="H421" s="443">
        <v>-1.5161768886533311E-2</v>
      </c>
      <c r="I421" s="444">
        <v>8.6638147305785704</v>
      </c>
      <c r="J421" s="444">
        <v>-0.19082515262241806</v>
      </c>
      <c r="K421" s="442">
        <v>-2.1550865437729581E-2</v>
      </c>
      <c r="L421" s="445">
        <v>48940438.495416127</v>
      </c>
      <c r="M421" s="445">
        <v>-1715882.0243425444</v>
      </c>
      <c r="N421" s="442">
        <v>-3.3873009463315812E-2</v>
      </c>
      <c r="O421" s="441">
        <v>11994012.367064154</v>
      </c>
      <c r="P421" s="441">
        <v>-42754.562460707501</v>
      </c>
      <c r="Q421" s="442">
        <v>-3.5519972024909176E-3</v>
      </c>
    </row>
    <row r="422" spans="1:17">
      <c r="A422" s="481"/>
      <c r="B422" s="477" t="s">
        <v>422</v>
      </c>
      <c r="C422" s="367" t="s">
        <v>436</v>
      </c>
      <c r="D422" s="441">
        <v>13271573.676157687</v>
      </c>
      <c r="E422" s="441">
        <v>-288795.53441004455</v>
      </c>
      <c r="F422" s="446">
        <v>-2.1297025908777124E-2</v>
      </c>
      <c r="G422" s="447">
        <v>1.4786200130728118</v>
      </c>
      <c r="H422" s="447">
        <v>-4.9087570805423475E-2</v>
      </c>
      <c r="I422" s="448">
        <v>6.4603711582717489</v>
      </c>
      <c r="J422" s="448">
        <v>-2.6729814910664729E-2</v>
      </c>
      <c r="K422" s="446">
        <v>-4.1204561207179319E-3</v>
      </c>
      <c r="L422" s="449">
        <v>85739291.802327693</v>
      </c>
      <c r="M422" s="449">
        <v>-2228192.5002590716</v>
      </c>
      <c r="N422" s="446">
        <v>-2.5329728568736047E-2</v>
      </c>
      <c r="O422" s="441">
        <v>26186158.264673803</v>
      </c>
      <c r="P422" s="441">
        <v>-944923.19304759055</v>
      </c>
      <c r="Q422" s="446">
        <v>-3.4828069589488087E-2</v>
      </c>
    </row>
    <row r="423" spans="1:17">
      <c r="A423" s="481"/>
      <c r="B423" s="477" t="s">
        <v>422</v>
      </c>
      <c r="C423" s="367" t="s">
        <v>294</v>
      </c>
      <c r="D423" s="441">
        <v>1059128.0425516213</v>
      </c>
      <c r="E423" s="441">
        <v>-95091.146534027532</v>
      </c>
      <c r="F423" s="442">
        <v>-8.2385691932012478E-2</v>
      </c>
      <c r="G423" s="443">
        <v>0.11800016775228826</v>
      </c>
      <c r="H423" s="443">
        <v>-1.2033858699570285E-2</v>
      </c>
      <c r="I423" s="444">
        <v>10.913888384709768</v>
      </c>
      <c r="J423" s="444">
        <v>-1.91119000787765E-2</v>
      </c>
      <c r="K423" s="442">
        <v>-1.7480928913326324E-3</v>
      </c>
      <c r="L423" s="445">
        <v>11559205.241524532</v>
      </c>
      <c r="M423" s="445">
        <v>-1059873.4814572688</v>
      </c>
      <c r="N423" s="442">
        <v>-8.3989766980931232E-2</v>
      </c>
      <c r="O423" s="441">
        <v>1791690.4023647618</v>
      </c>
      <c r="P423" s="441">
        <v>-193091.14408799028</v>
      </c>
      <c r="Q423" s="442">
        <v>-9.7285842078231377E-2</v>
      </c>
    </row>
    <row r="424" spans="1:17">
      <c r="A424" s="481"/>
      <c r="B424" s="477" t="s">
        <v>422</v>
      </c>
      <c r="C424" s="367" t="s">
        <v>285</v>
      </c>
      <c r="D424" s="441">
        <v>953660.43322350457</v>
      </c>
      <c r="E424" s="441">
        <v>43753.765173745574</v>
      </c>
      <c r="F424" s="446">
        <v>4.8085992454066577E-2</v>
      </c>
      <c r="G424" s="447">
        <v>0.10624975128406977</v>
      </c>
      <c r="H424" s="447">
        <v>3.739908387041857E-3</v>
      </c>
      <c r="I424" s="448">
        <v>9.5844810020512359</v>
      </c>
      <c r="J424" s="448">
        <v>6.6489342081796465E-2</v>
      </c>
      <c r="K424" s="446">
        <v>6.9856482813948958E-3</v>
      </c>
      <c r="L424" s="449">
        <v>9140340.3046386316</v>
      </c>
      <c r="M424" s="449">
        <v>479856.22679044493</v>
      </c>
      <c r="N424" s="446">
        <v>5.5407552566007559E-2</v>
      </c>
      <c r="O424" s="441">
        <v>1721935.8180958317</v>
      </c>
      <c r="P424" s="441">
        <v>54459.044799162541</v>
      </c>
      <c r="Q424" s="446">
        <v>3.26595522476123E-2</v>
      </c>
    </row>
    <row r="425" spans="1:17">
      <c r="A425" s="481"/>
      <c r="B425" s="477" t="s">
        <v>422</v>
      </c>
      <c r="C425" s="367" t="s">
        <v>264</v>
      </c>
      <c r="D425" s="441">
        <v>34052105.693738081</v>
      </c>
      <c r="E425" s="441">
        <v>1136283.5787962638</v>
      </c>
      <c r="F425" s="442">
        <v>3.452089316889518E-2</v>
      </c>
      <c r="G425" s="443">
        <v>3.7938323061481025</v>
      </c>
      <c r="H425" s="443">
        <v>8.5544552788455519E-2</v>
      </c>
      <c r="I425" s="444">
        <v>5.9227404715128236</v>
      </c>
      <c r="J425" s="444">
        <v>-0.14037312530999824</v>
      </c>
      <c r="K425" s="442">
        <v>-2.3151986692704591E-2</v>
      </c>
      <c r="L425" s="445">
        <v>201681784.53253478</v>
      </c>
      <c r="M425" s="445">
        <v>2109415.9168297052</v>
      </c>
      <c r="N425" s="442">
        <v>1.0569679216923958E-2</v>
      </c>
      <c r="O425" s="441">
        <v>58352028.620056532</v>
      </c>
      <c r="P425" s="441">
        <v>1484170.3820723966</v>
      </c>
      <c r="Q425" s="442">
        <v>2.6098580605257691E-2</v>
      </c>
    </row>
    <row r="426" spans="1:17">
      <c r="A426" s="481"/>
      <c r="B426" s="477" t="s">
        <v>422</v>
      </c>
      <c r="C426" s="367" t="s">
        <v>262</v>
      </c>
      <c r="D426" s="441">
        <v>80790317.621306077</v>
      </c>
      <c r="E426" s="441">
        <v>2252155.9223966599</v>
      </c>
      <c r="F426" s="446">
        <v>2.8675943944686616E-2</v>
      </c>
      <c r="G426" s="447">
        <v>9.0010561981792865</v>
      </c>
      <c r="H426" s="447">
        <v>0.15296781738690868</v>
      </c>
      <c r="I426" s="448">
        <v>5.025688007325499</v>
      </c>
      <c r="J426" s="448">
        <v>-9.3343126376359997E-2</v>
      </c>
      <c r="K426" s="446">
        <v>-1.8234529921457684E-2</v>
      </c>
      <c r="L426" s="449">
        <v>406026930.3774159</v>
      </c>
      <c r="M426" s="449">
        <v>3987635.456987679</v>
      </c>
      <c r="N426" s="446">
        <v>9.9185216653434674E-3</v>
      </c>
      <c r="O426" s="441">
        <v>110457556.290086</v>
      </c>
      <c r="P426" s="441">
        <v>2235897.0977828503</v>
      </c>
      <c r="Q426" s="446">
        <v>2.066034760943556E-2</v>
      </c>
    </row>
    <row r="427" spans="1:17">
      <c r="A427" s="481"/>
      <c r="B427" s="477" t="s">
        <v>422</v>
      </c>
      <c r="C427" s="367" t="s">
        <v>272</v>
      </c>
      <c r="D427" s="441">
        <v>9318798.3131229617</v>
      </c>
      <c r="E427" s="441">
        <v>-85866.343514861539</v>
      </c>
      <c r="F427" s="442">
        <v>-9.1301866307648694E-3</v>
      </c>
      <c r="G427" s="443">
        <v>1.0382311864286753</v>
      </c>
      <c r="H427" s="443">
        <v>-2.1295829147007117E-2</v>
      </c>
      <c r="I427" s="444">
        <v>7.0927643416671762</v>
      </c>
      <c r="J427" s="444">
        <v>-0.28186641188563843</v>
      </c>
      <c r="K427" s="442">
        <v>-3.8221088120221611E-2</v>
      </c>
      <c r="L427" s="445">
        <v>66096040.382506773</v>
      </c>
      <c r="M427" s="445">
        <v>-3259888.8211857378</v>
      </c>
      <c r="N427" s="442">
        <v>-4.7002309083217952E-2</v>
      </c>
      <c r="O427" s="441">
        <v>17575344.468906768</v>
      </c>
      <c r="P427" s="441">
        <v>-44939.658774930984</v>
      </c>
      <c r="Q427" s="442">
        <v>-2.5504502906584909E-3</v>
      </c>
    </row>
    <row r="428" spans="1:17">
      <c r="A428" s="481"/>
      <c r="B428" s="477" t="s">
        <v>422</v>
      </c>
      <c r="C428" s="367" t="s">
        <v>292</v>
      </c>
      <c r="D428" s="441">
        <v>771003.36742616305</v>
      </c>
      <c r="E428" s="441">
        <v>-51206.12111699942</v>
      </c>
      <c r="F428" s="446">
        <v>-6.2278679376139699E-2</v>
      </c>
      <c r="G428" s="447">
        <v>8.5899459780786738E-2</v>
      </c>
      <c r="H428" s="447">
        <v>-6.7304422284554799E-3</v>
      </c>
      <c r="I428" s="448">
        <v>7.166738249799061</v>
      </c>
      <c r="J428" s="448">
        <v>-0.17231126843680755</v>
      </c>
      <c r="K428" s="446">
        <v>-2.3478689986850921E-2</v>
      </c>
      <c r="L428" s="449">
        <v>5525579.3240569625</v>
      </c>
      <c r="M428" s="449">
        <v>-508656.82672469411</v>
      </c>
      <c r="N428" s="446">
        <v>-8.429514755712772E-2</v>
      </c>
      <c r="O428" s="441">
        <v>1164371.140392523</v>
      </c>
      <c r="P428" s="441">
        <v>-95957.542939259205</v>
      </c>
      <c r="Q428" s="446">
        <v>-7.6136919050027146E-2</v>
      </c>
    </row>
    <row r="429" spans="1:17">
      <c r="A429" s="481"/>
      <c r="B429" s="477" t="s">
        <v>422</v>
      </c>
      <c r="C429" s="367" t="s">
        <v>287</v>
      </c>
      <c r="D429" s="441">
        <v>920585.23229912797</v>
      </c>
      <c r="E429" s="441">
        <v>-406273.52803087409</v>
      </c>
      <c r="F429" s="442">
        <v>-0.30619199283112103</v>
      </c>
      <c r="G429" s="443">
        <v>0.10256475844022592</v>
      </c>
      <c r="H429" s="443">
        <v>-4.6918796130818924E-2</v>
      </c>
      <c r="I429" s="444">
        <v>5.9061672071059164</v>
      </c>
      <c r="J429" s="444">
        <v>7.8258616277336657E-2</v>
      </c>
      <c r="K429" s="442">
        <v>1.3428250470587816E-2</v>
      </c>
      <c r="L429" s="445">
        <v>5437130.3103510914</v>
      </c>
      <c r="M429" s="445">
        <v>-2295681.2577922875</v>
      </c>
      <c r="N429" s="442">
        <v>-0.29687536513235802</v>
      </c>
      <c r="O429" s="441">
        <v>1200722.972367736</v>
      </c>
      <c r="P429" s="441">
        <v>-716390.01983584021</v>
      </c>
      <c r="Q429" s="442">
        <v>-0.37368168842901855</v>
      </c>
    </row>
    <row r="430" spans="1:17">
      <c r="A430" s="481"/>
      <c r="B430" s="477" t="s">
        <v>422</v>
      </c>
      <c r="C430" s="367" t="s">
        <v>265</v>
      </c>
      <c r="D430" s="441">
        <v>33298207.632534489</v>
      </c>
      <c r="E430" s="441">
        <v>914241.08274019882</v>
      </c>
      <c r="F430" s="446">
        <v>2.8231287891631245E-2</v>
      </c>
      <c r="G430" s="447">
        <v>3.7098385923419532</v>
      </c>
      <c r="H430" s="447">
        <v>6.1469545308570073E-2</v>
      </c>
      <c r="I430" s="448">
        <v>10.376168836861643</v>
      </c>
      <c r="J430" s="448">
        <v>9.2130064279967172E-2</v>
      </c>
      <c r="K430" s="446">
        <v>8.9585489045019527E-3</v>
      </c>
      <c r="L430" s="449">
        <v>345507824.36005288</v>
      </c>
      <c r="M430" s="449">
        <v>12469856.751980364</v>
      </c>
      <c r="N430" s="446">
        <v>3.7442748169347485E-2</v>
      </c>
      <c r="O430" s="441">
        <v>80090110.150390729</v>
      </c>
      <c r="P430" s="441">
        <v>2421816.5000402778</v>
      </c>
      <c r="Q430" s="446">
        <v>3.1181533496060659E-2</v>
      </c>
    </row>
    <row r="431" spans="1:17">
      <c r="A431" s="481"/>
      <c r="B431" s="477" t="s">
        <v>422</v>
      </c>
      <c r="C431" s="367" t="s">
        <v>267</v>
      </c>
      <c r="D431" s="441">
        <v>32397224.687937118</v>
      </c>
      <c r="E431" s="441">
        <v>1881591.8476646505</v>
      </c>
      <c r="F431" s="442">
        <v>6.1659932058870916E-2</v>
      </c>
      <c r="G431" s="443">
        <v>3.6094577749779759</v>
      </c>
      <c r="H431" s="443">
        <v>0.17157470608650671</v>
      </c>
      <c r="I431" s="444">
        <v>6.8181074879526191</v>
      </c>
      <c r="J431" s="444">
        <v>-0.19634129615597562</v>
      </c>
      <c r="K431" s="442">
        <v>-2.7990980075411148E-2</v>
      </c>
      <c r="L431" s="445">
        <v>220887760.23370752</v>
      </c>
      <c r="M431" s="445">
        <v>6837416.5609540045</v>
      </c>
      <c r="N431" s="442">
        <v>3.1943030053748704E-2</v>
      </c>
      <c r="O431" s="441">
        <v>45907701.511596657</v>
      </c>
      <c r="P431" s="441">
        <v>2326887.9307648316</v>
      </c>
      <c r="Q431" s="442">
        <v>5.3392484893587853E-2</v>
      </c>
    </row>
    <row r="432" spans="1:17">
      <c r="A432" s="481"/>
      <c r="B432" s="477" t="s">
        <v>422</v>
      </c>
      <c r="C432" s="367" t="s">
        <v>283</v>
      </c>
      <c r="D432" s="441">
        <v>1595757.1256644628</v>
      </c>
      <c r="E432" s="441">
        <v>-9755.6236579110846</v>
      </c>
      <c r="F432" s="446">
        <v>-6.0763289871279842E-3</v>
      </c>
      <c r="G432" s="447">
        <v>0.17778738826201773</v>
      </c>
      <c r="H432" s="447">
        <v>-3.0892504980486735E-3</v>
      </c>
      <c r="I432" s="448">
        <v>17.510193987196004</v>
      </c>
      <c r="J432" s="448">
        <v>0.98626560289583409</v>
      </c>
      <c r="K432" s="446">
        <v>5.9687114344607765E-2</v>
      </c>
      <c r="L432" s="449">
        <v>27942016.826835055</v>
      </c>
      <c r="M432" s="449">
        <v>1412639.1369512752</v>
      </c>
      <c r="N432" s="446">
        <v>5.3248106814429527E-2</v>
      </c>
      <c r="O432" s="441">
        <v>3142767.8568986249</v>
      </c>
      <c r="P432" s="441">
        <v>-6164.6159900799394</v>
      </c>
      <c r="Q432" s="446">
        <v>-1.9576844035733695E-3</v>
      </c>
    </row>
    <row r="433" spans="1:17">
      <c r="A433" s="481"/>
      <c r="B433" s="477" t="s">
        <v>422</v>
      </c>
      <c r="C433" s="367" t="s">
        <v>270</v>
      </c>
      <c r="D433" s="441">
        <v>19683125.907090895</v>
      </c>
      <c r="E433" s="441">
        <v>122761.66608003154</v>
      </c>
      <c r="F433" s="442">
        <v>6.276041926798359E-3</v>
      </c>
      <c r="G433" s="443">
        <v>2.1929474677401282</v>
      </c>
      <c r="H433" s="443">
        <v>-1.0717958354995449E-2</v>
      </c>
      <c r="I433" s="444">
        <v>7.199592938823101</v>
      </c>
      <c r="J433" s="444">
        <v>-0.13036077107838029</v>
      </c>
      <c r="K433" s="442">
        <v>-1.7784664983939224E-2</v>
      </c>
      <c r="L433" s="445">
        <v>141710494.29465765</v>
      </c>
      <c r="M433" s="445">
        <v>-1666070.1407642066</v>
      </c>
      <c r="N433" s="442">
        <v>-1.1620240360234188E-2</v>
      </c>
      <c r="O433" s="441">
        <v>37350978.457698591</v>
      </c>
      <c r="P433" s="441">
        <v>276391.58392862231</v>
      </c>
      <c r="Q433" s="442">
        <v>7.4550145324523516E-3</v>
      </c>
    </row>
    <row r="434" spans="1:17">
      <c r="A434" s="481"/>
      <c r="B434" s="477" t="s">
        <v>422</v>
      </c>
      <c r="C434" s="367" t="s">
        <v>296</v>
      </c>
      <c r="D434" s="441">
        <v>184.97003483772278</v>
      </c>
      <c r="E434" s="441">
        <v>-119.82294294021131</v>
      </c>
      <c r="F434" s="446">
        <v>-0.39312894874996707</v>
      </c>
      <c r="G434" s="447">
        <v>2.0607985307814262E-5</v>
      </c>
      <c r="H434" s="447">
        <v>-1.37299103964787E-5</v>
      </c>
      <c r="I434" s="448">
        <v>6.8128490227283311</v>
      </c>
      <c r="J434" s="448">
        <v>-3.1595291176155467</v>
      </c>
      <c r="K434" s="446">
        <v>-0.31682804975409773</v>
      </c>
      <c r="L434" s="449">
        <v>1260.172921078205</v>
      </c>
      <c r="M434" s="449">
        <v>-1779.337907844782</v>
      </c>
      <c r="N434" s="446">
        <v>-0.58540272036973406</v>
      </c>
      <c r="O434" s="441">
        <v>192.51871800422668</v>
      </c>
      <c r="P434" s="441">
        <v>-264.65729975700378</v>
      </c>
      <c r="Q434" s="446">
        <v>-0.57889585077760242</v>
      </c>
    </row>
    <row r="435" spans="1:17">
      <c r="A435" s="481"/>
      <c r="B435" s="477" t="s">
        <v>422</v>
      </c>
      <c r="C435" s="367" t="s">
        <v>286</v>
      </c>
      <c r="D435" s="441">
        <v>1883285.6162641472</v>
      </c>
      <c r="E435" s="441">
        <v>42970.585831751581</v>
      </c>
      <c r="F435" s="442">
        <v>2.3349581523363055E-2</v>
      </c>
      <c r="G435" s="443">
        <v>0.20982167378861527</v>
      </c>
      <c r="H435" s="443">
        <v>2.4922725710087024E-3</v>
      </c>
      <c r="I435" s="444">
        <v>4.8920086352722416</v>
      </c>
      <c r="J435" s="444">
        <v>-2.0693527080314134E-2</v>
      </c>
      <c r="K435" s="442">
        <v>-4.2122494701377503E-3</v>
      </c>
      <c r="L435" s="445">
        <v>9213049.4974482134</v>
      </c>
      <c r="M435" s="445">
        <v>172129.86803307384</v>
      </c>
      <c r="N435" s="442">
        <v>1.9038977790825577E-2</v>
      </c>
      <c r="O435" s="441">
        <v>1432162.6303808291</v>
      </c>
      <c r="P435" s="441">
        <v>28345.100351538276</v>
      </c>
      <c r="Q435" s="442">
        <v>2.0191442082182043E-2</v>
      </c>
    </row>
    <row r="436" spans="1:17">
      <c r="A436" s="481"/>
      <c r="B436" s="477" t="s">
        <v>422</v>
      </c>
      <c r="C436" s="367" t="s">
        <v>291</v>
      </c>
      <c r="D436" s="441">
        <v>742374.15066964086</v>
      </c>
      <c r="E436" s="441">
        <v>35843.752206063829</v>
      </c>
      <c r="F436" s="446">
        <v>5.073207364327105E-2</v>
      </c>
      <c r="G436" s="447">
        <v>8.270980541968849E-2</v>
      </c>
      <c r="H436" s="447">
        <v>3.1122788912697208E-3</v>
      </c>
      <c r="I436" s="448">
        <v>6.8535663396779789</v>
      </c>
      <c r="J436" s="448">
        <v>-5.4656378761208657E-2</v>
      </c>
      <c r="K436" s="446">
        <v>-7.9117858512757194E-3</v>
      </c>
      <c r="L436" s="449">
        <v>5087910.4904764788</v>
      </c>
      <c r="M436" s="449">
        <v>207041.14054250438</v>
      </c>
      <c r="N436" s="446">
        <v>4.241890648953861E-2</v>
      </c>
      <c r="O436" s="441">
        <v>728525.30765198392</v>
      </c>
      <c r="P436" s="441">
        <v>21900.104334615986</v>
      </c>
      <c r="Q436" s="446">
        <v>3.0992532153965573E-2</v>
      </c>
    </row>
    <row r="437" spans="1:17">
      <c r="A437" s="481"/>
      <c r="B437" s="477" t="s">
        <v>422</v>
      </c>
      <c r="C437" s="367" t="s">
        <v>269</v>
      </c>
      <c r="D437" s="441">
        <v>11679619.563015928</v>
      </c>
      <c r="E437" s="441">
        <v>-312229.022846343</v>
      </c>
      <c r="F437" s="442">
        <v>-2.6036771612880753E-2</v>
      </c>
      <c r="G437" s="443">
        <v>1.3012563281758396</v>
      </c>
      <c r="H437" s="443">
        <v>-4.9742139849964229E-2</v>
      </c>
      <c r="I437" s="444">
        <v>5.7242164976787597</v>
      </c>
      <c r="J437" s="444">
        <v>8.3580892509045768E-2</v>
      </c>
      <c r="K437" s="442">
        <v>1.4817637294712464E-2</v>
      </c>
      <c r="L437" s="445">
        <v>66856670.989227362</v>
      </c>
      <c r="M437" s="445">
        <v>-784977.11599145085</v>
      </c>
      <c r="N437" s="442">
        <v>-1.1604937756253264E-2</v>
      </c>
      <c r="O437" s="441">
        <v>16406904.141178563</v>
      </c>
      <c r="P437" s="441">
        <v>126698.38972610049</v>
      </c>
      <c r="Q437" s="442">
        <v>7.7823580156409821E-3</v>
      </c>
    </row>
    <row r="438" spans="1:17">
      <c r="A438" s="481"/>
      <c r="B438" s="477" t="s">
        <v>422</v>
      </c>
      <c r="C438" s="367" t="s">
        <v>281</v>
      </c>
      <c r="D438" s="441">
        <v>3109388.0612890744</v>
      </c>
      <c r="E438" s="441">
        <v>338500.73275217973</v>
      </c>
      <c r="F438" s="446">
        <v>0.12216329739070174</v>
      </c>
      <c r="G438" s="447">
        <v>0.34642488735840476</v>
      </c>
      <c r="H438" s="447">
        <v>3.4257458865453727E-2</v>
      </c>
      <c r="I438" s="448">
        <v>6.1692539723081046</v>
      </c>
      <c r="J438" s="448">
        <v>0.13882464134013084</v>
      </c>
      <c r="K438" s="446">
        <v>2.3020689526569316E-2</v>
      </c>
      <c r="L438" s="449">
        <v>19182604.648555018</v>
      </c>
      <c r="M438" s="449">
        <v>2472964.4297386371</v>
      </c>
      <c r="N438" s="446">
        <v>0.14799627025804438</v>
      </c>
      <c r="O438" s="441">
        <v>4107242.1671190043</v>
      </c>
      <c r="P438" s="441">
        <v>321990.41803987138</v>
      </c>
      <c r="Q438" s="446">
        <v>8.5064465822703716E-2</v>
      </c>
    </row>
    <row r="439" spans="1:17">
      <c r="A439" s="481"/>
      <c r="B439" s="477" t="s">
        <v>422</v>
      </c>
      <c r="C439" s="367" t="s">
        <v>313</v>
      </c>
      <c r="D439" s="441">
        <v>23443802.615179006</v>
      </c>
      <c r="E439" s="441">
        <v>253478.32998241857</v>
      </c>
      <c r="F439" s="442">
        <v>1.0930348660291267E-2</v>
      </c>
      <c r="G439" s="443">
        <v>2.6119340912530178</v>
      </c>
      <c r="H439" s="443">
        <v>-6.8166669264480007E-4</v>
      </c>
      <c r="I439" s="444">
        <v>3.3227892502349268</v>
      </c>
      <c r="J439" s="444">
        <v>-3.4509814079864753E-2</v>
      </c>
      <c r="K439" s="442">
        <v>-1.0279040805948587E-2</v>
      </c>
      <c r="L439" s="445">
        <v>77898815.314346269</v>
      </c>
      <c r="M439" s="445">
        <v>41961.290499180555</v>
      </c>
      <c r="N439" s="442">
        <v>5.38954354440369E-4</v>
      </c>
      <c r="O439" s="441">
        <v>18246491.901904855</v>
      </c>
      <c r="P439" s="441">
        <v>277401.41327118501</v>
      </c>
      <c r="Q439" s="442">
        <v>1.5437699167170147E-2</v>
      </c>
    </row>
    <row r="440" spans="1:17">
      <c r="A440" s="481"/>
      <c r="B440" s="477" t="s">
        <v>422</v>
      </c>
      <c r="C440" s="367" t="s">
        <v>314</v>
      </c>
      <c r="D440" s="441">
        <v>608393.53143073188</v>
      </c>
      <c r="E440" s="441">
        <v>-474.83114096382633</v>
      </c>
      <c r="F440" s="446">
        <v>-7.7985845570669441E-4</v>
      </c>
      <c r="G440" s="447">
        <v>6.7782681492671734E-2</v>
      </c>
      <c r="H440" s="447">
        <v>-8.12266081425983E-4</v>
      </c>
      <c r="I440" s="448">
        <v>12.624208065276573</v>
      </c>
      <c r="J440" s="448">
        <v>0.17382065359250909</v>
      </c>
      <c r="K440" s="446">
        <v>1.3961063848453996E-2</v>
      </c>
      <c r="L440" s="449">
        <v>7680486.5263499413</v>
      </c>
      <c r="M440" s="449">
        <v>99839.52961461246</v>
      </c>
      <c r="N440" s="446">
        <v>1.317031773905436E-2</v>
      </c>
      <c r="O440" s="441">
        <v>1444698.9959810714</v>
      </c>
      <c r="P440" s="441">
        <v>-9547.8588274971116</v>
      </c>
      <c r="Q440" s="446">
        <v>-6.5655007579534736E-3</v>
      </c>
    </row>
    <row r="441" spans="1:17">
      <c r="A441" s="481"/>
      <c r="B441" s="477" t="s">
        <v>422</v>
      </c>
      <c r="C441" s="367" t="s">
        <v>361</v>
      </c>
      <c r="D441" s="441">
        <v>614687.54732496734</v>
      </c>
      <c r="E441" s="441">
        <v>74908.089610140887</v>
      </c>
      <c r="F441" s="442">
        <v>0.13877536193627427</v>
      </c>
      <c r="G441" s="443">
        <v>6.848391392304537E-2</v>
      </c>
      <c r="H441" s="443">
        <v>7.672503970432655E-3</v>
      </c>
      <c r="I441" s="444">
        <v>15.231171451152838</v>
      </c>
      <c r="J441" s="444">
        <v>8.013831695803475E-2</v>
      </c>
      <c r="K441" s="442">
        <v>5.2892971883988739E-3</v>
      </c>
      <c r="L441" s="445">
        <v>9362411.4221952017</v>
      </c>
      <c r="M441" s="445">
        <v>1184194.9732001638</v>
      </c>
      <c r="N441" s="442">
        <v>0.14479868325638176</v>
      </c>
      <c r="O441" s="441">
        <v>1260369.7231157944</v>
      </c>
      <c r="P441" s="441">
        <v>115547.09820573032</v>
      </c>
      <c r="Q441" s="442">
        <v>0.10093013161301521</v>
      </c>
    </row>
    <row r="442" spans="1:17">
      <c r="A442" s="481"/>
      <c r="B442" s="477" t="s">
        <v>422</v>
      </c>
      <c r="C442" s="367" t="s">
        <v>315</v>
      </c>
      <c r="D442" s="441">
        <v>33352388.174980018</v>
      </c>
      <c r="E442" s="441">
        <v>893885.3731058836</v>
      </c>
      <c r="F442" s="446">
        <v>2.7539328556284215E-2</v>
      </c>
      <c r="G442" s="447">
        <v>3.7158749853375346</v>
      </c>
      <c r="H442" s="447">
        <v>5.9108703995258249E-2</v>
      </c>
      <c r="I442" s="448">
        <v>5.9480089696556036</v>
      </c>
      <c r="J442" s="448">
        <v>-0.10848726572126388</v>
      </c>
      <c r="K442" s="446">
        <v>-1.7912545720341427E-2</v>
      </c>
      <c r="L442" s="449">
        <v>198380304.02421662</v>
      </c>
      <c r="M442" s="449">
        <v>1795503.9986964166</v>
      </c>
      <c r="N442" s="446">
        <v>9.1334833540707532E-3</v>
      </c>
      <c r="O442" s="441">
        <v>38037060.774663083</v>
      </c>
      <c r="P442" s="441">
        <v>536219.99933648854</v>
      </c>
      <c r="Q442" s="446">
        <v>1.4298879391773279E-2</v>
      </c>
    </row>
    <row r="443" spans="1:17">
      <c r="A443" s="481"/>
      <c r="B443" s="482" t="s">
        <v>422</v>
      </c>
      <c r="C443" s="367" t="s">
        <v>316</v>
      </c>
      <c r="D443" s="441">
        <v>22669022.08627741</v>
      </c>
      <c r="E443" s="441">
        <v>-1693324.0054250769</v>
      </c>
      <c r="F443" s="442">
        <v>-6.9505785651809704E-2</v>
      </c>
      <c r="G443" s="443">
        <v>2.5256138082385693</v>
      </c>
      <c r="H443" s="443">
        <v>-0.21904161429634117</v>
      </c>
      <c r="I443" s="444">
        <v>7.4345671411614545</v>
      </c>
      <c r="J443" s="444">
        <v>-0.22157218615245977</v>
      </c>
      <c r="K443" s="442">
        <v>-2.8940458980674835E-2</v>
      </c>
      <c r="L443" s="445">
        <v>168534366.72490132</v>
      </c>
      <c r="M443" s="445">
        <v>-17987149.293414533</v>
      </c>
      <c r="N443" s="442">
        <v>-9.6434715293908763E-2</v>
      </c>
      <c r="O443" s="441">
        <v>44894747.106665939</v>
      </c>
      <c r="P443" s="441">
        <v>-3842481.4430863187</v>
      </c>
      <c r="Q443" s="442">
        <v>-7.8840786754294234E-2</v>
      </c>
    </row>
    <row r="444" spans="1:17">
      <c r="A444" s="481" t="s">
        <v>102</v>
      </c>
      <c r="B444" s="477" t="s">
        <v>365</v>
      </c>
      <c r="C444" s="367" t="s">
        <v>295</v>
      </c>
      <c r="D444" s="450"/>
      <c r="E444" s="450"/>
      <c r="F444" s="450"/>
      <c r="G444" s="450"/>
      <c r="H444" s="450"/>
      <c r="I444" s="450"/>
      <c r="J444" s="450"/>
      <c r="K444" s="450"/>
      <c r="L444" s="450"/>
      <c r="M444" s="450"/>
      <c r="N444" s="450"/>
      <c r="O444" s="450"/>
      <c r="P444" s="450"/>
      <c r="Q444" s="450"/>
    </row>
    <row r="445" spans="1:17">
      <c r="A445" s="481"/>
      <c r="B445" s="477"/>
      <c r="C445" s="367" t="s">
        <v>282</v>
      </c>
      <c r="D445" s="451"/>
      <c r="E445" s="451"/>
      <c r="F445" s="451"/>
      <c r="G445" s="451"/>
      <c r="H445" s="451"/>
      <c r="I445" s="451"/>
      <c r="J445" s="451"/>
      <c r="K445" s="451"/>
      <c r="L445" s="451"/>
      <c r="M445" s="451"/>
      <c r="N445" s="451"/>
      <c r="O445" s="451"/>
      <c r="P445" s="451"/>
      <c r="Q445" s="451"/>
    </row>
    <row r="446" spans="1:17">
      <c r="A446" s="481"/>
      <c r="B446" s="477"/>
      <c r="C446" s="367" t="s">
        <v>277</v>
      </c>
      <c r="D446" s="450"/>
      <c r="E446" s="450"/>
      <c r="F446" s="450"/>
      <c r="G446" s="450"/>
      <c r="H446" s="450"/>
      <c r="I446" s="450"/>
      <c r="J446" s="450"/>
      <c r="K446" s="450"/>
      <c r="L446" s="450"/>
      <c r="M446" s="450"/>
      <c r="N446" s="450"/>
      <c r="O446" s="450"/>
      <c r="P446" s="450"/>
      <c r="Q446" s="450"/>
    </row>
    <row r="447" spans="1:17">
      <c r="A447" s="481"/>
      <c r="B447" s="477"/>
      <c r="C447" s="367" t="s">
        <v>279</v>
      </c>
      <c r="D447" s="451"/>
      <c r="E447" s="451"/>
      <c r="F447" s="451"/>
      <c r="G447" s="451"/>
      <c r="H447" s="451"/>
      <c r="I447" s="451"/>
      <c r="J447" s="451"/>
      <c r="K447" s="451"/>
      <c r="L447" s="451"/>
      <c r="M447" s="451"/>
      <c r="N447" s="451"/>
      <c r="O447" s="451"/>
      <c r="P447" s="451"/>
      <c r="Q447" s="451"/>
    </row>
    <row r="448" spans="1:17">
      <c r="A448" s="481"/>
      <c r="B448" s="477"/>
      <c r="C448" s="367" t="s">
        <v>275</v>
      </c>
      <c r="D448" s="450"/>
      <c r="E448" s="450"/>
      <c r="F448" s="450"/>
      <c r="G448" s="450"/>
      <c r="H448" s="450"/>
      <c r="I448" s="450"/>
      <c r="J448" s="450"/>
      <c r="K448" s="450"/>
      <c r="L448" s="450"/>
      <c r="M448" s="450"/>
      <c r="N448" s="450"/>
      <c r="O448" s="450"/>
      <c r="P448" s="450"/>
      <c r="Q448" s="450"/>
    </row>
    <row r="449" spans="1:17">
      <c r="A449" s="481"/>
      <c r="B449" s="477"/>
      <c r="C449" s="367" t="s">
        <v>355</v>
      </c>
      <c r="D449" s="451"/>
      <c r="E449" s="451"/>
      <c r="F449" s="451"/>
      <c r="G449" s="451"/>
      <c r="H449" s="451"/>
      <c r="I449" s="451"/>
      <c r="J449" s="451"/>
      <c r="K449" s="451"/>
      <c r="L449" s="451"/>
      <c r="M449" s="451"/>
      <c r="N449" s="451"/>
      <c r="O449" s="451"/>
      <c r="P449" s="451"/>
      <c r="Q449" s="451"/>
    </row>
    <row r="450" spans="1:17">
      <c r="A450" s="481"/>
      <c r="B450" s="477"/>
      <c r="C450" s="367" t="s">
        <v>259</v>
      </c>
      <c r="D450" s="450"/>
      <c r="E450" s="450"/>
      <c r="F450" s="450"/>
      <c r="G450" s="450"/>
      <c r="H450" s="450"/>
      <c r="I450" s="450"/>
      <c r="J450" s="450"/>
      <c r="K450" s="450"/>
      <c r="L450" s="450"/>
      <c r="M450" s="450"/>
      <c r="N450" s="450"/>
      <c r="O450" s="450"/>
      <c r="P450" s="450"/>
      <c r="Q450" s="450"/>
    </row>
    <row r="451" spans="1:17">
      <c r="A451" s="481"/>
      <c r="B451" s="477"/>
      <c r="C451" s="367" t="s">
        <v>356</v>
      </c>
      <c r="D451" s="451"/>
      <c r="E451" s="451"/>
      <c r="F451" s="451"/>
      <c r="G451" s="451"/>
      <c r="H451" s="451"/>
      <c r="I451" s="451"/>
      <c r="J451" s="451"/>
      <c r="K451" s="451"/>
      <c r="L451" s="451"/>
      <c r="M451" s="451"/>
      <c r="N451" s="451"/>
      <c r="O451" s="451"/>
      <c r="P451" s="451"/>
      <c r="Q451" s="451"/>
    </row>
    <row r="452" spans="1:17">
      <c r="A452" s="481"/>
      <c r="B452" s="477"/>
      <c r="C452" s="367" t="s">
        <v>357</v>
      </c>
      <c r="D452" s="450"/>
      <c r="E452" s="450"/>
      <c r="F452" s="450"/>
      <c r="G452" s="450"/>
      <c r="H452" s="450"/>
      <c r="I452" s="450"/>
      <c r="J452" s="450"/>
      <c r="K452" s="450"/>
      <c r="L452" s="450"/>
      <c r="M452" s="450"/>
      <c r="N452" s="450"/>
      <c r="O452" s="450"/>
      <c r="P452" s="450"/>
      <c r="Q452" s="450"/>
    </row>
    <row r="453" spans="1:17">
      <c r="A453" s="481"/>
      <c r="B453" s="477"/>
      <c r="C453" s="367" t="s">
        <v>358</v>
      </c>
      <c r="D453" s="441">
        <v>94.397900473093998</v>
      </c>
      <c r="E453" s="441">
        <v>-266.85179454056026</v>
      </c>
      <c r="F453" s="442">
        <v>-0.73869071233533912</v>
      </c>
      <c r="G453" s="443">
        <v>5.0388602122295484E-2</v>
      </c>
      <c r="H453" s="443">
        <v>-0.13007399180885881</v>
      </c>
      <c r="I453" s="444">
        <v>20.960124081352006</v>
      </c>
      <c r="J453" s="444">
        <v>-2.2968405903313567</v>
      </c>
      <c r="K453" s="442">
        <v>-9.8759258688984761E-2</v>
      </c>
      <c r="L453" s="445">
        <v>1978.5917069351674</v>
      </c>
      <c r="M453" s="445">
        <v>-6422.9796876537803</v>
      </c>
      <c r="N453" s="442">
        <v>-0.76449742387364772</v>
      </c>
      <c r="O453" s="441">
        <v>2012.7484109401703</v>
      </c>
      <c r="P453" s="441">
        <v>-5689.8037215471268</v>
      </c>
      <c r="Q453" s="442">
        <v>-0.73869071233533912</v>
      </c>
    </row>
    <row r="454" spans="1:17">
      <c r="A454" s="481"/>
      <c r="B454" s="477"/>
      <c r="C454" s="367" t="s">
        <v>266</v>
      </c>
      <c r="D454" s="450"/>
      <c r="E454" s="450"/>
      <c r="F454" s="450"/>
      <c r="G454" s="450"/>
      <c r="H454" s="450"/>
      <c r="I454" s="450"/>
      <c r="J454" s="450"/>
      <c r="K454" s="450"/>
      <c r="L454" s="450"/>
      <c r="M454" s="450"/>
      <c r="N454" s="450"/>
      <c r="O454" s="450"/>
      <c r="P454" s="450"/>
      <c r="Q454" s="450"/>
    </row>
    <row r="455" spans="1:17">
      <c r="A455" s="481"/>
      <c r="B455" s="477"/>
      <c r="C455" s="367" t="s">
        <v>261</v>
      </c>
      <c r="D455" s="451"/>
      <c r="E455" s="451"/>
      <c r="F455" s="451"/>
      <c r="G455" s="451"/>
      <c r="H455" s="451"/>
      <c r="I455" s="451"/>
      <c r="J455" s="451"/>
      <c r="K455" s="451"/>
      <c r="L455" s="451"/>
      <c r="M455" s="451"/>
      <c r="N455" s="451"/>
      <c r="O455" s="451"/>
      <c r="P455" s="451"/>
      <c r="Q455" s="451"/>
    </row>
    <row r="456" spans="1:17">
      <c r="A456" s="481"/>
      <c r="B456" s="477"/>
      <c r="C456" s="367" t="s">
        <v>274</v>
      </c>
      <c r="D456" s="450"/>
      <c r="E456" s="450"/>
      <c r="F456" s="450"/>
      <c r="G456" s="450"/>
      <c r="H456" s="450"/>
      <c r="I456" s="450"/>
      <c r="J456" s="450"/>
      <c r="K456" s="450"/>
      <c r="L456" s="450"/>
      <c r="M456" s="450"/>
      <c r="N456" s="450"/>
      <c r="O456" s="450"/>
      <c r="P456" s="450"/>
      <c r="Q456" s="450"/>
    </row>
    <row r="457" spans="1:17">
      <c r="A457" s="481"/>
      <c r="B457" s="477"/>
      <c r="C457" s="367" t="s">
        <v>263</v>
      </c>
      <c r="D457" s="451"/>
      <c r="E457" s="451"/>
      <c r="F457" s="451"/>
      <c r="G457" s="451"/>
      <c r="H457" s="451"/>
      <c r="I457" s="451"/>
      <c r="J457" s="451"/>
      <c r="K457" s="451"/>
      <c r="L457" s="451"/>
      <c r="M457" s="451"/>
      <c r="N457" s="451"/>
      <c r="O457" s="451"/>
      <c r="P457" s="451"/>
      <c r="Q457" s="451"/>
    </row>
    <row r="458" spans="1:17">
      <c r="A458" s="481"/>
      <c r="B458" s="477"/>
      <c r="C458" s="367" t="s">
        <v>284</v>
      </c>
      <c r="D458" s="450"/>
      <c r="E458" s="450"/>
      <c r="F458" s="450"/>
      <c r="G458" s="450"/>
      <c r="H458" s="450"/>
      <c r="I458" s="450"/>
      <c r="J458" s="450"/>
      <c r="K458" s="450"/>
      <c r="L458" s="450"/>
      <c r="M458" s="450"/>
      <c r="N458" s="450"/>
      <c r="O458" s="450"/>
      <c r="P458" s="450"/>
      <c r="Q458" s="450"/>
    </row>
    <row r="459" spans="1:17">
      <c r="A459" s="481"/>
      <c r="B459" s="477"/>
      <c r="C459" s="367" t="s">
        <v>260</v>
      </c>
      <c r="D459" s="451"/>
      <c r="E459" s="451"/>
      <c r="F459" s="451"/>
      <c r="G459" s="451"/>
      <c r="H459" s="451"/>
      <c r="I459" s="451"/>
      <c r="J459" s="451"/>
      <c r="K459" s="451"/>
      <c r="L459" s="451"/>
      <c r="M459" s="451"/>
      <c r="N459" s="451"/>
      <c r="O459" s="451"/>
      <c r="P459" s="451"/>
      <c r="Q459" s="451"/>
    </row>
    <row r="460" spans="1:17">
      <c r="A460" s="481"/>
      <c r="B460" s="477"/>
      <c r="C460" s="367" t="s">
        <v>359</v>
      </c>
      <c r="D460" s="450"/>
      <c r="E460" s="450"/>
      <c r="F460" s="450"/>
      <c r="G460" s="450"/>
      <c r="H460" s="450"/>
      <c r="I460" s="450"/>
      <c r="J460" s="450"/>
      <c r="K460" s="450"/>
      <c r="L460" s="450"/>
      <c r="M460" s="450"/>
      <c r="N460" s="450"/>
      <c r="O460" s="450"/>
      <c r="P460" s="450"/>
      <c r="Q460" s="450"/>
    </row>
    <row r="461" spans="1:17">
      <c r="A461" s="481"/>
      <c r="B461" s="477"/>
      <c r="C461" s="367" t="s">
        <v>289</v>
      </c>
      <c r="D461" s="451"/>
      <c r="E461" s="451"/>
      <c r="F461" s="451"/>
      <c r="G461" s="451"/>
      <c r="H461" s="451"/>
      <c r="I461" s="451"/>
      <c r="J461" s="451"/>
      <c r="K461" s="451"/>
      <c r="L461" s="451"/>
      <c r="M461" s="451"/>
      <c r="N461" s="451"/>
      <c r="O461" s="451"/>
      <c r="P461" s="451"/>
      <c r="Q461" s="451"/>
    </row>
    <row r="462" spans="1:17">
      <c r="A462" s="481"/>
      <c r="B462" s="477"/>
      <c r="C462" s="367" t="s">
        <v>273</v>
      </c>
      <c r="D462" s="450"/>
      <c r="E462" s="450"/>
      <c r="F462" s="450"/>
      <c r="G462" s="450"/>
      <c r="H462" s="450"/>
      <c r="I462" s="450"/>
      <c r="J462" s="450"/>
      <c r="K462" s="450"/>
      <c r="L462" s="450"/>
      <c r="M462" s="450"/>
      <c r="N462" s="450"/>
      <c r="O462" s="450"/>
      <c r="P462" s="450"/>
      <c r="Q462" s="450"/>
    </row>
    <row r="463" spans="1:17">
      <c r="A463" s="481"/>
      <c r="B463" s="477"/>
      <c r="C463" s="367" t="s">
        <v>293</v>
      </c>
      <c r="D463" s="451"/>
      <c r="E463" s="451"/>
      <c r="F463" s="451"/>
      <c r="G463" s="451"/>
      <c r="H463" s="451"/>
      <c r="I463" s="451"/>
      <c r="J463" s="451"/>
      <c r="K463" s="451"/>
      <c r="L463" s="451"/>
      <c r="M463" s="451"/>
      <c r="N463" s="451"/>
      <c r="O463" s="451"/>
      <c r="P463" s="451"/>
      <c r="Q463" s="451"/>
    </row>
    <row r="464" spans="1:17">
      <c r="A464" s="481"/>
      <c r="B464" s="477"/>
      <c r="C464" s="367" t="s">
        <v>271</v>
      </c>
      <c r="D464" s="450"/>
      <c r="E464" s="450"/>
      <c r="F464" s="450"/>
      <c r="G464" s="450"/>
      <c r="H464" s="450"/>
      <c r="I464" s="450"/>
      <c r="J464" s="450"/>
      <c r="K464" s="450"/>
      <c r="L464" s="450"/>
      <c r="M464" s="450"/>
      <c r="N464" s="450"/>
      <c r="O464" s="450"/>
      <c r="P464" s="450"/>
      <c r="Q464" s="450"/>
    </row>
    <row r="465" spans="1:17">
      <c r="A465" s="481"/>
      <c r="B465" s="477"/>
      <c r="C465" s="367" t="s">
        <v>360</v>
      </c>
      <c r="D465" s="451"/>
      <c r="E465" s="451"/>
      <c r="F465" s="451"/>
      <c r="G465" s="451"/>
      <c r="H465" s="451"/>
      <c r="I465" s="451"/>
      <c r="J465" s="451"/>
      <c r="K465" s="451"/>
      <c r="L465" s="451"/>
      <c r="M465" s="451"/>
      <c r="N465" s="451"/>
      <c r="O465" s="451"/>
      <c r="P465" s="451"/>
      <c r="Q465" s="451"/>
    </row>
    <row r="466" spans="1:17">
      <c r="A466" s="481"/>
      <c r="B466" s="477"/>
      <c r="C466" s="367" t="s">
        <v>290</v>
      </c>
      <c r="D466" s="450"/>
      <c r="E466" s="450"/>
      <c r="F466" s="450"/>
      <c r="G466" s="450"/>
      <c r="H466" s="450"/>
      <c r="I466" s="450"/>
      <c r="J466" s="450"/>
      <c r="K466" s="450"/>
      <c r="L466" s="450"/>
      <c r="M466" s="450"/>
      <c r="N466" s="450"/>
      <c r="O466" s="450"/>
      <c r="P466" s="450"/>
      <c r="Q466" s="450"/>
    </row>
    <row r="467" spans="1:17">
      <c r="A467" s="481"/>
      <c r="B467" s="477"/>
      <c r="C467" s="367" t="s">
        <v>276</v>
      </c>
      <c r="D467" s="451"/>
      <c r="E467" s="451"/>
      <c r="F467" s="451"/>
      <c r="G467" s="451"/>
      <c r="H467" s="451"/>
      <c r="I467" s="451"/>
      <c r="J467" s="451"/>
      <c r="K467" s="451"/>
      <c r="L467" s="451"/>
      <c r="M467" s="451"/>
      <c r="N467" s="451"/>
      <c r="O467" s="451"/>
      <c r="P467" s="451"/>
      <c r="Q467" s="451"/>
    </row>
    <row r="468" spans="1:17">
      <c r="A468" s="481"/>
      <c r="B468" s="477"/>
      <c r="C468" s="367" t="s">
        <v>280</v>
      </c>
      <c r="D468" s="450"/>
      <c r="E468" s="450"/>
      <c r="F468" s="450"/>
      <c r="G468" s="450"/>
      <c r="H468" s="450"/>
      <c r="I468" s="450"/>
      <c r="J468" s="450"/>
      <c r="K468" s="450"/>
      <c r="L468" s="450"/>
      <c r="M468" s="450"/>
      <c r="N468" s="450"/>
      <c r="O468" s="450"/>
      <c r="P468" s="450"/>
      <c r="Q468" s="450"/>
    </row>
    <row r="469" spans="1:17">
      <c r="A469" s="481"/>
      <c r="B469" s="477"/>
      <c r="C469" s="367" t="s">
        <v>288</v>
      </c>
      <c r="D469" s="451"/>
      <c r="E469" s="451"/>
      <c r="F469" s="451"/>
      <c r="G469" s="451"/>
      <c r="H469" s="451"/>
      <c r="I469" s="451"/>
      <c r="J469" s="451"/>
      <c r="K469" s="451"/>
      <c r="L469" s="451"/>
      <c r="M469" s="451"/>
      <c r="N469" s="451"/>
      <c r="O469" s="451"/>
      <c r="P469" s="451"/>
      <c r="Q469" s="451"/>
    </row>
    <row r="470" spans="1:17">
      <c r="A470" s="481"/>
      <c r="B470" s="477"/>
      <c r="C470" s="367" t="s">
        <v>278</v>
      </c>
      <c r="D470" s="450"/>
      <c r="E470" s="450"/>
      <c r="F470" s="450"/>
      <c r="G470" s="450"/>
      <c r="H470" s="450"/>
      <c r="I470" s="450"/>
      <c r="J470" s="450"/>
      <c r="K470" s="450"/>
      <c r="L470" s="450"/>
      <c r="M470" s="450"/>
      <c r="N470" s="450"/>
      <c r="O470" s="450"/>
      <c r="P470" s="450"/>
      <c r="Q470" s="450"/>
    </row>
    <row r="471" spans="1:17">
      <c r="A471" s="481"/>
      <c r="B471" s="477"/>
      <c r="C471" s="367" t="s">
        <v>436</v>
      </c>
      <c r="D471" s="451"/>
      <c r="E471" s="451"/>
      <c r="F471" s="451"/>
      <c r="G471" s="451"/>
      <c r="H471" s="451"/>
      <c r="I471" s="451"/>
      <c r="J471" s="451"/>
      <c r="K471" s="451"/>
      <c r="L471" s="451"/>
      <c r="M471" s="451"/>
      <c r="N471" s="451"/>
      <c r="O471" s="451"/>
      <c r="P471" s="451"/>
      <c r="Q471" s="451"/>
    </row>
    <row r="472" spans="1:17">
      <c r="A472" s="481"/>
      <c r="B472" s="477"/>
      <c r="C472" s="367" t="s">
        <v>294</v>
      </c>
      <c r="D472" s="450"/>
      <c r="E472" s="450"/>
      <c r="F472" s="450"/>
      <c r="G472" s="450"/>
      <c r="H472" s="450"/>
      <c r="I472" s="450"/>
      <c r="J472" s="450"/>
      <c r="K472" s="450"/>
      <c r="L472" s="450"/>
      <c r="M472" s="450"/>
      <c r="N472" s="450"/>
      <c r="O472" s="450"/>
      <c r="P472" s="450"/>
      <c r="Q472" s="450"/>
    </row>
    <row r="473" spans="1:17">
      <c r="A473" s="481"/>
      <c r="B473" s="477"/>
      <c r="C473" s="367" t="s">
        <v>285</v>
      </c>
      <c r="D473" s="451"/>
      <c r="E473" s="451"/>
      <c r="F473" s="451"/>
      <c r="G473" s="451"/>
      <c r="H473" s="451"/>
      <c r="I473" s="451"/>
      <c r="J473" s="451"/>
      <c r="K473" s="451"/>
      <c r="L473" s="451"/>
      <c r="M473" s="451"/>
      <c r="N473" s="451"/>
      <c r="O473" s="451"/>
      <c r="P473" s="451"/>
      <c r="Q473" s="451"/>
    </row>
    <row r="474" spans="1:17">
      <c r="A474" s="481"/>
      <c r="B474" s="477"/>
      <c r="C474" s="367" t="s">
        <v>264</v>
      </c>
      <c r="D474" s="450"/>
      <c r="E474" s="450"/>
      <c r="F474" s="450"/>
      <c r="G474" s="450"/>
      <c r="H474" s="450"/>
      <c r="I474" s="450"/>
      <c r="J474" s="450"/>
      <c r="K474" s="450"/>
      <c r="L474" s="450"/>
      <c r="M474" s="450"/>
      <c r="N474" s="450"/>
      <c r="O474" s="450"/>
      <c r="P474" s="450"/>
      <c r="Q474" s="450"/>
    </row>
    <row r="475" spans="1:17">
      <c r="A475" s="481"/>
      <c r="B475" s="477"/>
      <c r="C475" s="367" t="s">
        <v>262</v>
      </c>
      <c r="D475" s="451"/>
      <c r="E475" s="451"/>
      <c r="F475" s="451"/>
      <c r="G475" s="451"/>
      <c r="H475" s="451"/>
      <c r="I475" s="451"/>
      <c r="J475" s="451"/>
      <c r="K475" s="451"/>
      <c r="L475" s="451"/>
      <c r="M475" s="451"/>
      <c r="N475" s="451"/>
      <c r="O475" s="451"/>
      <c r="P475" s="451"/>
      <c r="Q475" s="451"/>
    </row>
    <row r="476" spans="1:17">
      <c r="A476" s="481"/>
      <c r="B476" s="477"/>
      <c r="C476" s="367" t="s">
        <v>272</v>
      </c>
      <c r="D476" s="450"/>
      <c r="E476" s="450"/>
      <c r="F476" s="450"/>
      <c r="G476" s="450"/>
      <c r="H476" s="450"/>
      <c r="I476" s="450"/>
      <c r="J476" s="450"/>
      <c r="K476" s="450"/>
      <c r="L476" s="450"/>
      <c r="M476" s="450"/>
      <c r="N476" s="450"/>
      <c r="O476" s="450"/>
      <c r="P476" s="450"/>
      <c r="Q476" s="450"/>
    </row>
    <row r="477" spans="1:17">
      <c r="A477" s="481"/>
      <c r="B477" s="477"/>
      <c r="C477" s="367" t="s">
        <v>292</v>
      </c>
      <c r="D477" s="451"/>
      <c r="E477" s="451"/>
      <c r="F477" s="451"/>
      <c r="G477" s="451"/>
      <c r="H477" s="451"/>
      <c r="I477" s="451"/>
      <c r="J477" s="451"/>
      <c r="K477" s="451"/>
      <c r="L477" s="451"/>
      <c r="M477" s="451"/>
      <c r="N477" s="451"/>
      <c r="O477" s="451"/>
      <c r="P477" s="451"/>
      <c r="Q477" s="451"/>
    </row>
    <row r="478" spans="1:17">
      <c r="A478" s="481"/>
      <c r="B478" s="477"/>
      <c r="C478" s="367" t="s">
        <v>287</v>
      </c>
      <c r="D478" s="450"/>
      <c r="E478" s="450"/>
      <c r="F478" s="450"/>
      <c r="G478" s="450"/>
      <c r="H478" s="450"/>
      <c r="I478" s="450"/>
      <c r="J478" s="450"/>
      <c r="K478" s="450"/>
      <c r="L478" s="450"/>
      <c r="M478" s="450"/>
      <c r="N478" s="450"/>
      <c r="O478" s="450"/>
      <c r="P478" s="450"/>
      <c r="Q478" s="450"/>
    </row>
    <row r="479" spans="1:17">
      <c r="A479" s="481"/>
      <c r="B479" s="477"/>
      <c r="C479" s="367" t="s">
        <v>265</v>
      </c>
      <c r="D479" s="451"/>
      <c r="E479" s="451"/>
      <c r="F479" s="451"/>
      <c r="G479" s="451"/>
      <c r="H479" s="451"/>
      <c r="I479" s="451"/>
      <c r="J479" s="451"/>
      <c r="K479" s="451"/>
      <c r="L479" s="451"/>
      <c r="M479" s="451"/>
      <c r="N479" s="451"/>
      <c r="O479" s="451"/>
      <c r="P479" s="451"/>
      <c r="Q479" s="451"/>
    </row>
    <row r="480" spans="1:17">
      <c r="A480" s="481"/>
      <c r="B480" s="477"/>
      <c r="C480" s="367" t="s">
        <v>267</v>
      </c>
      <c r="D480" s="450"/>
      <c r="E480" s="450"/>
      <c r="F480" s="450"/>
      <c r="G480" s="450"/>
      <c r="H480" s="450"/>
      <c r="I480" s="450"/>
      <c r="J480" s="450"/>
      <c r="K480" s="450"/>
      <c r="L480" s="450"/>
      <c r="M480" s="450"/>
      <c r="N480" s="450"/>
      <c r="O480" s="450"/>
      <c r="P480" s="450"/>
      <c r="Q480" s="450"/>
    </row>
    <row r="481" spans="1:17">
      <c r="A481" s="481"/>
      <c r="B481" s="477"/>
      <c r="C481" s="367" t="s">
        <v>283</v>
      </c>
      <c r="D481" s="451"/>
      <c r="E481" s="451"/>
      <c r="F481" s="451"/>
      <c r="G481" s="451"/>
      <c r="H481" s="451"/>
      <c r="I481" s="451"/>
      <c r="J481" s="451"/>
      <c r="K481" s="451"/>
      <c r="L481" s="451"/>
      <c r="M481" s="451"/>
      <c r="N481" s="451"/>
      <c r="O481" s="451"/>
      <c r="P481" s="451"/>
      <c r="Q481" s="451"/>
    </row>
    <row r="482" spans="1:17">
      <c r="A482" s="481"/>
      <c r="B482" s="477"/>
      <c r="C482" s="367" t="s">
        <v>270</v>
      </c>
      <c r="D482" s="450"/>
      <c r="E482" s="450"/>
      <c r="F482" s="450"/>
      <c r="G482" s="450"/>
      <c r="H482" s="450"/>
      <c r="I482" s="450"/>
      <c r="J482" s="450"/>
      <c r="K482" s="450"/>
      <c r="L482" s="450"/>
      <c r="M482" s="450"/>
      <c r="N482" s="450"/>
      <c r="O482" s="450"/>
      <c r="P482" s="450"/>
      <c r="Q482" s="450"/>
    </row>
    <row r="483" spans="1:17">
      <c r="A483" s="481"/>
      <c r="B483" s="477"/>
      <c r="C483" s="367" t="s">
        <v>296</v>
      </c>
      <c r="D483" s="451"/>
      <c r="E483" s="451"/>
      <c r="F483" s="451"/>
      <c r="G483" s="451"/>
      <c r="H483" s="451"/>
      <c r="I483" s="451"/>
      <c r="J483" s="451"/>
      <c r="K483" s="451"/>
      <c r="L483" s="451"/>
      <c r="M483" s="451"/>
      <c r="N483" s="451"/>
      <c r="O483" s="451"/>
      <c r="P483" s="451"/>
      <c r="Q483" s="451"/>
    </row>
    <row r="484" spans="1:17">
      <c r="A484" s="481"/>
      <c r="B484" s="477"/>
      <c r="C484" s="367" t="s">
        <v>286</v>
      </c>
      <c r="D484" s="450"/>
      <c r="E484" s="450"/>
      <c r="F484" s="450"/>
      <c r="G484" s="450"/>
      <c r="H484" s="450"/>
      <c r="I484" s="450"/>
      <c r="J484" s="450"/>
      <c r="K484" s="450"/>
      <c r="L484" s="450"/>
      <c r="M484" s="450"/>
      <c r="N484" s="450"/>
      <c r="O484" s="450"/>
      <c r="P484" s="450"/>
      <c r="Q484" s="450"/>
    </row>
    <row r="485" spans="1:17">
      <c r="A485" s="481"/>
      <c r="B485" s="477"/>
      <c r="C485" s="367" t="s">
        <v>291</v>
      </c>
      <c r="D485" s="451"/>
      <c r="E485" s="451"/>
      <c r="F485" s="451"/>
      <c r="G485" s="451"/>
      <c r="H485" s="451"/>
      <c r="I485" s="451"/>
      <c r="J485" s="451"/>
      <c r="K485" s="451"/>
      <c r="L485" s="451"/>
      <c r="M485" s="451"/>
      <c r="N485" s="451"/>
      <c r="O485" s="451"/>
      <c r="P485" s="451"/>
      <c r="Q485" s="451"/>
    </row>
    <row r="486" spans="1:17">
      <c r="A486" s="481"/>
      <c r="B486" s="477"/>
      <c r="C486" s="367" t="s">
        <v>269</v>
      </c>
      <c r="D486" s="450"/>
      <c r="E486" s="450"/>
      <c r="F486" s="450"/>
      <c r="G486" s="450"/>
      <c r="H486" s="450"/>
      <c r="I486" s="450"/>
      <c r="J486" s="450"/>
      <c r="K486" s="450"/>
      <c r="L486" s="450"/>
      <c r="M486" s="450"/>
      <c r="N486" s="450"/>
      <c r="O486" s="450"/>
      <c r="P486" s="450"/>
      <c r="Q486" s="450"/>
    </row>
    <row r="487" spans="1:17">
      <c r="A487" s="481"/>
      <c r="B487" s="477"/>
      <c r="C487" s="367" t="s">
        <v>281</v>
      </c>
      <c r="D487" s="451"/>
      <c r="E487" s="451"/>
      <c r="F487" s="451"/>
      <c r="G487" s="451"/>
      <c r="H487" s="451"/>
      <c r="I487" s="451"/>
      <c r="J487" s="451"/>
      <c r="K487" s="451"/>
      <c r="L487" s="451"/>
      <c r="M487" s="451"/>
      <c r="N487" s="451"/>
      <c r="O487" s="451"/>
      <c r="P487" s="451"/>
      <c r="Q487" s="451"/>
    </row>
    <row r="488" spans="1:17">
      <c r="A488" s="481"/>
      <c r="B488" s="477"/>
      <c r="C488" s="367" t="s">
        <v>313</v>
      </c>
      <c r="D488" s="450"/>
      <c r="E488" s="450"/>
      <c r="F488" s="450"/>
      <c r="G488" s="450"/>
      <c r="H488" s="450"/>
      <c r="I488" s="450"/>
      <c r="J488" s="450"/>
      <c r="K488" s="450"/>
      <c r="L488" s="450"/>
      <c r="M488" s="450"/>
      <c r="N488" s="450"/>
      <c r="O488" s="450"/>
      <c r="P488" s="450"/>
      <c r="Q488" s="450"/>
    </row>
    <row r="489" spans="1:17">
      <c r="A489" s="481"/>
      <c r="B489" s="477"/>
      <c r="C489" s="367" t="s">
        <v>314</v>
      </c>
      <c r="D489" s="451"/>
      <c r="E489" s="451"/>
      <c r="F489" s="451"/>
      <c r="G489" s="451"/>
      <c r="H489" s="451"/>
      <c r="I489" s="451"/>
      <c r="J489" s="451"/>
      <c r="K489" s="451"/>
      <c r="L489" s="451"/>
      <c r="M489" s="451"/>
      <c r="N489" s="451"/>
      <c r="O489" s="451"/>
      <c r="P489" s="451"/>
      <c r="Q489" s="451"/>
    </row>
    <row r="490" spans="1:17">
      <c r="A490" s="481"/>
      <c r="B490" s="477"/>
      <c r="C490" s="367" t="s">
        <v>361</v>
      </c>
      <c r="D490" s="450"/>
      <c r="E490" s="450"/>
      <c r="F490" s="450"/>
      <c r="G490" s="450"/>
      <c r="H490" s="450"/>
      <c r="I490" s="450"/>
      <c r="J490" s="450"/>
      <c r="K490" s="450"/>
      <c r="L490" s="450"/>
      <c r="M490" s="450"/>
      <c r="N490" s="450"/>
      <c r="O490" s="450"/>
      <c r="P490" s="450"/>
      <c r="Q490" s="450"/>
    </row>
    <row r="491" spans="1:17">
      <c r="A491" s="481"/>
      <c r="B491" s="477"/>
      <c r="C491" s="367" t="s">
        <v>315</v>
      </c>
      <c r="D491" s="451"/>
      <c r="E491" s="451"/>
      <c r="F491" s="451"/>
      <c r="G491" s="451"/>
      <c r="H491" s="451"/>
      <c r="I491" s="451"/>
      <c r="J491" s="451"/>
      <c r="K491" s="451"/>
      <c r="L491" s="451"/>
      <c r="M491" s="451"/>
      <c r="N491" s="451"/>
      <c r="O491" s="451"/>
      <c r="P491" s="451"/>
      <c r="Q491" s="451"/>
    </row>
    <row r="492" spans="1:17">
      <c r="A492" s="481"/>
      <c r="B492" s="482"/>
      <c r="C492" s="367" t="s">
        <v>316</v>
      </c>
      <c r="D492" s="450"/>
      <c r="E492" s="450"/>
      <c r="F492" s="450"/>
      <c r="G492" s="450"/>
      <c r="H492" s="450"/>
      <c r="I492" s="450"/>
      <c r="J492" s="450"/>
      <c r="K492" s="450"/>
      <c r="L492" s="450"/>
      <c r="M492" s="450"/>
      <c r="N492" s="450"/>
      <c r="O492" s="450"/>
      <c r="P492" s="450"/>
      <c r="Q492" s="450"/>
    </row>
    <row r="493" spans="1:17">
      <c r="A493" s="481"/>
      <c r="B493" s="477" t="s">
        <v>364</v>
      </c>
      <c r="C493" s="367" t="s">
        <v>295</v>
      </c>
      <c r="D493" s="451"/>
      <c r="E493" s="451"/>
      <c r="F493" s="451"/>
      <c r="G493" s="451"/>
      <c r="H493" s="451"/>
      <c r="I493" s="451"/>
      <c r="J493" s="451"/>
      <c r="K493" s="451"/>
      <c r="L493" s="451"/>
      <c r="M493" s="451"/>
      <c r="N493" s="451"/>
      <c r="O493" s="451"/>
      <c r="P493" s="451"/>
      <c r="Q493" s="451"/>
    </row>
    <row r="494" spans="1:17">
      <c r="A494" s="481"/>
      <c r="B494" s="477" t="s">
        <v>421</v>
      </c>
      <c r="C494" s="367" t="s">
        <v>282</v>
      </c>
      <c r="D494" s="450"/>
      <c r="E494" s="450"/>
      <c r="F494" s="450"/>
      <c r="G494" s="450"/>
      <c r="H494" s="450"/>
      <c r="I494" s="450"/>
      <c r="J494" s="450"/>
      <c r="K494" s="450"/>
      <c r="L494" s="450"/>
      <c r="M494" s="450"/>
      <c r="N494" s="450"/>
      <c r="O494" s="450"/>
      <c r="P494" s="450"/>
      <c r="Q494" s="450"/>
    </row>
    <row r="495" spans="1:17">
      <c r="A495" s="481"/>
      <c r="B495" s="477" t="s">
        <v>421</v>
      </c>
      <c r="C495" s="367" t="s">
        <v>277</v>
      </c>
      <c r="D495" s="451"/>
      <c r="E495" s="451"/>
      <c r="F495" s="451"/>
      <c r="G495" s="451"/>
      <c r="H495" s="451"/>
      <c r="I495" s="451"/>
      <c r="J495" s="451"/>
      <c r="K495" s="451"/>
      <c r="L495" s="451"/>
      <c r="M495" s="451"/>
      <c r="N495" s="451"/>
      <c r="O495" s="451"/>
      <c r="P495" s="451"/>
      <c r="Q495" s="451"/>
    </row>
    <row r="496" spans="1:17">
      <c r="A496" s="481"/>
      <c r="B496" s="477" t="s">
        <v>421</v>
      </c>
      <c r="C496" s="367" t="s">
        <v>279</v>
      </c>
      <c r="D496" s="450"/>
      <c r="E496" s="450"/>
      <c r="F496" s="450"/>
      <c r="G496" s="450"/>
      <c r="H496" s="450"/>
      <c r="I496" s="450"/>
      <c r="J496" s="450"/>
      <c r="K496" s="450"/>
      <c r="L496" s="450"/>
      <c r="M496" s="450"/>
      <c r="N496" s="450"/>
      <c r="O496" s="450"/>
      <c r="P496" s="450"/>
      <c r="Q496" s="450"/>
    </row>
    <row r="497" spans="1:17">
      <c r="A497" s="481"/>
      <c r="B497" s="477" t="s">
        <v>421</v>
      </c>
      <c r="C497" s="367" t="s">
        <v>275</v>
      </c>
      <c r="D497" s="451"/>
      <c r="E497" s="451"/>
      <c r="F497" s="451"/>
      <c r="G497" s="451"/>
      <c r="H497" s="451"/>
      <c r="I497" s="451"/>
      <c r="J497" s="451"/>
      <c r="K497" s="451"/>
      <c r="L497" s="451"/>
      <c r="M497" s="451"/>
      <c r="N497" s="451"/>
      <c r="O497" s="451"/>
      <c r="P497" s="451"/>
      <c r="Q497" s="451"/>
    </row>
    <row r="498" spans="1:17">
      <c r="A498" s="481"/>
      <c r="B498" s="477" t="s">
        <v>421</v>
      </c>
      <c r="C498" s="367" t="s">
        <v>355</v>
      </c>
      <c r="D498" s="450"/>
      <c r="E498" s="450"/>
      <c r="F498" s="450"/>
      <c r="G498" s="450"/>
      <c r="H498" s="450"/>
      <c r="I498" s="450"/>
      <c r="J498" s="450"/>
      <c r="K498" s="450"/>
      <c r="L498" s="450"/>
      <c r="M498" s="450"/>
      <c r="N498" s="450"/>
      <c r="O498" s="450"/>
      <c r="P498" s="450"/>
      <c r="Q498" s="450"/>
    </row>
    <row r="499" spans="1:17">
      <c r="A499" s="481"/>
      <c r="B499" s="477" t="s">
        <v>421</v>
      </c>
      <c r="C499" s="367" t="s">
        <v>259</v>
      </c>
      <c r="D499" s="451"/>
      <c r="E499" s="451"/>
      <c r="F499" s="451"/>
      <c r="G499" s="451"/>
      <c r="H499" s="451"/>
      <c r="I499" s="451"/>
      <c r="J499" s="451"/>
      <c r="K499" s="451"/>
      <c r="L499" s="451"/>
      <c r="M499" s="451"/>
      <c r="N499" s="451"/>
      <c r="O499" s="451"/>
      <c r="P499" s="451"/>
      <c r="Q499" s="451"/>
    </row>
    <row r="500" spans="1:17">
      <c r="A500" s="481"/>
      <c r="B500" s="477" t="s">
        <v>421</v>
      </c>
      <c r="C500" s="367" t="s">
        <v>356</v>
      </c>
      <c r="D500" s="450"/>
      <c r="E500" s="450"/>
      <c r="F500" s="450"/>
      <c r="G500" s="450"/>
      <c r="H500" s="450"/>
      <c r="I500" s="450"/>
      <c r="J500" s="450"/>
      <c r="K500" s="450"/>
      <c r="L500" s="450"/>
      <c r="M500" s="450"/>
      <c r="N500" s="450"/>
      <c r="O500" s="450"/>
      <c r="P500" s="450"/>
      <c r="Q500" s="450"/>
    </row>
    <row r="501" spans="1:17">
      <c r="A501" s="481"/>
      <c r="B501" s="477" t="s">
        <v>421</v>
      </c>
      <c r="C501" s="367" t="s">
        <v>357</v>
      </c>
      <c r="D501" s="451"/>
      <c r="E501" s="451"/>
      <c r="F501" s="451"/>
      <c r="G501" s="451"/>
      <c r="H501" s="451"/>
      <c r="I501" s="451"/>
      <c r="J501" s="451"/>
      <c r="K501" s="451"/>
      <c r="L501" s="451"/>
      <c r="M501" s="451"/>
      <c r="N501" s="451"/>
      <c r="O501" s="451"/>
      <c r="P501" s="451"/>
      <c r="Q501" s="451"/>
    </row>
    <row r="502" spans="1:17">
      <c r="A502" s="481"/>
      <c r="B502" s="477" t="s">
        <v>421</v>
      </c>
      <c r="C502" s="367" t="s">
        <v>358</v>
      </c>
      <c r="D502" s="441">
        <v>2442.3282415216941</v>
      </c>
      <c r="E502" s="441">
        <v>-2562.0925486675792</v>
      </c>
      <c r="F502" s="446">
        <v>-0.51196585101123715</v>
      </c>
      <c r="G502" s="447">
        <v>9.6941762473134602E-2</v>
      </c>
      <c r="H502" s="447">
        <v>-6.9235127733500712E-2</v>
      </c>
      <c r="I502" s="448">
        <v>22.316665940877726</v>
      </c>
      <c r="J502" s="448">
        <v>1.0214274676968991</v>
      </c>
      <c r="K502" s="446">
        <v>4.796506359782176E-2</v>
      </c>
      <c r="L502" s="449">
        <v>54504.623484010983</v>
      </c>
      <c r="M502" s="449">
        <v>-52065.710663213627</v>
      </c>
      <c r="N502" s="446">
        <v>-0.48855726201708233</v>
      </c>
      <c r="O502" s="441">
        <v>52075.229030313327</v>
      </c>
      <c r="P502" s="441">
        <v>-54628.838990779979</v>
      </c>
      <c r="Q502" s="446">
        <v>-0.51196585101123726</v>
      </c>
    </row>
    <row r="503" spans="1:17">
      <c r="A503" s="481"/>
      <c r="B503" s="477" t="s">
        <v>421</v>
      </c>
      <c r="C503" s="367" t="s">
        <v>266</v>
      </c>
      <c r="D503" s="451"/>
      <c r="E503" s="451"/>
      <c r="F503" s="451"/>
      <c r="G503" s="451"/>
      <c r="H503" s="451"/>
      <c r="I503" s="451"/>
      <c r="J503" s="451"/>
      <c r="K503" s="451"/>
      <c r="L503" s="451"/>
      <c r="M503" s="451"/>
      <c r="N503" s="451"/>
      <c r="O503" s="451"/>
      <c r="P503" s="451"/>
      <c r="Q503" s="451"/>
    </row>
    <row r="504" spans="1:17">
      <c r="A504" s="481"/>
      <c r="B504" s="477" t="s">
        <v>421</v>
      </c>
      <c r="C504" s="367" t="s">
        <v>261</v>
      </c>
      <c r="D504" s="450"/>
      <c r="E504" s="450"/>
      <c r="F504" s="450"/>
      <c r="G504" s="450"/>
      <c r="H504" s="450"/>
      <c r="I504" s="450"/>
      <c r="J504" s="450"/>
      <c r="K504" s="450"/>
      <c r="L504" s="450"/>
      <c r="M504" s="450"/>
      <c r="N504" s="450"/>
      <c r="O504" s="450"/>
      <c r="P504" s="450"/>
      <c r="Q504" s="450"/>
    </row>
    <row r="505" spans="1:17">
      <c r="A505" s="481"/>
      <c r="B505" s="477" t="s">
        <v>421</v>
      </c>
      <c r="C505" s="367" t="s">
        <v>274</v>
      </c>
      <c r="D505" s="451"/>
      <c r="E505" s="451"/>
      <c r="F505" s="451"/>
      <c r="G505" s="451"/>
      <c r="H505" s="451"/>
      <c r="I505" s="451"/>
      <c r="J505" s="451"/>
      <c r="K505" s="451"/>
      <c r="L505" s="451"/>
      <c r="M505" s="451"/>
      <c r="N505" s="451"/>
      <c r="O505" s="451"/>
      <c r="P505" s="451"/>
      <c r="Q505" s="451"/>
    </row>
    <row r="506" spans="1:17">
      <c r="A506" s="481"/>
      <c r="B506" s="477" t="s">
        <v>421</v>
      </c>
      <c r="C506" s="367" t="s">
        <v>263</v>
      </c>
      <c r="D506" s="450"/>
      <c r="E506" s="450"/>
      <c r="F506" s="450"/>
      <c r="G506" s="450"/>
      <c r="H506" s="450"/>
      <c r="I506" s="450"/>
      <c r="J506" s="450"/>
      <c r="K506" s="450"/>
      <c r="L506" s="450"/>
      <c r="M506" s="450"/>
      <c r="N506" s="450"/>
      <c r="O506" s="450"/>
      <c r="P506" s="450"/>
      <c r="Q506" s="450"/>
    </row>
    <row r="507" spans="1:17">
      <c r="A507" s="481"/>
      <c r="B507" s="477" t="s">
        <v>421</v>
      </c>
      <c r="C507" s="367" t="s">
        <v>284</v>
      </c>
      <c r="D507" s="451"/>
      <c r="E507" s="451"/>
      <c r="F507" s="451"/>
      <c r="G507" s="451"/>
      <c r="H507" s="451"/>
      <c r="I507" s="451"/>
      <c r="J507" s="451"/>
      <c r="K507" s="451"/>
      <c r="L507" s="451"/>
      <c r="M507" s="451"/>
      <c r="N507" s="451"/>
      <c r="O507" s="451"/>
      <c r="P507" s="451"/>
      <c r="Q507" s="451"/>
    </row>
    <row r="508" spans="1:17">
      <c r="A508" s="481"/>
      <c r="B508" s="477" t="s">
        <v>421</v>
      </c>
      <c r="C508" s="367" t="s">
        <v>260</v>
      </c>
      <c r="D508" s="450"/>
      <c r="E508" s="450"/>
      <c r="F508" s="450"/>
      <c r="G508" s="450"/>
      <c r="H508" s="450"/>
      <c r="I508" s="450"/>
      <c r="J508" s="450"/>
      <c r="K508" s="450"/>
      <c r="L508" s="450"/>
      <c r="M508" s="450"/>
      <c r="N508" s="450"/>
      <c r="O508" s="450"/>
      <c r="P508" s="450"/>
      <c r="Q508" s="450"/>
    </row>
    <row r="509" spans="1:17">
      <c r="A509" s="481"/>
      <c r="B509" s="477" t="s">
        <v>421</v>
      </c>
      <c r="C509" s="367" t="s">
        <v>359</v>
      </c>
      <c r="D509" s="451"/>
      <c r="E509" s="451"/>
      <c r="F509" s="451"/>
      <c r="G509" s="451"/>
      <c r="H509" s="451"/>
      <c r="I509" s="451"/>
      <c r="J509" s="451"/>
      <c r="K509" s="451"/>
      <c r="L509" s="451"/>
      <c r="M509" s="451"/>
      <c r="N509" s="451"/>
      <c r="O509" s="451"/>
      <c r="P509" s="451"/>
      <c r="Q509" s="451"/>
    </row>
    <row r="510" spans="1:17">
      <c r="A510" s="481"/>
      <c r="B510" s="477" t="s">
        <v>421</v>
      </c>
      <c r="C510" s="367" t="s">
        <v>289</v>
      </c>
      <c r="D510" s="450"/>
      <c r="E510" s="450"/>
      <c r="F510" s="450"/>
      <c r="G510" s="450"/>
      <c r="H510" s="450"/>
      <c r="I510" s="450"/>
      <c r="J510" s="450"/>
      <c r="K510" s="450"/>
      <c r="L510" s="450"/>
      <c r="M510" s="450"/>
      <c r="N510" s="450"/>
      <c r="O510" s="450"/>
      <c r="P510" s="450"/>
      <c r="Q510" s="450"/>
    </row>
    <row r="511" spans="1:17">
      <c r="A511" s="481"/>
      <c r="B511" s="477" t="s">
        <v>421</v>
      </c>
      <c r="C511" s="367" t="s">
        <v>273</v>
      </c>
      <c r="D511" s="451"/>
      <c r="E511" s="451"/>
      <c r="F511" s="451"/>
      <c r="G511" s="451"/>
      <c r="H511" s="451"/>
      <c r="I511" s="451"/>
      <c r="J511" s="451"/>
      <c r="K511" s="451"/>
      <c r="L511" s="451"/>
      <c r="M511" s="451"/>
      <c r="N511" s="451"/>
      <c r="O511" s="451"/>
      <c r="P511" s="451"/>
      <c r="Q511" s="451"/>
    </row>
    <row r="512" spans="1:17">
      <c r="A512" s="481"/>
      <c r="B512" s="477" t="s">
        <v>421</v>
      </c>
      <c r="C512" s="367" t="s">
        <v>293</v>
      </c>
      <c r="D512" s="450"/>
      <c r="E512" s="450"/>
      <c r="F512" s="450"/>
      <c r="G512" s="450"/>
      <c r="H512" s="450"/>
      <c r="I512" s="450"/>
      <c r="J512" s="450"/>
      <c r="K512" s="450"/>
      <c r="L512" s="450"/>
      <c r="M512" s="450"/>
      <c r="N512" s="450"/>
      <c r="O512" s="450"/>
      <c r="P512" s="450"/>
      <c r="Q512" s="450"/>
    </row>
    <row r="513" spans="1:17">
      <c r="A513" s="481"/>
      <c r="B513" s="477" t="s">
        <v>421</v>
      </c>
      <c r="C513" s="367" t="s">
        <v>271</v>
      </c>
      <c r="D513" s="451"/>
      <c r="E513" s="451"/>
      <c r="F513" s="451"/>
      <c r="G513" s="451"/>
      <c r="H513" s="451"/>
      <c r="I513" s="451"/>
      <c r="J513" s="451"/>
      <c r="K513" s="451"/>
      <c r="L513" s="451"/>
      <c r="M513" s="451"/>
      <c r="N513" s="451"/>
      <c r="O513" s="451"/>
      <c r="P513" s="451"/>
      <c r="Q513" s="451"/>
    </row>
    <row r="514" spans="1:17">
      <c r="A514" s="481"/>
      <c r="B514" s="477" t="s">
        <v>421</v>
      </c>
      <c r="C514" s="367" t="s">
        <v>360</v>
      </c>
      <c r="D514" s="450"/>
      <c r="E514" s="450"/>
      <c r="F514" s="450"/>
      <c r="G514" s="450"/>
      <c r="H514" s="450"/>
      <c r="I514" s="450"/>
      <c r="J514" s="450"/>
      <c r="K514" s="450"/>
      <c r="L514" s="450"/>
      <c r="M514" s="450"/>
      <c r="N514" s="450"/>
      <c r="O514" s="450"/>
      <c r="P514" s="450"/>
      <c r="Q514" s="450"/>
    </row>
    <row r="515" spans="1:17">
      <c r="A515" s="481"/>
      <c r="B515" s="477" t="s">
        <v>421</v>
      </c>
      <c r="C515" s="367" t="s">
        <v>290</v>
      </c>
      <c r="D515" s="451"/>
      <c r="E515" s="451"/>
      <c r="F515" s="451"/>
      <c r="G515" s="451"/>
      <c r="H515" s="451"/>
      <c r="I515" s="451"/>
      <c r="J515" s="451"/>
      <c r="K515" s="451"/>
      <c r="L515" s="451"/>
      <c r="M515" s="451"/>
      <c r="N515" s="451"/>
      <c r="O515" s="451"/>
      <c r="P515" s="451"/>
      <c r="Q515" s="451"/>
    </row>
    <row r="516" spans="1:17">
      <c r="A516" s="481"/>
      <c r="B516" s="477" t="s">
        <v>421</v>
      </c>
      <c r="C516" s="367" t="s">
        <v>276</v>
      </c>
      <c r="D516" s="450"/>
      <c r="E516" s="450"/>
      <c r="F516" s="450"/>
      <c r="G516" s="450"/>
      <c r="H516" s="450"/>
      <c r="I516" s="450"/>
      <c r="J516" s="450"/>
      <c r="K516" s="450"/>
      <c r="L516" s="450"/>
      <c r="M516" s="450"/>
      <c r="N516" s="450"/>
      <c r="O516" s="450"/>
      <c r="P516" s="450"/>
      <c r="Q516" s="450"/>
    </row>
    <row r="517" spans="1:17">
      <c r="A517" s="481"/>
      <c r="B517" s="477" t="s">
        <v>421</v>
      </c>
      <c r="C517" s="367" t="s">
        <v>280</v>
      </c>
      <c r="D517" s="451"/>
      <c r="E517" s="451"/>
      <c r="F517" s="451"/>
      <c r="G517" s="451"/>
      <c r="H517" s="451"/>
      <c r="I517" s="451"/>
      <c r="J517" s="451"/>
      <c r="K517" s="451"/>
      <c r="L517" s="451"/>
      <c r="M517" s="451"/>
      <c r="N517" s="451"/>
      <c r="O517" s="451"/>
      <c r="P517" s="451"/>
      <c r="Q517" s="451"/>
    </row>
    <row r="518" spans="1:17">
      <c r="A518" s="481"/>
      <c r="B518" s="477" t="s">
        <v>421</v>
      </c>
      <c r="C518" s="367" t="s">
        <v>288</v>
      </c>
      <c r="D518" s="450"/>
      <c r="E518" s="450"/>
      <c r="F518" s="450"/>
      <c r="G518" s="450"/>
      <c r="H518" s="450"/>
      <c r="I518" s="450"/>
      <c r="J518" s="450"/>
      <c r="K518" s="450"/>
      <c r="L518" s="450"/>
      <c r="M518" s="450"/>
      <c r="N518" s="450"/>
      <c r="O518" s="450"/>
      <c r="P518" s="450"/>
      <c r="Q518" s="450"/>
    </row>
    <row r="519" spans="1:17">
      <c r="A519" s="481"/>
      <c r="B519" s="477" t="s">
        <v>421</v>
      </c>
      <c r="C519" s="367" t="s">
        <v>278</v>
      </c>
      <c r="D519" s="451"/>
      <c r="E519" s="451"/>
      <c r="F519" s="451"/>
      <c r="G519" s="451"/>
      <c r="H519" s="451"/>
      <c r="I519" s="451"/>
      <c r="J519" s="451"/>
      <c r="K519" s="451"/>
      <c r="L519" s="451"/>
      <c r="M519" s="451"/>
      <c r="N519" s="451"/>
      <c r="O519" s="451"/>
      <c r="P519" s="451"/>
      <c r="Q519" s="451"/>
    </row>
    <row r="520" spans="1:17">
      <c r="A520" s="481"/>
      <c r="B520" s="477" t="s">
        <v>421</v>
      </c>
      <c r="C520" s="367" t="s">
        <v>436</v>
      </c>
      <c r="D520" s="450"/>
      <c r="E520" s="450"/>
      <c r="F520" s="450"/>
      <c r="G520" s="450"/>
      <c r="H520" s="450"/>
      <c r="I520" s="450"/>
      <c r="J520" s="450"/>
      <c r="K520" s="450"/>
      <c r="L520" s="450"/>
      <c r="M520" s="450"/>
      <c r="N520" s="450"/>
      <c r="O520" s="450"/>
      <c r="P520" s="450"/>
      <c r="Q520" s="450"/>
    </row>
    <row r="521" spans="1:17">
      <c r="A521" s="481"/>
      <c r="B521" s="477" t="s">
        <v>421</v>
      </c>
      <c r="C521" s="367" t="s">
        <v>294</v>
      </c>
      <c r="D521" s="451"/>
      <c r="E521" s="451"/>
      <c r="F521" s="451"/>
      <c r="G521" s="451"/>
      <c r="H521" s="451"/>
      <c r="I521" s="451"/>
      <c r="J521" s="451"/>
      <c r="K521" s="451"/>
      <c r="L521" s="451"/>
      <c r="M521" s="451"/>
      <c r="N521" s="451"/>
      <c r="O521" s="451"/>
      <c r="P521" s="451"/>
      <c r="Q521" s="451"/>
    </row>
    <row r="522" spans="1:17">
      <c r="A522" s="481"/>
      <c r="B522" s="477" t="s">
        <v>421</v>
      </c>
      <c r="C522" s="367" t="s">
        <v>285</v>
      </c>
      <c r="D522" s="450"/>
      <c r="E522" s="450"/>
      <c r="F522" s="450"/>
      <c r="G522" s="450"/>
      <c r="H522" s="450"/>
      <c r="I522" s="450"/>
      <c r="J522" s="450"/>
      <c r="K522" s="450"/>
      <c r="L522" s="450"/>
      <c r="M522" s="450"/>
      <c r="N522" s="450"/>
      <c r="O522" s="450"/>
      <c r="P522" s="450"/>
      <c r="Q522" s="450"/>
    </row>
    <row r="523" spans="1:17">
      <c r="A523" s="481"/>
      <c r="B523" s="477" t="s">
        <v>421</v>
      </c>
      <c r="C523" s="367" t="s">
        <v>264</v>
      </c>
      <c r="D523" s="451"/>
      <c r="E523" s="451"/>
      <c r="F523" s="451"/>
      <c r="G523" s="451"/>
      <c r="H523" s="451"/>
      <c r="I523" s="451"/>
      <c r="J523" s="451"/>
      <c r="K523" s="451"/>
      <c r="L523" s="451"/>
      <c r="M523" s="451"/>
      <c r="N523" s="451"/>
      <c r="O523" s="451"/>
      <c r="P523" s="451"/>
      <c r="Q523" s="451"/>
    </row>
    <row r="524" spans="1:17">
      <c r="A524" s="481"/>
      <c r="B524" s="477" t="s">
        <v>421</v>
      </c>
      <c r="C524" s="367" t="s">
        <v>262</v>
      </c>
      <c r="D524" s="450"/>
      <c r="E524" s="450"/>
      <c r="F524" s="450"/>
      <c r="G524" s="450"/>
      <c r="H524" s="450"/>
      <c r="I524" s="450"/>
      <c r="J524" s="450"/>
      <c r="K524" s="450"/>
      <c r="L524" s="450"/>
      <c r="M524" s="450"/>
      <c r="N524" s="450"/>
      <c r="O524" s="450"/>
      <c r="P524" s="450"/>
      <c r="Q524" s="450"/>
    </row>
    <row r="525" spans="1:17">
      <c r="A525" s="481"/>
      <c r="B525" s="477" t="s">
        <v>421</v>
      </c>
      <c r="C525" s="367" t="s">
        <v>272</v>
      </c>
      <c r="D525" s="451"/>
      <c r="E525" s="451"/>
      <c r="F525" s="451"/>
      <c r="G525" s="451"/>
      <c r="H525" s="451"/>
      <c r="I525" s="451"/>
      <c r="J525" s="451"/>
      <c r="K525" s="451"/>
      <c r="L525" s="451"/>
      <c r="M525" s="451"/>
      <c r="N525" s="451"/>
      <c r="O525" s="451"/>
      <c r="P525" s="451"/>
      <c r="Q525" s="451"/>
    </row>
    <row r="526" spans="1:17">
      <c r="A526" s="481"/>
      <c r="B526" s="477" t="s">
        <v>421</v>
      </c>
      <c r="C526" s="367" t="s">
        <v>292</v>
      </c>
      <c r="D526" s="450"/>
      <c r="E526" s="450"/>
      <c r="F526" s="450"/>
      <c r="G526" s="450"/>
      <c r="H526" s="450"/>
      <c r="I526" s="450"/>
      <c r="J526" s="450"/>
      <c r="K526" s="450"/>
      <c r="L526" s="450"/>
      <c r="M526" s="450"/>
      <c r="N526" s="450"/>
      <c r="O526" s="450"/>
      <c r="P526" s="450"/>
      <c r="Q526" s="450"/>
    </row>
    <row r="527" spans="1:17">
      <c r="A527" s="481"/>
      <c r="B527" s="477" t="s">
        <v>421</v>
      </c>
      <c r="C527" s="367" t="s">
        <v>287</v>
      </c>
      <c r="D527" s="451"/>
      <c r="E527" s="451"/>
      <c r="F527" s="451"/>
      <c r="G527" s="451"/>
      <c r="H527" s="451"/>
      <c r="I527" s="451"/>
      <c r="J527" s="451"/>
      <c r="K527" s="451"/>
      <c r="L527" s="451"/>
      <c r="M527" s="451"/>
      <c r="N527" s="451"/>
      <c r="O527" s="451"/>
      <c r="P527" s="451"/>
      <c r="Q527" s="451"/>
    </row>
    <row r="528" spans="1:17">
      <c r="A528" s="481"/>
      <c r="B528" s="477" t="s">
        <v>421</v>
      </c>
      <c r="C528" s="367" t="s">
        <v>265</v>
      </c>
      <c r="D528" s="450"/>
      <c r="E528" s="450"/>
      <c r="F528" s="450"/>
      <c r="G528" s="450"/>
      <c r="H528" s="450"/>
      <c r="I528" s="450"/>
      <c r="J528" s="450"/>
      <c r="K528" s="450"/>
      <c r="L528" s="450"/>
      <c r="M528" s="450"/>
      <c r="N528" s="450"/>
      <c r="O528" s="450"/>
      <c r="P528" s="450"/>
      <c r="Q528" s="450"/>
    </row>
    <row r="529" spans="1:17">
      <c r="A529" s="481"/>
      <c r="B529" s="477" t="s">
        <v>421</v>
      </c>
      <c r="C529" s="367" t="s">
        <v>267</v>
      </c>
      <c r="D529" s="451"/>
      <c r="E529" s="451"/>
      <c r="F529" s="451"/>
      <c r="G529" s="451"/>
      <c r="H529" s="451"/>
      <c r="I529" s="451"/>
      <c r="J529" s="451"/>
      <c r="K529" s="451"/>
      <c r="L529" s="451"/>
      <c r="M529" s="451"/>
      <c r="N529" s="451"/>
      <c r="O529" s="451"/>
      <c r="P529" s="451"/>
      <c r="Q529" s="451"/>
    </row>
    <row r="530" spans="1:17">
      <c r="A530" s="481"/>
      <c r="B530" s="477" t="s">
        <v>421</v>
      </c>
      <c r="C530" s="367" t="s">
        <v>283</v>
      </c>
      <c r="D530" s="450"/>
      <c r="E530" s="450"/>
      <c r="F530" s="450"/>
      <c r="G530" s="450"/>
      <c r="H530" s="450"/>
      <c r="I530" s="450"/>
      <c r="J530" s="450"/>
      <c r="K530" s="450"/>
      <c r="L530" s="450"/>
      <c r="M530" s="450"/>
      <c r="N530" s="450"/>
      <c r="O530" s="450"/>
      <c r="P530" s="450"/>
      <c r="Q530" s="450"/>
    </row>
    <row r="531" spans="1:17">
      <c r="A531" s="481"/>
      <c r="B531" s="477" t="s">
        <v>421</v>
      </c>
      <c r="C531" s="367" t="s">
        <v>270</v>
      </c>
      <c r="D531" s="451"/>
      <c r="E531" s="451"/>
      <c r="F531" s="451"/>
      <c r="G531" s="451"/>
      <c r="H531" s="451"/>
      <c r="I531" s="451"/>
      <c r="J531" s="451"/>
      <c r="K531" s="451"/>
      <c r="L531" s="451"/>
      <c r="M531" s="451"/>
      <c r="N531" s="451"/>
      <c r="O531" s="451"/>
      <c r="P531" s="451"/>
      <c r="Q531" s="451"/>
    </row>
    <row r="532" spans="1:17">
      <c r="A532" s="481"/>
      <c r="B532" s="477" t="s">
        <v>421</v>
      </c>
      <c r="C532" s="367" t="s">
        <v>296</v>
      </c>
      <c r="D532" s="450"/>
      <c r="E532" s="450"/>
      <c r="F532" s="450"/>
      <c r="G532" s="450"/>
      <c r="H532" s="450"/>
      <c r="I532" s="450"/>
      <c r="J532" s="450"/>
      <c r="K532" s="450"/>
      <c r="L532" s="450"/>
      <c r="M532" s="450"/>
      <c r="N532" s="450"/>
      <c r="O532" s="450"/>
      <c r="P532" s="450"/>
      <c r="Q532" s="450"/>
    </row>
    <row r="533" spans="1:17">
      <c r="A533" s="481"/>
      <c r="B533" s="477" t="s">
        <v>421</v>
      </c>
      <c r="C533" s="367" t="s">
        <v>286</v>
      </c>
      <c r="D533" s="451"/>
      <c r="E533" s="451"/>
      <c r="F533" s="451"/>
      <c r="G533" s="451"/>
      <c r="H533" s="451"/>
      <c r="I533" s="451"/>
      <c r="J533" s="451"/>
      <c r="K533" s="451"/>
      <c r="L533" s="451"/>
      <c r="M533" s="451"/>
      <c r="N533" s="451"/>
      <c r="O533" s="451"/>
      <c r="P533" s="451"/>
      <c r="Q533" s="451"/>
    </row>
    <row r="534" spans="1:17">
      <c r="A534" s="481"/>
      <c r="B534" s="477" t="s">
        <v>421</v>
      </c>
      <c r="C534" s="367" t="s">
        <v>291</v>
      </c>
      <c r="D534" s="450"/>
      <c r="E534" s="450"/>
      <c r="F534" s="450"/>
      <c r="G534" s="450"/>
      <c r="H534" s="450"/>
      <c r="I534" s="450"/>
      <c r="J534" s="450"/>
      <c r="K534" s="450"/>
      <c r="L534" s="450"/>
      <c r="M534" s="450"/>
      <c r="N534" s="450"/>
      <c r="O534" s="450"/>
      <c r="P534" s="450"/>
      <c r="Q534" s="450"/>
    </row>
    <row r="535" spans="1:17">
      <c r="A535" s="481"/>
      <c r="B535" s="477" t="s">
        <v>421</v>
      </c>
      <c r="C535" s="367" t="s">
        <v>269</v>
      </c>
      <c r="D535" s="451"/>
      <c r="E535" s="451"/>
      <c r="F535" s="451"/>
      <c r="G535" s="451"/>
      <c r="H535" s="451"/>
      <c r="I535" s="451"/>
      <c r="J535" s="451"/>
      <c r="K535" s="451"/>
      <c r="L535" s="451"/>
      <c r="M535" s="451"/>
      <c r="N535" s="451"/>
      <c r="O535" s="451"/>
      <c r="P535" s="451"/>
      <c r="Q535" s="451"/>
    </row>
    <row r="536" spans="1:17">
      <c r="A536" s="481"/>
      <c r="B536" s="477" t="s">
        <v>421</v>
      </c>
      <c r="C536" s="367" t="s">
        <v>281</v>
      </c>
      <c r="D536" s="450"/>
      <c r="E536" s="450"/>
      <c r="F536" s="450"/>
      <c r="G536" s="450"/>
      <c r="H536" s="450"/>
      <c r="I536" s="450"/>
      <c r="J536" s="450"/>
      <c r="K536" s="450"/>
      <c r="L536" s="450"/>
      <c r="M536" s="450"/>
      <c r="N536" s="450"/>
      <c r="O536" s="450"/>
      <c r="P536" s="450"/>
      <c r="Q536" s="450"/>
    </row>
    <row r="537" spans="1:17">
      <c r="A537" s="481"/>
      <c r="B537" s="477" t="s">
        <v>421</v>
      </c>
      <c r="C537" s="367" t="s">
        <v>313</v>
      </c>
      <c r="D537" s="451"/>
      <c r="E537" s="451"/>
      <c r="F537" s="451"/>
      <c r="G537" s="451"/>
      <c r="H537" s="451"/>
      <c r="I537" s="451"/>
      <c r="J537" s="451"/>
      <c r="K537" s="451"/>
      <c r="L537" s="451"/>
      <c r="M537" s="451"/>
      <c r="N537" s="451"/>
      <c r="O537" s="451"/>
      <c r="P537" s="451"/>
      <c r="Q537" s="451"/>
    </row>
    <row r="538" spans="1:17">
      <c r="A538" s="481"/>
      <c r="B538" s="477" t="s">
        <v>421</v>
      </c>
      <c r="C538" s="367" t="s">
        <v>314</v>
      </c>
      <c r="D538" s="450"/>
      <c r="E538" s="450"/>
      <c r="F538" s="450"/>
      <c r="G538" s="450"/>
      <c r="H538" s="450"/>
      <c r="I538" s="450"/>
      <c r="J538" s="450"/>
      <c r="K538" s="450"/>
      <c r="L538" s="450"/>
      <c r="M538" s="450"/>
      <c r="N538" s="450"/>
      <c r="O538" s="450"/>
      <c r="P538" s="450"/>
      <c r="Q538" s="450"/>
    </row>
    <row r="539" spans="1:17">
      <c r="A539" s="481"/>
      <c r="B539" s="477" t="s">
        <v>421</v>
      </c>
      <c r="C539" s="367" t="s">
        <v>361</v>
      </c>
      <c r="D539" s="451"/>
      <c r="E539" s="451"/>
      <c r="F539" s="451"/>
      <c r="G539" s="451"/>
      <c r="H539" s="451"/>
      <c r="I539" s="451"/>
      <c r="J539" s="451"/>
      <c r="K539" s="451"/>
      <c r="L539" s="451"/>
      <c r="M539" s="451"/>
      <c r="N539" s="451"/>
      <c r="O539" s="451"/>
      <c r="P539" s="451"/>
      <c r="Q539" s="451"/>
    </row>
    <row r="540" spans="1:17">
      <c r="A540" s="481"/>
      <c r="B540" s="477" t="s">
        <v>421</v>
      </c>
      <c r="C540" s="367" t="s">
        <v>315</v>
      </c>
      <c r="D540" s="450"/>
      <c r="E540" s="450"/>
      <c r="F540" s="450"/>
      <c r="G540" s="450"/>
      <c r="H540" s="450"/>
      <c r="I540" s="450"/>
      <c r="J540" s="450"/>
      <c r="K540" s="450"/>
      <c r="L540" s="450"/>
      <c r="M540" s="450"/>
      <c r="N540" s="450"/>
      <c r="O540" s="450"/>
      <c r="P540" s="450"/>
      <c r="Q540" s="450"/>
    </row>
    <row r="541" spans="1:17">
      <c r="A541" s="481"/>
      <c r="B541" s="482" t="s">
        <v>421</v>
      </c>
      <c r="C541" s="367" t="s">
        <v>316</v>
      </c>
      <c r="D541" s="451"/>
      <c r="E541" s="451"/>
      <c r="F541" s="451"/>
      <c r="G541" s="451"/>
      <c r="H541" s="451"/>
      <c r="I541" s="451"/>
      <c r="J541" s="451"/>
      <c r="K541" s="451"/>
      <c r="L541" s="451"/>
      <c r="M541" s="451"/>
      <c r="N541" s="451"/>
      <c r="O541" s="451"/>
      <c r="P541" s="451"/>
      <c r="Q541" s="451"/>
    </row>
    <row r="542" spans="1:17">
      <c r="A542" s="481"/>
      <c r="B542" s="477" t="s">
        <v>363</v>
      </c>
      <c r="C542" s="367" t="s">
        <v>295</v>
      </c>
      <c r="D542" s="450"/>
      <c r="E542" s="450"/>
      <c r="F542" s="450"/>
      <c r="G542" s="450"/>
      <c r="H542" s="450"/>
      <c r="I542" s="450"/>
      <c r="J542" s="450"/>
      <c r="K542" s="450"/>
      <c r="L542" s="450"/>
      <c r="M542" s="450"/>
      <c r="N542" s="450"/>
      <c r="O542" s="450"/>
      <c r="P542" s="450"/>
      <c r="Q542" s="450"/>
    </row>
    <row r="543" spans="1:17">
      <c r="A543" s="481"/>
      <c r="B543" s="477" t="s">
        <v>422</v>
      </c>
      <c r="C543" s="367" t="s">
        <v>282</v>
      </c>
      <c r="D543" s="451"/>
      <c r="E543" s="451"/>
      <c r="F543" s="451"/>
      <c r="G543" s="451"/>
      <c r="H543" s="451"/>
      <c r="I543" s="451"/>
      <c r="J543" s="451"/>
      <c r="K543" s="451"/>
      <c r="L543" s="451"/>
      <c r="M543" s="451"/>
      <c r="N543" s="451"/>
      <c r="O543" s="451"/>
      <c r="P543" s="451"/>
      <c r="Q543" s="451"/>
    </row>
    <row r="544" spans="1:17">
      <c r="A544" s="481"/>
      <c r="B544" s="477" t="s">
        <v>422</v>
      </c>
      <c r="C544" s="367" t="s">
        <v>277</v>
      </c>
      <c r="D544" s="450"/>
      <c r="E544" s="450"/>
      <c r="F544" s="450"/>
      <c r="G544" s="450"/>
      <c r="H544" s="450"/>
      <c r="I544" s="450"/>
      <c r="J544" s="450"/>
      <c r="K544" s="450"/>
      <c r="L544" s="450"/>
      <c r="M544" s="450"/>
      <c r="N544" s="450"/>
      <c r="O544" s="450"/>
      <c r="P544" s="450"/>
      <c r="Q544" s="450"/>
    </row>
    <row r="545" spans="1:17">
      <c r="A545" s="481"/>
      <c r="B545" s="477" t="s">
        <v>422</v>
      </c>
      <c r="C545" s="367" t="s">
        <v>279</v>
      </c>
      <c r="D545" s="451"/>
      <c r="E545" s="451"/>
      <c r="F545" s="451"/>
      <c r="G545" s="451"/>
      <c r="H545" s="451"/>
      <c r="I545" s="451"/>
      <c r="J545" s="451"/>
      <c r="K545" s="451"/>
      <c r="L545" s="451"/>
      <c r="M545" s="451"/>
      <c r="N545" s="451"/>
      <c r="O545" s="451"/>
      <c r="P545" s="451"/>
      <c r="Q545" s="451"/>
    </row>
    <row r="546" spans="1:17">
      <c r="A546" s="481"/>
      <c r="B546" s="477" t="s">
        <v>422</v>
      </c>
      <c r="C546" s="367" t="s">
        <v>275</v>
      </c>
      <c r="D546" s="450"/>
      <c r="E546" s="450"/>
      <c r="F546" s="450"/>
      <c r="G546" s="450"/>
      <c r="H546" s="450"/>
      <c r="I546" s="450"/>
      <c r="J546" s="450"/>
      <c r="K546" s="450"/>
      <c r="L546" s="450"/>
      <c r="M546" s="450"/>
      <c r="N546" s="450"/>
      <c r="O546" s="450"/>
      <c r="P546" s="450"/>
      <c r="Q546" s="450"/>
    </row>
    <row r="547" spans="1:17">
      <c r="A547" s="481"/>
      <c r="B547" s="477" t="s">
        <v>422</v>
      </c>
      <c r="C547" s="367" t="s">
        <v>355</v>
      </c>
      <c r="D547" s="451"/>
      <c r="E547" s="451"/>
      <c r="F547" s="451"/>
      <c r="G547" s="451"/>
      <c r="H547" s="451"/>
      <c r="I547" s="451"/>
      <c r="J547" s="451"/>
      <c r="K547" s="451"/>
      <c r="L547" s="451"/>
      <c r="M547" s="451"/>
      <c r="N547" s="451"/>
      <c r="O547" s="451"/>
      <c r="P547" s="451"/>
      <c r="Q547" s="451"/>
    </row>
    <row r="548" spans="1:17">
      <c r="A548" s="481"/>
      <c r="B548" s="477" t="s">
        <v>422</v>
      </c>
      <c r="C548" s="367" t="s">
        <v>259</v>
      </c>
      <c r="D548" s="450"/>
      <c r="E548" s="450"/>
      <c r="F548" s="450"/>
      <c r="G548" s="450"/>
      <c r="H548" s="450"/>
      <c r="I548" s="450"/>
      <c r="J548" s="450"/>
      <c r="K548" s="450"/>
      <c r="L548" s="450"/>
      <c r="M548" s="450"/>
      <c r="N548" s="450"/>
      <c r="O548" s="450"/>
      <c r="P548" s="450"/>
      <c r="Q548" s="450"/>
    </row>
    <row r="549" spans="1:17">
      <c r="A549" s="481"/>
      <c r="B549" s="477" t="s">
        <v>422</v>
      </c>
      <c r="C549" s="367" t="s">
        <v>356</v>
      </c>
      <c r="D549" s="451"/>
      <c r="E549" s="451"/>
      <c r="F549" s="451"/>
      <c r="G549" s="451"/>
      <c r="H549" s="451"/>
      <c r="I549" s="451"/>
      <c r="J549" s="451"/>
      <c r="K549" s="451"/>
      <c r="L549" s="451"/>
      <c r="M549" s="451"/>
      <c r="N549" s="451"/>
      <c r="O549" s="451"/>
      <c r="P549" s="451"/>
      <c r="Q549" s="451"/>
    </row>
    <row r="550" spans="1:17">
      <c r="A550" s="481"/>
      <c r="B550" s="477" t="s">
        <v>422</v>
      </c>
      <c r="C550" s="367" t="s">
        <v>357</v>
      </c>
      <c r="D550" s="450"/>
      <c r="E550" s="450"/>
      <c r="F550" s="450"/>
      <c r="G550" s="450"/>
      <c r="H550" s="450"/>
      <c r="I550" s="450"/>
      <c r="J550" s="450"/>
      <c r="K550" s="450"/>
      <c r="L550" s="450"/>
      <c r="M550" s="450"/>
      <c r="N550" s="450"/>
      <c r="O550" s="450"/>
      <c r="P550" s="450"/>
      <c r="Q550" s="450"/>
    </row>
    <row r="551" spans="1:17">
      <c r="A551" s="481"/>
      <c r="B551" s="477" t="s">
        <v>422</v>
      </c>
      <c r="C551" s="367" t="s">
        <v>358</v>
      </c>
      <c r="D551" s="441">
        <v>378.54909451949516</v>
      </c>
      <c r="E551" s="441">
        <v>-1006.8774470526835</v>
      </c>
      <c r="F551" s="442">
        <v>-0.72676350339735907</v>
      </c>
      <c r="G551" s="443">
        <v>5.101120381156541E-2</v>
      </c>
      <c r="H551" s="443">
        <v>-0.11279162295078016</v>
      </c>
      <c r="I551" s="444">
        <v>20.761862827206567</v>
      </c>
      <c r="J551" s="444">
        <v>-2.1239702278474049</v>
      </c>
      <c r="K551" s="442">
        <v>-9.28072062195857E-2</v>
      </c>
      <c r="L551" s="445">
        <v>7859.3843737770112</v>
      </c>
      <c r="M551" s="445">
        <v>-23847.25616668466</v>
      </c>
      <c r="N551" s="442">
        <v>-0.75212181928427746</v>
      </c>
      <c r="O551" s="441">
        <v>8071.4092648079986</v>
      </c>
      <c r="P551" s="441">
        <v>-21468.602282573207</v>
      </c>
      <c r="Q551" s="442">
        <v>-0.72676350339735907</v>
      </c>
    </row>
    <row r="552" spans="1:17">
      <c r="A552" s="481"/>
      <c r="B552" s="477" t="s">
        <v>422</v>
      </c>
      <c r="C552" s="367" t="s">
        <v>266</v>
      </c>
      <c r="D552" s="450"/>
      <c r="E552" s="450"/>
      <c r="F552" s="450"/>
      <c r="G552" s="450"/>
      <c r="H552" s="450"/>
      <c r="I552" s="450"/>
      <c r="J552" s="450"/>
      <c r="K552" s="450"/>
      <c r="L552" s="450"/>
      <c r="M552" s="450"/>
      <c r="N552" s="450"/>
      <c r="O552" s="450"/>
      <c r="P552" s="450"/>
      <c r="Q552" s="450"/>
    </row>
    <row r="553" spans="1:17">
      <c r="A553" s="481"/>
      <c r="B553" s="477" t="s">
        <v>422</v>
      </c>
      <c r="C553" s="367" t="s">
        <v>261</v>
      </c>
      <c r="D553" s="451"/>
      <c r="E553" s="451"/>
      <c r="F553" s="451"/>
      <c r="G553" s="451"/>
      <c r="H553" s="451"/>
      <c r="I553" s="451"/>
      <c r="J553" s="451"/>
      <c r="K553" s="451"/>
      <c r="L553" s="451"/>
      <c r="M553" s="451"/>
      <c r="N553" s="451"/>
      <c r="O553" s="451"/>
      <c r="P553" s="451"/>
      <c r="Q553" s="451"/>
    </row>
    <row r="554" spans="1:17">
      <c r="A554" s="481"/>
      <c r="B554" s="477" t="s">
        <v>422</v>
      </c>
      <c r="C554" s="367" t="s">
        <v>274</v>
      </c>
      <c r="D554" s="450"/>
      <c r="E554" s="450"/>
      <c r="F554" s="450"/>
      <c r="G554" s="450"/>
      <c r="H554" s="450"/>
      <c r="I554" s="450"/>
      <c r="J554" s="450"/>
      <c r="K554" s="450"/>
      <c r="L554" s="450"/>
      <c r="M554" s="450"/>
      <c r="N554" s="450"/>
      <c r="O554" s="450"/>
      <c r="P554" s="450"/>
      <c r="Q554" s="450"/>
    </row>
    <row r="555" spans="1:17">
      <c r="A555" s="481"/>
      <c r="B555" s="477" t="s">
        <v>422</v>
      </c>
      <c r="C555" s="367" t="s">
        <v>263</v>
      </c>
      <c r="D555" s="451"/>
      <c r="E555" s="451"/>
      <c r="F555" s="451"/>
      <c r="G555" s="451"/>
      <c r="H555" s="451"/>
      <c r="I555" s="451"/>
      <c r="J555" s="451"/>
      <c r="K555" s="451"/>
      <c r="L555" s="451"/>
      <c r="M555" s="451"/>
      <c r="N555" s="451"/>
      <c r="O555" s="451"/>
      <c r="P555" s="451"/>
      <c r="Q555" s="451"/>
    </row>
    <row r="556" spans="1:17">
      <c r="A556" s="481"/>
      <c r="B556" s="477" t="s">
        <v>422</v>
      </c>
      <c r="C556" s="367" t="s">
        <v>284</v>
      </c>
      <c r="D556" s="450"/>
      <c r="E556" s="450"/>
      <c r="F556" s="450"/>
      <c r="G556" s="450"/>
      <c r="H556" s="450"/>
      <c r="I556" s="450"/>
      <c r="J556" s="450"/>
      <c r="K556" s="450"/>
      <c r="L556" s="450"/>
      <c r="M556" s="450"/>
      <c r="N556" s="450"/>
      <c r="O556" s="450"/>
      <c r="P556" s="450"/>
      <c r="Q556" s="450"/>
    </row>
    <row r="557" spans="1:17">
      <c r="A557" s="481"/>
      <c r="B557" s="477" t="s">
        <v>422</v>
      </c>
      <c r="C557" s="367" t="s">
        <v>260</v>
      </c>
      <c r="D557" s="451"/>
      <c r="E557" s="451"/>
      <c r="F557" s="451"/>
      <c r="G557" s="451"/>
      <c r="H557" s="451"/>
      <c r="I557" s="451"/>
      <c r="J557" s="451"/>
      <c r="K557" s="451"/>
      <c r="L557" s="451"/>
      <c r="M557" s="451"/>
      <c r="N557" s="451"/>
      <c r="O557" s="451"/>
      <c r="P557" s="451"/>
      <c r="Q557" s="451"/>
    </row>
    <row r="558" spans="1:17">
      <c r="A558" s="481"/>
      <c r="B558" s="477" t="s">
        <v>422</v>
      </c>
      <c r="C558" s="367" t="s">
        <v>359</v>
      </c>
      <c r="D558" s="450"/>
      <c r="E558" s="450"/>
      <c r="F558" s="450"/>
      <c r="G558" s="450"/>
      <c r="H558" s="450"/>
      <c r="I558" s="450"/>
      <c r="J558" s="450"/>
      <c r="K558" s="450"/>
      <c r="L558" s="450"/>
      <c r="M558" s="450"/>
      <c r="N558" s="450"/>
      <c r="O558" s="450"/>
      <c r="P558" s="450"/>
      <c r="Q558" s="450"/>
    </row>
    <row r="559" spans="1:17">
      <c r="A559" s="481"/>
      <c r="B559" s="477" t="s">
        <v>422</v>
      </c>
      <c r="C559" s="367" t="s">
        <v>289</v>
      </c>
      <c r="D559" s="451"/>
      <c r="E559" s="451"/>
      <c r="F559" s="451"/>
      <c r="G559" s="451"/>
      <c r="H559" s="451"/>
      <c r="I559" s="451"/>
      <c r="J559" s="451"/>
      <c r="K559" s="451"/>
      <c r="L559" s="451"/>
      <c r="M559" s="451"/>
      <c r="N559" s="451"/>
      <c r="O559" s="451"/>
      <c r="P559" s="451"/>
      <c r="Q559" s="451"/>
    </row>
    <row r="560" spans="1:17">
      <c r="A560" s="481"/>
      <c r="B560" s="477" t="s">
        <v>422</v>
      </c>
      <c r="C560" s="367" t="s">
        <v>273</v>
      </c>
      <c r="D560" s="450"/>
      <c r="E560" s="450"/>
      <c r="F560" s="450"/>
      <c r="G560" s="450"/>
      <c r="H560" s="450"/>
      <c r="I560" s="450"/>
      <c r="J560" s="450"/>
      <c r="K560" s="450"/>
      <c r="L560" s="450"/>
      <c r="M560" s="450"/>
      <c r="N560" s="450"/>
      <c r="O560" s="450"/>
      <c r="P560" s="450"/>
      <c r="Q560" s="450"/>
    </row>
    <row r="561" spans="1:17">
      <c r="A561" s="481"/>
      <c r="B561" s="477" t="s">
        <v>422</v>
      </c>
      <c r="C561" s="367" t="s">
        <v>293</v>
      </c>
      <c r="D561" s="451"/>
      <c r="E561" s="451"/>
      <c r="F561" s="451"/>
      <c r="G561" s="451"/>
      <c r="H561" s="451"/>
      <c r="I561" s="451"/>
      <c r="J561" s="451"/>
      <c r="K561" s="451"/>
      <c r="L561" s="451"/>
      <c r="M561" s="451"/>
      <c r="N561" s="451"/>
      <c r="O561" s="451"/>
      <c r="P561" s="451"/>
      <c r="Q561" s="451"/>
    </row>
    <row r="562" spans="1:17">
      <c r="A562" s="481"/>
      <c r="B562" s="477" t="s">
        <v>422</v>
      </c>
      <c r="C562" s="367" t="s">
        <v>271</v>
      </c>
      <c r="D562" s="450"/>
      <c r="E562" s="450"/>
      <c r="F562" s="450"/>
      <c r="G562" s="450"/>
      <c r="H562" s="450"/>
      <c r="I562" s="450"/>
      <c r="J562" s="450"/>
      <c r="K562" s="450"/>
      <c r="L562" s="450"/>
      <c r="M562" s="450"/>
      <c r="N562" s="450"/>
      <c r="O562" s="450"/>
      <c r="P562" s="450"/>
      <c r="Q562" s="450"/>
    </row>
    <row r="563" spans="1:17">
      <c r="A563" s="481"/>
      <c r="B563" s="477" t="s">
        <v>422</v>
      </c>
      <c r="C563" s="367" t="s">
        <v>360</v>
      </c>
      <c r="D563" s="451"/>
      <c r="E563" s="451"/>
      <c r="F563" s="451"/>
      <c r="G563" s="451"/>
      <c r="H563" s="451"/>
      <c r="I563" s="451"/>
      <c r="J563" s="451"/>
      <c r="K563" s="451"/>
      <c r="L563" s="451"/>
      <c r="M563" s="451"/>
      <c r="N563" s="451"/>
      <c r="O563" s="451"/>
      <c r="P563" s="451"/>
      <c r="Q563" s="451"/>
    </row>
    <row r="564" spans="1:17">
      <c r="A564" s="481"/>
      <c r="B564" s="477" t="s">
        <v>422</v>
      </c>
      <c r="C564" s="367" t="s">
        <v>290</v>
      </c>
      <c r="D564" s="450"/>
      <c r="E564" s="450"/>
      <c r="F564" s="450"/>
      <c r="G564" s="450"/>
      <c r="H564" s="450"/>
      <c r="I564" s="450"/>
      <c r="J564" s="450"/>
      <c r="K564" s="450"/>
      <c r="L564" s="450"/>
      <c r="M564" s="450"/>
      <c r="N564" s="450"/>
      <c r="O564" s="450"/>
      <c r="P564" s="450"/>
      <c r="Q564" s="450"/>
    </row>
    <row r="565" spans="1:17">
      <c r="A565" s="481"/>
      <c r="B565" s="477" t="s">
        <v>422</v>
      </c>
      <c r="C565" s="367" t="s">
        <v>276</v>
      </c>
      <c r="D565" s="451"/>
      <c r="E565" s="451"/>
      <c r="F565" s="451"/>
      <c r="G565" s="451"/>
      <c r="H565" s="451"/>
      <c r="I565" s="451"/>
      <c r="J565" s="451"/>
      <c r="K565" s="451"/>
      <c r="L565" s="451"/>
      <c r="M565" s="451"/>
      <c r="N565" s="451"/>
      <c r="O565" s="451"/>
      <c r="P565" s="451"/>
      <c r="Q565" s="451"/>
    </row>
    <row r="566" spans="1:17">
      <c r="A566" s="481"/>
      <c r="B566" s="477" t="s">
        <v>422</v>
      </c>
      <c r="C566" s="367" t="s">
        <v>280</v>
      </c>
      <c r="D566" s="450"/>
      <c r="E566" s="450"/>
      <c r="F566" s="450"/>
      <c r="G566" s="450"/>
      <c r="H566" s="450"/>
      <c r="I566" s="450"/>
      <c r="J566" s="450"/>
      <c r="K566" s="450"/>
      <c r="L566" s="450"/>
      <c r="M566" s="450"/>
      <c r="N566" s="450"/>
      <c r="O566" s="450"/>
      <c r="P566" s="450"/>
      <c r="Q566" s="450"/>
    </row>
    <row r="567" spans="1:17">
      <c r="A567" s="481"/>
      <c r="B567" s="477" t="s">
        <v>422</v>
      </c>
      <c r="C567" s="367" t="s">
        <v>288</v>
      </c>
      <c r="D567" s="451"/>
      <c r="E567" s="451"/>
      <c r="F567" s="451"/>
      <c r="G567" s="451"/>
      <c r="H567" s="451"/>
      <c r="I567" s="451"/>
      <c r="J567" s="451"/>
      <c r="K567" s="451"/>
      <c r="L567" s="451"/>
      <c r="M567" s="451"/>
      <c r="N567" s="451"/>
      <c r="O567" s="451"/>
      <c r="P567" s="451"/>
      <c r="Q567" s="451"/>
    </row>
    <row r="568" spans="1:17">
      <c r="A568" s="481"/>
      <c r="B568" s="477" t="s">
        <v>422</v>
      </c>
      <c r="C568" s="367" t="s">
        <v>278</v>
      </c>
      <c r="D568" s="450"/>
      <c r="E568" s="450"/>
      <c r="F568" s="450"/>
      <c r="G568" s="450"/>
      <c r="H568" s="450"/>
      <c r="I568" s="450"/>
      <c r="J568" s="450"/>
      <c r="K568" s="450"/>
      <c r="L568" s="450"/>
      <c r="M568" s="450"/>
      <c r="N568" s="450"/>
      <c r="O568" s="450"/>
      <c r="P568" s="450"/>
      <c r="Q568" s="450"/>
    </row>
    <row r="569" spans="1:17">
      <c r="A569" s="481"/>
      <c r="B569" s="477" t="s">
        <v>422</v>
      </c>
      <c r="C569" s="367" t="s">
        <v>436</v>
      </c>
      <c r="D569" s="451"/>
      <c r="E569" s="451"/>
      <c r="F569" s="451"/>
      <c r="G569" s="451"/>
      <c r="H569" s="451"/>
      <c r="I569" s="451"/>
      <c r="J569" s="451"/>
      <c r="K569" s="451"/>
      <c r="L569" s="451"/>
      <c r="M569" s="451"/>
      <c r="N569" s="451"/>
      <c r="O569" s="451"/>
      <c r="P569" s="451"/>
      <c r="Q569" s="451"/>
    </row>
    <row r="570" spans="1:17">
      <c r="A570" s="481"/>
      <c r="B570" s="477" t="s">
        <v>422</v>
      </c>
      <c r="C570" s="367" t="s">
        <v>294</v>
      </c>
      <c r="D570" s="450"/>
      <c r="E570" s="450"/>
      <c r="F570" s="450"/>
      <c r="G570" s="450"/>
      <c r="H570" s="450"/>
      <c r="I570" s="450"/>
      <c r="J570" s="450"/>
      <c r="K570" s="450"/>
      <c r="L570" s="450"/>
      <c r="M570" s="450"/>
      <c r="N570" s="450"/>
      <c r="O570" s="450"/>
      <c r="P570" s="450"/>
      <c r="Q570" s="450"/>
    </row>
    <row r="571" spans="1:17">
      <c r="A571" s="481"/>
      <c r="B571" s="477" t="s">
        <v>422</v>
      </c>
      <c r="C571" s="367" t="s">
        <v>285</v>
      </c>
      <c r="D571" s="451"/>
      <c r="E571" s="451"/>
      <c r="F571" s="451"/>
      <c r="G571" s="451"/>
      <c r="H571" s="451"/>
      <c r="I571" s="451"/>
      <c r="J571" s="451"/>
      <c r="K571" s="451"/>
      <c r="L571" s="451"/>
      <c r="M571" s="451"/>
      <c r="N571" s="451"/>
      <c r="O571" s="451"/>
      <c r="P571" s="451"/>
      <c r="Q571" s="451"/>
    </row>
    <row r="572" spans="1:17">
      <c r="A572" s="481"/>
      <c r="B572" s="477" t="s">
        <v>422</v>
      </c>
      <c r="C572" s="367" t="s">
        <v>264</v>
      </c>
      <c r="D572" s="450"/>
      <c r="E572" s="450"/>
      <c r="F572" s="450"/>
      <c r="G572" s="450"/>
      <c r="H572" s="450"/>
      <c r="I572" s="450"/>
      <c r="J572" s="450"/>
      <c r="K572" s="450"/>
      <c r="L572" s="450"/>
      <c r="M572" s="450"/>
      <c r="N572" s="450"/>
      <c r="O572" s="450"/>
      <c r="P572" s="450"/>
      <c r="Q572" s="450"/>
    </row>
    <row r="573" spans="1:17">
      <c r="A573" s="481"/>
      <c r="B573" s="477" t="s">
        <v>422</v>
      </c>
      <c r="C573" s="367" t="s">
        <v>262</v>
      </c>
      <c r="D573" s="451"/>
      <c r="E573" s="451"/>
      <c r="F573" s="451"/>
      <c r="G573" s="451"/>
      <c r="H573" s="451"/>
      <c r="I573" s="451"/>
      <c r="J573" s="451"/>
      <c r="K573" s="451"/>
      <c r="L573" s="451"/>
      <c r="M573" s="451"/>
      <c r="N573" s="451"/>
      <c r="O573" s="451"/>
      <c r="P573" s="451"/>
      <c r="Q573" s="451"/>
    </row>
    <row r="574" spans="1:17">
      <c r="A574" s="481"/>
      <c r="B574" s="477" t="s">
        <v>422</v>
      </c>
      <c r="C574" s="367" t="s">
        <v>272</v>
      </c>
      <c r="D574" s="450"/>
      <c r="E574" s="450"/>
      <c r="F574" s="450"/>
      <c r="G574" s="450"/>
      <c r="H574" s="450"/>
      <c r="I574" s="450"/>
      <c r="J574" s="450"/>
      <c r="K574" s="450"/>
      <c r="L574" s="450"/>
      <c r="M574" s="450"/>
      <c r="N574" s="450"/>
      <c r="O574" s="450"/>
      <c r="P574" s="450"/>
      <c r="Q574" s="450"/>
    </row>
    <row r="575" spans="1:17">
      <c r="A575" s="481"/>
      <c r="B575" s="477" t="s">
        <v>422</v>
      </c>
      <c r="C575" s="367" t="s">
        <v>292</v>
      </c>
      <c r="D575" s="451"/>
      <c r="E575" s="451"/>
      <c r="F575" s="451"/>
      <c r="G575" s="451"/>
      <c r="H575" s="451"/>
      <c r="I575" s="451"/>
      <c r="J575" s="451"/>
      <c r="K575" s="451"/>
      <c r="L575" s="451"/>
      <c r="M575" s="451"/>
      <c r="N575" s="451"/>
      <c r="O575" s="451"/>
      <c r="P575" s="451"/>
      <c r="Q575" s="451"/>
    </row>
    <row r="576" spans="1:17">
      <c r="A576" s="481"/>
      <c r="B576" s="477" t="s">
        <v>422</v>
      </c>
      <c r="C576" s="367" t="s">
        <v>287</v>
      </c>
      <c r="D576" s="450"/>
      <c r="E576" s="450"/>
      <c r="F576" s="450"/>
      <c r="G576" s="450"/>
      <c r="H576" s="450"/>
      <c r="I576" s="450"/>
      <c r="J576" s="450"/>
      <c r="K576" s="450"/>
      <c r="L576" s="450"/>
      <c r="M576" s="450"/>
      <c r="N576" s="450"/>
      <c r="O576" s="450"/>
      <c r="P576" s="450"/>
      <c r="Q576" s="450"/>
    </row>
    <row r="577" spans="1:17">
      <c r="A577" s="481"/>
      <c r="B577" s="477" t="s">
        <v>422</v>
      </c>
      <c r="C577" s="367" t="s">
        <v>265</v>
      </c>
      <c r="D577" s="451"/>
      <c r="E577" s="451"/>
      <c r="F577" s="451"/>
      <c r="G577" s="451"/>
      <c r="H577" s="451"/>
      <c r="I577" s="451"/>
      <c r="J577" s="451"/>
      <c r="K577" s="451"/>
      <c r="L577" s="451"/>
      <c r="M577" s="451"/>
      <c r="N577" s="451"/>
      <c r="O577" s="451"/>
      <c r="P577" s="451"/>
      <c r="Q577" s="451"/>
    </row>
    <row r="578" spans="1:17">
      <c r="A578" s="481"/>
      <c r="B578" s="477" t="s">
        <v>422</v>
      </c>
      <c r="C578" s="367" t="s">
        <v>267</v>
      </c>
      <c r="D578" s="450"/>
      <c r="E578" s="450"/>
      <c r="F578" s="450"/>
      <c r="G578" s="450"/>
      <c r="H578" s="450"/>
      <c r="I578" s="450"/>
      <c r="J578" s="450"/>
      <c r="K578" s="450"/>
      <c r="L578" s="450"/>
      <c r="M578" s="450"/>
      <c r="N578" s="450"/>
      <c r="O578" s="450"/>
      <c r="P578" s="450"/>
      <c r="Q578" s="450"/>
    </row>
    <row r="579" spans="1:17">
      <c r="A579" s="481"/>
      <c r="B579" s="477" t="s">
        <v>422</v>
      </c>
      <c r="C579" s="367" t="s">
        <v>283</v>
      </c>
      <c r="D579" s="451"/>
      <c r="E579" s="451"/>
      <c r="F579" s="451"/>
      <c r="G579" s="451"/>
      <c r="H579" s="451"/>
      <c r="I579" s="451"/>
      <c r="J579" s="451"/>
      <c r="K579" s="451"/>
      <c r="L579" s="451"/>
      <c r="M579" s="451"/>
      <c r="N579" s="451"/>
      <c r="O579" s="451"/>
      <c r="P579" s="451"/>
      <c r="Q579" s="451"/>
    </row>
    <row r="580" spans="1:17">
      <c r="A580" s="481"/>
      <c r="B580" s="477" t="s">
        <v>422</v>
      </c>
      <c r="C580" s="367" t="s">
        <v>270</v>
      </c>
      <c r="D580" s="450"/>
      <c r="E580" s="450"/>
      <c r="F580" s="450"/>
      <c r="G580" s="450"/>
      <c r="H580" s="450"/>
      <c r="I580" s="450"/>
      <c r="J580" s="450"/>
      <c r="K580" s="450"/>
      <c r="L580" s="450"/>
      <c r="M580" s="450"/>
      <c r="N580" s="450"/>
      <c r="O580" s="450"/>
      <c r="P580" s="450"/>
      <c r="Q580" s="450"/>
    </row>
    <row r="581" spans="1:17">
      <c r="A581" s="481"/>
      <c r="B581" s="477" t="s">
        <v>422</v>
      </c>
      <c r="C581" s="367" t="s">
        <v>296</v>
      </c>
      <c r="D581" s="451"/>
      <c r="E581" s="451"/>
      <c r="F581" s="451"/>
      <c r="G581" s="451"/>
      <c r="H581" s="451"/>
      <c r="I581" s="451"/>
      <c r="J581" s="451"/>
      <c r="K581" s="451"/>
      <c r="L581" s="451"/>
      <c r="M581" s="451"/>
      <c r="N581" s="451"/>
      <c r="O581" s="451"/>
      <c r="P581" s="451"/>
      <c r="Q581" s="451"/>
    </row>
    <row r="582" spans="1:17">
      <c r="A582" s="481"/>
      <c r="B582" s="477" t="s">
        <v>422</v>
      </c>
      <c r="C582" s="367" t="s">
        <v>286</v>
      </c>
      <c r="D582" s="450"/>
      <c r="E582" s="450"/>
      <c r="F582" s="450"/>
      <c r="G582" s="450"/>
      <c r="H582" s="450"/>
      <c r="I582" s="450"/>
      <c r="J582" s="450"/>
      <c r="K582" s="450"/>
      <c r="L582" s="450"/>
      <c r="M582" s="450"/>
      <c r="N582" s="450"/>
      <c r="O582" s="450"/>
      <c r="P582" s="450"/>
      <c r="Q582" s="450"/>
    </row>
    <row r="583" spans="1:17">
      <c r="A583" s="481"/>
      <c r="B583" s="477" t="s">
        <v>422</v>
      </c>
      <c r="C583" s="367" t="s">
        <v>291</v>
      </c>
      <c r="D583" s="451"/>
      <c r="E583" s="451"/>
      <c r="F583" s="451"/>
      <c r="G583" s="451"/>
      <c r="H583" s="451"/>
      <c r="I583" s="451"/>
      <c r="J583" s="451"/>
      <c r="K583" s="451"/>
      <c r="L583" s="451"/>
      <c r="M583" s="451"/>
      <c r="N583" s="451"/>
      <c r="O583" s="451"/>
      <c r="P583" s="451"/>
      <c r="Q583" s="451"/>
    </row>
    <row r="584" spans="1:17">
      <c r="A584" s="481"/>
      <c r="B584" s="477" t="s">
        <v>422</v>
      </c>
      <c r="C584" s="367" t="s">
        <v>269</v>
      </c>
      <c r="D584" s="450"/>
      <c r="E584" s="450"/>
      <c r="F584" s="450"/>
      <c r="G584" s="450"/>
      <c r="H584" s="450"/>
      <c r="I584" s="450"/>
      <c r="J584" s="450"/>
      <c r="K584" s="450"/>
      <c r="L584" s="450"/>
      <c r="M584" s="450"/>
      <c r="N584" s="450"/>
      <c r="O584" s="450"/>
      <c r="P584" s="450"/>
      <c r="Q584" s="450"/>
    </row>
    <row r="585" spans="1:17">
      <c r="A585" s="481"/>
      <c r="B585" s="477" t="s">
        <v>422</v>
      </c>
      <c r="C585" s="367" t="s">
        <v>281</v>
      </c>
      <c r="D585" s="451"/>
      <c r="E585" s="451"/>
      <c r="F585" s="451"/>
      <c r="G585" s="451"/>
      <c r="H585" s="451"/>
      <c r="I585" s="451"/>
      <c r="J585" s="451"/>
      <c r="K585" s="451"/>
      <c r="L585" s="451"/>
      <c r="M585" s="451"/>
      <c r="N585" s="451"/>
      <c r="O585" s="451"/>
      <c r="P585" s="451"/>
      <c r="Q585" s="451"/>
    </row>
    <row r="586" spans="1:17">
      <c r="A586" s="481"/>
      <c r="B586" s="477" t="s">
        <v>422</v>
      </c>
      <c r="C586" s="367" t="s">
        <v>313</v>
      </c>
      <c r="D586" s="450"/>
      <c r="E586" s="450"/>
      <c r="F586" s="450"/>
      <c r="G586" s="450"/>
      <c r="H586" s="450"/>
      <c r="I586" s="450"/>
      <c r="J586" s="450"/>
      <c r="K586" s="450"/>
      <c r="L586" s="450"/>
      <c r="M586" s="450"/>
      <c r="N586" s="450"/>
      <c r="O586" s="450"/>
      <c r="P586" s="450"/>
      <c r="Q586" s="450"/>
    </row>
    <row r="587" spans="1:17">
      <c r="A587" s="481"/>
      <c r="B587" s="477" t="s">
        <v>422</v>
      </c>
      <c r="C587" s="367" t="s">
        <v>314</v>
      </c>
      <c r="D587" s="451"/>
      <c r="E587" s="451"/>
      <c r="F587" s="451"/>
      <c r="G587" s="451"/>
      <c r="H587" s="451"/>
      <c r="I587" s="451"/>
      <c r="J587" s="451"/>
      <c r="K587" s="451"/>
      <c r="L587" s="451"/>
      <c r="M587" s="451"/>
      <c r="N587" s="451"/>
      <c r="O587" s="451"/>
      <c r="P587" s="451"/>
      <c r="Q587" s="451"/>
    </row>
    <row r="588" spans="1:17">
      <c r="A588" s="481"/>
      <c r="B588" s="477" t="s">
        <v>422</v>
      </c>
      <c r="C588" s="367" t="s">
        <v>361</v>
      </c>
      <c r="D588" s="450"/>
      <c r="E588" s="450"/>
      <c r="F588" s="450"/>
      <c r="G588" s="450"/>
      <c r="H588" s="450"/>
      <c r="I588" s="450"/>
      <c r="J588" s="450"/>
      <c r="K588" s="450"/>
      <c r="L588" s="450"/>
      <c r="M588" s="450"/>
      <c r="N588" s="450"/>
      <c r="O588" s="450"/>
      <c r="P588" s="450"/>
      <c r="Q588" s="450"/>
    </row>
    <row r="589" spans="1:17">
      <c r="A589" s="481"/>
      <c r="B589" s="477" t="s">
        <v>422</v>
      </c>
      <c r="C589" s="367" t="s">
        <v>315</v>
      </c>
      <c r="D589" s="451"/>
      <c r="E589" s="451"/>
      <c r="F589" s="451"/>
      <c r="G589" s="451"/>
      <c r="H589" s="451"/>
      <c r="I589" s="451"/>
      <c r="J589" s="451"/>
      <c r="K589" s="451"/>
      <c r="L589" s="451"/>
      <c r="M589" s="451"/>
      <c r="N589" s="451"/>
      <c r="O589" s="451"/>
      <c r="P589" s="451"/>
      <c r="Q589" s="451"/>
    </row>
    <row r="590" spans="1:17">
      <c r="A590" s="481"/>
      <c r="B590" s="482" t="s">
        <v>422</v>
      </c>
      <c r="C590" s="367" t="s">
        <v>316</v>
      </c>
      <c r="D590" s="450"/>
      <c r="E590" s="450"/>
      <c r="F590" s="450"/>
      <c r="G590" s="450"/>
      <c r="H590" s="450"/>
      <c r="I590" s="450"/>
      <c r="J590" s="450"/>
      <c r="K590" s="450"/>
      <c r="L590" s="450"/>
      <c r="M590" s="450"/>
      <c r="N590" s="450"/>
      <c r="O590" s="450"/>
      <c r="P590" s="450"/>
      <c r="Q590" s="450"/>
    </row>
    <row r="591" spans="1:17">
      <c r="A591" s="481" t="s">
        <v>103</v>
      </c>
      <c r="B591" s="477" t="s">
        <v>365</v>
      </c>
      <c r="C591" s="367" t="s">
        <v>295</v>
      </c>
      <c r="D591" s="451"/>
      <c r="E591" s="451"/>
      <c r="F591" s="451"/>
      <c r="G591" s="451"/>
      <c r="H591" s="451"/>
      <c r="I591" s="451"/>
      <c r="J591" s="451"/>
      <c r="K591" s="451"/>
      <c r="L591" s="451"/>
      <c r="M591" s="451"/>
      <c r="N591" s="451"/>
      <c r="O591" s="451"/>
      <c r="P591" s="451"/>
      <c r="Q591" s="451"/>
    </row>
    <row r="592" spans="1:17">
      <c r="A592" s="481"/>
      <c r="B592" s="477"/>
      <c r="C592" s="367" t="s">
        <v>282</v>
      </c>
      <c r="D592" s="450"/>
      <c r="E592" s="450"/>
      <c r="F592" s="450"/>
      <c r="G592" s="450"/>
      <c r="H592" s="450"/>
      <c r="I592" s="450"/>
      <c r="J592" s="450"/>
      <c r="K592" s="450"/>
      <c r="L592" s="450"/>
      <c r="M592" s="450"/>
      <c r="N592" s="450"/>
      <c r="O592" s="450"/>
      <c r="P592" s="450"/>
      <c r="Q592" s="450"/>
    </row>
    <row r="593" spans="1:17">
      <c r="A593" s="481"/>
      <c r="B593" s="477"/>
      <c r="C593" s="367" t="s">
        <v>277</v>
      </c>
      <c r="D593" s="451"/>
      <c r="E593" s="451"/>
      <c r="F593" s="451"/>
      <c r="G593" s="451"/>
      <c r="H593" s="451"/>
      <c r="I593" s="451"/>
      <c r="J593" s="451"/>
      <c r="K593" s="451"/>
      <c r="L593" s="451"/>
      <c r="M593" s="451"/>
      <c r="N593" s="451"/>
      <c r="O593" s="451"/>
      <c r="P593" s="451"/>
      <c r="Q593" s="451"/>
    </row>
    <row r="594" spans="1:17">
      <c r="A594" s="481"/>
      <c r="B594" s="477"/>
      <c r="C594" s="367" t="s">
        <v>279</v>
      </c>
      <c r="D594" s="450"/>
      <c r="E594" s="450"/>
      <c r="F594" s="450"/>
      <c r="G594" s="450"/>
      <c r="H594" s="450"/>
      <c r="I594" s="450"/>
      <c r="J594" s="450"/>
      <c r="K594" s="450"/>
      <c r="L594" s="450"/>
      <c r="M594" s="450"/>
      <c r="N594" s="450"/>
      <c r="O594" s="450"/>
      <c r="P594" s="450"/>
      <c r="Q594" s="450"/>
    </row>
    <row r="595" spans="1:17">
      <c r="A595" s="481"/>
      <c r="B595" s="477"/>
      <c r="C595" s="367" t="s">
        <v>275</v>
      </c>
      <c r="D595" s="451"/>
      <c r="E595" s="451"/>
      <c r="F595" s="451"/>
      <c r="G595" s="451"/>
      <c r="H595" s="451"/>
      <c r="I595" s="451"/>
      <c r="J595" s="451"/>
      <c r="K595" s="451"/>
      <c r="L595" s="451"/>
      <c r="M595" s="451"/>
      <c r="N595" s="451"/>
      <c r="O595" s="451"/>
      <c r="P595" s="451"/>
      <c r="Q595" s="451"/>
    </row>
    <row r="596" spans="1:17">
      <c r="A596" s="481"/>
      <c r="B596" s="477"/>
      <c r="C596" s="367" t="s">
        <v>355</v>
      </c>
      <c r="D596" s="450"/>
      <c r="E596" s="450"/>
      <c r="F596" s="450"/>
      <c r="G596" s="450"/>
      <c r="H596" s="450"/>
      <c r="I596" s="450"/>
      <c r="J596" s="450"/>
      <c r="K596" s="450"/>
      <c r="L596" s="450"/>
      <c r="M596" s="450"/>
      <c r="N596" s="450"/>
      <c r="O596" s="450"/>
      <c r="P596" s="450"/>
      <c r="Q596" s="450"/>
    </row>
    <row r="597" spans="1:17">
      <c r="A597" s="481"/>
      <c r="B597" s="477"/>
      <c r="C597" s="367" t="s">
        <v>259</v>
      </c>
      <c r="D597" s="451"/>
      <c r="E597" s="451"/>
      <c r="F597" s="451"/>
      <c r="G597" s="451"/>
      <c r="H597" s="451"/>
      <c r="I597" s="451"/>
      <c r="J597" s="451"/>
      <c r="K597" s="451"/>
      <c r="L597" s="451"/>
      <c r="M597" s="451"/>
      <c r="N597" s="451"/>
      <c r="O597" s="451"/>
      <c r="P597" s="451"/>
      <c r="Q597" s="451"/>
    </row>
    <row r="598" spans="1:17">
      <c r="A598" s="481"/>
      <c r="B598" s="477"/>
      <c r="C598" s="367" t="s">
        <v>356</v>
      </c>
      <c r="D598" s="450"/>
      <c r="E598" s="450"/>
      <c r="F598" s="450"/>
      <c r="G598" s="450"/>
      <c r="H598" s="450"/>
      <c r="I598" s="450"/>
      <c r="J598" s="450"/>
      <c r="K598" s="450"/>
      <c r="L598" s="450"/>
      <c r="M598" s="450"/>
      <c r="N598" s="450"/>
      <c r="O598" s="450"/>
      <c r="P598" s="450"/>
      <c r="Q598" s="450"/>
    </row>
    <row r="599" spans="1:17">
      <c r="A599" s="481"/>
      <c r="B599" s="477"/>
      <c r="C599" s="367" t="s">
        <v>357</v>
      </c>
      <c r="D599" s="451"/>
      <c r="E599" s="451"/>
      <c r="F599" s="451"/>
      <c r="G599" s="451"/>
      <c r="H599" s="451"/>
      <c r="I599" s="451"/>
      <c r="J599" s="451"/>
      <c r="K599" s="451"/>
      <c r="L599" s="451"/>
      <c r="M599" s="451"/>
      <c r="N599" s="451"/>
      <c r="O599" s="451"/>
      <c r="P599" s="451"/>
      <c r="Q599" s="451"/>
    </row>
    <row r="600" spans="1:17">
      <c r="A600" s="481"/>
      <c r="B600" s="477"/>
      <c r="C600" s="367" t="s">
        <v>358</v>
      </c>
      <c r="D600" s="441">
        <v>5640.3208544039107</v>
      </c>
      <c r="E600" s="441">
        <v>-167.2543230926367</v>
      </c>
      <c r="F600" s="446">
        <v>-2.8799338446916924E-2</v>
      </c>
      <c r="G600" s="447">
        <v>0.4632249766760495</v>
      </c>
      <c r="H600" s="447">
        <v>1.0497640222469573E-2</v>
      </c>
      <c r="I600" s="448">
        <v>15.696940349715181</v>
      </c>
      <c r="J600" s="448">
        <v>-1.1831226192195814</v>
      </c>
      <c r="K600" s="446">
        <v>-7.0089941097787489E-2</v>
      </c>
      <c r="L600" s="449">
        <v>88535.780004832748</v>
      </c>
      <c r="M600" s="449">
        <v>-9496.4546881314454</v>
      </c>
      <c r="N600" s="446">
        <v>-9.6870735609304731E-2</v>
      </c>
      <c r="O600" s="441">
        <v>69055.802806138992</v>
      </c>
      <c r="P600" s="441">
        <v>-10390.621735913257</v>
      </c>
      <c r="Q600" s="446">
        <v>-0.13078778303501043</v>
      </c>
    </row>
    <row r="601" spans="1:17">
      <c r="A601" s="481"/>
      <c r="B601" s="477"/>
      <c r="C601" s="367" t="s">
        <v>266</v>
      </c>
      <c r="D601" s="451"/>
      <c r="E601" s="451"/>
      <c r="F601" s="451"/>
      <c r="G601" s="451"/>
      <c r="H601" s="451"/>
      <c r="I601" s="451"/>
      <c r="J601" s="451"/>
      <c r="K601" s="451"/>
      <c r="L601" s="451"/>
      <c r="M601" s="451"/>
      <c r="N601" s="451"/>
      <c r="O601" s="451"/>
      <c r="P601" s="451"/>
      <c r="Q601" s="451"/>
    </row>
    <row r="602" spans="1:17">
      <c r="A602" s="481"/>
      <c r="B602" s="477"/>
      <c r="C602" s="367" t="s">
        <v>261</v>
      </c>
      <c r="D602" s="450"/>
      <c r="E602" s="450"/>
      <c r="F602" s="450"/>
      <c r="G602" s="450"/>
      <c r="H602" s="450"/>
      <c r="I602" s="450"/>
      <c r="J602" s="450"/>
      <c r="K602" s="450"/>
      <c r="L602" s="450"/>
      <c r="M602" s="450"/>
      <c r="N602" s="450"/>
      <c r="O602" s="450"/>
      <c r="P602" s="450"/>
      <c r="Q602" s="450"/>
    </row>
    <row r="603" spans="1:17">
      <c r="A603" s="481"/>
      <c r="B603" s="477"/>
      <c r="C603" s="367" t="s">
        <v>274</v>
      </c>
      <c r="D603" s="451"/>
      <c r="E603" s="451"/>
      <c r="F603" s="451"/>
      <c r="G603" s="451"/>
      <c r="H603" s="451"/>
      <c r="I603" s="451"/>
      <c r="J603" s="451"/>
      <c r="K603" s="451"/>
      <c r="L603" s="451"/>
      <c r="M603" s="451"/>
      <c r="N603" s="451"/>
      <c r="O603" s="451"/>
      <c r="P603" s="451"/>
      <c r="Q603" s="451"/>
    </row>
    <row r="604" spans="1:17">
      <c r="A604" s="481"/>
      <c r="B604" s="477"/>
      <c r="C604" s="367" t="s">
        <v>263</v>
      </c>
      <c r="D604" s="450"/>
      <c r="E604" s="450"/>
      <c r="F604" s="450"/>
      <c r="G604" s="450"/>
      <c r="H604" s="450"/>
      <c r="I604" s="450"/>
      <c r="J604" s="450"/>
      <c r="K604" s="450"/>
      <c r="L604" s="450"/>
      <c r="M604" s="450"/>
      <c r="N604" s="450"/>
      <c r="O604" s="450"/>
      <c r="P604" s="450"/>
      <c r="Q604" s="450"/>
    </row>
    <row r="605" spans="1:17">
      <c r="A605" s="481"/>
      <c r="B605" s="477"/>
      <c r="C605" s="367" t="s">
        <v>284</v>
      </c>
      <c r="D605" s="451"/>
      <c r="E605" s="451"/>
      <c r="F605" s="451"/>
      <c r="G605" s="451"/>
      <c r="H605" s="451"/>
      <c r="I605" s="451"/>
      <c r="J605" s="451"/>
      <c r="K605" s="451"/>
      <c r="L605" s="451"/>
      <c r="M605" s="451"/>
      <c r="N605" s="451"/>
      <c r="O605" s="451"/>
      <c r="P605" s="451"/>
      <c r="Q605" s="451"/>
    </row>
    <row r="606" spans="1:17">
      <c r="A606" s="481"/>
      <c r="B606" s="477"/>
      <c r="C606" s="367" t="s">
        <v>260</v>
      </c>
      <c r="D606" s="450"/>
      <c r="E606" s="450"/>
      <c r="F606" s="450"/>
      <c r="G606" s="450"/>
      <c r="H606" s="450"/>
      <c r="I606" s="450"/>
      <c r="J606" s="450"/>
      <c r="K606" s="450"/>
      <c r="L606" s="450"/>
      <c r="M606" s="450"/>
      <c r="N606" s="450"/>
      <c r="O606" s="450"/>
      <c r="P606" s="450"/>
      <c r="Q606" s="450"/>
    </row>
    <row r="607" spans="1:17">
      <c r="A607" s="481"/>
      <c r="B607" s="477"/>
      <c r="C607" s="367" t="s">
        <v>359</v>
      </c>
      <c r="D607" s="451"/>
      <c r="E607" s="451"/>
      <c r="F607" s="451"/>
      <c r="G607" s="451"/>
      <c r="H607" s="451"/>
      <c r="I607" s="451"/>
      <c r="J607" s="451"/>
      <c r="K607" s="451"/>
      <c r="L607" s="451"/>
      <c r="M607" s="451"/>
      <c r="N607" s="451"/>
      <c r="O607" s="451"/>
      <c r="P607" s="451"/>
      <c r="Q607" s="451"/>
    </row>
    <row r="608" spans="1:17">
      <c r="A608" s="481"/>
      <c r="B608" s="477"/>
      <c r="C608" s="367" t="s">
        <v>289</v>
      </c>
      <c r="D608" s="450"/>
      <c r="E608" s="450"/>
      <c r="F608" s="450"/>
      <c r="G608" s="450"/>
      <c r="H608" s="450"/>
      <c r="I608" s="450"/>
      <c r="J608" s="450"/>
      <c r="K608" s="450"/>
      <c r="L608" s="450"/>
      <c r="M608" s="450"/>
      <c r="N608" s="450"/>
      <c r="O608" s="450"/>
      <c r="P608" s="450"/>
      <c r="Q608" s="450"/>
    </row>
    <row r="609" spans="1:17">
      <c r="A609" s="481"/>
      <c r="B609" s="477"/>
      <c r="C609" s="367" t="s">
        <v>273</v>
      </c>
      <c r="D609" s="451"/>
      <c r="E609" s="451"/>
      <c r="F609" s="451"/>
      <c r="G609" s="451"/>
      <c r="H609" s="451"/>
      <c r="I609" s="451"/>
      <c r="J609" s="451"/>
      <c r="K609" s="451"/>
      <c r="L609" s="451"/>
      <c r="M609" s="451"/>
      <c r="N609" s="451"/>
      <c r="O609" s="451"/>
      <c r="P609" s="451"/>
      <c r="Q609" s="451"/>
    </row>
    <row r="610" spans="1:17">
      <c r="A610" s="481"/>
      <c r="B610" s="477"/>
      <c r="C610" s="367" t="s">
        <v>293</v>
      </c>
      <c r="D610" s="450"/>
      <c r="E610" s="450"/>
      <c r="F610" s="450"/>
      <c r="G610" s="450"/>
      <c r="H610" s="450"/>
      <c r="I610" s="450"/>
      <c r="J610" s="450"/>
      <c r="K610" s="450"/>
      <c r="L610" s="450"/>
      <c r="M610" s="450"/>
      <c r="N610" s="450"/>
      <c r="O610" s="450"/>
      <c r="P610" s="450"/>
      <c r="Q610" s="450"/>
    </row>
    <row r="611" spans="1:17">
      <c r="A611" s="481"/>
      <c r="B611" s="477"/>
      <c r="C611" s="367" t="s">
        <v>271</v>
      </c>
      <c r="D611" s="451"/>
      <c r="E611" s="451"/>
      <c r="F611" s="451"/>
      <c r="G611" s="451"/>
      <c r="H611" s="451"/>
      <c r="I611" s="451"/>
      <c r="J611" s="451"/>
      <c r="K611" s="451"/>
      <c r="L611" s="451"/>
      <c r="M611" s="451"/>
      <c r="N611" s="451"/>
      <c r="O611" s="451"/>
      <c r="P611" s="451"/>
      <c r="Q611" s="451"/>
    </row>
    <row r="612" spans="1:17">
      <c r="A612" s="481"/>
      <c r="B612" s="477"/>
      <c r="C612" s="367" t="s">
        <v>360</v>
      </c>
      <c r="D612" s="450"/>
      <c r="E612" s="450"/>
      <c r="F612" s="450"/>
      <c r="G612" s="450"/>
      <c r="H612" s="450"/>
      <c r="I612" s="450"/>
      <c r="J612" s="450"/>
      <c r="K612" s="450"/>
      <c r="L612" s="450"/>
      <c r="M612" s="450"/>
      <c r="N612" s="450"/>
      <c r="O612" s="450"/>
      <c r="P612" s="450"/>
      <c r="Q612" s="450"/>
    </row>
    <row r="613" spans="1:17">
      <c r="A613" s="481"/>
      <c r="B613" s="477"/>
      <c r="C613" s="367" t="s">
        <v>290</v>
      </c>
      <c r="D613" s="451"/>
      <c r="E613" s="451"/>
      <c r="F613" s="451"/>
      <c r="G613" s="451"/>
      <c r="H613" s="451"/>
      <c r="I613" s="451"/>
      <c r="J613" s="451"/>
      <c r="K613" s="451"/>
      <c r="L613" s="451"/>
      <c r="M613" s="451"/>
      <c r="N613" s="451"/>
      <c r="O613" s="451"/>
      <c r="P613" s="451"/>
      <c r="Q613" s="451"/>
    </row>
    <row r="614" spans="1:17">
      <c r="A614" s="481"/>
      <c r="B614" s="477"/>
      <c r="C614" s="367" t="s">
        <v>276</v>
      </c>
      <c r="D614" s="450"/>
      <c r="E614" s="450"/>
      <c r="F614" s="450"/>
      <c r="G614" s="450"/>
      <c r="H614" s="450"/>
      <c r="I614" s="450"/>
      <c r="J614" s="450"/>
      <c r="K614" s="450"/>
      <c r="L614" s="450"/>
      <c r="M614" s="450"/>
      <c r="N614" s="450"/>
      <c r="O614" s="450"/>
      <c r="P614" s="450"/>
      <c r="Q614" s="450"/>
    </row>
    <row r="615" spans="1:17">
      <c r="A615" s="481"/>
      <c r="B615" s="477"/>
      <c r="C615" s="367" t="s">
        <v>280</v>
      </c>
      <c r="D615" s="451"/>
      <c r="E615" s="451"/>
      <c r="F615" s="451"/>
      <c r="G615" s="451"/>
      <c r="H615" s="451"/>
      <c r="I615" s="451"/>
      <c r="J615" s="451"/>
      <c r="K615" s="451"/>
      <c r="L615" s="451"/>
      <c r="M615" s="451"/>
      <c r="N615" s="451"/>
      <c r="O615" s="451"/>
      <c r="P615" s="451"/>
      <c r="Q615" s="451"/>
    </row>
    <row r="616" spans="1:17">
      <c r="A616" s="481"/>
      <c r="B616" s="477"/>
      <c r="C616" s="367" t="s">
        <v>288</v>
      </c>
      <c r="D616" s="450"/>
      <c r="E616" s="450"/>
      <c r="F616" s="450"/>
      <c r="G616" s="450"/>
      <c r="H616" s="450"/>
      <c r="I616" s="450"/>
      <c r="J616" s="450"/>
      <c r="K616" s="450"/>
      <c r="L616" s="450"/>
      <c r="M616" s="450"/>
      <c r="N616" s="450"/>
      <c r="O616" s="450"/>
      <c r="P616" s="450"/>
      <c r="Q616" s="450"/>
    </row>
    <row r="617" spans="1:17">
      <c r="A617" s="481"/>
      <c r="B617" s="477"/>
      <c r="C617" s="367" t="s">
        <v>278</v>
      </c>
      <c r="D617" s="451"/>
      <c r="E617" s="451"/>
      <c r="F617" s="451"/>
      <c r="G617" s="451"/>
      <c r="H617" s="451"/>
      <c r="I617" s="451"/>
      <c r="J617" s="451"/>
      <c r="K617" s="451"/>
      <c r="L617" s="451"/>
      <c r="M617" s="451"/>
      <c r="N617" s="451"/>
      <c r="O617" s="451"/>
      <c r="P617" s="451"/>
      <c r="Q617" s="451"/>
    </row>
    <row r="618" spans="1:17">
      <c r="A618" s="481"/>
      <c r="B618" s="477"/>
      <c r="C618" s="367" t="s">
        <v>436</v>
      </c>
      <c r="D618" s="450"/>
      <c r="E618" s="450"/>
      <c r="F618" s="450"/>
      <c r="G618" s="450"/>
      <c r="H618" s="450"/>
      <c r="I618" s="450"/>
      <c r="J618" s="450"/>
      <c r="K618" s="450"/>
      <c r="L618" s="450"/>
      <c r="M618" s="450"/>
      <c r="N618" s="450"/>
      <c r="O618" s="450"/>
      <c r="P618" s="450"/>
      <c r="Q618" s="450"/>
    </row>
    <row r="619" spans="1:17">
      <c r="A619" s="481"/>
      <c r="B619" s="477"/>
      <c r="C619" s="367" t="s">
        <v>294</v>
      </c>
      <c r="D619" s="451"/>
      <c r="E619" s="451"/>
      <c r="F619" s="451"/>
      <c r="G619" s="451"/>
      <c r="H619" s="451"/>
      <c r="I619" s="451"/>
      <c r="J619" s="451"/>
      <c r="K619" s="451"/>
      <c r="L619" s="451"/>
      <c r="M619" s="451"/>
      <c r="N619" s="451"/>
      <c r="O619" s="451"/>
      <c r="P619" s="451"/>
      <c r="Q619" s="451"/>
    </row>
    <row r="620" spans="1:17">
      <c r="A620" s="481"/>
      <c r="B620" s="477"/>
      <c r="C620" s="367" t="s">
        <v>285</v>
      </c>
      <c r="D620" s="450"/>
      <c r="E620" s="450"/>
      <c r="F620" s="450"/>
      <c r="G620" s="450"/>
      <c r="H620" s="450"/>
      <c r="I620" s="450"/>
      <c r="J620" s="450"/>
      <c r="K620" s="450"/>
      <c r="L620" s="450"/>
      <c r="M620" s="450"/>
      <c r="N620" s="450"/>
      <c r="O620" s="450"/>
      <c r="P620" s="450"/>
      <c r="Q620" s="450"/>
    </row>
    <row r="621" spans="1:17">
      <c r="A621" s="481"/>
      <c r="B621" s="477"/>
      <c r="C621" s="367" t="s">
        <v>264</v>
      </c>
      <c r="D621" s="451"/>
      <c r="E621" s="451"/>
      <c r="F621" s="451"/>
      <c r="G621" s="451"/>
      <c r="H621" s="451"/>
      <c r="I621" s="451"/>
      <c r="J621" s="451"/>
      <c r="K621" s="451"/>
      <c r="L621" s="451"/>
      <c r="M621" s="451"/>
      <c r="N621" s="451"/>
      <c r="O621" s="451"/>
      <c r="P621" s="451"/>
      <c r="Q621" s="451"/>
    </row>
    <row r="622" spans="1:17">
      <c r="A622" s="481"/>
      <c r="B622" s="477"/>
      <c r="C622" s="367" t="s">
        <v>262</v>
      </c>
      <c r="D622" s="450"/>
      <c r="E622" s="450"/>
      <c r="F622" s="450"/>
      <c r="G622" s="450"/>
      <c r="H622" s="450"/>
      <c r="I622" s="450"/>
      <c r="J622" s="450"/>
      <c r="K622" s="450"/>
      <c r="L622" s="450"/>
      <c r="M622" s="450"/>
      <c r="N622" s="450"/>
      <c r="O622" s="450"/>
      <c r="P622" s="450"/>
      <c r="Q622" s="450"/>
    </row>
    <row r="623" spans="1:17">
      <c r="A623" s="481"/>
      <c r="B623" s="477"/>
      <c r="C623" s="367" t="s">
        <v>272</v>
      </c>
      <c r="D623" s="451"/>
      <c r="E623" s="451"/>
      <c r="F623" s="451"/>
      <c r="G623" s="451"/>
      <c r="H623" s="451"/>
      <c r="I623" s="451"/>
      <c r="J623" s="451"/>
      <c r="K623" s="451"/>
      <c r="L623" s="451"/>
      <c r="M623" s="451"/>
      <c r="N623" s="451"/>
      <c r="O623" s="451"/>
      <c r="P623" s="451"/>
      <c r="Q623" s="451"/>
    </row>
    <row r="624" spans="1:17">
      <c r="A624" s="481"/>
      <c r="B624" s="477"/>
      <c r="C624" s="367" t="s">
        <v>292</v>
      </c>
      <c r="D624" s="450"/>
      <c r="E624" s="450"/>
      <c r="F624" s="450"/>
      <c r="G624" s="450"/>
      <c r="H624" s="450"/>
      <c r="I624" s="450"/>
      <c r="J624" s="450"/>
      <c r="K624" s="450"/>
      <c r="L624" s="450"/>
      <c r="M624" s="450"/>
      <c r="N624" s="450"/>
      <c r="O624" s="450"/>
      <c r="P624" s="450"/>
      <c r="Q624" s="450"/>
    </row>
    <row r="625" spans="1:17">
      <c r="A625" s="481"/>
      <c r="B625" s="477"/>
      <c r="C625" s="367" t="s">
        <v>287</v>
      </c>
      <c r="D625" s="451"/>
      <c r="E625" s="451"/>
      <c r="F625" s="451"/>
      <c r="G625" s="451"/>
      <c r="H625" s="451"/>
      <c r="I625" s="451"/>
      <c r="J625" s="451"/>
      <c r="K625" s="451"/>
      <c r="L625" s="451"/>
      <c r="M625" s="451"/>
      <c r="N625" s="451"/>
      <c r="O625" s="451"/>
      <c r="P625" s="451"/>
      <c r="Q625" s="451"/>
    </row>
    <row r="626" spans="1:17">
      <c r="A626" s="481"/>
      <c r="B626" s="477"/>
      <c r="C626" s="367" t="s">
        <v>265</v>
      </c>
      <c r="D626" s="450"/>
      <c r="E626" s="450"/>
      <c r="F626" s="450"/>
      <c r="G626" s="450"/>
      <c r="H626" s="450"/>
      <c r="I626" s="450"/>
      <c r="J626" s="450"/>
      <c r="K626" s="450"/>
      <c r="L626" s="450"/>
      <c r="M626" s="450"/>
      <c r="N626" s="450"/>
      <c r="O626" s="450"/>
      <c r="P626" s="450"/>
      <c r="Q626" s="450"/>
    </row>
    <row r="627" spans="1:17">
      <c r="A627" s="481"/>
      <c r="B627" s="477"/>
      <c r="C627" s="367" t="s">
        <v>267</v>
      </c>
      <c r="D627" s="451"/>
      <c r="E627" s="451"/>
      <c r="F627" s="451"/>
      <c r="G627" s="451"/>
      <c r="H627" s="451"/>
      <c r="I627" s="451"/>
      <c r="J627" s="451"/>
      <c r="K627" s="451"/>
      <c r="L627" s="451"/>
      <c r="M627" s="451"/>
      <c r="N627" s="451"/>
      <c r="O627" s="451"/>
      <c r="P627" s="451"/>
      <c r="Q627" s="451"/>
    </row>
    <row r="628" spans="1:17">
      <c r="A628" s="481"/>
      <c r="B628" s="477"/>
      <c r="C628" s="367" t="s">
        <v>283</v>
      </c>
      <c r="D628" s="450"/>
      <c r="E628" s="450"/>
      <c r="F628" s="450"/>
      <c r="G628" s="450"/>
      <c r="H628" s="450"/>
      <c r="I628" s="450"/>
      <c r="J628" s="450"/>
      <c r="K628" s="450"/>
      <c r="L628" s="450"/>
      <c r="M628" s="450"/>
      <c r="N628" s="450"/>
      <c r="O628" s="450"/>
      <c r="P628" s="450"/>
      <c r="Q628" s="450"/>
    </row>
    <row r="629" spans="1:17">
      <c r="A629" s="481"/>
      <c r="B629" s="477"/>
      <c r="C629" s="367" t="s">
        <v>270</v>
      </c>
      <c r="D629" s="451"/>
      <c r="E629" s="451"/>
      <c r="F629" s="451"/>
      <c r="G629" s="451"/>
      <c r="H629" s="451"/>
      <c r="I629" s="451"/>
      <c r="J629" s="451"/>
      <c r="K629" s="451"/>
      <c r="L629" s="451"/>
      <c r="M629" s="451"/>
      <c r="N629" s="451"/>
      <c r="O629" s="451"/>
      <c r="P629" s="451"/>
      <c r="Q629" s="451"/>
    </row>
    <row r="630" spans="1:17">
      <c r="A630" s="481"/>
      <c r="B630" s="477"/>
      <c r="C630" s="367" t="s">
        <v>296</v>
      </c>
      <c r="D630" s="450"/>
      <c r="E630" s="450"/>
      <c r="F630" s="450"/>
      <c r="G630" s="450"/>
      <c r="H630" s="450"/>
      <c r="I630" s="450"/>
      <c r="J630" s="450"/>
      <c r="K630" s="450"/>
      <c r="L630" s="450"/>
      <c r="M630" s="450"/>
      <c r="N630" s="450"/>
      <c r="O630" s="450"/>
      <c r="P630" s="450"/>
      <c r="Q630" s="450"/>
    </row>
    <row r="631" spans="1:17">
      <c r="A631" s="481"/>
      <c r="B631" s="477"/>
      <c r="C631" s="367" t="s">
        <v>286</v>
      </c>
      <c r="D631" s="451"/>
      <c r="E631" s="451"/>
      <c r="F631" s="451"/>
      <c r="G631" s="451"/>
      <c r="H631" s="451"/>
      <c r="I631" s="451"/>
      <c r="J631" s="451"/>
      <c r="K631" s="451"/>
      <c r="L631" s="451"/>
      <c r="M631" s="451"/>
      <c r="N631" s="451"/>
      <c r="O631" s="451"/>
      <c r="P631" s="451"/>
      <c r="Q631" s="451"/>
    </row>
    <row r="632" spans="1:17">
      <c r="A632" s="481"/>
      <c r="B632" s="477"/>
      <c r="C632" s="367" t="s">
        <v>291</v>
      </c>
      <c r="D632" s="450"/>
      <c r="E632" s="450"/>
      <c r="F632" s="450"/>
      <c r="G632" s="450"/>
      <c r="H632" s="450"/>
      <c r="I632" s="450"/>
      <c r="J632" s="450"/>
      <c r="K632" s="450"/>
      <c r="L632" s="450"/>
      <c r="M632" s="450"/>
      <c r="N632" s="450"/>
      <c r="O632" s="450"/>
      <c r="P632" s="450"/>
      <c r="Q632" s="450"/>
    </row>
    <row r="633" spans="1:17">
      <c r="A633" s="481"/>
      <c r="B633" s="477"/>
      <c r="C633" s="367" t="s">
        <v>269</v>
      </c>
      <c r="D633" s="451"/>
      <c r="E633" s="451"/>
      <c r="F633" s="451"/>
      <c r="G633" s="451"/>
      <c r="H633" s="451"/>
      <c r="I633" s="451"/>
      <c r="J633" s="451"/>
      <c r="K633" s="451"/>
      <c r="L633" s="451"/>
      <c r="M633" s="451"/>
      <c r="N633" s="451"/>
      <c r="O633" s="451"/>
      <c r="P633" s="451"/>
      <c r="Q633" s="451"/>
    </row>
    <row r="634" spans="1:17">
      <c r="A634" s="481"/>
      <c r="B634" s="477"/>
      <c r="C634" s="367" t="s">
        <v>281</v>
      </c>
      <c r="D634" s="450"/>
      <c r="E634" s="450"/>
      <c r="F634" s="450"/>
      <c r="G634" s="450"/>
      <c r="H634" s="450"/>
      <c r="I634" s="450"/>
      <c r="J634" s="450"/>
      <c r="K634" s="450"/>
      <c r="L634" s="450"/>
      <c r="M634" s="450"/>
      <c r="N634" s="450"/>
      <c r="O634" s="450"/>
      <c r="P634" s="450"/>
      <c r="Q634" s="450"/>
    </row>
    <row r="635" spans="1:17">
      <c r="A635" s="481"/>
      <c r="B635" s="477"/>
      <c r="C635" s="367" t="s">
        <v>313</v>
      </c>
      <c r="D635" s="451"/>
      <c r="E635" s="451"/>
      <c r="F635" s="451"/>
      <c r="G635" s="451"/>
      <c r="H635" s="451"/>
      <c r="I635" s="451"/>
      <c r="J635" s="451"/>
      <c r="K635" s="451"/>
      <c r="L635" s="451"/>
      <c r="M635" s="451"/>
      <c r="N635" s="451"/>
      <c r="O635" s="451"/>
      <c r="P635" s="451"/>
      <c r="Q635" s="451"/>
    </row>
    <row r="636" spans="1:17">
      <c r="A636" s="481"/>
      <c r="B636" s="477"/>
      <c r="C636" s="367" t="s">
        <v>314</v>
      </c>
      <c r="D636" s="450"/>
      <c r="E636" s="450"/>
      <c r="F636" s="450"/>
      <c r="G636" s="450"/>
      <c r="H636" s="450"/>
      <c r="I636" s="450"/>
      <c r="J636" s="450"/>
      <c r="K636" s="450"/>
      <c r="L636" s="450"/>
      <c r="M636" s="450"/>
      <c r="N636" s="450"/>
      <c r="O636" s="450"/>
      <c r="P636" s="450"/>
      <c r="Q636" s="450"/>
    </row>
    <row r="637" spans="1:17">
      <c r="A637" s="481"/>
      <c r="B637" s="477"/>
      <c r="C637" s="367" t="s">
        <v>361</v>
      </c>
      <c r="D637" s="451"/>
      <c r="E637" s="451"/>
      <c r="F637" s="451"/>
      <c r="G637" s="451"/>
      <c r="H637" s="451"/>
      <c r="I637" s="451"/>
      <c r="J637" s="451"/>
      <c r="K637" s="451"/>
      <c r="L637" s="451"/>
      <c r="M637" s="451"/>
      <c r="N637" s="451"/>
      <c r="O637" s="451"/>
      <c r="P637" s="451"/>
      <c r="Q637" s="451"/>
    </row>
    <row r="638" spans="1:17">
      <c r="A638" s="481"/>
      <c r="B638" s="477"/>
      <c r="C638" s="367" t="s">
        <v>315</v>
      </c>
      <c r="D638" s="450"/>
      <c r="E638" s="450"/>
      <c r="F638" s="450"/>
      <c r="G638" s="450"/>
      <c r="H638" s="450"/>
      <c r="I638" s="450"/>
      <c r="J638" s="450"/>
      <c r="K638" s="450"/>
      <c r="L638" s="450"/>
      <c r="M638" s="450"/>
      <c r="N638" s="450"/>
      <c r="O638" s="450"/>
      <c r="P638" s="450"/>
      <c r="Q638" s="450"/>
    </row>
    <row r="639" spans="1:17">
      <c r="A639" s="481"/>
      <c r="B639" s="482"/>
      <c r="C639" s="367" t="s">
        <v>316</v>
      </c>
      <c r="D639" s="451"/>
      <c r="E639" s="451"/>
      <c r="F639" s="451"/>
      <c r="G639" s="451"/>
      <c r="H639" s="451"/>
      <c r="I639" s="451"/>
      <c r="J639" s="451"/>
      <c r="K639" s="451"/>
      <c r="L639" s="451"/>
      <c r="M639" s="451"/>
      <c r="N639" s="451"/>
      <c r="O639" s="451"/>
      <c r="P639" s="451"/>
      <c r="Q639" s="451"/>
    </row>
    <row r="640" spans="1:17">
      <c r="A640" s="481"/>
      <c r="B640" s="477" t="s">
        <v>364</v>
      </c>
      <c r="C640" s="367" t="s">
        <v>295</v>
      </c>
      <c r="D640" s="450"/>
      <c r="E640" s="450"/>
      <c r="F640" s="450"/>
      <c r="G640" s="450"/>
      <c r="H640" s="450"/>
      <c r="I640" s="450"/>
      <c r="J640" s="450"/>
      <c r="K640" s="450"/>
      <c r="L640" s="450"/>
      <c r="M640" s="450"/>
      <c r="N640" s="450"/>
      <c r="O640" s="450"/>
      <c r="P640" s="450"/>
      <c r="Q640" s="450"/>
    </row>
    <row r="641" spans="1:17">
      <c r="A641" s="481"/>
      <c r="B641" s="477" t="s">
        <v>421</v>
      </c>
      <c r="C641" s="367" t="s">
        <v>282</v>
      </c>
      <c r="D641" s="451"/>
      <c r="E641" s="451"/>
      <c r="F641" s="451"/>
      <c r="G641" s="451"/>
      <c r="H641" s="451"/>
      <c r="I641" s="451"/>
      <c r="J641" s="451"/>
      <c r="K641" s="451"/>
      <c r="L641" s="451"/>
      <c r="M641" s="451"/>
      <c r="N641" s="451"/>
      <c r="O641" s="451"/>
      <c r="P641" s="451"/>
      <c r="Q641" s="451"/>
    </row>
    <row r="642" spans="1:17">
      <c r="A642" s="481"/>
      <c r="B642" s="477" t="s">
        <v>421</v>
      </c>
      <c r="C642" s="367" t="s">
        <v>277</v>
      </c>
      <c r="D642" s="450"/>
      <c r="E642" s="450"/>
      <c r="F642" s="450"/>
      <c r="G642" s="450"/>
      <c r="H642" s="450"/>
      <c r="I642" s="450"/>
      <c r="J642" s="450"/>
      <c r="K642" s="450"/>
      <c r="L642" s="450"/>
      <c r="M642" s="450"/>
      <c r="N642" s="450"/>
      <c r="O642" s="450"/>
      <c r="P642" s="450"/>
      <c r="Q642" s="450"/>
    </row>
    <row r="643" spans="1:17">
      <c r="A643" s="481"/>
      <c r="B643" s="477" t="s">
        <v>421</v>
      </c>
      <c r="C643" s="367" t="s">
        <v>279</v>
      </c>
      <c r="D643" s="451"/>
      <c r="E643" s="451"/>
      <c r="F643" s="451"/>
      <c r="G643" s="451"/>
      <c r="H643" s="451"/>
      <c r="I643" s="451"/>
      <c r="J643" s="451"/>
      <c r="K643" s="451"/>
      <c r="L643" s="451"/>
      <c r="M643" s="451"/>
      <c r="N643" s="451"/>
      <c r="O643" s="451"/>
      <c r="P643" s="451"/>
      <c r="Q643" s="451"/>
    </row>
    <row r="644" spans="1:17">
      <c r="A644" s="481"/>
      <c r="B644" s="477" t="s">
        <v>421</v>
      </c>
      <c r="C644" s="367" t="s">
        <v>275</v>
      </c>
      <c r="D644" s="450"/>
      <c r="E644" s="450"/>
      <c r="F644" s="450"/>
      <c r="G644" s="450"/>
      <c r="H644" s="450"/>
      <c r="I644" s="450"/>
      <c r="J644" s="450"/>
      <c r="K644" s="450"/>
      <c r="L644" s="450"/>
      <c r="M644" s="450"/>
      <c r="N644" s="450"/>
      <c r="O644" s="450"/>
      <c r="P644" s="450"/>
      <c r="Q644" s="450"/>
    </row>
    <row r="645" spans="1:17">
      <c r="A645" s="481"/>
      <c r="B645" s="477" t="s">
        <v>421</v>
      </c>
      <c r="C645" s="367" t="s">
        <v>355</v>
      </c>
      <c r="D645" s="451"/>
      <c r="E645" s="451"/>
      <c r="F645" s="451"/>
      <c r="G645" s="451"/>
      <c r="H645" s="451"/>
      <c r="I645" s="451"/>
      <c r="J645" s="451"/>
      <c r="K645" s="451"/>
      <c r="L645" s="451"/>
      <c r="M645" s="451"/>
      <c r="N645" s="451"/>
      <c r="O645" s="451"/>
      <c r="P645" s="451"/>
      <c r="Q645" s="451"/>
    </row>
    <row r="646" spans="1:17">
      <c r="A646" s="481"/>
      <c r="B646" s="477" t="s">
        <v>421</v>
      </c>
      <c r="C646" s="367" t="s">
        <v>259</v>
      </c>
      <c r="D646" s="450"/>
      <c r="E646" s="450"/>
      <c r="F646" s="450"/>
      <c r="G646" s="450"/>
      <c r="H646" s="450"/>
      <c r="I646" s="450"/>
      <c r="J646" s="450"/>
      <c r="K646" s="450"/>
      <c r="L646" s="450"/>
      <c r="M646" s="450"/>
      <c r="N646" s="450"/>
      <c r="O646" s="450"/>
      <c r="P646" s="450"/>
      <c r="Q646" s="450"/>
    </row>
    <row r="647" spans="1:17">
      <c r="A647" s="481"/>
      <c r="B647" s="477" t="s">
        <v>421</v>
      </c>
      <c r="C647" s="367" t="s">
        <v>356</v>
      </c>
      <c r="D647" s="451"/>
      <c r="E647" s="451"/>
      <c r="F647" s="451"/>
      <c r="G647" s="451"/>
      <c r="H647" s="451"/>
      <c r="I647" s="451"/>
      <c r="J647" s="451"/>
      <c r="K647" s="451"/>
      <c r="L647" s="451"/>
      <c r="M647" s="451"/>
      <c r="N647" s="451"/>
      <c r="O647" s="451"/>
      <c r="P647" s="451"/>
      <c r="Q647" s="451"/>
    </row>
    <row r="648" spans="1:17">
      <c r="A648" s="481"/>
      <c r="B648" s="477" t="s">
        <v>421</v>
      </c>
      <c r="C648" s="367" t="s">
        <v>357</v>
      </c>
      <c r="D648" s="450"/>
      <c r="E648" s="450"/>
      <c r="F648" s="450"/>
      <c r="G648" s="450"/>
      <c r="H648" s="450"/>
      <c r="I648" s="450"/>
      <c r="J648" s="450"/>
      <c r="K648" s="450"/>
      <c r="L648" s="450"/>
      <c r="M648" s="450"/>
      <c r="N648" s="450"/>
      <c r="O648" s="450"/>
      <c r="P648" s="450"/>
      <c r="Q648" s="450"/>
    </row>
    <row r="649" spans="1:17">
      <c r="A649" s="481"/>
      <c r="B649" s="477" t="s">
        <v>421</v>
      </c>
      <c r="C649" s="367" t="s">
        <v>358</v>
      </c>
      <c r="D649" s="441">
        <v>78605.360428905406</v>
      </c>
      <c r="E649" s="441">
        <v>-795.75776550870796</v>
      </c>
      <c r="F649" s="442">
        <v>-1.0021996964328516E-2</v>
      </c>
      <c r="G649" s="443">
        <v>0.47656143003208151</v>
      </c>
      <c r="H649" s="443">
        <v>2.4064252730626345E-2</v>
      </c>
      <c r="I649" s="444">
        <v>16.114218879400717</v>
      </c>
      <c r="J649" s="444">
        <v>-2.2533134126430099E-2</v>
      </c>
      <c r="K649" s="442">
        <v>-1.3963859708286388E-3</v>
      </c>
      <c r="L649" s="445">
        <v>1266663.9830455654</v>
      </c>
      <c r="M649" s="445">
        <v>-14612.170854453463</v>
      </c>
      <c r="N649" s="442">
        <v>-1.1404388359196519E-2</v>
      </c>
      <c r="O649" s="441">
        <v>1001546.0088602691</v>
      </c>
      <c r="P649" s="441">
        <v>-80568.078182290541</v>
      </c>
      <c r="Q649" s="442">
        <v>-7.4454328935394221E-2</v>
      </c>
    </row>
    <row r="650" spans="1:17">
      <c r="A650" s="481"/>
      <c r="B650" s="477" t="s">
        <v>421</v>
      </c>
      <c r="C650" s="367" t="s">
        <v>266</v>
      </c>
      <c r="D650" s="450"/>
      <c r="E650" s="450"/>
      <c r="F650" s="450"/>
      <c r="G650" s="450"/>
      <c r="H650" s="450"/>
      <c r="I650" s="450"/>
      <c r="J650" s="450"/>
      <c r="K650" s="450"/>
      <c r="L650" s="450"/>
      <c r="M650" s="450"/>
      <c r="N650" s="450"/>
      <c r="O650" s="450"/>
      <c r="P650" s="450"/>
      <c r="Q650" s="450"/>
    </row>
    <row r="651" spans="1:17">
      <c r="A651" s="481"/>
      <c r="B651" s="477" t="s">
        <v>421</v>
      </c>
      <c r="C651" s="367" t="s">
        <v>261</v>
      </c>
      <c r="D651" s="451"/>
      <c r="E651" s="451"/>
      <c r="F651" s="451"/>
      <c r="G651" s="451"/>
      <c r="H651" s="451"/>
      <c r="I651" s="451"/>
      <c r="J651" s="451"/>
      <c r="K651" s="451"/>
      <c r="L651" s="451"/>
      <c r="M651" s="451"/>
      <c r="N651" s="451"/>
      <c r="O651" s="451"/>
      <c r="P651" s="451"/>
      <c r="Q651" s="451"/>
    </row>
    <row r="652" spans="1:17">
      <c r="A652" s="481"/>
      <c r="B652" s="477" t="s">
        <v>421</v>
      </c>
      <c r="C652" s="367" t="s">
        <v>274</v>
      </c>
      <c r="D652" s="450"/>
      <c r="E652" s="450"/>
      <c r="F652" s="450"/>
      <c r="G652" s="450"/>
      <c r="H652" s="450"/>
      <c r="I652" s="450"/>
      <c r="J652" s="450"/>
      <c r="K652" s="450"/>
      <c r="L652" s="450"/>
      <c r="M652" s="450"/>
      <c r="N652" s="450"/>
      <c r="O652" s="450"/>
      <c r="P652" s="450"/>
      <c r="Q652" s="450"/>
    </row>
    <row r="653" spans="1:17">
      <c r="A653" s="481"/>
      <c r="B653" s="477" t="s">
        <v>421</v>
      </c>
      <c r="C653" s="367" t="s">
        <v>263</v>
      </c>
      <c r="D653" s="451"/>
      <c r="E653" s="451"/>
      <c r="F653" s="451"/>
      <c r="G653" s="451"/>
      <c r="H653" s="451"/>
      <c r="I653" s="451"/>
      <c r="J653" s="451"/>
      <c r="K653" s="451"/>
      <c r="L653" s="451"/>
      <c r="M653" s="451"/>
      <c r="N653" s="451"/>
      <c r="O653" s="451"/>
      <c r="P653" s="451"/>
      <c r="Q653" s="451"/>
    </row>
    <row r="654" spans="1:17">
      <c r="A654" s="481"/>
      <c r="B654" s="477" t="s">
        <v>421</v>
      </c>
      <c r="C654" s="367" t="s">
        <v>284</v>
      </c>
      <c r="D654" s="450"/>
      <c r="E654" s="450"/>
      <c r="F654" s="450"/>
      <c r="G654" s="450"/>
      <c r="H654" s="450"/>
      <c r="I654" s="450"/>
      <c r="J654" s="450"/>
      <c r="K654" s="450"/>
      <c r="L654" s="450"/>
      <c r="M654" s="450"/>
      <c r="N654" s="450"/>
      <c r="O654" s="450"/>
      <c r="P654" s="450"/>
      <c r="Q654" s="450"/>
    </row>
    <row r="655" spans="1:17">
      <c r="A655" s="481"/>
      <c r="B655" s="477" t="s">
        <v>421</v>
      </c>
      <c r="C655" s="367" t="s">
        <v>260</v>
      </c>
      <c r="D655" s="451"/>
      <c r="E655" s="451"/>
      <c r="F655" s="451"/>
      <c r="G655" s="451"/>
      <c r="H655" s="451"/>
      <c r="I655" s="451"/>
      <c r="J655" s="451"/>
      <c r="K655" s="451"/>
      <c r="L655" s="451"/>
      <c r="M655" s="451"/>
      <c r="N655" s="451"/>
      <c r="O655" s="451"/>
      <c r="P655" s="451"/>
      <c r="Q655" s="451"/>
    </row>
    <row r="656" spans="1:17">
      <c r="A656" s="481"/>
      <c r="B656" s="477" t="s">
        <v>421</v>
      </c>
      <c r="C656" s="367" t="s">
        <v>359</v>
      </c>
      <c r="D656" s="450"/>
      <c r="E656" s="450"/>
      <c r="F656" s="450"/>
      <c r="G656" s="450"/>
      <c r="H656" s="450"/>
      <c r="I656" s="450"/>
      <c r="J656" s="450"/>
      <c r="K656" s="450"/>
      <c r="L656" s="450"/>
      <c r="M656" s="450"/>
      <c r="N656" s="450"/>
      <c r="O656" s="450"/>
      <c r="P656" s="450"/>
      <c r="Q656" s="450"/>
    </row>
    <row r="657" spans="1:17">
      <c r="A657" s="481"/>
      <c r="B657" s="477" t="s">
        <v>421</v>
      </c>
      <c r="C657" s="367" t="s">
        <v>289</v>
      </c>
      <c r="D657" s="451"/>
      <c r="E657" s="451"/>
      <c r="F657" s="451"/>
      <c r="G657" s="451"/>
      <c r="H657" s="451"/>
      <c r="I657" s="451"/>
      <c r="J657" s="451"/>
      <c r="K657" s="451"/>
      <c r="L657" s="451"/>
      <c r="M657" s="451"/>
      <c r="N657" s="451"/>
      <c r="O657" s="451"/>
      <c r="P657" s="451"/>
      <c r="Q657" s="451"/>
    </row>
    <row r="658" spans="1:17">
      <c r="A658" s="481"/>
      <c r="B658" s="477" t="s">
        <v>421</v>
      </c>
      <c r="C658" s="367" t="s">
        <v>273</v>
      </c>
      <c r="D658" s="450"/>
      <c r="E658" s="450"/>
      <c r="F658" s="450"/>
      <c r="G658" s="450"/>
      <c r="H658" s="450"/>
      <c r="I658" s="450"/>
      <c r="J658" s="450"/>
      <c r="K658" s="450"/>
      <c r="L658" s="450"/>
      <c r="M658" s="450"/>
      <c r="N658" s="450"/>
      <c r="O658" s="450"/>
      <c r="P658" s="450"/>
      <c r="Q658" s="450"/>
    </row>
    <row r="659" spans="1:17">
      <c r="A659" s="481"/>
      <c r="B659" s="477" t="s">
        <v>421</v>
      </c>
      <c r="C659" s="367" t="s">
        <v>293</v>
      </c>
      <c r="D659" s="451"/>
      <c r="E659" s="451"/>
      <c r="F659" s="451"/>
      <c r="G659" s="451"/>
      <c r="H659" s="451"/>
      <c r="I659" s="451"/>
      <c r="J659" s="451"/>
      <c r="K659" s="451"/>
      <c r="L659" s="451"/>
      <c r="M659" s="451"/>
      <c r="N659" s="451"/>
      <c r="O659" s="451"/>
      <c r="P659" s="451"/>
      <c r="Q659" s="451"/>
    </row>
    <row r="660" spans="1:17">
      <c r="A660" s="481"/>
      <c r="B660" s="477" t="s">
        <v>421</v>
      </c>
      <c r="C660" s="367" t="s">
        <v>271</v>
      </c>
      <c r="D660" s="450"/>
      <c r="E660" s="450"/>
      <c r="F660" s="450"/>
      <c r="G660" s="450"/>
      <c r="H660" s="450"/>
      <c r="I660" s="450"/>
      <c r="J660" s="450"/>
      <c r="K660" s="450"/>
      <c r="L660" s="450"/>
      <c r="M660" s="450"/>
      <c r="N660" s="450"/>
      <c r="O660" s="450"/>
      <c r="P660" s="450"/>
      <c r="Q660" s="450"/>
    </row>
    <row r="661" spans="1:17">
      <c r="A661" s="481"/>
      <c r="B661" s="477" t="s">
        <v>421</v>
      </c>
      <c r="C661" s="367" t="s">
        <v>360</v>
      </c>
      <c r="D661" s="451"/>
      <c r="E661" s="451"/>
      <c r="F661" s="451"/>
      <c r="G661" s="451"/>
      <c r="H661" s="451"/>
      <c r="I661" s="451"/>
      <c r="J661" s="451"/>
      <c r="K661" s="451"/>
      <c r="L661" s="451"/>
      <c r="M661" s="451"/>
      <c r="N661" s="451"/>
      <c r="O661" s="451"/>
      <c r="P661" s="451"/>
      <c r="Q661" s="451"/>
    </row>
    <row r="662" spans="1:17">
      <c r="A662" s="481"/>
      <c r="B662" s="477" t="s">
        <v>421</v>
      </c>
      <c r="C662" s="367" t="s">
        <v>290</v>
      </c>
      <c r="D662" s="450"/>
      <c r="E662" s="450"/>
      <c r="F662" s="450"/>
      <c r="G662" s="450"/>
      <c r="H662" s="450"/>
      <c r="I662" s="450"/>
      <c r="J662" s="450"/>
      <c r="K662" s="450"/>
      <c r="L662" s="450"/>
      <c r="M662" s="450"/>
      <c r="N662" s="450"/>
      <c r="O662" s="450"/>
      <c r="P662" s="450"/>
      <c r="Q662" s="450"/>
    </row>
    <row r="663" spans="1:17">
      <c r="A663" s="481"/>
      <c r="B663" s="477" t="s">
        <v>421</v>
      </c>
      <c r="C663" s="367" t="s">
        <v>276</v>
      </c>
      <c r="D663" s="451"/>
      <c r="E663" s="451"/>
      <c r="F663" s="451"/>
      <c r="G663" s="451"/>
      <c r="H663" s="451"/>
      <c r="I663" s="451"/>
      <c r="J663" s="451"/>
      <c r="K663" s="451"/>
      <c r="L663" s="451"/>
      <c r="M663" s="451"/>
      <c r="N663" s="451"/>
      <c r="O663" s="451"/>
      <c r="P663" s="451"/>
      <c r="Q663" s="451"/>
    </row>
    <row r="664" spans="1:17">
      <c r="A664" s="481"/>
      <c r="B664" s="477" t="s">
        <v>421</v>
      </c>
      <c r="C664" s="367" t="s">
        <v>280</v>
      </c>
      <c r="D664" s="450"/>
      <c r="E664" s="450"/>
      <c r="F664" s="450"/>
      <c r="G664" s="450"/>
      <c r="H664" s="450"/>
      <c r="I664" s="450"/>
      <c r="J664" s="450"/>
      <c r="K664" s="450"/>
      <c r="L664" s="450"/>
      <c r="M664" s="450"/>
      <c r="N664" s="450"/>
      <c r="O664" s="450"/>
      <c r="P664" s="450"/>
      <c r="Q664" s="450"/>
    </row>
    <row r="665" spans="1:17">
      <c r="A665" s="481"/>
      <c r="B665" s="477" t="s">
        <v>421</v>
      </c>
      <c r="C665" s="367" t="s">
        <v>288</v>
      </c>
      <c r="D665" s="451"/>
      <c r="E665" s="451"/>
      <c r="F665" s="451"/>
      <c r="G665" s="451"/>
      <c r="H665" s="451"/>
      <c r="I665" s="451"/>
      <c r="J665" s="451"/>
      <c r="K665" s="451"/>
      <c r="L665" s="451"/>
      <c r="M665" s="451"/>
      <c r="N665" s="451"/>
      <c r="O665" s="451"/>
      <c r="P665" s="451"/>
      <c r="Q665" s="451"/>
    </row>
    <row r="666" spans="1:17">
      <c r="A666" s="481"/>
      <c r="B666" s="477" t="s">
        <v>421</v>
      </c>
      <c r="C666" s="367" t="s">
        <v>278</v>
      </c>
      <c r="D666" s="450"/>
      <c r="E666" s="450"/>
      <c r="F666" s="450"/>
      <c r="G666" s="450"/>
      <c r="H666" s="450"/>
      <c r="I666" s="450"/>
      <c r="J666" s="450"/>
      <c r="K666" s="450"/>
      <c r="L666" s="450"/>
      <c r="M666" s="450"/>
      <c r="N666" s="450"/>
      <c r="O666" s="450"/>
      <c r="P666" s="450"/>
      <c r="Q666" s="450"/>
    </row>
    <row r="667" spans="1:17">
      <c r="A667" s="481"/>
      <c r="B667" s="477" t="s">
        <v>421</v>
      </c>
      <c r="C667" s="367" t="s">
        <v>436</v>
      </c>
      <c r="D667" s="451"/>
      <c r="E667" s="451"/>
      <c r="F667" s="451"/>
      <c r="G667" s="451"/>
      <c r="H667" s="451"/>
      <c r="I667" s="451"/>
      <c r="J667" s="451"/>
      <c r="K667" s="451"/>
      <c r="L667" s="451"/>
      <c r="M667" s="451"/>
      <c r="N667" s="451"/>
      <c r="O667" s="451"/>
      <c r="P667" s="451"/>
      <c r="Q667" s="451"/>
    </row>
    <row r="668" spans="1:17">
      <c r="A668" s="481"/>
      <c r="B668" s="477" t="s">
        <v>421</v>
      </c>
      <c r="C668" s="367" t="s">
        <v>294</v>
      </c>
      <c r="D668" s="450"/>
      <c r="E668" s="450"/>
      <c r="F668" s="450"/>
      <c r="G668" s="450"/>
      <c r="H668" s="450"/>
      <c r="I668" s="450"/>
      <c r="J668" s="450"/>
      <c r="K668" s="450"/>
      <c r="L668" s="450"/>
      <c r="M668" s="450"/>
      <c r="N668" s="450"/>
      <c r="O668" s="450"/>
      <c r="P668" s="450"/>
      <c r="Q668" s="450"/>
    </row>
    <row r="669" spans="1:17">
      <c r="A669" s="481"/>
      <c r="B669" s="477" t="s">
        <v>421</v>
      </c>
      <c r="C669" s="367" t="s">
        <v>285</v>
      </c>
      <c r="D669" s="451"/>
      <c r="E669" s="451"/>
      <c r="F669" s="451"/>
      <c r="G669" s="451"/>
      <c r="H669" s="451"/>
      <c r="I669" s="451"/>
      <c r="J669" s="451"/>
      <c r="K669" s="451"/>
      <c r="L669" s="451"/>
      <c r="M669" s="451"/>
      <c r="N669" s="451"/>
      <c r="O669" s="451"/>
      <c r="P669" s="451"/>
      <c r="Q669" s="451"/>
    </row>
    <row r="670" spans="1:17">
      <c r="A670" s="481"/>
      <c r="B670" s="477" t="s">
        <v>421</v>
      </c>
      <c r="C670" s="367" t="s">
        <v>264</v>
      </c>
      <c r="D670" s="450"/>
      <c r="E670" s="450"/>
      <c r="F670" s="450"/>
      <c r="G670" s="450"/>
      <c r="H670" s="450"/>
      <c r="I670" s="450"/>
      <c r="J670" s="450"/>
      <c r="K670" s="450"/>
      <c r="L670" s="450"/>
      <c r="M670" s="450"/>
      <c r="N670" s="450"/>
      <c r="O670" s="450"/>
      <c r="P670" s="450"/>
      <c r="Q670" s="450"/>
    </row>
    <row r="671" spans="1:17">
      <c r="A671" s="481"/>
      <c r="B671" s="477" t="s">
        <v>421</v>
      </c>
      <c r="C671" s="367" t="s">
        <v>262</v>
      </c>
      <c r="D671" s="451"/>
      <c r="E671" s="451"/>
      <c r="F671" s="451"/>
      <c r="G671" s="451"/>
      <c r="H671" s="451"/>
      <c r="I671" s="451"/>
      <c r="J671" s="451"/>
      <c r="K671" s="451"/>
      <c r="L671" s="451"/>
      <c r="M671" s="451"/>
      <c r="N671" s="451"/>
      <c r="O671" s="451"/>
      <c r="P671" s="451"/>
      <c r="Q671" s="451"/>
    </row>
    <row r="672" spans="1:17">
      <c r="A672" s="481"/>
      <c r="B672" s="477" t="s">
        <v>421</v>
      </c>
      <c r="C672" s="367" t="s">
        <v>272</v>
      </c>
      <c r="D672" s="450"/>
      <c r="E672" s="450"/>
      <c r="F672" s="450"/>
      <c r="G672" s="450"/>
      <c r="H672" s="450"/>
      <c r="I672" s="450"/>
      <c r="J672" s="450"/>
      <c r="K672" s="450"/>
      <c r="L672" s="450"/>
      <c r="M672" s="450"/>
      <c r="N672" s="450"/>
      <c r="O672" s="450"/>
      <c r="P672" s="450"/>
      <c r="Q672" s="450"/>
    </row>
    <row r="673" spans="1:17">
      <c r="A673" s="481"/>
      <c r="B673" s="477" t="s">
        <v>421</v>
      </c>
      <c r="C673" s="367" t="s">
        <v>292</v>
      </c>
      <c r="D673" s="451"/>
      <c r="E673" s="451"/>
      <c r="F673" s="451"/>
      <c r="G673" s="451"/>
      <c r="H673" s="451"/>
      <c r="I673" s="451"/>
      <c r="J673" s="451"/>
      <c r="K673" s="451"/>
      <c r="L673" s="451"/>
      <c r="M673" s="451"/>
      <c r="N673" s="451"/>
      <c r="O673" s="451"/>
      <c r="P673" s="451"/>
      <c r="Q673" s="451"/>
    </row>
    <row r="674" spans="1:17">
      <c r="A674" s="481"/>
      <c r="B674" s="477" t="s">
        <v>421</v>
      </c>
      <c r="C674" s="367" t="s">
        <v>287</v>
      </c>
      <c r="D674" s="450"/>
      <c r="E674" s="450"/>
      <c r="F674" s="450"/>
      <c r="G674" s="450"/>
      <c r="H674" s="450"/>
      <c r="I674" s="450"/>
      <c r="J674" s="450"/>
      <c r="K674" s="450"/>
      <c r="L674" s="450"/>
      <c r="M674" s="450"/>
      <c r="N674" s="450"/>
      <c r="O674" s="450"/>
      <c r="P674" s="450"/>
      <c r="Q674" s="450"/>
    </row>
    <row r="675" spans="1:17">
      <c r="A675" s="481"/>
      <c r="B675" s="477" t="s">
        <v>421</v>
      </c>
      <c r="C675" s="367" t="s">
        <v>265</v>
      </c>
      <c r="D675" s="451"/>
      <c r="E675" s="451"/>
      <c r="F675" s="451"/>
      <c r="G675" s="451"/>
      <c r="H675" s="451"/>
      <c r="I675" s="451"/>
      <c r="J675" s="451"/>
      <c r="K675" s="451"/>
      <c r="L675" s="451"/>
      <c r="M675" s="451"/>
      <c r="N675" s="451"/>
      <c r="O675" s="451"/>
      <c r="P675" s="451"/>
      <c r="Q675" s="451"/>
    </row>
    <row r="676" spans="1:17">
      <c r="A676" s="481"/>
      <c r="B676" s="477" t="s">
        <v>421</v>
      </c>
      <c r="C676" s="367" t="s">
        <v>267</v>
      </c>
      <c r="D676" s="450"/>
      <c r="E676" s="450"/>
      <c r="F676" s="450"/>
      <c r="G676" s="450"/>
      <c r="H676" s="450"/>
      <c r="I676" s="450"/>
      <c r="J676" s="450"/>
      <c r="K676" s="450"/>
      <c r="L676" s="450"/>
      <c r="M676" s="450"/>
      <c r="N676" s="450"/>
      <c r="O676" s="450"/>
      <c r="P676" s="450"/>
      <c r="Q676" s="450"/>
    </row>
    <row r="677" spans="1:17">
      <c r="A677" s="481"/>
      <c r="B677" s="477" t="s">
        <v>421</v>
      </c>
      <c r="C677" s="367" t="s">
        <v>283</v>
      </c>
      <c r="D677" s="451"/>
      <c r="E677" s="451"/>
      <c r="F677" s="451"/>
      <c r="G677" s="451"/>
      <c r="H677" s="451"/>
      <c r="I677" s="451"/>
      <c r="J677" s="451"/>
      <c r="K677" s="451"/>
      <c r="L677" s="451"/>
      <c r="M677" s="451"/>
      <c r="N677" s="451"/>
      <c r="O677" s="451"/>
      <c r="P677" s="451"/>
      <c r="Q677" s="451"/>
    </row>
    <row r="678" spans="1:17">
      <c r="A678" s="481"/>
      <c r="B678" s="477" t="s">
        <v>421</v>
      </c>
      <c r="C678" s="367" t="s">
        <v>270</v>
      </c>
      <c r="D678" s="450"/>
      <c r="E678" s="450"/>
      <c r="F678" s="450"/>
      <c r="G678" s="450"/>
      <c r="H678" s="450"/>
      <c r="I678" s="450"/>
      <c r="J678" s="450"/>
      <c r="K678" s="450"/>
      <c r="L678" s="450"/>
      <c r="M678" s="450"/>
      <c r="N678" s="450"/>
      <c r="O678" s="450"/>
      <c r="P678" s="450"/>
      <c r="Q678" s="450"/>
    </row>
    <row r="679" spans="1:17">
      <c r="A679" s="481"/>
      <c r="B679" s="477" t="s">
        <v>421</v>
      </c>
      <c r="C679" s="367" t="s">
        <v>296</v>
      </c>
      <c r="D679" s="451"/>
      <c r="E679" s="451"/>
      <c r="F679" s="451"/>
      <c r="G679" s="451"/>
      <c r="H679" s="451"/>
      <c r="I679" s="451"/>
      <c r="J679" s="451"/>
      <c r="K679" s="451"/>
      <c r="L679" s="451"/>
      <c r="M679" s="451"/>
      <c r="N679" s="451"/>
      <c r="O679" s="451"/>
      <c r="P679" s="451"/>
      <c r="Q679" s="451"/>
    </row>
    <row r="680" spans="1:17">
      <c r="A680" s="481"/>
      <c r="B680" s="477" t="s">
        <v>421</v>
      </c>
      <c r="C680" s="367" t="s">
        <v>286</v>
      </c>
      <c r="D680" s="450"/>
      <c r="E680" s="450"/>
      <c r="F680" s="450"/>
      <c r="G680" s="450"/>
      <c r="H680" s="450"/>
      <c r="I680" s="450"/>
      <c r="J680" s="450"/>
      <c r="K680" s="450"/>
      <c r="L680" s="450"/>
      <c r="M680" s="450"/>
      <c r="N680" s="450"/>
      <c r="O680" s="450"/>
      <c r="P680" s="450"/>
      <c r="Q680" s="450"/>
    </row>
    <row r="681" spans="1:17">
      <c r="A681" s="481"/>
      <c r="B681" s="477" t="s">
        <v>421</v>
      </c>
      <c r="C681" s="367" t="s">
        <v>291</v>
      </c>
      <c r="D681" s="451"/>
      <c r="E681" s="451"/>
      <c r="F681" s="451"/>
      <c r="G681" s="451"/>
      <c r="H681" s="451"/>
      <c r="I681" s="451"/>
      <c r="J681" s="451"/>
      <c r="K681" s="451"/>
      <c r="L681" s="451"/>
      <c r="M681" s="451"/>
      <c r="N681" s="451"/>
      <c r="O681" s="451"/>
      <c r="P681" s="451"/>
      <c r="Q681" s="451"/>
    </row>
    <row r="682" spans="1:17">
      <c r="A682" s="481"/>
      <c r="B682" s="477" t="s">
        <v>421</v>
      </c>
      <c r="C682" s="367" t="s">
        <v>269</v>
      </c>
      <c r="D682" s="450"/>
      <c r="E682" s="450"/>
      <c r="F682" s="450"/>
      <c r="G682" s="450"/>
      <c r="H682" s="450"/>
      <c r="I682" s="450"/>
      <c r="J682" s="450"/>
      <c r="K682" s="450"/>
      <c r="L682" s="450"/>
      <c r="M682" s="450"/>
      <c r="N682" s="450"/>
      <c r="O682" s="450"/>
      <c r="P682" s="450"/>
      <c r="Q682" s="450"/>
    </row>
    <row r="683" spans="1:17">
      <c r="A683" s="481"/>
      <c r="B683" s="477" t="s">
        <v>421</v>
      </c>
      <c r="C683" s="367" t="s">
        <v>281</v>
      </c>
      <c r="D683" s="451"/>
      <c r="E683" s="451"/>
      <c r="F683" s="451"/>
      <c r="G683" s="451"/>
      <c r="H683" s="451"/>
      <c r="I683" s="451"/>
      <c r="J683" s="451"/>
      <c r="K683" s="451"/>
      <c r="L683" s="451"/>
      <c r="M683" s="451"/>
      <c r="N683" s="451"/>
      <c r="O683" s="451"/>
      <c r="P683" s="451"/>
      <c r="Q683" s="451"/>
    </row>
    <row r="684" spans="1:17">
      <c r="A684" s="481"/>
      <c r="B684" s="477" t="s">
        <v>421</v>
      </c>
      <c r="C684" s="367" t="s">
        <v>313</v>
      </c>
      <c r="D684" s="450"/>
      <c r="E684" s="450"/>
      <c r="F684" s="450"/>
      <c r="G684" s="450"/>
      <c r="H684" s="450"/>
      <c r="I684" s="450"/>
      <c r="J684" s="450"/>
      <c r="K684" s="450"/>
      <c r="L684" s="450"/>
      <c r="M684" s="450"/>
      <c r="N684" s="450"/>
      <c r="O684" s="450"/>
      <c r="P684" s="450"/>
      <c r="Q684" s="450"/>
    </row>
    <row r="685" spans="1:17">
      <c r="A685" s="481"/>
      <c r="B685" s="477" t="s">
        <v>421</v>
      </c>
      <c r="C685" s="367" t="s">
        <v>314</v>
      </c>
      <c r="D685" s="451"/>
      <c r="E685" s="451"/>
      <c r="F685" s="451"/>
      <c r="G685" s="451"/>
      <c r="H685" s="451"/>
      <c r="I685" s="451"/>
      <c r="J685" s="451"/>
      <c r="K685" s="451"/>
      <c r="L685" s="451"/>
      <c r="M685" s="451"/>
      <c r="N685" s="451"/>
      <c r="O685" s="451"/>
      <c r="P685" s="451"/>
      <c r="Q685" s="451"/>
    </row>
    <row r="686" spans="1:17">
      <c r="A686" s="481"/>
      <c r="B686" s="477" t="s">
        <v>421</v>
      </c>
      <c r="C686" s="367" t="s">
        <v>361</v>
      </c>
      <c r="D686" s="450"/>
      <c r="E686" s="450"/>
      <c r="F686" s="450"/>
      <c r="G686" s="450"/>
      <c r="H686" s="450"/>
      <c r="I686" s="450"/>
      <c r="J686" s="450"/>
      <c r="K686" s="450"/>
      <c r="L686" s="450"/>
      <c r="M686" s="450"/>
      <c r="N686" s="450"/>
      <c r="O686" s="450"/>
      <c r="P686" s="450"/>
      <c r="Q686" s="450"/>
    </row>
    <row r="687" spans="1:17">
      <c r="A687" s="481"/>
      <c r="B687" s="477" t="s">
        <v>421</v>
      </c>
      <c r="C687" s="367" t="s">
        <v>315</v>
      </c>
      <c r="D687" s="451"/>
      <c r="E687" s="451"/>
      <c r="F687" s="451"/>
      <c r="G687" s="451"/>
      <c r="H687" s="451"/>
      <c r="I687" s="451"/>
      <c r="J687" s="451"/>
      <c r="K687" s="451"/>
      <c r="L687" s="451"/>
      <c r="M687" s="451"/>
      <c r="N687" s="451"/>
      <c r="O687" s="451"/>
      <c r="P687" s="451"/>
      <c r="Q687" s="451"/>
    </row>
    <row r="688" spans="1:17">
      <c r="A688" s="481"/>
      <c r="B688" s="482" t="s">
        <v>421</v>
      </c>
      <c r="C688" s="367" t="s">
        <v>316</v>
      </c>
      <c r="D688" s="450"/>
      <c r="E688" s="450"/>
      <c r="F688" s="450"/>
      <c r="G688" s="450"/>
      <c r="H688" s="450"/>
      <c r="I688" s="450"/>
      <c r="J688" s="450"/>
      <c r="K688" s="450"/>
      <c r="L688" s="450"/>
      <c r="M688" s="450"/>
      <c r="N688" s="450"/>
      <c r="O688" s="450"/>
      <c r="P688" s="450"/>
      <c r="Q688" s="450"/>
    </row>
    <row r="689" spans="1:17">
      <c r="A689" s="481"/>
      <c r="B689" s="477" t="s">
        <v>363</v>
      </c>
      <c r="C689" s="367" t="s">
        <v>295</v>
      </c>
      <c r="D689" s="451"/>
      <c r="E689" s="451"/>
      <c r="F689" s="451"/>
      <c r="G689" s="451"/>
      <c r="H689" s="451"/>
      <c r="I689" s="451"/>
      <c r="J689" s="451"/>
      <c r="K689" s="451"/>
      <c r="L689" s="451"/>
      <c r="M689" s="451"/>
      <c r="N689" s="451"/>
      <c r="O689" s="451"/>
      <c r="P689" s="451"/>
      <c r="Q689" s="451"/>
    </row>
    <row r="690" spans="1:17">
      <c r="A690" s="481"/>
      <c r="B690" s="477" t="s">
        <v>422</v>
      </c>
      <c r="C690" s="367" t="s">
        <v>282</v>
      </c>
      <c r="D690" s="450"/>
      <c r="E690" s="450"/>
      <c r="F690" s="450"/>
      <c r="G690" s="450"/>
      <c r="H690" s="450"/>
      <c r="I690" s="450"/>
      <c r="J690" s="450"/>
      <c r="K690" s="450"/>
      <c r="L690" s="450"/>
      <c r="M690" s="450"/>
      <c r="N690" s="450"/>
      <c r="O690" s="450"/>
      <c r="P690" s="450"/>
      <c r="Q690" s="450"/>
    </row>
    <row r="691" spans="1:17">
      <c r="A691" s="481"/>
      <c r="B691" s="477" t="s">
        <v>422</v>
      </c>
      <c r="C691" s="367" t="s">
        <v>277</v>
      </c>
      <c r="D691" s="451"/>
      <c r="E691" s="451"/>
      <c r="F691" s="451"/>
      <c r="G691" s="451"/>
      <c r="H691" s="451"/>
      <c r="I691" s="451"/>
      <c r="J691" s="451"/>
      <c r="K691" s="451"/>
      <c r="L691" s="451"/>
      <c r="M691" s="451"/>
      <c r="N691" s="451"/>
      <c r="O691" s="451"/>
      <c r="P691" s="451"/>
      <c r="Q691" s="451"/>
    </row>
    <row r="692" spans="1:17">
      <c r="A692" s="481"/>
      <c r="B692" s="477" t="s">
        <v>422</v>
      </c>
      <c r="C692" s="367" t="s">
        <v>279</v>
      </c>
      <c r="D692" s="450"/>
      <c r="E692" s="450"/>
      <c r="F692" s="450"/>
      <c r="G692" s="450"/>
      <c r="H692" s="450"/>
      <c r="I692" s="450"/>
      <c r="J692" s="450"/>
      <c r="K692" s="450"/>
      <c r="L692" s="450"/>
      <c r="M692" s="450"/>
      <c r="N692" s="450"/>
      <c r="O692" s="450"/>
      <c r="P692" s="450"/>
      <c r="Q692" s="450"/>
    </row>
    <row r="693" spans="1:17">
      <c r="A693" s="481"/>
      <c r="B693" s="477" t="s">
        <v>422</v>
      </c>
      <c r="C693" s="367" t="s">
        <v>275</v>
      </c>
      <c r="D693" s="451"/>
      <c r="E693" s="451"/>
      <c r="F693" s="451"/>
      <c r="G693" s="451"/>
      <c r="H693" s="451"/>
      <c r="I693" s="451"/>
      <c r="J693" s="451"/>
      <c r="K693" s="451"/>
      <c r="L693" s="451"/>
      <c r="M693" s="451"/>
      <c r="N693" s="451"/>
      <c r="O693" s="451"/>
      <c r="P693" s="451"/>
      <c r="Q693" s="451"/>
    </row>
    <row r="694" spans="1:17">
      <c r="A694" s="481"/>
      <c r="B694" s="477" t="s">
        <v>422</v>
      </c>
      <c r="C694" s="367" t="s">
        <v>355</v>
      </c>
      <c r="D694" s="450"/>
      <c r="E694" s="450"/>
      <c r="F694" s="450"/>
      <c r="G694" s="450"/>
      <c r="H694" s="450"/>
      <c r="I694" s="450"/>
      <c r="J694" s="450"/>
      <c r="K694" s="450"/>
      <c r="L694" s="450"/>
      <c r="M694" s="450"/>
      <c r="N694" s="450"/>
      <c r="O694" s="450"/>
      <c r="P694" s="450"/>
      <c r="Q694" s="450"/>
    </row>
    <row r="695" spans="1:17">
      <c r="A695" s="481"/>
      <c r="B695" s="477" t="s">
        <v>422</v>
      </c>
      <c r="C695" s="367" t="s">
        <v>259</v>
      </c>
      <c r="D695" s="451"/>
      <c r="E695" s="451"/>
      <c r="F695" s="451"/>
      <c r="G695" s="451"/>
      <c r="H695" s="451"/>
      <c r="I695" s="451"/>
      <c r="J695" s="451"/>
      <c r="K695" s="451"/>
      <c r="L695" s="451"/>
      <c r="M695" s="451"/>
      <c r="N695" s="451"/>
      <c r="O695" s="451"/>
      <c r="P695" s="451"/>
      <c r="Q695" s="451"/>
    </row>
    <row r="696" spans="1:17">
      <c r="A696" s="481"/>
      <c r="B696" s="477" t="s">
        <v>422</v>
      </c>
      <c r="C696" s="367" t="s">
        <v>356</v>
      </c>
      <c r="D696" s="450"/>
      <c r="E696" s="450"/>
      <c r="F696" s="450"/>
      <c r="G696" s="450"/>
      <c r="H696" s="450"/>
      <c r="I696" s="450"/>
      <c r="J696" s="450"/>
      <c r="K696" s="450"/>
      <c r="L696" s="450"/>
      <c r="M696" s="450"/>
      <c r="N696" s="450"/>
      <c r="O696" s="450"/>
      <c r="P696" s="450"/>
      <c r="Q696" s="450"/>
    </row>
    <row r="697" spans="1:17">
      <c r="A697" s="481"/>
      <c r="B697" s="477" t="s">
        <v>422</v>
      </c>
      <c r="C697" s="367" t="s">
        <v>357</v>
      </c>
      <c r="D697" s="451"/>
      <c r="E697" s="451"/>
      <c r="F697" s="451"/>
      <c r="G697" s="451"/>
      <c r="H697" s="451"/>
      <c r="I697" s="451"/>
      <c r="J697" s="451"/>
      <c r="K697" s="451"/>
      <c r="L697" s="451"/>
      <c r="M697" s="451"/>
      <c r="N697" s="451"/>
      <c r="O697" s="451"/>
      <c r="P697" s="451"/>
      <c r="Q697" s="451"/>
    </row>
    <row r="698" spans="1:17">
      <c r="A698" s="481"/>
      <c r="B698" s="477" t="s">
        <v>422</v>
      </c>
      <c r="C698" s="367" t="s">
        <v>358</v>
      </c>
      <c r="D698" s="441">
        <v>23092.427896956066</v>
      </c>
      <c r="E698" s="441">
        <v>-394.74642099774792</v>
      </c>
      <c r="F698" s="446">
        <v>-1.6806892802596528E-2</v>
      </c>
      <c r="G698" s="447">
        <v>0.49499546791095284</v>
      </c>
      <c r="H698" s="447">
        <v>2.7713848188765711E-2</v>
      </c>
      <c r="I698" s="448">
        <v>15.530984184872292</v>
      </c>
      <c r="J698" s="448">
        <v>-1.0952721979820517</v>
      </c>
      <c r="K698" s="446">
        <v>-6.5876056086296125E-2</v>
      </c>
      <c r="L698" s="449">
        <v>358648.13245792838</v>
      </c>
      <c r="M698" s="449">
        <v>-31855.64946116379</v>
      </c>
      <c r="N698" s="446">
        <v>-8.157577707599234E-2</v>
      </c>
      <c r="O698" s="441">
        <v>274204.62219202612</v>
      </c>
      <c r="P698" s="441">
        <v>-37628.615637293202</v>
      </c>
      <c r="Q698" s="446">
        <v>-0.12066903419028434</v>
      </c>
    </row>
    <row r="699" spans="1:17">
      <c r="A699" s="481"/>
      <c r="B699" s="477" t="s">
        <v>422</v>
      </c>
      <c r="C699" s="367" t="s">
        <v>266</v>
      </c>
      <c r="D699" s="451"/>
      <c r="E699" s="451"/>
      <c r="F699" s="451"/>
      <c r="G699" s="451"/>
      <c r="H699" s="451"/>
      <c r="I699" s="451"/>
      <c r="J699" s="451"/>
      <c r="K699" s="451"/>
      <c r="L699" s="451"/>
      <c r="M699" s="451"/>
      <c r="N699" s="451"/>
      <c r="O699" s="451"/>
      <c r="P699" s="451"/>
      <c r="Q699" s="451"/>
    </row>
    <row r="700" spans="1:17">
      <c r="A700" s="481"/>
      <c r="B700" s="477" t="s">
        <v>422</v>
      </c>
      <c r="C700" s="367" t="s">
        <v>261</v>
      </c>
      <c r="D700" s="450"/>
      <c r="E700" s="450"/>
      <c r="F700" s="450"/>
      <c r="G700" s="450"/>
      <c r="H700" s="450"/>
      <c r="I700" s="450"/>
      <c r="J700" s="450"/>
      <c r="K700" s="450"/>
      <c r="L700" s="450"/>
      <c r="M700" s="450"/>
      <c r="N700" s="450"/>
      <c r="O700" s="450"/>
      <c r="P700" s="450"/>
      <c r="Q700" s="450"/>
    </row>
    <row r="701" spans="1:17">
      <c r="A701" s="481"/>
      <c r="B701" s="477" t="s">
        <v>422</v>
      </c>
      <c r="C701" s="367" t="s">
        <v>274</v>
      </c>
      <c r="D701" s="451"/>
      <c r="E701" s="451"/>
      <c r="F701" s="451"/>
      <c r="G701" s="451"/>
      <c r="H701" s="451"/>
      <c r="I701" s="451"/>
      <c r="J701" s="451"/>
      <c r="K701" s="451"/>
      <c r="L701" s="451"/>
      <c r="M701" s="451"/>
      <c r="N701" s="451"/>
      <c r="O701" s="451"/>
      <c r="P701" s="451"/>
      <c r="Q701" s="451"/>
    </row>
    <row r="702" spans="1:17">
      <c r="A702" s="481"/>
      <c r="B702" s="477" t="s">
        <v>422</v>
      </c>
      <c r="C702" s="367" t="s">
        <v>263</v>
      </c>
      <c r="D702" s="450"/>
      <c r="E702" s="450"/>
      <c r="F702" s="450"/>
      <c r="G702" s="450"/>
      <c r="H702" s="450"/>
      <c r="I702" s="450"/>
      <c r="J702" s="450"/>
      <c r="K702" s="450"/>
      <c r="L702" s="450"/>
      <c r="M702" s="450"/>
      <c r="N702" s="450"/>
      <c r="O702" s="450"/>
      <c r="P702" s="450"/>
      <c r="Q702" s="450"/>
    </row>
    <row r="703" spans="1:17">
      <c r="A703" s="481"/>
      <c r="B703" s="477" t="s">
        <v>422</v>
      </c>
      <c r="C703" s="367" t="s">
        <v>284</v>
      </c>
      <c r="D703" s="451"/>
      <c r="E703" s="451"/>
      <c r="F703" s="451"/>
      <c r="G703" s="451"/>
      <c r="H703" s="451"/>
      <c r="I703" s="451"/>
      <c r="J703" s="451"/>
      <c r="K703" s="451"/>
      <c r="L703" s="451"/>
      <c r="M703" s="451"/>
      <c r="N703" s="451"/>
      <c r="O703" s="451"/>
      <c r="P703" s="451"/>
      <c r="Q703" s="451"/>
    </row>
    <row r="704" spans="1:17">
      <c r="A704" s="481"/>
      <c r="B704" s="477" t="s">
        <v>422</v>
      </c>
      <c r="C704" s="367" t="s">
        <v>260</v>
      </c>
      <c r="D704" s="450"/>
      <c r="E704" s="450"/>
      <c r="F704" s="450"/>
      <c r="G704" s="450"/>
      <c r="H704" s="450"/>
      <c r="I704" s="450"/>
      <c r="J704" s="450"/>
      <c r="K704" s="450"/>
      <c r="L704" s="450"/>
      <c r="M704" s="450"/>
      <c r="N704" s="450"/>
      <c r="O704" s="450"/>
      <c r="P704" s="450"/>
      <c r="Q704" s="450"/>
    </row>
    <row r="705" spans="1:17">
      <c r="A705" s="481"/>
      <c r="B705" s="477" t="s">
        <v>422</v>
      </c>
      <c r="C705" s="367" t="s">
        <v>359</v>
      </c>
      <c r="D705" s="451"/>
      <c r="E705" s="451"/>
      <c r="F705" s="451"/>
      <c r="G705" s="451"/>
      <c r="H705" s="451"/>
      <c r="I705" s="451"/>
      <c r="J705" s="451"/>
      <c r="K705" s="451"/>
      <c r="L705" s="451"/>
      <c r="M705" s="451"/>
      <c r="N705" s="451"/>
      <c r="O705" s="451"/>
      <c r="P705" s="451"/>
      <c r="Q705" s="451"/>
    </row>
    <row r="706" spans="1:17">
      <c r="A706" s="481"/>
      <c r="B706" s="477" t="s">
        <v>422</v>
      </c>
      <c r="C706" s="367" t="s">
        <v>289</v>
      </c>
      <c r="D706" s="450"/>
      <c r="E706" s="450"/>
      <c r="F706" s="450"/>
      <c r="G706" s="450"/>
      <c r="H706" s="450"/>
      <c r="I706" s="450"/>
      <c r="J706" s="450"/>
      <c r="K706" s="450"/>
      <c r="L706" s="450"/>
      <c r="M706" s="450"/>
      <c r="N706" s="450"/>
      <c r="O706" s="450"/>
      <c r="P706" s="450"/>
      <c r="Q706" s="450"/>
    </row>
    <row r="707" spans="1:17">
      <c r="A707" s="481"/>
      <c r="B707" s="477" t="s">
        <v>422</v>
      </c>
      <c r="C707" s="367" t="s">
        <v>273</v>
      </c>
      <c r="D707" s="451"/>
      <c r="E707" s="451"/>
      <c r="F707" s="451"/>
      <c r="G707" s="451"/>
      <c r="H707" s="451"/>
      <c r="I707" s="451"/>
      <c r="J707" s="451"/>
      <c r="K707" s="451"/>
      <c r="L707" s="451"/>
      <c r="M707" s="451"/>
      <c r="N707" s="451"/>
      <c r="O707" s="451"/>
      <c r="P707" s="451"/>
      <c r="Q707" s="451"/>
    </row>
    <row r="708" spans="1:17">
      <c r="A708" s="481"/>
      <c r="B708" s="477" t="s">
        <v>422</v>
      </c>
      <c r="C708" s="367" t="s">
        <v>293</v>
      </c>
      <c r="D708" s="450"/>
      <c r="E708" s="450"/>
      <c r="F708" s="450"/>
      <c r="G708" s="450"/>
      <c r="H708" s="450"/>
      <c r="I708" s="450"/>
      <c r="J708" s="450"/>
      <c r="K708" s="450"/>
      <c r="L708" s="450"/>
      <c r="M708" s="450"/>
      <c r="N708" s="450"/>
      <c r="O708" s="450"/>
      <c r="P708" s="450"/>
      <c r="Q708" s="450"/>
    </row>
    <row r="709" spans="1:17">
      <c r="A709" s="481"/>
      <c r="B709" s="477" t="s">
        <v>422</v>
      </c>
      <c r="C709" s="367" t="s">
        <v>271</v>
      </c>
      <c r="D709" s="451"/>
      <c r="E709" s="451"/>
      <c r="F709" s="451"/>
      <c r="G709" s="451"/>
      <c r="H709" s="451"/>
      <c r="I709" s="451"/>
      <c r="J709" s="451"/>
      <c r="K709" s="451"/>
      <c r="L709" s="451"/>
      <c r="M709" s="451"/>
      <c r="N709" s="451"/>
      <c r="O709" s="451"/>
      <c r="P709" s="451"/>
      <c r="Q709" s="451"/>
    </row>
    <row r="710" spans="1:17">
      <c r="A710" s="481"/>
      <c r="B710" s="477" t="s">
        <v>422</v>
      </c>
      <c r="C710" s="367" t="s">
        <v>360</v>
      </c>
      <c r="D710" s="450"/>
      <c r="E710" s="450"/>
      <c r="F710" s="450"/>
      <c r="G710" s="450"/>
      <c r="H710" s="450"/>
      <c r="I710" s="450"/>
      <c r="J710" s="450"/>
      <c r="K710" s="450"/>
      <c r="L710" s="450"/>
      <c r="M710" s="450"/>
      <c r="N710" s="450"/>
      <c r="O710" s="450"/>
      <c r="P710" s="450"/>
      <c r="Q710" s="450"/>
    </row>
    <row r="711" spans="1:17">
      <c r="A711" s="481"/>
      <c r="B711" s="477" t="s">
        <v>422</v>
      </c>
      <c r="C711" s="367" t="s">
        <v>290</v>
      </c>
      <c r="D711" s="451"/>
      <c r="E711" s="451"/>
      <c r="F711" s="451"/>
      <c r="G711" s="451"/>
      <c r="H711" s="451"/>
      <c r="I711" s="451"/>
      <c r="J711" s="451"/>
      <c r="K711" s="451"/>
      <c r="L711" s="451"/>
      <c r="M711" s="451"/>
      <c r="N711" s="451"/>
      <c r="O711" s="451"/>
      <c r="P711" s="451"/>
      <c r="Q711" s="451"/>
    </row>
    <row r="712" spans="1:17">
      <c r="A712" s="481"/>
      <c r="B712" s="477" t="s">
        <v>422</v>
      </c>
      <c r="C712" s="367" t="s">
        <v>276</v>
      </c>
      <c r="D712" s="450"/>
      <c r="E712" s="450"/>
      <c r="F712" s="450"/>
      <c r="G712" s="450"/>
      <c r="H712" s="450"/>
      <c r="I712" s="450"/>
      <c r="J712" s="450"/>
      <c r="K712" s="450"/>
      <c r="L712" s="450"/>
      <c r="M712" s="450"/>
      <c r="N712" s="450"/>
      <c r="O712" s="450"/>
      <c r="P712" s="450"/>
      <c r="Q712" s="450"/>
    </row>
    <row r="713" spans="1:17">
      <c r="A713" s="481"/>
      <c r="B713" s="477" t="s">
        <v>422</v>
      </c>
      <c r="C713" s="367" t="s">
        <v>280</v>
      </c>
      <c r="D713" s="451"/>
      <c r="E713" s="451"/>
      <c r="F713" s="451"/>
      <c r="G713" s="451"/>
      <c r="H713" s="451"/>
      <c r="I713" s="451"/>
      <c r="J713" s="451"/>
      <c r="K713" s="451"/>
      <c r="L713" s="451"/>
      <c r="M713" s="451"/>
      <c r="N713" s="451"/>
      <c r="O713" s="451"/>
      <c r="P713" s="451"/>
      <c r="Q713" s="451"/>
    </row>
    <row r="714" spans="1:17">
      <c r="A714" s="481"/>
      <c r="B714" s="477" t="s">
        <v>422</v>
      </c>
      <c r="C714" s="367" t="s">
        <v>288</v>
      </c>
      <c r="D714" s="450"/>
      <c r="E714" s="450"/>
      <c r="F714" s="450"/>
      <c r="G714" s="450"/>
      <c r="H714" s="450"/>
      <c r="I714" s="450"/>
      <c r="J714" s="450"/>
      <c r="K714" s="450"/>
      <c r="L714" s="450"/>
      <c r="M714" s="450"/>
      <c r="N714" s="450"/>
      <c r="O714" s="450"/>
      <c r="P714" s="450"/>
      <c r="Q714" s="450"/>
    </row>
    <row r="715" spans="1:17">
      <c r="A715" s="481"/>
      <c r="B715" s="477" t="s">
        <v>422</v>
      </c>
      <c r="C715" s="367" t="s">
        <v>278</v>
      </c>
      <c r="D715" s="451"/>
      <c r="E715" s="451"/>
      <c r="F715" s="451"/>
      <c r="G715" s="451"/>
      <c r="H715" s="451"/>
      <c r="I715" s="451"/>
      <c r="J715" s="451"/>
      <c r="K715" s="451"/>
      <c r="L715" s="451"/>
      <c r="M715" s="451"/>
      <c r="N715" s="451"/>
      <c r="O715" s="451"/>
      <c r="P715" s="451"/>
      <c r="Q715" s="451"/>
    </row>
    <row r="716" spans="1:17">
      <c r="A716" s="481"/>
      <c r="B716" s="477" t="s">
        <v>422</v>
      </c>
      <c r="C716" s="367" t="s">
        <v>436</v>
      </c>
      <c r="D716" s="450"/>
      <c r="E716" s="450"/>
      <c r="F716" s="450"/>
      <c r="G716" s="450"/>
      <c r="H716" s="450"/>
      <c r="I716" s="450"/>
      <c r="J716" s="450"/>
      <c r="K716" s="450"/>
      <c r="L716" s="450"/>
      <c r="M716" s="450"/>
      <c r="N716" s="450"/>
      <c r="O716" s="450"/>
      <c r="P716" s="450"/>
      <c r="Q716" s="450"/>
    </row>
    <row r="717" spans="1:17">
      <c r="A717" s="481"/>
      <c r="B717" s="477" t="s">
        <v>422</v>
      </c>
      <c r="C717" s="367" t="s">
        <v>294</v>
      </c>
      <c r="D717" s="451"/>
      <c r="E717" s="451"/>
      <c r="F717" s="451"/>
      <c r="G717" s="451"/>
      <c r="H717" s="451"/>
      <c r="I717" s="451"/>
      <c r="J717" s="451"/>
      <c r="K717" s="451"/>
      <c r="L717" s="451"/>
      <c r="M717" s="451"/>
      <c r="N717" s="451"/>
      <c r="O717" s="451"/>
      <c r="P717" s="451"/>
      <c r="Q717" s="451"/>
    </row>
    <row r="718" spans="1:17">
      <c r="A718" s="481"/>
      <c r="B718" s="477" t="s">
        <v>422</v>
      </c>
      <c r="C718" s="367" t="s">
        <v>285</v>
      </c>
      <c r="D718" s="450"/>
      <c r="E718" s="450"/>
      <c r="F718" s="450"/>
      <c r="G718" s="450"/>
      <c r="H718" s="450"/>
      <c r="I718" s="450"/>
      <c r="J718" s="450"/>
      <c r="K718" s="450"/>
      <c r="L718" s="450"/>
      <c r="M718" s="450"/>
      <c r="N718" s="450"/>
      <c r="O718" s="450"/>
      <c r="P718" s="450"/>
      <c r="Q718" s="450"/>
    </row>
    <row r="719" spans="1:17">
      <c r="A719" s="481"/>
      <c r="B719" s="477" t="s">
        <v>422</v>
      </c>
      <c r="C719" s="367" t="s">
        <v>264</v>
      </c>
      <c r="D719" s="451"/>
      <c r="E719" s="451"/>
      <c r="F719" s="451"/>
      <c r="G719" s="451"/>
      <c r="H719" s="451"/>
      <c r="I719" s="451"/>
      <c r="J719" s="451"/>
      <c r="K719" s="451"/>
      <c r="L719" s="451"/>
      <c r="M719" s="451"/>
      <c r="N719" s="451"/>
      <c r="O719" s="451"/>
      <c r="P719" s="451"/>
      <c r="Q719" s="451"/>
    </row>
    <row r="720" spans="1:17">
      <c r="A720" s="481"/>
      <c r="B720" s="477" t="s">
        <v>422</v>
      </c>
      <c r="C720" s="367" t="s">
        <v>262</v>
      </c>
      <c r="D720" s="450"/>
      <c r="E720" s="450"/>
      <c r="F720" s="450"/>
      <c r="G720" s="450"/>
      <c r="H720" s="450"/>
      <c r="I720" s="450"/>
      <c r="J720" s="450"/>
      <c r="K720" s="450"/>
      <c r="L720" s="450"/>
      <c r="M720" s="450"/>
      <c r="N720" s="450"/>
      <c r="O720" s="450"/>
      <c r="P720" s="450"/>
      <c r="Q720" s="450"/>
    </row>
    <row r="721" spans="1:17">
      <c r="A721" s="481"/>
      <c r="B721" s="477" t="s">
        <v>422</v>
      </c>
      <c r="C721" s="367" t="s">
        <v>272</v>
      </c>
      <c r="D721" s="451"/>
      <c r="E721" s="451"/>
      <c r="F721" s="451"/>
      <c r="G721" s="451"/>
      <c r="H721" s="451"/>
      <c r="I721" s="451"/>
      <c r="J721" s="451"/>
      <c r="K721" s="451"/>
      <c r="L721" s="451"/>
      <c r="M721" s="451"/>
      <c r="N721" s="451"/>
      <c r="O721" s="451"/>
      <c r="P721" s="451"/>
      <c r="Q721" s="451"/>
    </row>
    <row r="722" spans="1:17">
      <c r="A722" s="481"/>
      <c r="B722" s="477" t="s">
        <v>422</v>
      </c>
      <c r="C722" s="367" t="s">
        <v>292</v>
      </c>
      <c r="D722" s="450"/>
      <c r="E722" s="450"/>
      <c r="F722" s="450"/>
      <c r="G722" s="450"/>
      <c r="H722" s="450"/>
      <c r="I722" s="450"/>
      <c r="J722" s="450"/>
      <c r="K722" s="450"/>
      <c r="L722" s="450"/>
      <c r="M722" s="450"/>
      <c r="N722" s="450"/>
      <c r="O722" s="450"/>
      <c r="P722" s="450"/>
      <c r="Q722" s="450"/>
    </row>
    <row r="723" spans="1:17">
      <c r="A723" s="481"/>
      <c r="B723" s="477" t="s">
        <v>422</v>
      </c>
      <c r="C723" s="367" t="s">
        <v>287</v>
      </c>
      <c r="D723" s="451"/>
      <c r="E723" s="451"/>
      <c r="F723" s="451"/>
      <c r="G723" s="451"/>
      <c r="H723" s="451"/>
      <c r="I723" s="451"/>
      <c r="J723" s="451"/>
      <c r="K723" s="451"/>
      <c r="L723" s="451"/>
      <c r="M723" s="451"/>
      <c r="N723" s="451"/>
      <c r="O723" s="451"/>
      <c r="P723" s="451"/>
      <c r="Q723" s="451"/>
    </row>
    <row r="724" spans="1:17">
      <c r="A724" s="481"/>
      <c r="B724" s="477" t="s">
        <v>422</v>
      </c>
      <c r="C724" s="367" t="s">
        <v>265</v>
      </c>
      <c r="D724" s="450"/>
      <c r="E724" s="450"/>
      <c r="F724" s="450"/>
      <c r="G724" s="450"/>
      <c r="H724" s="450"/>
      <c r="I724" s="450"/>
      <c r="J724" s="450"/>
      <c r="K724" s="450"/>
      <c r="L724" s="450"/>
      <c r="M724" s="450"/>
      <c r="N724" s="450"/>
      <c r="O724" s="450"/>
      <c r="P724" s="450"/>
      <c r="Q724" s="450"/>
    </row>
    <row r="725" spans="1:17">
      <c r="A725" s="481"/>
      <c r="B725" s="477" t="s">
        <v>422</v>
      </c>
      <c r="C725" s="367" t="s">
        <v>267</v>
      </c>
      <c r="D725" s="451"/>
      <c r="E725" s="451"/>
      <c r="F725" s="451"/>
      <c r="G725" s="451"/>
      <c r="H725" s="451"/>
      <c r="I725" s="451"/>
      <c r="J725" s="451"/>
      <c r="K725" s="451"/>
      <c r="L725" s="451"/>
      <c r="M725" s="451"/>
      <c r="N725" s="451"/>
      <c r="O725" s="451"/>
      <c r="P725" s="451"/>
      <c r="Q725" s="451"/>
    </row>
    <row r="726" spans="1:17">
      <c r="A726" s="481"/>
      <c r="B726" s="477" t="s">
        <v>422</v>
      </c>
      <c r="C726" s="367" t="s">
        <v>283</v>
      </c>
      <c r="D726" s="450"/>
      <c r="E726" s="450"/>
      <c r="F726" s="450"/>
      <c r="G726" s="450"/>
      <c r="H726" s="450"/>
      <c r="I726" s="450"/>
      <c r="J726" s="450"/>
      <c r="K726" s="450"/>
      <c r="L726" s="450"/>
      <c r="M726" s="450"/>
      <c r="N726" s="450"/>
      <c r="O726" s="450"/>
      <c r="P726" s="450"/>
      <c r="Q726" s="450"/>
    </row>
    <row r="727" spans="1:17">
      <c r="A727" s="481"/>
      <c r="B727" s="477" t="s">
        <v>422</v>
      </c>
      <c r="C727" s="367" t="s">
        <v>270</v>
      </c>
      <c r="D727" s="451"/>
      <c r="E727" s="451"/>
      <c r="F727" s="451"/>
      <c r="G727" s="451"/>
      <c r="H727" s="451"/>
      <c r="I727" s="451"/>
      <c r="J727" s="451"/>
      <c r="K727" s="451"/>
      <c r="L727" s="451"/>
      <c r="M727" s="451"/>
      <c r="N727" s="451"/>
      <c r="O727" s="451"/>
      <c r="P727" s="451"/>
      <c r="Q727" s="451"/>
    </row>
    <row r="728" spans="1:17">
      <c r="A728" s="481"/>
      <c r="B728" s="477" t="s">
        <v>422</v>
      </c>
      <c r="C728" s="367" t="s">
        <v>296</v>
      </c>
      <c r="D728" s="450"/>
      <c r="E728" s="450"/>
      <c r="F728" s="450"/>
      <c r="G728" s="450"/>
      <c r="H728" s="450"/>
      <c r="I728" s="450"/>
      <c r="J728" s="450"/>
      <c r="K728" s="450"/>
      <c r="L728" s="450"/>
      <c r="M728" s="450"/>
      <c r="N728" s="450"/>
      <c r="O728" s="450"/>
      <c r="P728" s="450"/>
      <c r="Q728" s="450"/>
    </row>
    <row r="729" spans="1:17">
      <c r="A729" s="481"/>
      <c r="B729" s="477" t="s">
        <v>422</v>
      </c>
      <c r="C729" s="367" t="s">
        <v>286</v>
      </c>
      <c r="D729" s="451"/>
      <c r="E729" s="451"/>
      <c r="F729" s="451"/>
      <c r="G729" s="451"/>
      <c r="H729" s="451"/>
      <c r="I729" s="451"/>
      <c r="J729" s="451"/>
      <c r="K729" s="451"/>
      <c r="L729" s="451"/>
      <c r="M729" s="451"/>
      <c r="N729" s="451"/>
      <c r="O729" s="451"/>
      <c r="P729" s="451"/>
      <c r="Q729" s="451"/>
    </row>
    <row r="730" spans="1:17">
      <c r="A730" s="481"/>
      <c r="B730" s="477" t="s">
        <v>422</v>
      </c>
      <c r="C730" s="367" t="s">
        <v>291</v>
      </c>
      <c r="D730" s="450"/>
      <c r="E730" s="450"/>
      <c r="F730" s="450"/>
      <c r="G730" s="450"/>
      <c r="H730" s="450"/>
      <c r="I730" s="450"/>
      <c r="J730" s="450"/>
      <c r="K730" s="450"/>
      <c r="L730" s="450"/>
      <c r="M730" s="450"/>
      <c r="N730" s="450"/>
      <c r="O730" s="450"/>
      <c r="P730" s="450"/>
      <c r="Q730" s="450"/>
    </row>
    <row r="731" spans="1:17">
      <c r="A731" s="481"/>
      <c r="B731" s="477" t="s">
        <v>422</v>
      </c>
      <c r="C731" s="367" t="s">
        <v>269</v>
      </c>
      <c r="D731" s="451"/>
      <c r="E731" s="451"/>
      <c r="F731" s="451"/>
      <c r="G731" s="451"/>
      <c r="H731" s="451"/>
      <c r="I731" s="451"/>
      <c r="J731" s="451"/>
      <c r="K731" s="451"/>
      <c r="L731" s="451"/>
      <c r="M731" s="451"/>
      <c r="N731" s="451"/>
      <c r="O731" s="451"/>
      <c r="P731" s="451"/>
      <c r="Q731" s="451"/>
    </row>
    <row r="732" spans="1:17">
      <c r="A732" s="481"/>
      <c r="B732" s="477" t="s">
        <v>422</v>
      </c>
      <c r="C732" s="367" t="s">
        <v>281</v>
      </c>
      <c r="D732" s="450"/>
      <c r="E732" s="450"/>
      <c r="F732" s="450"/>
      <c r="G732" s="450"/>
      <c r="H732" s="450"/>
      <c r="I732" s="450"/>
      <c r="J732" s="450"/>
      <c r="K732" s="450"/>
      <c r="L732" s="450"/>
      <c r="M732" s="450"/>
      <c r="N732" s="450"/>
      <c r="O732" s="450"/>
      <c r="P732" s="450"/>
      <c r="Q732" s="450"/>
    </row>
    <row r="733" spans="1:17">
      <c r="A733" s="481"/>
      <c r="B733" s="477" t="s">
        <v>422</v>
      </c>
      <c r="C733" s="367" t="s">
        <v>313</v>
      </c>
      <c r="D733" s="451"/>
      <c r="E733" s="451"/>
      <c r="F733" s="451"/>
      <c r="G733" s="451"/>
      <c r="H733" s="451"/>
      <c r="I733" s="451"/>
      <c r="J733" s="451"/>
      <c r="K733" s="451"/>
      <c r="L733" s="451"/>
      <c r="M733" s="451"/>
      <c r="N733" s="451"/>
      <c r="O733" s="451"/>
      <c r="P733" s="451"/>
      <c r="Q733" s="451"/>
    </row>
    <row r="734" spans="1:17">
      <c r="A734" s="481"/>
      <c r="B734" s="477" t="s">
        <v>422</v>
      </c>
      <c r="C734" s="367" t="s">
        <v>314</v>
      </c>
      <c r="D734" s="450"/>
      <c r="E734" s="450"/>
      <c r="F734" s="450"/>
      <c r="G734" s="450"/>
      <c r="H734" s="450"/>
      <c r="I734" s="450"/>
      <c r="J734" s="450"/>
      <c r="K734" s="450"/>
      <c r="L734" s="450"/>
      <c r="M734" s="450"/>
      <c r="N734" s="450"/>
      <c r="O734" s="450"/>
      <c r="P734" s="450"/>
      <c r="Q734" s="450"/>
    </row>
    <row r="735" spans="1:17">
      <c r="A735" s="481"/>
      <c r="B735" s="477" t="s">
        <v>422</v>
      </c>
      <c r="C735" s="367" t="s">
        <v>361</v>
      </c>
      <c r="D735" s="451"/>
      <c r="E735" s="451"/>
      <c r="F735" s="451"/>
      <c r="G735" s="451"/>
      <c r="H735" s="451"/>
      <c r="I735" s="451"/>
      <c r="J735" s="451"/>
      <c r="K735" s="451"/>
      <c r="L735" s="451"/>
      <c r="M735" s="451"/>
      <c r="N735" s="451"/>
      <c r="O735" s="451"/>
      <c r="P735" s="451"/>
      <c r="Q735" s="451"/>
    </row>
    <row r="736" spans="1:17">
      <c r="A736" s="481"/>
      <c r="B736" s="477" t="s">
        <v>422</v>
      </c>
      <c r="C736" s="367" t="s">
        <v>315</v>
      </c>
      <c r="D736" s="450"/>
      <c r="E736" s="450"/>
      <c r="F736" s="450"/>
      <c r="G736" s="450"/>
      <c r="H736" s="450"/>
      <c r="I736" s="450"/>
      <c r="J736" s="450"/>
      <c r="K736" s="450"/>
      <c r="L736" s="450"/>
      <c r="M736" s="450"/>
      <c r="N736" s="450"/>
      <c r="O736" s="450"/>
      <c r="P736" s="450"/>
      <c r="Q736" s="450"/>
    </row>
    <row r="737" spans="1:17">
      <c r="A737" s="481"/>
      <c r="B737" s="482" t="s">
        <v>422</v>
      </c>
      <c r="C737" s="367" t="s">
        <v>316</v>
      </c>
      <c r="D737" s="451"/>
      <c r="E737" s="451"/>
      <c r="F737" s="451"/>
      <c r="G737" s="451"/>
      <c r="H737" s="451"/>
      <c r="I737" s="451"/>
      <c r="J737" s="451"/>
      <c r="K737" s="451"/>
      <c r="L737" s="451"/>
      <c r="M737" s="451"/>
      <c r="N737" s="451"/>
      <c r="O737" s="451"/>
      <c r="P737" s="451"/>
      <c r="Q737" s="451"/>
    </row>
    <row r="738" spans="1:17">
      <c r="A738" s="481" t="s">
        <v>190</v>
      </c>
      <c r="B738" s="477" t="s">
        <v>365</v>
      </c>
      <c r="C738" s="367" t="s">
        <v>295</v>
      </c>
      <c r="D738" s="441">
        <v>44715.000000000029</v>
      </c>
      <c r="E738" s="441">
        <v>15992.750000000033</v>
      </c>
      <c r="F738" s="446">
        <v>0.55680700502224012</v>
      </c>
      <c r="G738" s="447">
        <v>2.4032557822367691E-2</v>
      </c>
      <c r="H738" s="447">
        <v>7.6390164340622013E-3</v>
      </c>
      <c r="I738" s="448">
        <v>2.702541429050652</v>
      </c>
      <c r="J738" s="448">
        <v>-0.62018920660637367</v>
      </c>
      <c r="K738" s="446">
        <v>-0.18665046150626036</v>
      </c>
      <c r="L738" s="449">
        <v>120844.13999999998</v>
      </c>
      <c r="M738" s="449">
        <v>25407.839999999997</v>
      </c>
      <c r="N738" s="446">
        <v>0.26622825905866004</v>
      </c>
      <c r="O738" s="441">
        <v>8942.9999999999927</v>
      </c>
      <c r="P738" s="441">
        <v>3195.9999999999927</v>
      </c>
      <c r="Q738" s="446">
        <v>0.55611623455715897</v>
      </c>
    </row>
    <row r="739" spans="1:17">
      <c r="A739" s="481"/>
      <c r="B739" s="477"/>
      <c r="C739" s="367" t="s">
        <v>282</v>
      </c>
      <c r="D739" s="441">
        <v>48084.06667941506</v>
      </c>
      <c r="E739" s="441">
        <v>-9869.0704561462626</v>
      </c>
      <c r="F739" s="442">
        <v>-0.17029398137776364</v>
      </c>
      <c r="G739" s="443">
        <v>2.584329895577827E-2</v>
      </c>
      <c r="H739" s="443">
        <v>-7.2340940832060913E-3</v>
      </c>
      <c r="I739" s="444">
        <v>8.5964974086046837</v>
      </c>
      <c r="J739" s="444">
        <v>0.52697210215234946</v>
      </c>
      <c r="K739" s="442">
        <v>6.530397788467017E-2</v>
      </c>
      <c r="L739" s="445">
        <v>413354.55460476642</v>
      </c>
      <c r="M739" s="445">
        <v>-54299.752098948229</v>
      </c>
      <c r="N739" s="442">
        <v>-0.11611087788687934</v>
      </c>
      <c r="O739" s="441">
        <v>74491.316549122566</v>
      </c>
      <c r="P739" s="441">
        <v>-6070.6196856871247</v>
      </c>
      <c r="Q739" s="442">
        <v>-7.5353448159356615E-2</v>
      </c>
    </row>
    <row r="740" spans="1:17">
      <c r="A740" s="481"/>
      <c r="B740" s="477"/>
      <c r="C740" s="367" t="s">
        <v>277</v>
      </c>
      <c r="D740" s="441">
        <v>940040.49774157023</v>
      </c>
      <c r="E740" s="441">
        <v>74226.897854143055</v>
      </c>
      <c r="F740" s="446">
        <v>8.573080610398591E-2</v>
      </c>
      <c r="G740" s="447">
        <v>0.50523487906388409</v>
      </c>
      <c r="H740" s="447">
        <v>1.1062205115557999E-2</v>
      </c>
      <c r="I740" s="448">
        <v>4.764700681376147</v>
      </c>
      <c r="J740" s="448">
        <v>-0.39372203732712574</v>
      </c>
      <c r="K740" s="446">
        <v>-7.6326051352786348E-2</v>
      </c>
      <c r="L740" s="449">
        <v>4479011.6001104321</v>
      </c>
      <c r="M740" s="449">
        <v>12779.056288862601</v>
      </c>
      <c r="N740" s="446">
        <v>2.8612608419910203E-3</v>
      </c>
      <c r="O740" s="441">
        <v>1288135.4510257393</v>
      </c>
      <c r="P740" s="441">
        <v>88158.847736653406</v>
      </c>
      <c r="Q740" s="446">
        <v>7.3467138855052405E-2</v>
      </c>
    </row>
    <row r="741" spans="1:17">
      <c r="A741" s="481"/>
      <c r="B741" s="477"/>
      <c r="C741" s="367" t="s">
        <v>279</v>
      </c>
      <c r="D741" s="441">
        <v>158082.3907749654</v>
      </c>
      <c r="E741" s="441">
        <v>-72413.070909893955</v>
      </c>
      <c r="F741" s="442">
        <v>-0.31416267539748521</v>
      </c>
      <c r="G741" s="443">
        <v>8.4963081672760329E-2</v>
      </c>
      <c r="H741" s="443">
        <v>-4.6594748613771012E-2</v>
      </c>
      <c r="I741" s="444">
        <v>11.075532225329136</v>
      </c>
      <c r="J741" s="444">
        <v>1.8409144988074395</v>
      </c>
      <c r="K741" s="442">
        <v>0.199349291256568</v>
      </c>
      <c r="L741" s="445">
        <v>1750846.6132852025</v>
      </c>
      <c r="M741" s="445">
        <v>-377690.86307260208</v>
      </c>
      <c r="N741" s="442">
        <v>-0.17744149082067309</v>
      </c>
      <c r="O741" s="441">
        <v>432507.58457712783</v>
      </c>
      <c r="P741" s="441">
        <v>-38047.089236706495</v>
      </c>
      <c r="Q741" s="442">
        <v>-8.085583111593761E-2</v>
      </c>
    </row>
    <row r="742" spans="1:17">
      <c r="A742" s="481"/>
      <c r="B742" s="477"/>
      <c r="C742" s="367" t="s">
        <v>275</v>
      </c>
      <c r="D742" s="441">
        <v>625686.8067484136</v>
      </c>
      <c r="E742" s="441">
        <v>8175.7438739971258</v>
      </c>
      <c r="F742" s="446">
        <v>1.3239833851624179E-2</v>
      </c>
      <c r="G742" s="447">
        <v>0.33628210582296408</v>
      </c>
      <c r="H742" s="447">
        <v>-1.6169152938736719E-2</v>
      </c>
      <c r="I742" s="448">
        <v>7.7900499873184055</v>
      </c>
      <c r="J742" s="448">
        <v>0.19089911618003264</v>
      </c>
      <c r="K742" s="446">
        <v>2.5121111479056008E-2</v>
      </c>
      <c r="L742" s="449">
        <v>4874131.5009757727</v>
      </c>
      <c r="M742" s="449">
        <v>181571.76959606819</v>
      </c>
      <c r="N742" s="446">
        <v>3.8693544672830947E-2</v>
      </c>
      <c r="O742" s="441">
        <v>690130.63872328494</v>
      </c>
      <c r="P742" s="441">
        <v>16335.40438597207</v>
      </c>
      <c r="Q742" s="446">
        <v>2.4243870472070304E-2</v>
      </c>
    </row>
    <row r="743" spans="1:17">
      <c r="A743" s="481"/>
      <c r="B743" s="477"/>
      <c r="C743" s="367" t="s">
        <v>355</v>
      </c>
      <c r="D743" s="441">
        <v>161175.1354598403</v>
      </c>
      <c r="E743" s="441">
        <v>59333.61139345172</v>
      </c>
      <c r="F743" s="442">
        <v>0.58260726101048188</v>
      </c>
      <c r="G743" s="443">
        <v>8.6625310577357811E-2</v>
      </c>
      <c r="H743" s="443">
        <v>2.8498136006060271E-2</v>
      </c>
      <c r="I743" s="444">
        <v>7.8007349299837774</v>
      </c>
      <c r="J743" s="444">
        <v>-0.87544966001742708</v>
      </c>
      <c r="K743" s="442">
        <v>-0.10090260885255158</v>
      </c>
      <c r="L743" s="445">
        <v>1257284.5090264431</v>
      </c>
      <c r="M743" s="445">
        <v>373688.64729940565</v>
      </c>
      <c r="N743" s="442">
        <v>0.42291805958553302</v>
      </c>
      <c r="O743" s="441">
        <v>179570.25559926021</v>
      </c>
      <c r="P743" s="441">
        <v>58764.211633920553</v>
      </c>
      <c r="Q743" s="442">
        <v>0.48643436789288896</v>
      </c>
    </row>
    <row r="744" spans="1:17">
      <c r="A744" s="481"/>
      <c r="B744" s="477"/>
      <c r="C744" s="367" t="s">
        <v>259</v>
      </c>
      <c r="D744" s="441">
        <v>31046133.690607823</v>
      </c>
      <c r="E744" s="441">
        <v>348157.81451769918</v>
      </c>
      <c r="F744" s="446">
        <v>1.134139318901708E-2</v>
      </c>
      <c r="G744" s="447">
        <v>16.686078566040248</v>
      </c>
      <c r="H744" s="447">
        <v>-0.8351301854289801</v>
      </c>
      <c r="I744" s="448">
        <v>4.5518909228268045</v>
      </c>
      <c r="J744" s="448">
        <v>-0.16154280184336578</v>
      </c>
      <c r="K744" s="446">
        <v>-3.4272848899486751E-2</v>
      </c>
      <c r="L744" s="449">
        <v>141318614.13514519</v>
      </c>
      <c r="M744" s="449">
        <v>-3374260.6383293271</v>
      </c>
      <c r="N744" s="446">
        <v>-2.332015756554659E-2</v>
      </c>
      <c r="O744" s="441">
        <v>36478254.469032794</v>
      </c>
      <c r="P744" s="441">
        <v>667475.10582645237</v>
      </c>
      <c r="Q744" s="446">
        <v>1.8638943851421657E-2</v>
      </c>
    </row>
    <row r="745" spans="1:17">
      <c r="A745" s="481"/>
      <c r="B745" s="477"/>
      <c r="C745" s="367" t="s">
        <v>356</v>
      </c>
      <c r="D745" s="441">
        <v>4811952.8939211443</v>
      </c>
      <c r="E745" s="441">
        <v>172814.24066293146</v>
      </c>
      <c r="F745" s="442">
        <v>3.7251363578357073E-2</v>
      </c>
      <c r="G745" s="443">
        <v>2.5862358528831346</v>
      </c>
      <c r="H745" s="443">
        <v>-6.1603766863797205E-2</v>
      </c>
      <c r="I745" s="444">
        <v>2.1802717373048419</v>
      </c>
      <c r="J745" s="444">
        <v>-0.33898847986929459</v>
      </c>
      <c r="K745" s="442">
        <v>-0.13455873972778373</v>
      </c>
      <c r="L745" s="445">
        <v>10491364.895858515</v>
      </c>
      <c r="M745" s="445">
        <v>-1195832.5552497022</v>
      </c>
      <c r="N745" s="442">
        <v>-0.10231987268567193</v>
      </c>
      <c r="O745" s="441">
        <v>2255751.0182533273</v>
      </c>
      <c r="P745" s="441">
        <v>36748.520521272905</v>
      </c>
      <c r="Q745" s="442">
        <v>1.6560828822334343E-2</v>
      </c>
    </row>
    <row r="746" spans="1:17">
      <c r="A746" s="481"/>
      <c r="B746" s="477"/>
      <c r="C746" s="367" t="s">
        <v>357</v>
      </c>
      <c r="D746" s="441">
        <v>12804713.776779043</v>
      </c>
      <c r="E746" s="441">
        <v>1164999.8094100785</v>
      </c>
      <c r="F746" s="446">
        <v>0.10008835377536468</v>
      </c>
      <c r="G746" s="447">
        <v>6.8820311805727465</v>
      </c>
      <c r="H746" s="447">
        <v>0.2385358878258117</v>
      </c>
      <c r="I746" s="448">
        <v>3.5416600408505876</v>
      </c>
      <c r="J746" s="448">
        <v>-0.3122757654645052</v>
      </c>
      <c r="K746" s="446">
        <v>-8.1027754783254927E-2</v>
      </c>
      <c r="L746" s="449">
        <v>45349943.117747344</v>
      </c>
      <c r="M746" s="449">
        <v>491232.68363818526</v>
      </c>
      <c r="N746" s="446">
        <v>1.0950664405739744E-2</v>
      </c>
      <c r="O746" s="441">
        <v>9405329.4260358233</v>
      </c>
      <c r="P746" s="441">
        <v>822037.4212341886</v>
      </c>
      <c r="Q746" s="446">
        <v>9.5771811185536668E-2</v>
      </c>
    </row>
    <row r="747" spans="1:17">
      <c r="A747" s="481"/>
      <c r="B747" s="477"/>
      <c r="C747" s="367" t="s">
        <v>358</v>
      </c>
      <c r="D747" s="441">
        <v>338588.95752894308</v>
      </c>
      <c r="E747" s="441">
        <v>-21082.069299798226</v>
      </c>
      <c r="F747" s="442">
        <v>-5.8614866717736851E-2</v>
      </c>
      <c r="G747" s="443">
        <v>0.18197827797896718</v>
      </c>
      <c r="H747" s="443">
        <v>-2.3307932693640482E-2</v>
      </c>
      <c r="I747" s="444">
        <v>6.0767553174917159</v>
      </c>
      <c r="J747" s="444">
        <v>-0.26967840516271657</v>
      </c>
      <c r="K747" s="442">
        <v>-4.249290498379648E-2</v>
      </c>
      <c r="L747" s="445">
        <v>2057522.2481079816</v>
      </c>
      <c r="M747" s="445">
        <v>-225106.0856196892</v>
      </c>
      <c r="N747" s="442">
        <v>-9.8617055739458587E-2</v>
      </c>
      <c r="O747" s="441">
        <v>572954.20574629295</v>
      </c>
      <c r="P747" s="441">
        <v>-22204.963971378747</v>
      </c>
      <c r="Q747" s="442">
        <v>-3.7309286492069368E-2</v>
      </c>
    </row>
    <row r="748" spans="1:17">
      <c r="A748" s="481"/>
      <c r="B748" s="477"/>
      <c r="C748" s="367" t="s">
        <v>266</v>
      </c>
      <c r="D748" s="441">
        <v>2048270.119142652</v>
      </c>
      <c r="E748" s="441">
        <v>65723.684863584582</v>
      </c>
      <c r="F748" s="446">
        <v>3.315114527821101E-2</v>
      </c>
      <c r="G748" s="447">
        <v>1.1008648121239788</v>
      </c>
      <c r="H748" s="447">
        <v>-3.0695459950505821E-2</v>
      </c>
      <c r="I748" s="448">
        <v>4.5111078435609615</v>
      </c>
      <c r="J748" s="448">
        <v>-4.004091188078629E-2</v>
      </c>
      <c r="K748" s="446">
        <v>-8.7979791548034782E-3</v>
      </c>
      <c r="L748" s="449">
        <v>9239967.4001959618</v>
      </c>
      <c r="M748" s="449">
        <v>217103.66322130896</v>
      </c>
      <c r="N748" s="446">
        <v>2.406150303829185E-2</v>
      </c>
      <c r="O748" s="441">
        <v>2166717.7945256215</v>
      </c>
      <c r="P748" s="441">
        <v>109882.1408284721</v>
      </c>
      <c r="Q748" s="446">
        <v>5.3422907479729664E-2</v>
      </c>
    </row>
    <row r="749" spans="1:17">
      <c r="A749" s="481"/>
      <c r="B749" s="477"/>
      <c r="C749" s="367" t="s">
        <v>261</v>
      </c>
      <c r="D749" s="441">
        <v>17748048.584364235</v>
      </c>
      <c r="E749" s="441">
        <v>181197.03606507927</v>
      </c>
      <c r="F749" s="442">
        <v>1.031471322945306E-2</v>
      </c>
      <c r="G749" s="443">
        <v>9.5388796564446885</v>
      </c>
      <c r="H749" s="443">
        <v>-0.48759486833176879</v>
      </c>
      <c r="I749" s="444">
        <v>4.0727857778119514</v>
      </c>
      <c r="J749" s="444">
        <v>-7.4449513382594645E-2</v>
      </c>
      <c r="K749" s="442">
        <v>-1.7951601043872924E-2</v>
      </c>
      <c r="L749" s="445">
        <v>72283999.858314201</v>
      </c>
      <c r="M749" s="445">
        <v>-569866.8379676044</v>
      </c>
      <c r="N749" s="442">
        <v>-7.8220534311967873E-3</v>
      </c>
      <c r="O749" s="441">
        <v>15033203.897056308</v>
      </c>
      <c r="P749" s="441">
        <v>455164.64824810997</v>
      </c>
      <c r="Q749" s="442">
        <v>3.1222624694560427E-2</v>
      </c>
    </row>
    <row r="750" spans="1:17">
      <c r="A750" s="481"/>
      <c r="B750" s="477"/>
      <c r="C750" s="367" t="s">
        <v>274</v>
      </c>
      <c r="D750" s="441">
        <v>376878.70999231248</v>
      </c>
      <c r="E750" s="441">
        <v>30589.860115437885</v>
      </c>
      <c r="F750" s="446">
        <v>8.8336254910645617E-2</v>
      </c>
      <c r="G750" s="447">
        <v>0.20255751738587918</v>
      </c>
      <c r="H750" s="447">
        <v>4.9093319977131789E-3</v>
      </c>
      <c r="I750" s="448">
        <v>4.9769070125115853</v>
      </c>
      <c r="J750" s="448">
        <v>-0.22252930853176345</v>
      </c>
      <c r="K750" s="446">
        <v>-4.2798737169091716E-2</v>
      </c>
      <c r="L750" s="449">
        <v>1875690.2946270602</v>
      </c>
      <c r="M750" s="449">
        <v>75183.471004910767</v>
      </c>
      <c r="N750" s="446">
        <v>4.1756837585131316E-2</v>
      </c>
      <c r="O750" s="441">
        <v>539112.01928915083</v>
      </c>
      <c r="P750" s="441">
        <v>55131.175468831556</v>
      </c>
      <c r="Q750" s="446">
        <v>0.11391189583796694</v>
      </c>
    </row>
    <row r="751" spans="1:17">
      <c r="A751" s="481"/>
      <c r="B751" s="477"/>
      <c r="C751" s="367" t="s">
        <v>263</v>
      </c>
      <c r="D751" s="441">
        <v>13518088.623571588</v>
      </c>
      <c r="E751" s="441">
        <v>632982.26445906609</v>
      </c>
      <c r="F751" s="442">
        <v>4.9125109783157705E-2</v>
      </c>
      <c r="G751" s="443">
        <v>7.2654421669210514</v>
      </c>
      <c r="H751" s="443">
        <v>-8.8874587192202981E-2</v>
      </c>
      <c r="I751" s="444">
        <v>4.5006432033786252</v>
      </c>
      <c r="J751" s="444">
        <v>-0.271350723013426</v>
      </c>
      <c r="K751" s="442">
        <v>-5.6863174429600628E-2</v>
      </c>
      <c r="L751" s="445">
        <v>60840093.68634738</v>
      </c>
      <c r="M751" s="445">
        <v>-647555.60025316477</v>
      </c>
      <c r="N751" s="442">
        <v>-1.0531474332915843E-2</v>
      </c>
      <c r="O751" s="441">
        <v>17357383.846917175</v>
      </c>
      <c r="P751" s="441">
        <v>917378.89375991002</v>
      </c>
      <c r="Q751" s="442">
        <v>5.5801619061174888E-2</v>
      </c>
    </row>
    <row r="752" spans="1:17">
      <c r="A752" s="481"/>
      <c r="B752" s="477"/>
      <c r="C752" s="367" t="s">
        <v>284</v>
      </c>
      <c r="D752" s="441">
        <v>725471.02693150798</v>
      </c>
      <c r="E752" s="441">
        <v>175496.70680324128</v>
      </c>
      <c r="F752" s="446">
        <v>0.31909982044672813</v>
      </c>
      <c r="G752" s="447">
        <v>0.38991220850238006</v>
      </c>
      <c r="H752" s="447">
        <v>7.600829152067029E-2</v>
      </c>
      <c r="I752" s="448">
        <v>3.4074584370731626</v>
      </c>
      <c r="J752" s="448">
        <v>-0.31612426651645276</v>
      </c>
      <c r="K752" s="446">
        <v>-8.4897877039686001E-2</v>
      </c>
      <c r="L752" s="449">
        <v>2472012.3715698984</v>
      </c>
      <c r="M752" s="449">
        <v>424137.50572182657</v>
      </c>
      <c r="N752" s="446">
        <v>0.20711104608736997</v>
      </c>
      <c r="O752" s="441">
        <v>465630.08953368652</v>
      </c>
      <c r="P752" s="441">
        <v>86113.327987422934</v>
      </c>
      <c r="Q752" s="446">
        <v>0.22690256850994342</v>
      </c>
    </row>
    <row r="753" spans="1:17">
      <c r="A753" s="481"/>
      <c r="B753" s="477"/>
      <c r="C753" s="367" t="s">
        <v>260</v>
      </c>
      <c r="D753" s="441">
        <v>17250834.945310209</v>
      </c>
      <c r="E753" s="441">
        <v>480740.21010358632</v>
      </c>
      <c r="F753" s="442">
        <v>2.8666517255524805E-2</v>
      </c>
      <c r="G753" s="443">
        <v>9.2716468367950018</v>
      </c>
      <c r="H753" s="443">
        <v>-0.30006993774090063</v>
      </c>
      <c r="I753" s="444">
        <v>4.6656538920170325</v>
      </c>
      <c r="J753" s="444">
        <v>-2.4326729015711201E-2</v>
      </c>
      <c r="K753" s="442">
        <v>-5.1869572566281526E-3</v>
      </c>
      <c r="L753" s="445">
        <v>80486425.203130007</v>
      </c>
      <c r="M753" s="445">
        <v>1835005.8821277022</v>
      </c>
      <c r="N753" s="442">
        <v>2.333086799919579E-2</v>
      </c>
      <c r="O753" s="441">
        <v>20614673.555994086</v>
      </c>
      <c r="P753" s="441">
        <v>11223.972773052752</v>
      </c>
      <c r="Q753" s="442">
        <v>5.4476182387406104E-4</v>
      </c>
    </row>
    <row r="754" spans="1:17">
      <c r="A754" s="481"/>
      <c r="B754" s="477"/>
      <c r="C754" s="367" t="s">
        <v>359</v>
      </c>
      <c r="D754" s="441">
        <v>482190.62038953276</v>
      </c>
      <c r="E754" s="441">
        <v>148625.38168489328</v>
      </c>
      <c r="F754" s="446">
        <v>0.44556615749909095</v>
      </c>
      <c r="G754" s="447">
        <v>0.25915853664127891</v>
      </c>
      <c r="H754" s="447">
        <v>6.8772492845806471E-2</v>
      </c>
      <c r="I754" s="448">
        <v>6.7315201799515378</v>
      </c>
      <c r="J754" s="448">
        <v>-0.85953738730064799</v>
      </c>
      <c r="K754" s="446">
        <v>-0.11323025542695017</v>
      </c>
      <c r="L754" s="449">
        <v>3245875.8917354913</v>
      </c>
      <c r="M754" s="449">
        <v>713762.96229435597</v>
      </c>
      <c r="N754" s="446">
        <v>0.28188433224891402</v>
      </c>
      <c r="O754" s="441">
        <v>317390.02494387084</v>
      </c>
      <c r="P754" s="441">
        <v>86503.660195126344</v>
      </c>
      <c r="Q754" s="446">
        <v>0.37465902453469474</v>
      </c>
    </row>
    <row r="755" spans="1:17">
      <c r="A755" s="481"/>
      <c r="B755" s="477"/>
      <c r="C755" s="367" t="s">
        <v>289</v>
      </c>
      <c r="D755" s="441">
        <v>5844.138890902017</v>
      </c>
      <c r="E755" s="441">
        <v>479.65358954068506</v>
      </c>
      <c r="F755" s="442">
        <v>8.9412788477389357E-2</v>
      </c>
      <c r="G755" s="443">
        <v>3.1409953218729829E-3</v>
      </c>
      <c r="H755" s="443">
        <v>7.915609218786231E-5</v>
      </c>
      <c r="I755" s="444">
        <v>4.9919792367387101</v>
      </c>
      <c r="J755" s="444">
        <v>3.309902632054218E-2</v>
      </c>
      <c r="K755" s="442">
        <v>6.6746976970736369E-3</v>
      </c>
      <c r="L755" s="445">
        <v>29173.820000000065</v>
      </c>
      <c r="M755" s="445">
        <v>2571.9800000002142</v>
      </c>
      <c r="N755" s="442">
        <v>9.6684289507802043E-2</v>
      </c>
      <c r="O755" s="441">
        <v>4590.8799868822098</v>
      </c>
      <c r="P755" s="441">
        <v>407.72997999194195</v>
      </c>
      <c r="Q755" s="442">
        <v>9.7469605278402704E-2</v>
      </c>
    </row>
    <row r="756" spans="1:17">
      <c r="A756" s="481"/>
      <c r="B756" s="477"/>
      <c r="C756" s="367" t="s">
        <v>273</v>
      </c>
      <c r="D756" s="441">
        <v>1752779.1852384247</v>
      </c>
      <c r="E756" s="441">
        <v>-131706.4288369487</v>
      </c>
      <c r="F756" s="446">
        <v>-6.9889856337041201E-2</v>
      </c>
      <c r="G756" s="447">
        <v>0.94205003061802395</v>
      </c>
      <c r="H756" s="447">
        <v>-0.13354094536787287</v>
      </c>
      <c r="I756" s="448">
        <v>6.7748493149817026</v>
      </c>
      <c r="J756" s="448">
        <v>8.9444702870877357E-2</v>
      </c>
      <c r="K756" s="446">
        <v>1.3379100901214776E-2</v>
      </c>
      <c r="L756" s="449">
        <v>11874814.862426728</v>
      </c>
      <c r="M756" s="449">
        <v>-723733.95336927474</v>
      </c>
      <c r="N756" s="446">
        <v>-5.7445818875731185E-2</v>
      </c>
      <c r="O756" s="441">
        <v>2119391.4341597566</v>
      </c>
      <c r="P756" s="441">
        <v>-88246.726078960113</v>
      </c>
      <c r="Q756" s="446">
        <v>-3.9973365050646616E-2</v>
      </c>
    </row>
    <row r="757" spans="1:17">
      <c r="A757" s="481"/>
      <c r="B757" s="477"/>
      <c r="C757" s="367" t="s">
        <v>293</v>
      </c>
      <c r="D757" s="441">
        <v>9348.275327693118</v>
      </c>
      <c r="E757" s="441">
        <v>-4666.3738458295993</v>
      </c>
      <c r="F757" s="442">
        <v>-0.3329640141578129</v>
      </c>
      <c r="G757" s="443">
        <v>5.0243311495515594E-3</v>
      </c>
      <c r="H757" s="443">
        <v>-2.9746846402534189E-3</v>
      </c>
      <c r="I757" s="444">
        <v>9.1957464938239539</v>
      </c>
      <c r="J757" s="444">
        <v>-2.0897722507636622</v>
      </c>
      <c r="K757" s="442">
        <v>-0.18517290149076124</v>
      </c>
      <c r="L757" s="445">
        <v>85964.370067934971</v>
      </c>
      <c r="M757" s="445">
        <v>-72198.215878674993</v>
      </c>
      <c r="N757" s="442">
        <v>-0.45648100305496098</v>
      </c>
      <c r="O757" s="441">
        <v>18271.56960710889</v>
      </c>
      <c r="P757" s="441">
        <v>-919.90862336743157</v>
      </c>
      <c r="Q757" s="442">
        <v>-4.7933182234321303E-2</v>
      </c>
    </row>
    <row r="758" spans="1:17">
      <c r="A758" s="481"/>
      <c r="B758" s="477"/>
      <c r="C758" s="367" t="s">
        <v>271</v>
      </c>
      <c r="D758" s="441">
        <v>2725237.7932236688</v>
      </c>
      <c r="E758" s="441">
        <v>193118.57803466916</v>
      </c>
      <c r="F758" s="446">
        <v>7.6267569424157078E-2</v>
      </c>
      <c r="G758" s="447">
        <v>1.4647083718069889</v>
      </c>
      <c r="H758" s="447">
        <v>1.9473365694149924E-2</v>
      </c>
      <c r="I758" s="448">
        <v>5.4886961558726135</v>
      </c>
      <c r="J758" s="448">
        <v>-0.24591061491009381</v>
      </c>
      <c r="K758" s="446">
        <v>-4.2881861780477384E-2</v>
      </c>
      <c r="L758" s="449">
        <v>14958002.199505515</v>
      </c>
      <c r="M758" s="449">
        <v>437294.20365368202</v>
      </c>
      <c r="N758" s="446">
        <v>3.0115212273299961E-2</v>
      </c>
      <c r="O758" s="441">
        <v>2264287.7251762142</v>
      </c>
      <c r="P758" s="441">
        <v>198097.72851560079</v>
      </c>
      <c r="Q758" s="446">
        <v>9.587585306083532E-2</v>
      </c>
    </row>
    <row r="759" spans="1:17">
      <c r="A759" s="481"/>
      <c r="B759" s="477"/>
      <c r="C759" s="367" t="s">
        <v>360</v>
      </c>
      <c r="D759" s="441">
        <v>485833.20053287456</v>
      </c>
      <c r="E759" s="441">
        <v>5387.182245608652</v>
      </c>
      <c r="F759" s="442">
        <v>1.1212877286012961E-2</v>
      </c>
      <c r="G759" s="443">
        <v>0.26111628052850849</v>
      </c>
      <c r="H759" s="443">
        <v>-1.3103590325580949E-2</v>
      </c>
      <c r="I759" s="444">
        <v>8.2388175143914069</v>
      </c>
      <c r="J759" s="444">
        <v>-0.14401602185335705</v>
      </c>
      <c r="K759" s="442">
        <v>-1.7179873753985043E-2</v>
      </c>
      <c r="L759" s="445">
        <v>4002691.0816230793</v>
      </c>
      <c r="M759" s="445">
        <v>-24807.912830678746</v>
      </c>
      <c r="N759" s="442">
        <v>-6.159632284164827E-3</v>
      </c>
      <c r="O759" s="441">
        <v>668688.23890799331</v>
      </c>
      <c r="P759" s="441">
        <v>-71693.955572603736</v>
      </c>
      <c r="Q759" s="442">
        <v>-9.6833711165757369E-2</v>
      </c>
    </row>
    <row r="760" spans="1:17">
      <c r="A760" s="481"/>
      <c r="B760" s="477"/>
      <c r="C760" s="367" t="s">
        <v>290</v>
      </c>
      <c r="D760" s="441">
        <v>83675.705537289206</v>
      </c>
      <c r="E760" s="441">
        <v>30551.732579119824</v>
      </c>
      <c r="F760" s="446">
        <v>0.57510255498354235</v>
      </c>
      <c r="G760" s="447">
        <v>4.4972408177397158E-2</v>
      </c>
      <c r="H760" s="447">
        <v>1.4651313924649845E-2</v>
      </c>
      <c r="I760" s="448">
        <v>6.8298908594563619</v>
      </c>
      <c r="J760" s="448">
        <v>-1.4424578027053281</v>
      </c>
      <c r="K760" s="446">
        <v>-0.17437101137954114</v>
      </c>
      <c r="L760" s="449">
        <v>571495.93640769366</v>
      </c>
      <c r="M760" s="449">
        <v>132035.90977846738</v>
      </c>
      <c r="N760" s="446">
        <v>0.30045032944456279</v>
      </c>
      <c r="O760" s="441">
        <v>94085.191179454501</v>
      </c>
      <c r="P760" s="441">
        <v>10365.149893682683</v>
      </c>
      <c r="Q760" s="446">
        <v>0.12380727164600951</v>
      </c>
    </row>
    <row r="761" spans="1:17">
      <c r="A761" s="481"/>
      <c r="B761" s="477"/>
      <c r="C761" s="367" t="s">
        <v>276</v>
      </c>
      <c r="D761" s="441">
        <v>1306077.0689548962</v>
      </c>
      <c r="E761" s="441">
        <v>187583.45082068676</v>
      </c>
      <c r="F761" s="442">
        <v>0.16771079224716542</v>
      </c>
      <c r="G761" s="443">
        <v>0.70196517231638234</v>
      </c>
      <c r="H761" s="443">
        <v>6.3572587423530336E-2</v>
      </c>
      <c r="I761" s="444">
        <v>6.7156089758938728</v>
      </c>
      <c r="J761" s="444">
        <v>-0.17973062102190518</v>
      </c>
      <c r="K761" s="442">
        <v>-2.6065521283722855E-2</v>
      </c>
      <c r="L761" s="445">
        <v>8771102.8874826618</v>
      </c>
      <c r="M761" s="445">
        <v>1058709.5534642525</v>
      </c>
      <c r="N761" s="442">
        <v>0.13727380173861414</v>
      </c>
      <c r="O761" s="441">
        <v>1885588.4963029996</v>
      </c>
      <c r="P761" s="441">
        <v>390778.67550259549</v>
      </c>
      <c r="Q761" s="442">
        <v>0.26142367414561868</v>
      </c>
    </row>
    <row r="762" spans="1:17">
      <c r="A762" s="481"/>
      <c r="B762" s="477"/>
      <c r="C762" s="367" t="s">
        <v>280</v>
      </c>
      <c r="D762" s="441">
        <v>462313.84402505652</v>
      </c>
      <c r="E762" s="441">
        <v>1230.1020554275601</v>
      </c>
      <c r="F762" s="446">
        <v>2.6678495541241302E-3</v>
      </c>
      <c r="G762" s="447">
        <v>0.24847554933720767</v>
      </c>
      <c r="H762" s="447">
        <v>-1.4693088476817384E-2</v>
      </c>
      <c r="I762" s="448">
        <v>10.298734061857408</v>
      </c>
      <c r="J762" s="448">
        <v>1.130387228807022</v>
      </c>
      <c r="K762" s="446">
        <v>0.12329237204816047</v>
      </c>
      <c r="L762" s="449">
        <v>4761247.3327290826</v>
      </c>
      <c r="M762" s="449">
        <v>533871.66727081407</v>
      </c>
      <c r="N762" s="446">
        <v>0.12628914710208033</v>
      </c>
      <c r="O762" s="441">
        <v>686851.52814859152</v>
      </c>
      <c r="P762" s="441">
        <v>37299.557635054109</v>
      </c>
      <c r="Q762" s="446">
        <v>5.7423515481855876E-2</v>
      </c>
    </row>
    <row r="763" spans="1:17">
      <c r="A763" s="481"/>
      <c r="B763" s="477"/>
      <c r="C763" s="367" t="s">
        <v>288</v>
      </c>
      <c r="D763" s="441">
        <v>236606.31915407104</v>
      </c>
      <c r="E763" s="441">
        <v>37479.090423187823</v>
      </c>
      <c r="F763" s="442">
        <v>0.18821680320695933</v>
      </c>
      <c r="G763" s="443">
        <v>0.12716661179040126</v>
      </c>
      <c r="H763" s="443">
        <v>1.3512546884681523E-2</v>
      </c>
      <c r="I763" s="444">
        <v>13.211717061580545</v>
      </c>
      <c r="J763" s="444">
        <v>-0.11386104502464356</v>
      </c>
      <c r="K763" s="442">
        <v>-8.5445482450179928E-3</v>
      </c>
      <c r="L763" s="445">
        <v>3125975.7436456122</v>
      </c>
      <c r="M763" s="445">
        <v>472490.304040391</v>
      </c>
      <c r="N763" s="442">
        <v>0.17806402740641641</v>
      </c>
      <c r="O763" s="441">
        <v>348835.77188700438</v>
      </c>
      <c r="P763" s="441">
        <v>67579.658112250268</v>
      </c>
      <c r="Q763" s="442">
        <v>0.24027800571251548</v>
      </c>
    </row>
    <row r="764" spans="1:17">
      <c r="A764" s="481"/>
      <c r="B764" s="477"/>
      <c r="C764" s="367" t="s">
        <v>278</v>
      </c>
      <c r="D764" s="441">
        <v>1152988.3295044159</v>
      </c>
      <c r="E764" s="441">
        <v>11688.45167279942</v>
      </c>
      <c r="F764" s="446">
        <v>1.0241350148049253E-2</v>
      </c>
      <c r="G764" s="447">
        <v>0.61968598227283878</v>
      </c>
      <c r="H764" s="447">
        <v>-3.1723527208507685E-2</v>
      </c>
      <c r="I764" s="448">
        <v>4.7918761901726565</v>
      </c>
      <c r="J764" s="448">
        <v>-0.4472390186641535</v>
      </c>
      <c r="K764" s="446">
        <v>-8.5365371983001231E-2</v>
      </c>
      <c r="L764" s="449">
        <v>5524977.3236991558</v>
      </c>
      <c r="M764" s="449">
        <v>-454424.22409205884</v>
      </c>
      <c r="N764" s="446">
        <v>-7.5998278499948335E-2</v>
      </c>
      <c r="O764" s="441">
        <v>1047202.6602339079</v>
      </c>
      <c r="P764" s="441">
        <v>67113.884528229479</v>
      </c>
      <c r="Q764" s="446">
        <v>6.8477352451982207E-2</v>
      </c>
    </row>
    <row r="765" spans="1:17">
      <c r="A765" s="481"/>
      <c r="B765" s="477"/>
      <c r="C765" s="367" t="s">
        <v>436</v>
      </c>
      <c r="D765" s="441">
        <v>1786807.1270729499</v>
      </c>
      <c r="E765" s="441">
        <v>41976.550119519234</v>
      </c>
      <c r="F765" s="442">
        <v>2.4057665353854917E-2</v>
      </c>
      <c r="G765" s="443">
        <v>0.96033871405119842</v>
      </c>
      <c r="H765" s="443">
        <v>-3.5542607184673392E-2</v>
      </c>
      <c r="I765" s="444">
        <v>5.2957240741694429</v>
      </c>
      <c r="J765" s="444">
        <v>-0.16225290262489889</v>
      </c>
      <c r="K765" s="442">
        <v>-2.9727663439173321E-2</v>
      </c>
      <c r="L765" s="445">
        <v>9462437.5187377594</v>
      </c>
      <c r="M765" s="445">
        <v>-60807.598680853844</v>
      </c>
      <c r="N765" s="442">
        <v>-6.3851762640901606E-3</v>
      </c>
      <c r="O765" s="441">
        <v>2512140.4401728502</v>
      </c>
      <c r="P765" s="441">
        <v>72490.701270252466</v>
      </c>
      <c r="Q765" s="442">
        <v>2.9713569171146759E-2</v>
      </c>
    </row>
    <row r="766" spans="1:17">
      <c r="A766" s="481"/>
      <c r="B766" s="477"/>
      <c r="C766" s="367" t="s">
        <v>294</v>
      </c>
      <c r="D766" s="441">
        <v>418597.29124148563</v>
      </c>
      <c r="E766" s="441">
        <v>-81687.826191129861</v>
      </c>
      <c r="F766" s="446">
        <v>-0.16328254298336703</v>
      </c>
      <c r="G766" s="447">
        <v>0.22497961771323907</v>
      </c>
      <c r="H766" s="447">
        <v>-6.056363807573481E-2</v>
      </c>
      <c r="I766" s="448">
        <v>6.4839033466941558</v>
      </c>
      <c r="J766" s="448">
        <v>0.17883185435465165</v>
      </c>
      <c r="K766" s="446">
        <v>2.8363176305284982E-2</v>
      </c>
      <c r="L766" s="449">
        <v>2714144.3775977767</v>
      </c>
      <c r="M766" s="449">
        <v>-440189.0543683283</v>
      </c>
      <c r="N766" s="446">
        <v>-0.13955057823229461</v>
      </c>
      <c r="O766" s="441">
        <v>213132.65518243436</v>
      </c>
      <c r="P766" s="441">
        <v>-40013.753715978586</v>
      </c>
      <c r="Q766" s="446">
        <v>-0.1580656580913064</v>
      </c>
    </row>
    <row r="767" spans="1:17">
      <c r="A767" s="481"/>
      <c r="B767" s="477"/>
      <c r="C767" s="367" t="s">
        <v>285</v>
      </c>
      <c r="D767" s="441">
        <v>65689.951339006482</v>
      </c>
      <c r="E767" s="441">
        <v>16494.755062391981</v>
      </c>
      <c r="F767" s="442">
        <v>0.33529198602329702</v>
      </c>
      <c r="G767" s="443">
        <v>3.5305771081364019E-2</v>
      </c>
      <c r="H767" s="443">
        <v>7.2270695079673652E-3</v>
      </c>
      <c r="I767" s="444">
        <v>7.4746585155611758</v>
      </c>
      <c r="J767" s="444">
        <v>-0.53243238086183098</v>
      </c>
      <c r="K767" s="442">
        <v>-6.6495108866527736E-2</v>
      </c>
      <c r="L767" s="445">
        <v>491009.95416290406</v>
      </c>
      <c r="M767" s="445">
        <v>97099.545908681117</v>
      </c>
      <c r="N767" s="442">
        <v>0.2465016000440759</v>
      </c>
      <c r="O767" s="441">
        <v>112555.05023097986</v>
      </c>
      <c r="P767" s="441">
        <v>21891.668739419372</v>
      </c>
      <c r="Q767" s="442">
        <v>0.24146097773175584</v>
      </c>
    </row>
    <row r="768" spans="1:17">
      <c r="A768" s="481"/>
      <c r="B768" s="477"/>
      <c r="C768" s="367" t="s">
        <v>264</v>
      </c>
      <c r="D768" s="441">
        <v>6230471.9621926751</v>
      </c>
      <c r="E768" s="441">
        <v>558480.78806609102</v>
      </c>
      <c r="F768" s="446">
        <v>9.8462915565465436E-2</v>
      </c>
      <c r="G768" s="447">
        <v>3.3486341874546808</v>
      </c>
      <c r="H768" s="447">
        <v>0.11128258487662279</v>
      </c>
      <c r="I768" s="448">
        <v>4.2255231229260213</v>
      </c>
      <c r="J768" s="448">
        <v>-0.46210446520408066</v>
      </c>
      <c r="K768" s="446">
        <v>-9.8579602691606844E-2</v>
      </c>
      <c r="L768" s="449">
        <v>26327003.342987411</v>
      </c>
      <c r="M768" s="449">
        <v>-261178.96447881311</v>
      </c>
      <c r="N768" s="446">
        <v>-9.8231222224420909E-3</v>
      </c>
      <c r="O768" s="441">
        <v>8217835.3604269754</v>
      </c>
      <c r="P768" s="441">
        <v>504637.96784559637</v>
      </c>
      <c r="Q768" s="446">
        <v>6.5425262982503424E-2</v>
      </c>
    </row>
    <row r="769" spans="1:17">
      <c r="A769" s="481"/>
      <c r="B769" s="477"/>
      <c r="C769" s="367" t="s">
        <v>262</v>
      </c>
      <c r="D769" s="441">
        <v>20687583.6576408</v>
      </c>
      <c r="E769" s="441">
        <v>2293908.8670965247</v>
      </c>
      <c r="F769" s="442">
        <v>0.12471183127994442</v>
      </c>
      <c r="G769" s="443">
        <v>11.118764406962342</v>
      </c>
      <c r="H769" s="443">
        <v>0.6203713854609294</v>
      </c>
      <c r="I769" s="444">
        <v>3.5147258932691119</v>
      </c>
      <c r="J769" s="444">
        <v>-0.32392045864322672</v>
      </c>
      <c r="K769" s="442">
        <v>-8.4384032533201675E-2</v>
      </c>
      <c r="L769" s="445">
        <v>72711185.950681046</v>
      </c>
      <c r="M769" s="445">
        <v>2104373.317696318</v>
      </c>
      <c r="N769" s="442">
        <v>2.9804111518740864E-2</v>
      </c>
      <c r="O769" s="441">
        <v>14815700.181894425</v>
      </c>
      <c r="P769" s="441">
        <v>1382143.0851603933</v>
      </c>
      <c r="Q769" s="442">
        <v>0.10288734958341153</v>
      </c>
    </row>
    <row r="770" spans="1:17">
      <c r="A770" s="481"/>
      <c r="B770" s="477"/>
      <c r="C770" s="367" t="s">
        <v>272</v>
      </c>
      <c r="D770" s="441">
        <v>1392397.0637764842</v>
      </c>
      <c r="E770" s="441">
        <v>86454.456220978871</v>
      </c>
      <c r="F770" s="446">
        <v>6.620080830566237E-2</v>
      </c>
      <c r="G770" s="447">
        <v>0.74835878221856933</v>
      </c>
      <c r="H770" s="447">
        <v>2.9776164772791214E-3</v>
      </c>
      <c r="I770" s="448">
        <v>4.6740116652512063</v>
      </c>
      <c r="J770" s="448">
        <v>-0.2851666207805188</v>
      </c>
      <c r="K770" s="446">
        <v>-5.7502796699956053E-2</v>
      </c>
      <c r="L770" s="449">
        <v>6508080.1187528148</v>
      </c>
      <c r="M770" s="449">
        <v>31677.896559901536</v>
      </c>
      <c r="N770" s="446">
        <v>4.8912799843329347E-3</v>
      </c>
      <c r="O770" s="441">
        <v>1786054.3030461352</v>
      </c>
      <c r="P770" s="441">
        <v>145193.43793647643</v>
      </c>
      <c r="Q770" s="446">
        <v>8.8486136164124526E-2</v>
      </c>
    </row>
    <row r="771" spans="1:17">
      <c r="A771" s="481"/>
      <c r="B771" s="477"/>
      <c r="C771" s="367" t="s">
        <v>292</v>
      </c>
      <c r="D771" s="441">
        <v>287485.93071264023</v>
      </c>
      <c r="E771" s="441">
        <v>30688.529340223322</v>
      </c>
      <c r="F771" s="442">
        <v>0.11950482822728296</v>
      </c>
      <c r="G771" s="443">
        <v>0.15451240641772812</v>
      </c>
      <c r="H771" s="443">
        <v>7.9424535829740739E-3</v>
      </c>
      <c r="I771" s="444">
        <v>3.8234054918616529</v>
      </c>
      <c r="J771" s="444">
        <v>-0.33589832160435584</v>
      </c>
      <c r="K771" s="442">
        <v>-8.0758303953864546E-2</v>
      </c>
      <c r="L771" s="445">
        <v>1099175.2863196672</v>
      </c>
      <c r="M771" s="445">
        <v>31076.875503212446</v>
      </c>
      <c r="N771" s="442">
        <v>2.9095517031485208E-2</v>
      </c>
      <c r="O771" s="441">
        <v>197586.4861233235</v>
      </c>
      <c r="P771" s="441">
        <v>6876.7732630780083</v>
      </c>
      <c r="Q771" s="442">
        <v>3.6058851748769584E-2</v>
      </c>
    </row>
    <row r="772" spans="1:17">
      <c r="A772" s="481"/>
      <c r="B772" s="477"/>
      <c r="C772" s="367" t="s">
        <v>287</v>
      </c>
      <c r="D772" s="441">
        <v>821142.09336367261</v>
      </c>
      <c r="E772" s="441">
        <v>126861.40312143567</v>
      </c>
      <c r="F772" s="446">
        <v>0.18272350780370009</v>
      </c>
      <c r="G772" s="447">
        <v>0.44133165244643852</v>
      </c>
      <c r="H772" s="447">
        <v>4.506328104143309E-2</v>
      </c>
      <c r="I772" s="448">
        <v>4.4852632083969501</v>
      </c>
      <c r="J772" s="448">
        <v>-0.13765759517040355</v>
      </c>
      <c r="K772" s="446">
        <v>-2.9777190875555942E-2</v>
      </c>
      <c r="L772" s="449">
        <v>3683038.4202301339</v>
      </c>
      <c r="M772" s="449">
        <v>473433.77379419515</v>
      </c>
      <c r="N772" s="446">
        <v>0.14750532415882223</v>
      </c>
      <c r="O772" s="441">
        <v>501078.06719017017</v>
      </c>
      <c r="P772" s="441">
        <v>78241.176242699905</v>
      </c>
      <c r="Q772" s="446">
        <v>0.18503867074460145</v>
      </c>
    </row>
    <row r="773" spans="1:17">
      <c r="A773" s="481"/>
      <c r="B773" s="477"/>
      <c r="C773" s="367" t="s">
        <v>265</v>
      </c>
      <c r="D773" s="441">
        <v>6855072.8307523113</v>
      </c>
      <c r="E773" s="441">
        <v>-97982.948851270601</v>
      </c>
      <c r="F773" s="442">
        <v>-1.4092070013115436E-2</v>
      </c>
      <c r="G773" s="443">
        <v>3.6843326441148734</v>
      </c>
      <c r="H773" s="443">
        <v>-0.28420072977220112</v>
      </c>
      <c r="I773" s="444">
        <v>7.3502259153071616</v>
      </c>
      <c r="J773" s="444">
        <v>-0.11959102574070446</v>
      </c>
      <c r="K773" s="442">
        <v>-1.6009900468046574E-2</v>
      </c>
      <c r="L773" s="445">
        <v>50386333.971913666</v>
      </c>
      <c r="M773" s="445">
        <v>-1551719.8826199472</v>
      </c>
      <c r="N773" s="442">
        <v>-2.9876357842863212E-2</v>
      </c>
      <c r="O773" s="441">
        <v>10324580.16188205</v>
      </c>
      <c r="P773" s="441">
        <v>231621.37222633883</v>
      </c>
      <c r="Q773" s="442">
        <v>2.2948807882157203E-2</v>
      </c>
    </row>
    <row r="774" spans="1:17">
      <c r="A774" s="481"/>
      <c r="B774" s="477"/>
      <c r="C774" s="367" t="s">
        <v>267</v>
      </c>
      <c r="D774" s="441">
        <v>4774871.7761030383</v>
      </c>
      <c r="E774" s="441">
        <v>210105.44979517628</v>
      </c>
      <c r="F774" s="446">
        <v>4.602764627496643E-2</v>
      </c>
      <c r="G774" s="447">
        <v>2.5663062071695788</v>
      </c>
      <c r="H774" s="447">
        <v>-3.90845856224602E-2</v>
      </c>
      <c r="I774" s="448">
        <v>3.4868587834221962</v>
      </c>
      <c r="J774" s="448">
        <v>-0.11987310820897701</v>
      </c>
      <c r="K774" s="446">
        <v>-3.3235935414862076E-2</v>
      </c>
      <c r="L774" s="449">
        <v>16649303.592219621</v>
      </c>
      <c r="M774" s="449">
        <v>185415.30528098345</v>
      </c>
      <c r="N774" s="446">
        <v>1.1261938981211365E-2</v>
      </c>
      <c r="O774" s="441">
        <v>2841264.0648926776</v>
      </c>
      <c r="P774" s="441">
        <v>124858.0782745257</v>
      </c>
      <c r="Q774" s="446">
        <v>4.5964439369378086E-2</v>
      </c>
    </row>
    <row r="775" spans="1:17">
      <c r="A775" s="481"/>
      <c r="B775" s="477"/>
      <c r="C775" s="367" t="s">
        <v>283</v>
      </c>
      <c r="D775" s="441">
        <v>297339.68603145552</v>
      </c>
      <c r="E775" s="441">
        <v>-30564.116865566815</v>
      </c>
      <c r="F775" s="442">
        <v>-9.3210620296359986E-2</v>
      </c>
      <c r="G775" s="443">
        <v>0.15980841322678307</v>
      </c>
      <c r="H775" s="443">
        <v>-2.7346303558117208E-2</v>
      </c>
      <c r="I775" s="444">
        <v>11.350358481396038</v>
      </c>
      <c r="J775" s="444">
        <v>1.0261898009063781</v>
      </c>
      <c r="K775" s="442">
        <v>9.9396845660381788E-2</v>
      </c>
      <c r="L775" s="445">
        <v>3374912.0272027664</v>
      </c>
      <c r="M775" s="445">
        <v>-10422.14488012623</v>
      </c>
      <c r="N775" s="442">
        <v>-3.0786162754839067E-3</v>
      </c>
      <c r="O775" s="441">
        <v>207968.63149633666</v>
      </c>
      <c r="P775" s="441">
        <v>-6921.0568146439036</v>
      </c>
      <c r="Q775" s="442">
        <v>-3.2207486869393197E-2</v>
      </c>
    </row>
    <row r="776" spans="1:17">
      <c r="A776" s="481"/>
      <c r="B776" s="477"/>
      <c r="C776" s="367" t="s">
        <v>270</v>
      </c>
      <c r="D776" s="441">
        <v>2482346.4098609285</v>
      </c>
      <c r="E776" s="441">
        <v>11436.413442442194</v>
      </c>
      <c r="F776" s="446">
        <v>4.6284216984912238E-3</v>
      </c>
      <c r="G776" s="447">
        <v>1.334163784638926</v>
      </c>
      <c r="H776" s="447">
        <v>-7.6135383882489638E-2</v>
      </c>
      <c r="I776" s="448">
        <v>5.0264140182626234</v>
      </c>
      <c r="J776" s="448">
        <v>-0.21652205848634498</v>
      </c>
      <c r="K776" s="446">
        <v>-4.1297863509449015E-2</v>
      </c>
      <c r="L776" s="449">
        <v>12477300.792708866</v>
      </c>
      <c r="M776" s="449">
        <v>-477522.36991328001</v>
      </c>
      <c r="N776" s="446">
        <v>-3.6860585738526297E-2</v>
      </c>
      <c r="O776" s="441">
        <v>3629658.7758287694</v>
      </c>
      <c r="P776" s="441">
        <v>134515.38510278426</v>
      </c>
      <c r="Q776" s="446">
        <v>3.8486370962549761E-2</v>
      </c>
    </row>
    <row r="777" spans="1:17">
      <c r="A777" s="481"/>
      <c r="B777" s="477"/>
      <c r="C777" s="367" t="s">
        <v>296</v>
      </c>
      <c r="D777" s="441">
        <v>0</v>
      </c>
      <c r="E777" s="441">
        <v>0</v>
      </c>
      <c r="F777" s="451"/>
      <c r="G777" s="443">
        <v>0</v>
      </c>
      <c r="H777" s="443">
        <v>0</v>
      </c>
      <c r="I777" s="451"/>
      <c r="J777" s="451"/>
      <c r="K777" s="451"/>
      <c r="L777" s="445">
        <v>0</v>
      </c>
      <c r="M777" s="445">
        <v>0</v>
      </c>
      <c r="N777" s="451"/>
      <c r="O777" s="441">
        <v>0</v>
      </c>
      <c r="P777" s="441">
        <v>0</v>
      </c>
      <c r="Q777" s="451"/>
    </row>
    <row r="778" spans="1:17">
      <c r="A778" s="481"/>
      <c r="B778" s="477"/>
      <c r="C778" s="367" t="s">
        <v>286</v>
      </c>
      <c r="D778" s="441">
        <v>311305.95980849827</v>
      </c>
      <c r="E778" s="441">
        <v>-53684.009592026705</v>
      </c>
      <c r="F778" s="446">
        <v>-0.14708352035043484</v>
      </c>
      <c r="G778" s="447">
        <v>0.16731473732629773</v>
      </c>
      <c r="H778" s="447">
        <v>-4.1007318560126932E-2</v>
      </c>
      <c r="I778" s="448">
        <v>4.8024431556354115</v>
      </c>
      <c r="J778" s="448">
        <v>1.0218790201510024</v>
      </c>
      <c r="K778" s="446">
        <v>0.27029802524962787</v>
      </c>
      <c r="L778" s="449">
        <v>1495029.1759908351</v>
      </c>
      <c r="M778" s="449">
        <v>115161.18786365842</v>
      </c>
      <c r="N778" s="446">
        <v>8.3458119801707073E-2</v>
      </c>
      <c r="O778" s="441">
        <v>244713.52378290909</v>
      </c>
      <c r="P778" s="441">
        <v>-61133.737154066213</v>
      </c>
      <c r="Q778" s="446">
        <v>-0.19988322591734373</v>
      </c>
    </row>
    <row r="779" spans="1:17">
      <c r="A779" s="481"/>
      <c r="B779" s="477"/>
      <c r="C779" s="367" t="s">
        <v>291</v>
      </c>
      <c r="D779" s="441">
        <v>327576.9733700155</v>
      </c>
      <c r="E779" s="441">
        <v>39028.607889979961</v>
      </c>
      <c r="F779" s="442">
        <v>0.13525846117704077</v>
      </c>
      <c r="G779" s="443">
        <v>0.17605976861883246</v>
      </c>
      <c r="H779" s="443">
        <v>1.1367602370545432E-2</v>
      </c>
      <c r="I779" s="444">
        <v>5.2672950636162232</v>
      </c>
      <c r="J779" s="444">
        <v>-3.4646924597973694E-2</v>
      </c>
      <c r="K779" s="442">
        <v>-6.5347611639265581E-3</v>
      </c>
      <c r="L779" s="445">
        <v>1725444.5747862258</v>
      </c>
      <c r="M779" s="445">
        <v>195577.8802170495</v>
      </c>
      <c r="N779" s="442">
        <v>0.12783981827392218</v>
      </c>
      <c r="O779" s="441">
        <v>247075.46576571465</v>
      </c>
      <c r="P779" s="441">
        <v>34394.647389054298</v>
      </c>
      <c r="Q779" s="442">
        <v>0.16171955539563965</v>
      </c>
    </row>
    <row r="780" spans="1:17">
      <c r="A780" s="481"/>
      <c r="B780" s="477"/>
      <c r="C780" s="367" t="s">
        <v>269</v>
      </c>
      <c r="D780" s="441">
        <v>4159715.7131372965</v>
      </c>
      <c r="E780" s="441">
        <v>452685.88506434625</v>
      </c>
      <c r="F780" s="446">
        <v>0.12211552268508963</v>
      </c>
      <c r="G780" s="447">
        <v>2.2356839628890408</v>
      </c>
      <c r="H780" s="447">
        <v>0.11985574907581587</v>
      </c>
      <c r="I780" s="448">
        <v>4.5890156174621373</v>
      </c>
      <c r="J780" s="448">
        <v>-7.1675482309892402E-2</v>
      </c>
      <c r="K780" s="446">
        <v>-1.5378724050902728E-2</v>
      </c>
      <c r="L780" s="449">
        <v>19089000.371789705</v>
      </c>
      <c r="M780" s="449">
        <v>1811679.4455006681</v>
      </c>
      <c r="N780" s="446">
        <v>0.10485881770848111</v>
      </c>
      <c r="O780" s="441">
        <v>3449724.3798651677</v>
      </c>
      <c r="P780" s="441">
        <v>275879.13848295249</v>
      </c>
      <c r="Q780" s="446">
        <v>8.6922681322296177E-2</v>
      </c>
    </row>
    <row r="781" spans="1:17">
      <c r="A781" s="481"/>
      <c r="B781" s="477"/>
      <c r="C781" s="367" t="s">
        <v>281</v>
      </c>
      <c r="D781" s="441">
        <v>1583074.1150452513</v>
      </c>
      <c r="E781" s="441">
        <v>311296.61448620819</v>
      </c>
      <c r="F781" s="442">
        <v>0.2447728587346211</v>
      </c>
      <c r="G781" s="443">
        <v>0.85084021484778127</v>
      </c>
      <c r="H781" s="443">
        <v>0.12495916123497641</v>
      </c>
      <c r="I781" s="444">
        <v>4.9924515776005975</v>
      </c>
      <c r="J781" s="444">
        <v>-0.40789216780356519</v>
      </c>
      <c r="K781" s="442">
        <v>-7.5530778601027457E-2</v>
      </c>
      <c r="L781" s="445">
        <v>7903420.8631163351</v>
      </c>
      <c r="M781" s="445">
        <v>1035385.1924265679</v>
      </c>
      <c r="N781" s="442">
        <v>0.15075419553296854</v>
      </c>
      <c r="O781" s="441">
        <v>1098866.7215039735</v>
      </c>
      <c r="P781" s="441">
        <v>195613.14298424264</v>
      </c>
      <c r="Q781" s="442">
        <v>0.21656503515304881</v>
      </c>
    </row>
    <row r="782" spans="1:17">
      <c r="A782" s="481"/>
      <c r="B782" s="477"/>
      <c r="C782" s="367" t="s">
        <v>313</v>
      </c>
      <c r="D782" s="441">
        <v>2067248.5227845665</v>
      </c>
      <c r="E782" s="441">
        <v>12888.255371331237</v>
      </c>
      <c r="F782" s="446">
        <v>6.273610123680785E-3</v>
      </c>
      <c r="G782" s="447">
        <v>1.1110649593430451</v>
      </c>
      <c r="H782" s="447">
        <v>-6.1483851085428087E-2</v>
      </c>
      <c r="I782" s="448">
        <v>2.6275714480262882</v>
      </c>
      <c r="J782" s="448">
        <v>-1.5613771272095622E-2</v>
      </c>
      <c r="K782" s="446">
        <v>-5.9071801544956417E-3</v>
      </c>
      <c r="L782" s="449">
        <v>5431843.1944432482</v>
      </c>
      <c r="M782" s="449">
        <v>1788.5005027092993</v>
      </c>
      <c r="N782" s="446">
        <v>3.2937062396537329E-4</v>
      </c>
      <c r="O782" s="441">
        <v>1420293.0736641893</v>
      </c>
      <c r="P782" s="441">
        <v>6036.5914645167068</v>
      </c>
      <c r="Q782" s="446">
        <v>4.268385219014628E-3</v>
      </c>
    </row>
    <row r="783" spans="1:17">
      <c r="A783" s="481"/>
      <c r="B783" s="477"/>
      <c r="C783" s="367" t="s">
        <v>314</v>
      </c>
      <c r="D783" s="441">
        <v>14545.98210093379</v>
      </c>
      <c r="E783" s="441">
        <v>-4647.8120557965012</v>
      </c>
      <c r="F783" s="442">
        <v>-0.24215181312480363</v>
      </c>
      <c r="G783" s="443">
        <v>7.8178945750601928E-3</v>
      </c>
      <c r="H783" s="443">
        <v>-3.1371754109950131E-3</v>
      </c>
      <c r="I783" s="444">
        <v>10.856624816033476</v>
      </c>
      <c r="J783" s="444">
        <v>4.1338461455341484</v>
      </c>
      <c r="K783" s="442">
        <v>0.61490141921139752</v>
      </c>
      <c r="L783" s="445">
        <v>157920.27025057655</v>
      </c>
      <c r="M783" s="445">
        <v>28884.640287755523</v>
      </c>
      <c r="N783" s="442">
        <v>0.22385011253153908</v>
      </c>
      <c r="O783" s="441">
        <v>29474.835583329201</v>
      </c>
      <c r="P783" s="441">
        <v>-7863.5312327834545</v>
      </c>
      <c r="Q783" s="442">
        <v>-0.2106019063852064</v>
      </c>
    </row>
    <row r="784" spans="1:17">
      <c r="A784" s="481"/>
      <c r="B784" s="477"/>
      <c r="C784" s="367" t="s">
        <v>361</v>
      </c>
      <c r="D784" s="441">
        <v>203521.38132385971</v>
      </c>
      <c r="E784" s="441">
        <v>58608.253805368586</v>
      </c>
      <c r="F784" s="446">
        <v>0.40443716044904277</v>
      </c>
      <c r="G784" s="447">
        <v>0.10938475600478137</v>
      </c>
      <c r="H784" s="447">
        <v>2.667398809198987E-2</v>
      </c>
      <c r="I784" s="448">
        <v>14.137583492119893</v>
      </c>
      <c r="J784" s="448">
        <v>0.98363891550459392</v>
      </c>
      <c r="K784" s="446">
        <v>7.4779007146896351E-2</v>
      </c>
      <c r="L784" s="449">
        <v>2877300.5208976367</v>
      </c>
      <c r="M784" s="449">
        <v>971121.27309541916</v>
      </c>
      <c r="N784" s="446">
        <v>0.50945957690762844</v>
      </c>
      <c r="O784" s="441">
        <v>233295.60263121128</v>
      </c>
      <c r="P784" s="441">
        <v>71802.331316828611</v>
      </c>
      <c r="Q784" s="446">
        <v>0.44461500304275442</v>
      </c>
    </row>
    <row r="785" spans="1:17">
      <c r="A785" s="481"/>
      <c r="B785" s="477"/>
      <c r="C785" s="367" t="s">
        <v>315</v>
      </c>
      <c r="D785" s="441">
        <v>10850012.005929772</v>
      </c>
      <c r="E785" s="441">
        <v>1727865.4262197129</v>
      </c>
      <c r="F785" s="442">
        <v>0.1894143457487209</v>
      </c>
      <c r="G785" s="443">
        <v>5.8314556839067597</v>
      </c>
      <c r="H785" s="443">
        <v>0.62488978100339221</v>
      </c>
      <c r="I785" s="444">
        <v>4.311645576466991</v>
      </c>
      <c r="J785" s="444">
        <v>-0.4483417225789772</v>
      </c>
      <c r="K785" s="442">
        <v>-9.41896888398919E-2</v>
      </c>
      <c r="L785" s="445">
        <v>46781406.269980848</v>
      </c>
      <c r="M785" s="445">
        <v>3360104.4105253443</v>
      </c>
      <c r="N785" s="442">
        <v>7.7383778620945282E-2</v>
      </c>
      <c r="O785" s="441">
        <v>9989194.835448144</v>
      </c>
      <c r="P785" s="441">
        <v>362268.5606915392</v>
      </c>
      <c r="Q785" s="442">
        <v>3.7630760883820974E-2</v>
      </c>
    </row>
    <row r="786" spans="1:17">
      <c r="A786" s="481"/>
      <c r="B786" s="482"/>
      <c r="C786" s="367" t="s">
        <v>316</v>
      </c>
      <c r="D786" s="441">
        <v>2216830.4171262672</v>
      </c>
      <c r="E786" s="441">
        <v>-347564.11390239093</v>
      </c>
      <c r="F786" s="446">
        <v>-0.13553457149316731</v>
      </c>
      <c r="G786" s="447">
        <v>1.191459357754008</v>
      </c>
      <c r="H786" s="447">
        <v>-0.27219714131422501</v>
      </c>
      <c r="I786" s="448">
        <v>5.3250206511178133</v>
      </c>
      <c r="J786" s="448">
        <v>-0.16288326372010253</v>
      </c>
      <c r="K786" s="446">
        <v>-2.9680414644233665E-2</v>
      </c>
      <c r="L786" s="449">
        <v>11804667.75122349</v>
      </c>
      <c r="M786" s="449">
        <v>-2268483.0347976238</v>
      </c>
      <c r="N786" s="446">
        <v>-0.16119226385685514</v>
      </c>
      <c r="O786" s="441">
        <v>3666040.2582177464</v>
      </c>
      <c r="P786" s="441">
        <v>-187676.0019192975</v>
      </c>
      <c r="Q786" s="446">
        <v>-4.8700005202931954E-2</v>
      </c>
    </row>
    <row r="787" spans="1:17">
      <c r="A787" s="481"/>
      <c r="B787" s="477" t="s">
        <v>364</v>
      </c>
      <c r="C787" s="367" t="s">
        <v>295</v>
      </c>
      <c r="D787" s="441">
        <v>509778.79492008698</v>
      </c>
      <c r="E787" s="441">
        <v>174007.98422855127</v>
      </c>
      <c r="F787" s="442">
        <v>0.51823439884537215</v>
      </c>
      <c r="G787" s="443">
        <v>2.1385009563341568E-2</v>
      </c>
      <c r="H787" s="443">
        <v>6.7538599831815788E-3</v>
      </c>
      <c r="I787" s="444">
        <v>2.7460126806217615</v>
      </c>
      <c r="J787" s="444">
        <v>-0.50289912144352256</v>
      </c>
      <c r="K787" s="442">
        <v>-0.15479001957635083</v>
      </c>
      <c r="L787" s="445">
        <v>1399859.0351626393</v>
      </c>
      <c r="M787" s="445">
        <v>308969.28551788069</v>
      </c>
      <c r="N787" s="442">
        <v>0.28322686652660783</v>
      </c>
      <c r="O787" s="441">
        <v>101985.4249202013</v>
      </c>
      <c r="P787" s="441">
        <v>34814.405237793922</v>
      </c>
      <c r="Q787" s="442">
        <v>0.5182950236932623</v>
      </c>
    </row>
    <row r="788" spans="1:17">
      <c r="A788" s="481"/>
      <c r="B788" s="477" t="s">
        <v>421</v>
      </c>
      <c r="C788" s="367" t="s">
        <v>282</v>
      </c>
      <c r="D788" s="441">
        <v>706104.63405157253</v>
      </c>
      <c r="E788" s="441">
        <v>-6392.3847122266889</v>
      </c>
      <c r="F788" s="446">
        <v>-8.9718055569097573E-3</v>
      </c>
      <c r="G788" s="447">
        <v>2.9620797299502746E-2</v>
      </c>
      <c r="H788" s="447">
        <v>-1.4261255568383084E-3</v>
      </c>
      <c r="I788" s="448">
        <v>8.5289902213915614</v>
      </c>
      <c r="J788" s="448">
        <v>0.51180628047147536</v>
      </c>
      <c r="K788" s="446">
        <v>6.383866008851212E-2</v>
      </c>
      <c r="L788" s="449">
        <v>6022359.5191051289</v>
      </c>
      <c r="M788" s="449">
        <v>310139.86231856048</v>
      </c>
      <c r="N788" s="446">
        <v>5.4294106486274529E-2</v>
      </c>
      <c r="O788" s="441">
        <v>1045543.7145040464</v>
      </c>
      <c r="P788" s="441">
        <v>64871.188001180068</v>
      </c>
      <c r="Q788" s="446">
        <v>6.6149694467850947E-2</v>
      </c>
    </row>
    <row r="789" spans="1:17">
      <c r="A789" s="481"/>
      <c r="B789" s="477" t="s">
        <v>421</v>
      </c>
      <c r="C789" s="367" t="s">
        <v>277</v>
      </c>
      <c r="D789" s="441">
        <v>11814981.198033765</v>
      </c>
      <c r="E789" s="441">
        <v>153099.26041358709</v>
      </c>
      <c r="F789" s="442">
        <v>1.3128177873221535E-2</v>
      </c>
      <c r="G789" s="443">
        <v>0.49563357367632449</v>
      </c>
      <c r="H789" s="443">
        <v>-1.2530726442774809E-2</v>
      </c>
      <c r="I789" s="444">
        <v>5.0098896322393704</v>
      </c>
      <c r="J789" s="444">
        <v>-0.17544764255419043</v>
      </c>
      <c r="K789" s="442">
        <v>-3.3835338620509574E-2</v>
      </c>
      <c r="L789" s="445">
        <v>59191751.809132457</v>
      </c>
      <c r="M789" s="445">
        <v>-1279039.2962512076</v>
      </c>
      <c r="N789" s="442">
        <v>-2.1151357091098742E-2</v>
      </c>
      <c r="O789" s="441">
        <v>16150942.472874872</v>
      </c>
      <c r="P789" s="441">
        <v>-168590.18638440967</v>
      </c>
      <c r="Q789" s="442">
        <v>-1.0330576855628028E-2</v>
      </c>
    </row>
    <row r="790" spans="1:17">
      <c r="A790" s="481"/>
      <c r="B790" s="477" t="s">
        <v>421</v>
      </c>
      <c r="C790" s="367" t="s">
        <v>279</v>
      </c>
      <c r="D790" s="441">
        <v>2632083.0906734224</v>
      </c>
      <c r="E790" s="441">
        <v>-253292.60627783462</v>
      </c>
      <c r="F790" s="446">
        <v>-8.7784965592338088E-2</v>
      </c>
      <c r="G790" s="447">
        <v>0.11041479682257939</v>
      </c>
      <c r="H790" s="447">
        <v>-1.5314903534952115E-2</v>
      </c>
      <c r="I790" s="448">
        <v>9.906895165736513</v>
      </c>
      <c r="J790" s="448">
        <v>0.39503387575611626</v>
      </c>
      <c r="K790" s="446">
        <v>4.1530659848061174E-2</v>
      </c>
      <c r="L790" s="449">
        <v>26075771.246809348</v>
      </c>
      <c r="M790" s="449">
        <v>-1369522.1520715207</v>
      </c>
      <c r="N790" s="446">
        <v>-4.9900073290066023E-2</v>
      </c>
      <c r="O790" s="441">
        <v>5928349.7784934156</v>
      </c>
      <c r="P790" s="441">
        <v>-129436.10883581638</v>
      </c>
      <c r="Q790" s="446">
        <v>-2.1366900587647283E-2</v>
      </c>
    </row>
    <row r="791" spans="1:17">
      <c r="A791" s="481"/>
      <c r="B791" s="477" t="s">
        <v>421</v>
      </c>
      <c r="C791" s="367" t="s">
        <v>275</v>
      </c>
      <c r="D791" s="441">
        <v>9035854.6734207161</v>
      </c>
      <c r="E791" s="441">
        <v>948329.89187485911</v>
      </c>
      <c r="F791" s="442">
        <v>0.11725835994206307</v>
      </c>
      <c r="G791" s="443">
        <v>0.37905036562840494</v>
      </c>
      <c r="H791" s="443">
        <v>2.6638002658727955E-2</v>
      </c>
      <c r="I791" s="444">
        <v>7.8911845627679087</v>
      </c>
      <c r="J791" s="444">
        <v>0.23311527988696845</v>
      </c>
      <c r="K791" s="442">
        <v>3.0440476741060672E-2</v>
      </c>
      <c r="L791" s="445">
        <v>71303596.910311818</v>
      </c>
      <c r="M791" s="445">
        <v>9368771.8062171042</v>
      </c>
      <c r="N791" s="442">
        <v>0.15126823706163503</v>
      </c>
      <c r="O791" s="441">
        <v>10030651.282024097</v>
      </c>
      <c r="P791" s="441">
        <v>1351010.5757802017</v>
      </c>
      <c r="Q791" s="442">
        <v>0.15565282268058883</v>
      </c>
    </row>
    <row r="792" spans="1:17">
      <c r="A792" s="481"/>
      <c r="B792" s="477" t="s">
        <v>421</v>
      </c>
      <c r="C792" s="367" t="s">
        <v>355</v>
      </c>
      <c r="D792" s="441">
        <v>2020895.530992588</v>
      </c>
      <c r="E792" s="441">
        <v>722270.2359337681</v>
      </c>
      <c r="F792" s="446">
        <v>0.55618063091944747</v>
      </c>
      <c r="G792" s="447">
        <v>8.4775731527956977E-2</v>
      </c>
      <c r="H792" s="447">
        <v>2.8188379871471943E-2</v>
      </c>
      <c r="I792" s="448">
        <v>8.0844339172292461</v>
      </c>
      <c r="J792" s="448">
        <v>-0.33310601810383389</v>
      </c>
      <c r="K792" s="446">
        <v>-3.9572846777429983E-2</v>
      </c>
      <c r="L792" s="449">
        <v>16337796.373933487</v>
      </c>
      <c r="M792" s="449">
        <v>5406566.0917421654</v>
      </c>
      <c r="N792" s="446">
        <v>0.49459813325406793</v>
      </c>
      <c r="O792" s="441">
        <v>2293454.9050085954</v>
      </c>
      <c r="P792" s="441">
        <v>772344.46391401254</v>
      </c>
      <c r="Q792" s="446">
        <v>0.50775041906768958</v>
      </c>
    </row>
    <row r="793" spans="1:17">
      <c r="A793" s="481"/>
      <c r="B793" s="477" t="s">
        <v>421</v>
      </c>
      <c r="C793" s="367" t="s">
        <v>259</v>
      </c>
      <c r="D793" s="441">
        <v>404145583.36147368</v>
      </c>
      <c r="E793" s="441">
        <v>1306359.7212899923</v>
      </c>
      <c r="F793" s="442">
        <v>3.2428811412287743E-3</v>
      </c>
      <c r="G793" s="443">
        <v>16.953740036445016</v>
      </c>
      <c r="H793" s="443">
        <v>-0.59990295502312208</v>
      </c>
      <c r="I793" s="444">
        <v>4.7005659770941355</v>
      </c>
      <c r="J793" s="444">
        <v>-3.4848910569118985E-2</v>
      </c>
      <c r="K793" s="442">
        <v>-7.3592095720921265E-3</v>
      </c>
      <c r="L793" s="445">
        <v>1899712978.9418049</v>
      </c>
      <c r="M793" s="445">
        <v>-7897878.0186281204</v>
      </c>
      <c r="N793" s="442">
        <v>-4.1401934727990147E-3</v>
      </c>
      <c r="O793" s="441">
        <v>474333052.39664996</v>
      </c>
      <c r="P793" s="441">
        <v>2160625.0998443365</v>
      </c>
      <c r="Q793" s="442">
        <v>4.5759239102841059E-3</v>
      </c>
    </row>
    <row r="794" spans="1:17">
      <c r="A794" s="481"/>
      <c r="B794" s="477" t="s">
        <v>421</v>
      </c>
      <c r="C794" s="367" t="s">
        <v>356</v>
      </c>
      <c r="D794" s="441">
        <v>64328386.662786201</v>
      </c>
      <c r="E794" s="441">
        <v>3726182.0870208591</v>
      </c>
      <c r="F794" s="446">
        <v>6.1485916446527247E-2</v>
      </c>
      <c r="G794" s="447">
        <v>2.6985492093559249</v>
      </c>
      <c r="H794" s="447">
        <v>5.7819605107955585E-2</v>
      </c>
      <c r="I794" s="448">
        <v>2.2759328994567283</v>
      </c>
      <c r="J794" s="448">
        <v>-0.27403816430123884</v>
      </c>
      <c r="K794" s="446">
        <v>-0.10746716627340107</v>
      </c>
      <c r="L794" s="449">
        <v>146407091.57480854</v>
      </c>
      <c r="M794" s="449">
        <v>-8126776.4933337569</v>
      </c>
      <c r="N794" s="446">
        <v>-5.2588967033105158E-2</v>
      </c>
      <c r="O794" s="441">
        <v>29915703.184383452</v>
      </c>
      <c r="P794" s="441">
        <v>177585.79756161571</v>
      </c>
      <c r="Q794" s="446">
        <v>5.9716556785235891E-3</v>
      </c>
    </row>
    <row r="795" spans="1:17">
      <c r="A795" s="481"/>
      <c r="B795" s="477" t="s">
        <v>421</v>
      </c>
      <c r="C795" s="367" t="s">
        <v>357</v>
      </c>
      <c r="D795" s="441">
        <v>159396047.28134251</v>
      </c>
      <c r="E795" s="441">
        <v>8398315.2187825143</v>
      </c>
      <c r="F795" s="442">
        <v>5.5618816945561818E-2</v>
      </c>
      <c r="G795" s="443">
        <v>6.6865982450382235</v>
      </c>
      <c r="H795" s="443">
        <v>0.10690062474139239</v>
      </c>
      <c r="I795" s="444">
        <v>3.7268064620675254</v>
      </c>
      <c r="J795" s="444">
        <v>-0.12921735566943537</v>
      </c>
      <c r="K795" s="442">
        <v>-3.3510518030272697E-2</v>
      </c>
      <c r="L795" s="445">
        <v>594038219.03612804</v>
      </c>
      <c r="M795" s="445">
        <v>11787367.77863276</v>
      </c>
      <c r="N795" s="442">
        <v>2.024448354721237E-2</v>
      </c>
      <c r="O795" s="441">
        <v>117899918.41210136</v>
      </c>
      <c r="P795" s="441">
        <v>5704831.683924675</v>
      </c>
      <c r="Q795" s="442">
        <v>5.0847428798252027E-2</v>
      </c>
    </row>
    <row r="796" spans="1:17">
      <c r="A796" s="481"/>
      <c r="B796" s="477" t="s">
        <v>421</v>
      </c>
      <c r="C796" s="367" t="s">
        <v>358</v>
      </c>
      <c r="D796" s="441">
        <v>4572072.9291398944</v>
      </c>
      <c r="E796" s="441">
        <v>-809793.60902271699</v>
      </c>
      <c r="F796" s="446">
        <v>-0.15046705511563715</v>
      </c>
      <c r="G796" s="447">
        <v>0.19179656801785719</v>
      </c>
      <c r="H796" s="447">
        <v>-4.2717248648160677E-2</v>
      </c>
      <c r="I796" s="448">
        <v>6.2162770790634498</v>
      </c>
      <c r="J796" s="448">
        <v>8.4881772318534665E-2</v>
      </c>
      <c r="K796" s="446">
        <v>1.3843793797662899E-2</v>
      </c>
      <c r="L796" s="449">
        <v>28421272.153218813</v>
      </c>
      <c r="M796" s="449">
        <v>-4577079.0803989246</v>
      </c>
      <c r="N796" s="446">
        <v>-0.13870629620233671</v>
      </c>
      <c r="O796" s="441">
        <v>7556193.9984352663</v>
      </c>
      <c r="P796" s="441">
        <v>-822550.6557614794</v>
      </c>
      <c r="Q796" s="446">
        <v>-9.8171109123068964E-2</v>
      </c>
    </row>
    <row r="797" spans="1:17">
      <c r="A797" s="481"/>
      <c r="B797" s="477" t="s">
        <v>421</v>
      </c>
      <c r="C797" s="367" t="s">
        <v>266</v>
      </c>
      <c r="D797" s="441">
        <v>27737709.750111379</v>
      </c>
      <c r="E797" s="441">
        <v>738138.68083121628</v>
      </c>
      <c r="F797" s="442">
        <v>2.7338903975073256E-2</v>
      </c>
      <c r="G797" s="443">
        <v>1.16358544957585</v>
      </c>
      <c r="H797" s="443">
        <v>-1.2915754031472604E-2</v>
      </c>
      <c r="I797" s="444">
        <v>4.4693137277666768</v>
      </c>
      <c r="J797" s="444">
        <v>2.7187233050104176E-2</v>
      </c>
      <c r="K797" s="442">
        <v>6.1203194196384186E-3</v>
      </c>
      <c r="L797" s="445">
        <v>123968526.96298039</v>
      </c>
      <c r="M797" s="445">
        <v>4033016.9701479077</v>
      </c>
      <c r="N797" s="442">
        <v>3.3626546219621918E-2</v>
      </c>
      <c r="O797" s="441">
        <v>29151983.629874699</v>
      </c>
      <c r="P797" s="441">
        <v>1382902.7850137502</v>
      </c>
      <c r="Q797" s="442">
        <v>4.9800092150679716E-2</v>
      </c>
    </row>
    <row r="798" spans="1:17">
      <c r="A798" s="481"/>
      <c r="B798" s="477" t="s">
        <v>421</v>
      </c>
      <c r="C798" s="367" t="s">
        <v>261</v>
      </c>
      <c r="D798" s="441">
        <v>244668138.75135845</v>
      </c>
      <c r="E798" s="441">
        <v>1795574.4158067107</v>
      </c>
      <c r="F798" s="446">
        <v>7.393072250540215E-3</v>
      </c>
      <c r="G798" s="447">
        <v>10.263727207136945</v>
      </c>
      <c r="H798" s="447">
        <v>-0.31939885552430525</v>
      </c>
      <c r="I798" s="448">
        <v>4.0418147436897964</v>
      </c>
      <c r="J798" s="448">
        <v>2.2765397000550358E-2</v>
      </c>
      <c r="K798" s="446">
        <v>5.6643735960355164E-3</v>
      </c>
      <c r="L798" s="449">
        <v>988903290.5163815</v>
      </c>
      <c r="M798" s="449">
        <v>12786469.494840384</v>
      </c>
      <c r="N798" s="446">
        <v>1.3099322969825361E-2</v>
      </c>
      <c r="O798" s="441">
        <v>200886086.23214597</v>
      </c>
      <c r="P798" s="441">
        <v>1784315.7183572054</v>
      </c>
      <c r="Q798" s="446">
        <v>8.9618274802515281E-3</v>
      </c>
    </row>
    <row r="799" spans="1:17">
      <c r="A799" s="481"/>
      <c r="B799" s="477" t="s">
        <v>421</v>
      </c>
      <c r="C799" s="367" t="s">
        <v>274</v>
      </c>
      <c r="D799" s="441">
        <v>4907445.9074052759</v>
      </c>
      <c r="E799" s="441">
        <v>-152679.85659852624</v>
      </c>
      <c r="F799" s="442">
        <v>-3.0173134763693894E-2</v>
      </c>
      <c r="G799" s="443">
        <v>0.20586532572013824</v>
      </c>
      <c r="H799" s="443">
        <v>-1.4628697554492115E-2</v>
      </c>
      <c r="I799" s="444">
        <v>5.185509969505671</v>
      </c>
      <c r="J799" s="444">
        <v>-0.19911186231247235</v>
      </c>
      <c r="K799" s="442">
        <v>-3.6977873011602241E-2</v>
      </c>
      <c r="L799" s="445">
        <v>25447609.677659862</v>
      </c>
      <c r="M799" s="445">
        <v>-1799253.9829404727</v>
      </c>
      <c r="N799" s="442">
        <v>-6.6035269429642288E-2</v>
      </c>
      <c r="O799" s="441">
        <v>6988981.30063783</v>
      </c>
      <c r="P799" s="441">
        <v>-130803.83577842638</v>
      </c>
      <c r="Q799" s="442">
        <v>-1.8371879666619614E-2</v>
      </c>
    </row>
    <row r="800" spans="1:17">
      <c r="A800" s="481"/>
      <c r="B800" s="477" t="s">
        <v>421</v>
      </c>
      <c r="C800" s="367" t="s">
        <v>263</v>
      </c>
      <c r="D800" s="441">
        <v>172286488.68092674</v>
      </c>
      <c r="E800" s="441">
        <v>3453139.6316568851</v>
      </c>
      <c r="F800" s="446">
        <v>2.0452947543255637E-2</v>
      </c>
      <c r="G800" s="447">
        <v>7.2273469292768766</v>
      </c>
      <c r="H800" s="447">
        <v>-0.129534328422932</v>
      </c>
      <c r="I800" s="448">
        <v>4.6625197342739639</v>
      </c>
      <c r="J800" s="448">
        <v>-8.5706989386833854E-2</v>
      </c>
      <c r="K800" s="446">
        <v>-1.8050315280807673E-2</v>
      </c>
      <c r="L800" s="449">
        <v>803289153.42358887</v>
      </c>
      <c r="M800" s="449">
        <v>1630133.6226943731</v>
      </c>
      <c r="N800" s="446">
        <v>2.0334501108703849E-3</v>
      </c>
      <c r="O800" s="441">
        <v>219569971.94876349</v>
      </c>
      <c r="P800" s="441">
        <v>2700218.5132086873</v>
      </c>
      <c r="Q800" s="446">
        <v>1.2450876484309217E-2</v>
      </c>
    </row>
    <row r="801" spans="1:17">
      <c r="A801" s="481"/>
      <c r="B801" s="477" t="s">
        <v>421</v>
      </c>
      <c r="C801" s="367" t="s">
        <v>284</v>
      </c>
      <c r="D801" s="441">
        <v>8018896.5645203581</v>
      </c>
      <c r="E801" s="441">
        <v>2766029.7725015022</v>
      </c>
      <c r="F801" s="442">
        <v>0.52657527442046981</v>
      </c>
      <c r="G801" s="443">
        <v>0.33638939365180259</v>
      </c>
      <c r="H801" s="443">
        <v>0.10749671652958467</v>
      </c>
      <c r="I801" s="444">
        <v>3.5206887261569508</v>
      </c>
      <c r="J801" s="444">
        <v>-0.97220759273183388</v>
      </c>
      <c r="K801" s="442">
        <v>-0.2163877204654229</v>
      </c>
      <c r="L801" s="445">
        <v>28232038.73092553</v>
      </c>
      <c r="M801" s="445">
        <v>4631452.8574508727</v>
      </c>
      <c r="N801" s="442">
        <v>0.19624313066974702</v>
      </c>
      <c r="O801" s="441">
        <v>5426005.5028423406</v>
      </c>
      <c r="P801" s="441">
        <v>1221283.5185135696</v>
      </c>
      <c r="Q801" s="442">
        <v>0.29045523653296462</v>
      </c>
    </row>
    <row r="802" spans="1:17">
      <c r="A802" s="481"/>
      <c r="B802" s="477" t="s">
        <v>421</v>
      </c>
      <c r="C802" s="367" t="s">
        <v>260</v>
      </c>
      <c r="D802" s="441">
        <v>235127649.67142802</v>
      </c>
      <c r="E802" s="441">
        <v>10631453.859067857</v>
      </c>
      <c r="F802" s="446">
        <v>4.7356944382050493E-2</v>
      </c>
      <c r="G802" s="447">
        <v>9.8635076369109012</v>
      </c>
      <c r="H802" s="447">
        <v>8.1128357596348621E-2</v>
      </c>
      <c r="I802" s="448">
        <v>4.5549630482106283</v>
      </c>
      <c r="J802" s="448">
        <v>-6.5613229301275666E-3</v>
      </c>
      <c r="K802" s="446">
        <v>-1.4384057600654004E-3</v>
      </c>
      <c r="L802" s="449">
        <v>1070997755.8659685</v>
      </c>
      <c r="M802" s="449">
        <v>46952887.439500332</v>
      </c>
      <c r="N802" s="446">
        <v>4.5850420120406861E-2</v>
      </c>
      <c r="O802" s="441">
        <v>286892020.68389928</v>
      </c>
      <c r="P802" s="441">
        <v>7805498.3964285851</v>
      </c>
      <c r="Q802" s="446">
        <v>2.7968023437508021E-2</v>
      </c>
    </row>
    <row r="803" spans="1:17">
      <c r="A803" s="481"/>
      <c r="B803" s="477" t="s">
        <v>421</v>
      </c>
      <c r="C803" s="367" t="s">
        <v>359</v>
      </c>
      <c r="D803" s="441">
        <v>4862947.9715944044</v>
      </c>
      <c r="E803" s="441">
        <v>-289661.44501163252</v>
      </c>
      <c r="F803" s="442">
        <v>-5.6216456865156507E-2</v>
      </c>
      <c r="G803" s="443">
        <v>0.20399865572062675</v>
      </c>
      <c r="H803" s="443">
        <v>-2.0525325227084223E-2</v>
      </c>
      <c r="I803" s="444">
        <v>7.7003904246530919</v>
      </c>
      <c r="J803" s="444">
        <v>1.0735819688944366</v>
      </c>
      <c r="K803" s="442">
        <v>0.16200588504433089</v>
      </c>
      <c r="L803" s="445">
        <v>37446597.996051729</v>
      </c>
      <c r="M803" s="445">
        <v>3301242.3448651731</v>
      </c>
      <c r="N803" s="442">
        <v>9.6682031330678334E-2</v>
      </c>
      <c r="O803" s="441">
        <v>3553288.4428693415</v>
      </c>
      <c r="P803" s="441">
        <v>45576.138633252587</v>
      </c>
      <c r="Q803" s="442">
        <v>1.2993123346579068E-2</v>
      </c>
    </row>
    <row r="804" spans="1:17">
      <c r="A804" s="481"/>
      <c r="B804" s="477" t="s">
        <v>421</v>
      </c>
      <c r="C804" s="367" t="s">
        <v>289</v>
      </c>
      <c r="D804" s="441">
        <v>74846.075507208006</v>
      </c>
      <c r="E804" s="441">
        <v>9416.3736398059409</v>
      </c>
      <c r="F804" s="446">
        <v>0.14391588790804657</v>
      </c>
      <c r="G804" s="447">
        <v>3.1397619054577114E-3</v>
      </c>
      <c r="H804" s="447">
        <v>2.8867501962744936E-4</v>
      </c>
      <c r="I804" s="448">
        <v>5.0309166839848292</v>
      </c>
      <c r="J804" s="448">
        <v>3.4749114417647498E-2</v>
      </c>
      <c r="K804" s="446">
        <v>6.9551539122331349E-3</v>
      </c>
      <c r="L804" s="449">
        <v>376544.37000000104</v>
      </c>
      <c r="M804" s="449">
        <v>49646.615443637595</v>
      </c>
      <c r="N804" s="446">
        <v>0.15187199897109591</v>
      </c>
      <c r="O804" s="441">
        <v>59171.244165435433</v>
      </c>
      <c r="P804" s="441">
        <v>6666.2676833486184</v>
      </c>
      <c r="Q804" s="446">
        <v>0.12696449232051282</v>
      </c>
    </row>
    <row r="805" spans="1:17">
      <c r="A805" s="481"/>
      <c r="B805" s="477" t="s">
        <v>421</v>
      </c>
      <c r="C805" s="367" t="s">
        <v>273</v>
      </c>
      <c r="D805" s="441">
        <v>24312127.863431964</v>
      </c>
      <c r="E805" s="441">
        <v>1622640.7733071148</v>
      </c>
      <c r="F805" s="442">
        <v>7.1515092732675173E-2</v>
      </c>
      <c r="G805" s="443">
        <v>1.0198837065126993</v>
      </c>
      <c r="H805" s="443">
        <v>3.1193597241404469E-2</v>
      </c>
      <c r="I805" s="444">
        <v>6.4902604980801168</v>
      </c>
      <c r="J805" s="444">
        <v>-8.4551604924278045E-2</v>
      </c>
      <c r="K805" s="442">
        <v>-1.2859927188739241E-2</v>
      </c>
      <c r="L805" s="445">
        <v>157792043.09630543</v>
      </c>
      <c r="M805" s="445">
        <v>8612928.7651906013</v>
      </c>
      <c r="N805" s="442">
        <v>5.7735486658497821E-2</v>
      </c>
      <c r="O805" s="441">
        <v>28216699.911687762</v>
      </c>
      <c r="P805" s="441">
        <v>1676243.2802571058</v>
      </c>
      <c r="Q805" s="442">
        <v>6.3158042212130103E-2</v>
      </c>
    </row>
    <row r="806" spans="1:17">
      <c r="A806" s="481"/>
      <c r="B806" s="477" t="s">
        <v>421</v>
      </c>
      <c r="C806" s="367" t="s">
        <v>293</v>
      </c>
      <c r="D806" s="441">
        <v>118388.26317748567</v>
      </c>
      <c r="E806" s="441">
        <v>26454.39530495042</v>
      </c>
      <c r="F806" s="446">
        <v>0.28775462098069221</v>
      </c>
      <c r="G806" s="447">
        <v>4.9663386658419257E-3</v>
      </c>
      <c r="H806" s="447">
        <v>9.6033775839128848E-4</v>
      </c>
      <c r="I806" s="448">
        <v>9.5495824254005175</v>
      </c>
      <c r="J806" s="448">
        <v>-1.68566162831371</v>
      </c>
      <c r="K806" s="446">
        <v>-0.15003337891502694</v>
      </c>
      <c r="L806" s="449">
        <v>1130558.4774134085</v>
      </c>
      <c r="M806" s="449">
        <v>97659.035063557327</v>
      </c>
      <c r="N806" s="446">
        <v>9.4548443981519209E-2</v>
      </c>
      <c r="O806" s="441">
        <v>208824.09174924716</v>
      </c>
      <c r="P806" s="441">
        <v>39582.730083713308</v>
      </c>
      <c r="Q806" s="446">
        <v>0.23388331134997223</v>
      </c>
    </row>
    <row r="807" spans="1:17">
      <c r="A807" s="481"/>
      <c r="B807" s="477" t="s">
        <v>421</v>
      </c>
      <c r="C807" s="367" t="s">
        <v>271</v>
      </c>
      <c r="D807" s="441">
        <v>38286421.661144257</v>
      </c>
      <c r="E807" s="441">
        <v>3738134.5535972044</v>
      </c>
      <c r="F807" s="442">
        <v>0.10820028622433821</v>
      </c>
      <c r="G807" s="443">
        <v>1.6060995504884543</v>
      </c>
      <c r="H807" s="443">
        <v>0.10066447300875403</v>
      </c>
      <c r="I807" s="444">
        <v>5.4250025684298251</v>
      </c>
      <c r="J807" s="444">
        <v>-0.20178491453517022</v>
      </c>
      <c r="K807" s="442">
        <v>-3.5861477823015471E-2</v>
      </c>
      <c r="L807" s="445">
        <v>207703935.84769487</v>
      </c>
      <c r="M807" s="445">
        <v>13308066.393068194</v>
      </c>
      <c r="N807" s="442">
        <v>6.8458586236444643E-2</v>
      </c>
      <c r="O807" s="441">
        <v>30819380.570042118</v>
      </c>
      <c r="P807" s="441">
        <v>3226441.5597567707</v>
      </c>
      <c r="Q807" s="442">
        <v>0.11692997105361286</v>
      </c>
    </row>
    <row r="808" spans="1:17">
      <c r="A808" s="481"/>
      <c r="B808" s="477" t="s">
        <v>421</v>
      </c>
      <c r="C808" s="367" t="s">
        <v>360</v>
      </c>
      <c r="D808" s="441">
        <v>7706017.4355154671</v>
      </c>
      <c r="E808" s="441">
        <v>494623.52858848125</v>
      </c>
      <c r="F808" s="446">
        <v>6.858917082775981E-2</v>
      </c>
      <c r="G808" s="447">
        <v>0.32326424362082018</v>
      </c>
      <c r="H808" s="447">
        <v>9.029117832493716E-3</v>
      </c>
      <c r="I808" s="448">
        <v>8.0715733630545206</v>
      </c>
      <c r="J808" s="448">
        <v>0.10894347956461026</v>
      </c>
      <c r="K808" s="446">
        <v>1.3681846470159157E-2</v>
      </c>
      <c r="L808" s="449">
        <v>62199685.067740351</v>
      </c>
      <c r="M808" s="449">
        <v>4778024.4428264797</v>
      </c>
      <c r="N808" s="446">
        <v>8.3209443802699956E-2</v>
      </c>
      <c r="O808" s="441">
        <v>10871135.269506708</v>
      </c>
      <c r="P808" s="441">
        <v>252602.4889222458</v>
      </c>
      <c r="Q808" s="446">
        <v>2.3788831672123173E-2</v>
      </c>
    </row>
    <row r="809" spans="1:17">
      <c r="A809" s="481"/>
      <c r="B809" s="477" t="s">
        <v>421</v>
      </c>
      <c r="C809" s="367" t="s">
        <v>290</v>
      </c>
      <c r="D809" s="441">
        <v>1070254.1311391457</v>
      </c>
      <c r="E809" s="441">
        <v>223743.75760076381</v>
      </c>
      <c r="F809" s="442">
        <v>0.26431307234372475</v>
      </c>
      <c r="G809" s="443">
        <v>4.4896718062202412E-2</v>
      </c>
      <c r="H809" s="443">
        <v>8.010188614068367E-3</v>
      </c>
      <c r="I809" s="444">
        <v>7.0098740271434128</v>
      </c>
      <c r="J809" s="444">
        <v>-0.77478662837864043</v>
      </c>
      <c r="K809" s="442">
        <v>-9.9527347775788422E-2</v>
      </c>
      <c r="L809" s="445">
        <v>7502346.6363152377</v>
      </c>
      <c r="M809" s="445">
        <v>912550.63693971932</v>
      </c>
      <c r="N809" s="442">
        <v>0.1384793454950953</v>
      </c>
      <c r="O809" s="441">
        <v>1316712.7602188159</v>
      </c>
      <c r="P809" s="441">
        <v>117087.36440226249</v>
      </c>
      <c r="Q809" s="442">
        <v>9.760327249704831E-2</v>
      </c>
    </row>
    <row r="810" spans="1:17">
      <c r="A810" s="481"/>
      <c r="B810" s="477" t="s">
        <v>421</v>
      </c>
      <c r="C810" s="367" t="s">
        <v>276</v>
      </c>
      <c r="D810" s="441">
        <v>16092934.219019696</v>
      </c>
      <c r="E810" s="441">
        <v>997747.38221768662</v>
      </c>
      <c r="F810" s="446">
        <v>6.6097054180553907E-2</v>
      </c>
      <c r="G810" s="447">
        <v>0.67509193321764516</v>
      </c>
      <c r="H810" s="447">
        <v>1.7322021369617135E-2</v>
      </c>
      <c r="I810" s="448">
        <v>6.9340213314804879</v>
      </c>
      <c r="J810" s="448">
        <v>9.3009997643828335E-2</v>
      </c>
      <c r="K810" s="446">
        <v>1.3595942632602734E-2</v>
      </c>
      <c r="L810" s="449">
        <v>111588749.16079485</v>
      </c>
      <c r="M810" s="449">
        <v>8322404.9238503575</v>
      </c>
      <c r="N810" s="446">
        <v>8.0591648569979482E-2</v>
      </c>
      <c r="O810" s="441">
        <v>22146315.782270946</v>
      </c>
      <c r="P810" s="441">
        <v>1510601.1125183329</v>
      </c>
      <c r="Q810" s="446">
        <v>7.3203237042841054E-2</v>
      </c>
    </row>
    <row r="811" spans="1:17">
      <c r="A811" s="481"/>
      <c r="B811" s="477" t="s">
        <v>421</v>
      </c>
      <c r="C811" s="367" t="s">
        <v>280</v>
      </c>
      <c r="D811" s="441">
        <v>5722683.0205897279</v>
      </c>
      <c r="E811" s="441">
        <v>1408842.5257655792</v>
      </c>
      <c r="F811" s="442">
        <v>0.32658660593870886</v>
      </c>
      <c r="G811" s="443">
        <v>0.24006418537371293</v>
      </c>
      <c r="H811" s="443">
        <v>5.2089401577789074E-2</v>
      </c>
      <c r="I811" s="444">
        <v>10.630601567268476</v>
      </c>
      <c r="J811" s="444">
        <v>-0.1918438170672907</v>
      </c>
      <c r="K811" s="442">
        <v>-1.7726475879930273E-2</v>
      </c>
      <c r="L811" s="445">
        <v>60835563.087661862</v>
      </c>
      <c r="M811" s="445">
        <v>14149259.935691535</v>
      </c>
      <c r="N811" s="442">
        <v>0.30307090046589791</v>
      </c>
      <c r="O811" s="441">
        <v>8685163.1702156719</v>
      </c>
      <c r="P811" s="441">
        <v>2094766.8995100521</v>
      </c>
      <c r="Q811" s="442">
        <v>0.3178514331257003</v>
      </c>
    </row>
    <row r="812" spans="1:17">
      <c r="A812" s="481"/>
      <c r="B812" s="477" t="s">
        <v>421</v>
      </c>
      <c r="C812" s="367" t="s">
        <v>288</v>
      </c>
      <c r="D812" s="441">
        <v>2944358.2005574033</v>
      </c>
      <c r="E812" s="441">
        <v>593802.04640674591</v>
      </c>
      <c r="F812" s="446">
        <v>0.25262193602913879</v>
      </c>
      <c r="G812" s="447">
        <v>0.12351460850130823</v>
      </c>
      <c r="H812" s="447">
        <v>2.1089568584606422E-2</v>
      </c>
      <c r="I812" s="448">
        <v>12.965421706826955</v>
      </c>
      <c r="J812" s="448">
        <v>-0.53342781407493156</v>
      </c>
      <c r="K812" s="446">
        <v>-3.9516539039046353E-2</v>
      </c>
      <c r="L812" s="449">
        <v>38174845.726180911</v>
      </c>
      <c r="M812" s="449">
        <v>6445041.9108713269</v>
      </c>
      <c r="N812" s="446">
        <v>0.2031226523928775</v>
      </c>
      <c r="O812" s="441">
        <v>4178471.8579347078</v>
      </c>
      <c r="P812" s="441">
        <v>866604.19276850671</v>
      </c>
      <c r="Q812" s="446">
        <v>0.26166631048798789</v>
      </c>
    </row>
    <row r="813" spans="1:17">
      <c r="A813" s="481"/>
      <c r="B813" s="477" t="s">
        <v>421</v>
      </c>
      <c r="C813" s="367" t="s">
        <v>278</v>
      </c>
      <c r="D813" s="441">
        <v>14563497.151264518</v>
      </c>
      <c r="E813" s="441">
        <v>-117628.54392649233</v>
      </c>
      <c r="F813" s="442">
        <v>-8.0122291960910783E-3</v>
      </c>
      <c r="G813" s="443">
        <v>0.61093268091763386</v>
      </c>
      <c r="H813" s="443">
        <v>-2.879459498546133E-2</v>
      </c>
      <c r="I813" s="444">
        <v>5.1563707759104327</v>
      </c>
      <c r="J813" s="444">
        <v>-0.26757501840340137</v>
      </c>
      <c r="K813" s="442">
        <v>-4.9332170443869901E-2</v>
      </c>
      <c r="L813" s="445">
        <v>75094791.105835199</v>
      </c>
      <c r="M813" s="445">
        <v>-4534838.8643888533</v>
      </c>
      <c r="N813" s="442">
        <v>-5.6949138983624158E-2</v>
      </c>
      <c r="O813" s="441">
        <v>13271632.53429807</v>
      </c>
      <c r="P813" s="441">
        <v>387836.26050253212</v>
      </c>
      <c r="Q813" s="442">
        <v>3.0102638404129037E-2</v>
      </c>
    </row>
    <row r="814" spans="1:17">
      <c r="A814" s="481"/>
      <c r="B814" s="477" t="s">
        <v>421</v>
      </c>
      <c r="C814" s="367" t="s">
        <v>436</v>
      </c>
      <c r="D814" s="441">
        <v>23123045.014480501</v>
      </c>
      <c r="E814" s="441">
        <v>534946.82187480479</v>
      </c>
      <c r="F814" s="446">
        <v>2.3682685337799787E-2</v>
      </c>
      <c r="G814" s="447">
        <v>0.97000217289492952</v>
      </c>
      <c r="H814" s="447">
        <v>-1.4269934340050638E-2</v>
      </c>
      <c r="I814" s="448">
        <v>5.4114018109870319</v>
      </c>
      <c r="J814" s="448">
        <v>1.6298983053038008E-2</v>
      </c>
      <c r="K814" s="446">
        <v>3.0210699541531366E-3</v>
      </c>
      <c r="L814" s="449">
        <v>125128087.66689444</v>
      </c>
      <c r="M814" s="449">
        <v>3262975.2303166986</v>
      </c>
      <c r="N814" s="446">
        <v>2.6775302341060479E-2</v>
      </c>
      <c r="O814" s="441">
        <v>32457618.453294471</v>
      </c>
      <c r="P814" s="441">
        <v>845359.0360545665</v>
      </c>
      <c r="Q814" s="446">
        <v>2.6741493700179676E-2</v>
      </c>
    </row>
    <row r="815" spans="1:17">
      <c r="A815" s="481"/>
      <c r="B815" s="477" t="s">
        <v>421</v>
      </c>
      <c r="C815" s="367" t="s">
        <v>294</v>
      </c>
      <c r="D815" s="441">
        <v>6483398.6691013165</v>
      </c>
      <c r="E815" s="441">
        <v>-871583.57611003798</v>
      </c>
      <c r="F815" s="442">
        <v>-0.11850247180100323</v>
      </c>
      <c r="G815" s="443">
        <v>0.27197589213851481</v>
      </c>
      <c r="H815" s="443">
        <v>-4.8516068337372487E-2</v>
      </c>
      <c r="I815" s="444">
        <v>6.1555577593301747</v>
      </c>
      <c r="J815" s="444">
        <v>0.20251426417038942</v>
      </c>
      <c r="K815" s="442">
        <v>3.4018609864861021E-2</v>
      </c>
      <c r="L815" s="445">
        <v>39908934.984417535</v>
      </c>
      <c r="M815" s="445">
        <v>-3875594.2274536341</v>
      </c>
      <c r="N815" s="442">
        <v>-8.8515151292362315E-2</v>
      </c>
      <c r="O815" s="441">
        <v>3231852.9625740601</v>
      </c>
      <c r="P815" s="441">
        <v>-503771.6921865372</v>
      </c>
      <c r="Q815" s="442">
        <v>-0.13485607863320576</v>
      </c>
    </row>
    <row r="816" spans="1:17">
      <c r="A816" s="481"/>
      <c r="B816" s="477" t="s">
        <v>421</v>
      </c>
      <c r="C816" s="367" t="s">
        <v>285</v>
      </c>
      <c r="D816" s="441">
        <v>731917.62891410897</v>
      </c>
      <c r="E816" s="441">
        <v>124629.78475246066</v>
      </c>
      <c r="F816" s="446">
        <v>0.20522357881954675</v>
      </c>
      <c r="G816" s="447">
        <v>3.0703641755754331E-2</v>
      </c>
      <c r="H816" s="447">
        <v>4.2411887871885573E-3</v>
      </c>
      <c r="I816" s="448">
        <v>7.5634374625362568</v>
      </c>
      <c r="J816" s="448">
        <v>-0.28332018577883122</v>
      </c>
      <c r="K816" s="446">
        <v>-3.6106656848216505E-2</v>
      </c>
      <c r="L816" s="449">
        <v>5535813.2140196823</v>
      </c>
      <c r="M816" s="449">
        <v>770572.6781154871</v>
      </c>
      <c r="N816" s="446">
        <v>0.16170698463373001</v>
      </c>
      <c r="O816" s="441">
        <v>1285954.037221279</v>
      </c>
      <c r="P816" s="441">
        <v>200891.37611667905</v>
      </c>
      <c r="Q816" s="446">
        <v>0.18514264965321955</v>
      </c>
    </row>
    <row r="817" spans="1:17">
      <c r="A817" s="481"/>
      <c r="B817" s="477" t="s">
        <v>421</v>
      </c>
      <c r="C817" s="367" t="s">
        <v>264</v>
      </c>
      <c r="D817" s="441">
        <v>76883862.065134883</v>
      </c>
      <c r="E817" s="441">
        <v>3629963.7819924951</v>
      </c>
      <c r="F817" s="442">
        <v>4.9553182384395281E-2</v>
      </c>
      <c r="G817" s="443">
        <v>3.2252462085781395</v>
      </c>
      <c r="H817" s="443">
        <v>3.3221443521635141E-2</v>
      </c>
      <c r="I817" s="444">
        <v>4.5256622700098879</v>
      </c>
      <c r="J817" s="444">
        <v>-0.21487344526490659</v>
      </c>
      <c r="K817" s="442">
        <v>-4.5326827635228779E-2</v>
      </c>
      <c r="L817" s="445">
        <v>347950393.72082543</v>
      </c>
      <c r="M817" s="445">
        <v>687672.62648200989</v>
      </c>
      <c r="N817" s="442">
        <v>1.9802661924519815E-3</v>
      </c>
      <c r="O817" s="441">
        <v>103148963.4704622</v>
      </c>
      <c r="P817" s="441">
        <v>2640170.5966344774</v>
      </c>
      <c r="Q817" s="442">
        <v>2.6268055969478985E-2</v>
      </c>
    </row>
    <row r="818" spans="1:17">
      <c r="A818" s="481"/>
      <c r="B818" s="477" t="s">
        <v>421</v>
      </c>
      <c r="C818" s="367" t="s">
        <v>262</v>
      </c>
      <c r="D818" s="441">
        <v>252715501.4431372</v>
      </c>
      <c r="E818" s="441">
        <v>18864881.143357217</v>
      </c>
      <c r="F818" s="446">
        <v>8.067064829322998E-2</v>
      </c>
      <c r="G818" s="447">
        <v>10.601310743051467</v>
      </c>
      <c r="H818" s="447">
        <v>0.41131418566003575</v>
      </c>
      <c r="I818" s="448">
        <v>3.6804131704021437</v>
      </c>
      <c r="J818" s="448">
        <v>-0.19437664290617951</v>
      </c>
      <c r="K818" s="446">
        <v>-5.0164435303967969E-2</v>
      </c>
      <c r="L818" s="449">
        <v>930097459.87610412</v>
      </c>
      <c r="M818" s="449">
        <v>23975458.502684116</v>
      </c>
      <c r="N818" s="446">
        <v>2.6459415472027195E-2</v>
      </c>
      <c r="O818" s="441">
        <v>183027311.61993033</v>
      </c>
      <c r="P818" s="441">
        <v>11258354.312640369</v>
      </c>
      <c r="Q818" s="446">
        <v>6.5543591165308654E-2</v>
      </c>
    </row>
    <row r="819" spans="1:17">
      <c r="A819" s="481"/>
      <c r="B819" s="477" t="s">
        <v>421</v>
      </c>
      <c r="C819" s="367" t="s">
        <v>272</v>
      </c>
      <c r="D819" s="441">
        <v>17186156.141795885</v>
      </c>
      <c r="E819" s="441">
        <v>196347.17182554677</v>
      </c>
      <c r="F819" s="442">
        <v>1.1556761595883298E-2</v>
      </c>
      <c r="G819" s="443">
        <v>0.72095214063778368</v>
      </c>
      <c r="H819" s="443">
        <v>-1.9375572381751582E-2</v>
      </c>
      <c r="I819" s="444">
        <v>4.9033418557289252</v>
      </c>
      <c r="J819" s="444">
        <v>-0.10899544998762867</v>
      </c>
      <c r="K819" s="442">
        <v>-2.1745433984125474E-2</v>
      </c>
      <c r="L819" s="445">
        <v>84269598.749160498</v>
      </c>
      <c r="M819" s="445">
        <v>-889054.56801956892</v>
      </c>
      <c r="N819" s="442">
        <v>-1.0439979184595787E-2</v>
      </c>
      <c r="O819" s="441">
        <v>21819252.992147818</v>
      </c>
      <c r="P819" s="441">
        <v>298412.66941405088</v>
      </c>
      <c r="Q819" s="442">
        <v>1.3866218276747284E-2</v>
      </c>
    </row>
    <row r="820" spans="1:17">
      <c r="A820" s="481"/>
      <c r="B820" s="477" t="s">
        <v>421</v>
      </c>
      <c r="C820" s="367" t="s">
        <v>292</v>
      </c>
      <c r="D820" s="441">
        <v>3280741.1620178046</v>
      </c>
      <c r="E820" s="441">
        <v>272974.97226049658</v>
      </c>
      <c r="F820" s="446">
        <v>9.0756712802374614E-2</v>
      </c>
      <c r="G820" s="447">
        <v>0.13762573458081395</v>
      </c>
      <c r="H820" s="447">
        <v>6.5628916438343898E-3</v>
      </c>
      <c r="I820" s="448">
        <v>4.0960947916561237</v>
      </c>
      <c r="J820" s="448">
        <v>-0.1945357322151775</v>
      </c>
      <c r="K820" s="446">
        <v>-4.5339660717197812E-2</v>
      </c>
      <c r="L820" s="449">
        <v>13438226.78651299</v>
      </c>
      <c r="M820" s="449">
        <v>533013.36407220364</v>
      </c>
      <c r="N820" s="446">
        <v>4.1302173518909066E-2</v>
      </c>
      <c r="O820" s="441">
        <v>2414466.2977709472</v>
      </c>
      <c r="P820" s="441">
        <v>46904.396498205606</v>
      </c>
      <c r="Q820" s="446">
        <v>1.9811265113275807E-2</v>
      </c>
    </row>
    <row r="821" spans="1:17">
      <c r="A821" s="481"/>
      <c r="B821" s="477" t="s">
        <v>421</v>
      </c>
      <c r="C821" s="367" t="s">
        <v>287</v>
      </c>
      <c r="D821" s="441">
        <v>9269178.8811983149</v>
      </c>
      <c r="E821" s="441">
        <v>826191.11681824364</v>
      </c>
      <c r="F821" s="442">
        <v>9.7855301923312321E-2</v>
      </c>
      <c r="G821" s="443">
        <v>0.38883821962391135</v>
      </c>
      <c r="H821" s="443">
        <v>2.0936624396832748E-2</v>
      </c>
      <c r="I821" s="444">
        <v>4.5052568164018743</v>
      </c>
      <c r="J821" s="444">
        <v>0.14952620899495273</v>
      </c>
      <c r="K821" s="442">
        <v>3.4328617279655298E-2</v>
      </c>
      <c r="L821" s="445">
        <v>41760031.336967006</v>
      </c>
      <c r="M821" s="445">
        <v>4984651.1136945933</v>
      </c>
      <c r="N821" s="442">
        <v>0.13554315641147816</v>
      </c>
      <c r="O821" s="441">
        <v>5616967.6839465387</v>
      </c>
      <c r="P821" s="441">
        <v>452927.6787866978</v>
      </c>
      <c r="Q821" s="442">
        <v>8.7708011234254271E-2</v>
      </c>
    </row>
    <row r="822" spans="1:17">
      <c r="A822" s="481"/>
      <c r="B822" s="477" t="s">
        <v>421</v>
      </c>
      <c r="C822" s="367" t="s">
        <v>265</v>
      </c>
      <c r="D822" s="441">
        <v>81611800.417692214</v>
      </c>
      <c r="E822" s="441">
        <v>2078799.8753232807</v>
      </c>
      <c r="F822" s="446">
        <v>2.6137576366377119E-2</v>
      </c>
      <c r="G822" s="447">
        <v>3.4235812666304803</v>
      </c>
      <c r="H822" s="447">
        <v>-4.2054191966217846E-2</v>
      </c>
      <c r="I822" s="448">
        <v>7.826703495392791</v>
      </c>
      <c r="J822" s="448">
        <v>4.6328441892020678E-2</v>
      </c>
      <c r="K822" s="446">
        <v>5.9545255303824016E-3</v>
      </c>
      <c r="L822" s="449">
        <v>638751363.59445047</v>
      </c>
      <c r="M822" s="449">
        <v>19954790.244539976</v>
      </c>
      <c r="N822" s="446">
        <v>3.224773876253538E-2</v>
      </c>
      <c r="O822" s="441">
        <v>127459876.18896064</v>
      </c>
      <c r="P822" s="441">
        <v>4196892.6557033956</v>
      </c>
      <c r="Q822" s="446">
        <v>3.4048280638696721E-2</v>
      </c>
    </row>
    <row r="823" spans="1:17">
      <c r="A823" s="481"/>
      <c r="B823" s="477" t="s">
        <v>421</v>
      </c>
      <c r="C823" s="367" t="s">
        <v>267</v>
      </c>
      <c r="D823" s="441">
        <v>61684008.007129312</v>
      </c>
      <c r="E823" s="441">
        <v>939832.50551022589</v>
      </c>
      <c r="F823" s="442">
        <v>1.5471977317153237E-2</v>
      </c>
      <c r="G823" s="443">
        <v>2.5876186186686767</v>
      </c>
      <c r="H823" s="443">
        <v>-5.9297341826048289E-2</v>
      </c>
      <c r="I823" s="444">
        <v>3.5700789927950369</v>
      </c>
      <c r="J823" s="444">
        <v>-2.6442055193665492E-2</v>
      </c>
      <c r="K823" s="442">
        <v>-7.3521202408791111E-3</v>
      </c>
      <c r="L823" s="445">
        <v>220216781.17765319</v>
      </c>
      <c r="M823" s="445">
        <v>1749075.4433604479</v>
      </c>
      <c r="N823" s="442">
        <v>8.0061052386741684E-3</v>
      </c>
      <c r="O823" s="441">
        <v>36948038.961935967</v>
      </c>
      <c r="P823" s="441">
        <v>1544408.6398913264</v>
      </c>
      <c r="Q823" s="442">
        <v>4.3622889117381713E-2</v>
      </c>
    </row>
    <row r="824" spans="1:17">
      <c r="A824" s="481"/>
      <c r="B824" s="477" t="s">
        <v>421</v>
      </c>
      <c r="C824" s="367" t="s">
        <v>283</v>
      </c>
      <c r="D824" s="441">
        <v>4077387.9707371276</v>
      </c>
      <c r="E824" s="441">
        <v>-332287.01548662968</v>
      </c>
      <c r="F824" s="446">
        <v>-7.5354083129646934E-2</v>
      </c>
      <c r="G824" s="447">
        <v>0.17104473865245032</v>
      </c>
      <c r="H824" s="447">
        <v>-2.1106014983491489E-2</v>
      </c>
      <c r="I824" s="448">
        <v>10.98875043183736</v>
      </c>
      <c r="J824" s="448">
        <v>1.0644631742031869</v>
      </c>
      <c r="K824" s="446">
        <v>0.10725840018227584</v>
      </c>
      <c r="L824" s="449">
        <v>44805398.824206069</v>
      </c>
      <c r="M824" s="449">
        <v>1042517.5481174886</v>
      </c>
      <c r="N824" s="446">
        <v>2.3821958648940818E-2</v>
      </c>
      <c r="O824" s="441">
        <v>2771290.4233766869</v>
      </c>
      <c r="P824" s="441">
        <v>-161344.00233169273</v>
      </c>
      <c r="Q824" s="446">
        <v>-5.5016745666388332E-2</v>
      </c>
    </row>
    <row r="825" spans="1:17">
      <c r="A825" s="481"/>
      <c r="B825" s="477" t="s">
        <v>421</v>
      </c>
      <c r="C825" s="367" t="s">
        <v>270</v>
      </c>
      <c r="D825" s="441">
        <v>32011205.366133839</v>
      </c>
      <c r="E825" s="441">
        <v>1604443.3848511204</v>
      </c>
      <c r="F825" s="442">
        <v>5.2766005990337171E-2</v>
      </c>
      <c r="G825" s="443">
        <v>1.342856822822877</v>
      </c>
      <c r="H825" s="443">
        <v>1.7887919539693709E-2</v>
      </c>
      <c r="I825" s="444">
        <v>5.223420369682688</v>
      </c>
      <c r="J825" s="444">
        <v>-2.4537938380892577E-2</v>
      </c>
      <c r="K825" s="442">
        <v>-4.6757113796406504E-3</v>
      </c>
      <c r="L825" s="445">
        <v>167207982.16755927</v>
      </c>
      <c r="M825" s="445">
        <v>7634563.0065748096</v>
      </c>
      <c r="N825" s="442">
        <v>4.7843575996029376E-2</v>
      </c>
      <c r="O825" s="441">
        <v>46414879.42503868</v>
      </c>
      <c r="P825" s="441">
        <v>2708752.0861109048</v>
      </c>
      <c r="Q825" s="442">
        <v>6.1976483642793449E-2</v>
      </c>
    </row>
    <row r="826" spans="1:17">
      <c r="A826" s="481"/>
      <c r="B826" s="477" t="s">
        <v>421</v>
      </c>
      <c r="C826" s="367" t="s">
        <v>296</v>
      </c>
      <c r="D826" s="441">
        <v>0</v>
      </c>
      <c r="E826" s="441">
        <v>0</v>
      </c>
      <c r="F826" s="450"/>
      <c r="G826" s="447">
        <v>0</v>
      </c>
      <c r="H826" s="447">
        <v>0</v>
      </c>
      <c r="I826" s="450"/>
      <c r="J826" s="450"/>
      <c r="K826" s="450"/>
      <c r="L826" s="449">
        <v>0</v>
      </c>
      <c r="M826" s="449">
        <v>0</v>
      </c>
      <c r="N826" s="450"/>
      <c r="O826" s="441">
        <v>0</v>
      </c>
      <c r="P826" s="441">
        <v>0</v>
      </c>
      <c r="Q826" s="450"/>
    </row>
    <row r="827" spans="1:17">
      <c r="A827" s="481"/>
      <c r="B827" s="477" t="s">
        <v>421</v>
      </c>
      <c r="C827" s="367" t="s">
        <v>286</v>
      </c>
      <c r="D827" s="441">
        <v>4486469.3868742008</v>
      </c>
      <c r="E827" s="441">
        <v>1323158.1169856321</v>
      </c>
      <c r="F827" s="442">
        <v>0.41828261719948978</v>
      </c>
      <c r="G827" s="443">
        <v>0.18820553483199323</v>
      </c>
      <c r="H827" s="443">
        <v>5.0364844442546519E-2</v>
      </c>
      <c r="I827" s="444">
        <v>4.1233471358409775</v>
      </c>
      <c r="J827" s="444">
        <v>-1.1193327334075258</v>
      </c>
      <c r="K827" s="442">
        <v>-0.21350392572567536</v>
      </c>
      <c r="L827" s="445">
        <v>18499270.696405962</v>
      </c>
      <c r="M827" s="445">
        <v>1915042.3815942444</v>
      </c>
      <c r="N827" s="442">
        <v>0.1154737106389135</v>
      </c>
      <c r="O827" s="441">
        <v>3659944.2612685887</v>
      </c>
      <c r="P827" s="441">
        <v>1190394.2147019017</v>
      </c>
      <c r="Q827" s="442">
        <v>0.48202878753433537</v>
      </c>
    </row>
    <row r="828" spans="1:17">
      <c r="A828" s="481"/>
      <c r="B828" s="477" t="s">
        <v>421</v>
      </c>
      <c r="C828" s="367" t="s">
        <v>291</v>
      </c>
      <c r="D828" s="441">
        <v>3885328.6815929851</v>
      </c>
      <c r="E828" s="441">
        <v>300128.62794641871</v>
      </c>
      <c r="F828" s="446">
        <v>8.3713216405079796E-2</v>
      </c>
      <c r="G828" s="447">
        <v>0.16298793092328628</v>
      </c>
      <c r="H828" s="447">
        <v>6.7635165625925531E-3</v>
      </c>
      <c r="I828" s="448">
        <v>5.2513686347455568</v>
      </c>
      <c r="J828" s="448">
        <v>0.10439815047570278</v>
      </c>
      <c r="K828" s="446">
        <v>2.0283417360710324E-2</v>
      </c>
      <c r="L828" s="449">
        <v>20403293.174194708</v>
      </c>
      <c r="M828" s="449">
        <v>1950374.3178731352</v>
      </c>
      <c r="N828" s="446">
        <v>0.10569462387274189</v>
      </c>
      <c r="O828" s="441">
        <v>2931679.9015952344</v>
      </c>
      <c r="P828" s="441">
        <v>254457.3195011951</v>
      </c>
      <c r="Q828" s="446">
        <v>9.5045261160977723E-2</v>
      </c>
    </row>
    <row r="829" spans="1:17">
      <c r="A829" s="481"/>
      <c r="B829" s="477" t="s">
        <v>421</v>
      </c>
      <c r="C829" s="367" t="s">
        <v>269</v>
      </c>
      <c r="D829" s="441">
        <v>49894949.961733729</v>
      </c>
      <c r="E829" s="441">
        <v>3188805.2350434139</v>
      </c>
      <c r="F829" s="442">
        <v>6.82737839678976E-2</v>
      </c>
      <c r="G829" s="443">
        <v>2.0930725105217225</v>
      </c>
      <c r="H829" s="443">
        <v>5.786108639171772E-2</v>
      </c>
      <c r="I829" s="444">
        <v>4.5586822127579545</v>
      </c>
      <c r="J829" s="444">
        <v>0.14091876568120032</v>
      </c>
      <c r="K829" s="442">
        <v>3.189821441762497E-2</v>
      </c>
      <c r="L829" s="445">
        <v>227455220.89700374</v>
      </c>
      <c r="M829" s="445">
        <v>21118521.969554573</v>
      </c>
      <c r="N829" s="442">
        <v>0.10234981018563323</v>
      </c>
      <c r="O829" s="441">
        <v>42451087.850801505</v>
      </c>
      <c r="P829" s="441">
        <v>3261349.7250454798</v>
      </c>
      <c r="Q829" s="442">
        <v>8.3219482472174949E-2</v>
      </c>
    </row>
    <row r="830" spans="1:17">
      <c r="A830" s="481"/>
      <c r="B830" s="477" t="s">
        <v>421</v>
      </c>
      <c r="C830" s="367" t="s">
        <v>281</v>
      </c>
      <c r="D830" s="441">
        <v>18382926.451164454</v>
      </c>
      <c r="E830" s="441">
        <v>2022271.7626443282</v>
      </c>
      <c r="F830" s="446">
        <v>0.12360579702616101</v>
      </c>
      <c r="G830" s="447">
        <v>0.7711561600399286</v>
      </c>
      <c r="H830" s="447">
        <v>5.824372585876969E-2</v>
      </c>
      <c r="I830" s="448">
        <v>5.1005817141813496</v>
      </c>
      <c r="J830" s="448">
        <v>-9.6458750566187135E-2</v>
      </c>
      <c r="K830" s="446">
        <v>-1.8560323172483309E-2</v>
      </c>
      <c r="L830" s="449">
        <v>93763618.509950072</v>
      </c>
      <c r="M830" s="449">
        <v>8736634.0639494658</v>
      </c>
      <c r="N830" s="446">
        <v>0.10275131031487979</v>
      </c>
      <c r="O830" s="441">
        <v>13042878.487498788</v>
      </c>
      <c r="P830" s="441">
        <v>1454518.4021886755</v>
      </c>
      <c r="Q830" s="446">
        <v>0.12551546478370856</v>
      </c>
    </row>
    <row r="831" spans="1:17">
      <c r="A831" s="481"/>
      <c r="B831" s="477" t="s">
        <v>421</v>
      </c>
      <c r="C831" s="367" t="s">
        <v>313</v>
      </c>
      <c r="D831" s="441">
        <v>26721352.355241075</v>
      </c>
      <c r="E831" s="441">
        <v>1055794.81013906</v>
      </c>
      <c r="F831" s="442">
        <v>4.1136640350933916E-2</v>
      </c>
      <c r="G831" s="443">
        <v>1.1209496773043073</v>
      </c>
      <c r="H831" s="443">
        <v>2.577860745275995E-3</v>
      </c>
      <c r="I831" s="444">
        <v>2.6399197726007815</v>
      </c>
      <c r="J831" s="444">
        <v>7.4071782355100257E-2</v>
      </c>
      <c r="K831" s="442">
        <v>2.8868343969202886E-2</v>
      </c>
      <c r="L831" s="445">
        <v>70542226.43323338</v>
      </c>
      <c r="M831" s="445">
        <v>4688307.1875984967</v>
      </c>
      <c r="N831" s="442">
        <v>7.1192531003525059E-2</v>
      </c>
      <c r="O831" s="441">
        <v>18704638.709647901</v>
      </c>
      <c r="P831" s="441">
        <v>1021233.373038359</v>
      </c>
      <c r="Q831" s="442">
        <v>5.7750945227960322E-2</v>
      </c>
    </row>
    <row r="832" spans="1:17">
      <c r="A832" s="481"/>
      <c r="B832" s="477" t="s">
        <v>421</v>
      </c>
      <c r="C832" s="367" t="s">
        <v>314</v>
      </c>
      <c r="D832" s="441">
        <v>192953.58021382685</v>
      </c>
      <c r="E832" s="441">
        <v>30613.052520127501</v>
      </c>
      <c r="F832" s="446">
        <v>0.18857307509735066</v>
      </c>
      <c r="G832" s="447">
        <v>8.0943228695899826E-3</v>
      </c>
      <c r="H832" s="447">
        <v>1.0203650746383429E-3</v>
      </c>
      <c r="I832" s="448">
        <v>9.166807757924829</v>
      </c>
      <c r="J832" s="448">
        <v>9.9817057176045054E-2</v>
      </c>
      <c r="K832" s="446">
        <v>1.1008840801811103E-2</v>
      </c>
      <c r="L832" s="449">
        <v>1768768.3760234788</v>
      </c>
      <c r="M832" s="449">
        <v>296828.32107005641</v>
      </c>
      <c r="N832" s="446">
        <v>0.20165788686241651</v>
      </c>
      <c r="O832" s="441">
        <v>386262.94419227168</v>
      </c>
      <c r="P832" s="441">
        <v>61418.479815746658</v>
      </c>
      <c r="Q832" s="446">
        <v>0.18907042154351417</v>
      </c>
    </row>
    <row r="833" spans="1:17">
      <c r="A833" s="481"/>
      <c r="B833" s="477" t="s">
        <v>421</v>
      </c>
      <c r="C833" s="367" t="s">
        <v>361</v>
      </c>
      <c r="D833" s="441">
        <v>2437691.6717263311</v>
      </c>
      <c r="E833" s="441">
        <v>17499.334116678685</v>
      </c>
      <c r="F833" s="442">
        <v>7.2305551276813911E-3</v>
      </c>
      <c r="G833" s="443">
        <v>0.10226015721292919</v>
      </c>
      <c r="H833" s="443">
        <v>-3.1992662294925284E-3</v>
      </c>
      <c r="I833" s="444">
        <v>13.862704953704529</v>
      </c>
      <c r="J833" s="444">
        <v>2.2117214994152974</v>
      </c>
      <c r="K833" s="442">
        <v>0.18983131407684445</v>
      </c>
      <c r="L833" s="445">
        <v>33793000.413244888</v>
      </c>
      <c r="M833" s="445">
        <v>5595379.531557247</v>
      </c>
      <c r="N833" s="442">
        <v>0.19843445498591869</v>
      </c>
      <c r="O833" s="441">
        <v>2739026.0769809484</v>
      </c>
      <c r="P833" s="441">
        <v>363123.23765772348</v>
      </c>
      <c r="Q833" s="442">
        <v>0.15283589532691455</v>
      </c>
    </row>
    <row r="834" spans="1:17">
      <c r="A834" s="481"/>
      <c r="B834" s="477" t="s">
        <v>421</v>
      </c>
      <c r="C834" s="367" t="s">
        <v>315</v>
      </c>
      <c r="D834" s="441">
        <v>131746362.94169505</v>
      </c>
      <c r="E834" s="441">
        <v>6523811.8624396622</v>
      </c>
      <c r="F834" s="446">
        <v>5.2097739634058692E-2</v>
      </c>
      <c r="G834" s="447">
        <v>5.5267054250172825</v>
      </c>
      <c r="H834" s="447">
        <v>7.0156441868890695E-2</v>
      </c>
      <c r="I834" s="448">
        <v>4.51316679667464</v>
      </c>
      <c r="J834" s="448">
        <v>-0.18516503008789442</v>
      </c>
      <c r="K834" s="446">
        <v>-3.9410803007391144E-2</v>
      </c>
      <c r="L834" s="449">
        <v>594593310.8111043</v>
      </c>
      <c r="M834" s="449">
        <v>6256213.6470415592</v>
      </c>
      <c r="N834" s="446">
        <v>1.0633722872819223E-2</v>
      </c>
      <c r="O834" s="441">
        <v>128846389.13111082</v>
      </c>
      <c r="P834" s="441">
        <v>325385.67948381603</v>
      </c>
      <c r="Q834" s="446">
        <v>2.5317704557627839E-3</v>
      </c>
    </row>
    <row r="835" spans="1:17">
      <c r="A835" s="481"/>
      <c r="B835" s="482" t="s">
        <v>421</v>
      </c>
      <c r="C835" s="367" t="s">
        <v>316</v>
      </c>
      <c r="D835" s="441">
        <v>28828278.626173079</v>
      </c>
      <c r="E835" s="441">
        <v>-6237915.5399861783</v>
      </c>
      <c r="F835" s="442">
        <v>-0.17788972223299038</v>
      </c>
      <c r="G835" s="443">
        <v>1.2093343627838191</v>
      </c>
      <c r="H835" s="443">
        <v>-0.31866841683642599</v>
      </c>
      <c r="I835" s="444">
        <v>5.5595709624225256</v>
      </c>
      <c r="J835" s="444">
        <v>-0.12971726819587648</v>
      </c>
      <c r="K835" s="442">
        <v>-2.2800263044816197E-2</v>
      </c>
      <c r="L835" s="445">
        <v>160272860.74669778</v>
      </c>
      <c r="M835" s="445">
        <v>-39228825.015411735</v>
      </c>
      <c r="N835" s="442">
        <v>-0.19663405281792506</v>
      </c>
      <c r="O835" s="441">
        <v>46670466.32642284</v>
      </c>
      <c r="P835" s="441">
        <v>-7013910.1046733856</v>
      </c>
      <c r="Q835" s="442">
        <v>-0.13065086289445352</v>
      </c>
    </row>
    <row r="836" spans="1:17">
      <c r="A836" s="481"/>
      <c r="B836" s="477" t="s">
        <v>363</v>
      </c>
      <c r="C836" s="367" t="s">
        <v>295</v>
      </c>
      <c r="D836" s="441">
        <v>171842.24999999997</v>
      </c>
      <c r="E836" s="441">
        <v>56337.416553258954</v>
      </c>
      <c r="F836" s="446">
        <v>0.48774942893827894</v>
      </c>
      <c r="G836" s="447">
        <v>2.3352338649779533E-2</v>
      </c>
      <c r="H836" s="447">
        <v>6.9808733117969063E-3</v>
      </c>
      <c r="I836" s="448">
        <v>2.7048151429581488</v>
      </c>
      <c r="J836" s="448">
        <v>-0.61108386559715022</v>
      </c>
      <c r="K836" s="446">
        <v>-0.18428904620451417</v>
      </c>
      <c r="L836" s="449">
        <v>464801.5199999999</v>
      </c>
      <c r="M836" s="449">
        <v>81799.15729060641</v>
      </c>
      <c r="N836" s="446">
        <v>0.21357350568793296</v>
      </c>
      <c r="O836" s="441">
        <v>34371</v>
      </c>
      <c r="P836" s="441">
        <v>11265.783310651808</v>
      </c>
      <c r="Q836" s="446">
        <v>0.48758613529235945</v>
      </c>
    </row>
    <row r="837" spans="1:17">
      <c r="A837" s="481"/>
      <c r="B837" s="477" t="s">
        <v>422</v>
      </c>
      <c r="C837" s="367" t="s">
        <v>282</v>
      </c>
      <c r="D837" s="441">
        <v>195380.73553242069</v>
      </c>
      <c r="E837" s="441">
        <v>-20673.666712824255</v>
      </c>
      <c r="F837" s="442">
        <v>-9.5687319943416033E-2</v>
      </c>
      <c r="G837" s="443">
        <v>2.6551078688716551E-2</v>
      </c>
      <c r="H837" s="443">
        <v>-4.0721173449589018E-3</v>
      </c>
      <c r="I837" s="444">
        <v>8.7063153947755421</v>
      </c>
      <c r="J837" s="444">
        <v>0.52756534923985932</v>
      </c>
      <c r="K837" s="442">
        <v>6.450439814184411E-2</v>
      </c>
      <c r="L837" s="445">
        <v>1701046.305608483</v>
      </c>
      <c r="M837" s="445">
        <v>-66008.646592998877</v>
      </c>
      <c r="N837" s="442">
        <v>-3.7355174784328093E-2</v>
      </c>
      <c r="O837" s="441">
        <v>308445.77712724358</v>
      </c>
      <c r="P837" s="441">
        <v>42.128224762156606</v>
      </c>
      <c r="Q837" s="442">
        <v>1.3660092840042152E-4</v>
      </c>
    </row>
    <row r="838" spans="1:17">
      <c r="A838" s="481"/>
      <c r="B838" s="477" t="s">
        <v>422</v>
      </c>
      <c r="C838" s="367" t="s">
        <v>277</v>
      </c>
      <c r="D838" s="441">
        <v>3675751.6291531408</v>
      </c>
      <c r="E838" s="441">
        <v>165842.5335682556</v>
      </c>
      <c r="F838" s="446">
        <v>4.7249808770508883E-2</v>
      </c>
      <c r="G838" s="447">
        <v>0.499512761480154</v>
      </c>
      <c r="H838" s="447">
        <v>2.0240124544810278E-3</v>
      </c>
      <c r="I838" s="448">
        <v>4.8857770811738401</v>
      </c>
      <c r="J838" s="448">
        <v>-0.29931576599932175</v>
      </c>
      <c r="K838" s="446">
        <v>-5.7726211433707382E-2</v>
      </c>
      <c r="L838" s="449">
        <v>17958903.065803818</v>
      </c>
      <c r="M838" s="449">
        <v>-240301.47994139045</v>
      </c>
      <c r="N838" s="446">
        <v>-1.3203955114487163E-2</v>
      </c>
      <c r="O838" s="441">
        <v>4992424.122592615</v>
      </c>
      <c r="P838" s="441">
        <v>104089.99381585605</v>
      </c>
      <c r="Q838" s="446">
        <v>2.1293551355889659E-2</v>
      </c>
    </row>
    <row r="839" spans="1:17">
      <c r="A839" s="481"/>
      <c r="B839" s="477" t="s">
        <v>422</v>
      </c>
      <c r="C839" s="367" t="s">
        <v>279</v>
      </c>
      <c r="D839" s="441">
        <v>671863.11867443612</v>
      </c>
      <c r="E839" s="441">
        <v>-222750.0958389109</v>
      </c>
      <c r="F839" s="442">
        <v>-0.24899039297120468</v>
      </c>
      <c r="G839" s="443">
        <v>9.13021976468677E-2</v>
      </c>
      <c r="H839" s="443">
        <v>-3.5498809681191595E-2</v>
      </c>
      <c r="I839" s="444">
        <v>10.702920953590921</v>
      </c>
      <c r="J839" s="444">
        <v>1.3004923932100922</v>
      </c>
      <c r="K839" s="442">
        <v>0.13831452000496966</v>
      </c>
      <c r="L839" s="445">
        <v>7190897.8508055657</v>
      </c>
      <c r="M839" s="445">
        <v>-1220638.9878288284</v>
      </c>
      <c r="N839" s="442">
        <v>-0.14511485965589591</v>
      </c>
      <c r="O839" s="441">
        <v>1758643.700512697</v>
      </c>
      <c r="P839" s="441">
        <v>-133206.59540168289</v>
      </c>
      <c r="Q839" s="442">
        <v>-7.0410748508671364E-2</v>
      </c>
    </row>
    <row r="840" spans="1:17">
      <c r="A840" s="481"/>
      <c r="B840" s="477" t="s">
        <v>422</v>
      </c>
      <c r="C840" s="367" t="s">
        <v>275</v>
      </c>
      <c r="D840" s="441">
        <v>2361853.6735099168</v>
      </c>
      <c r="E840" s="441">
        <v>210094.87481866125</v>
      </c>
      <c r="F840" s="446">
        <v>9.763867351045355E-2</v>
      </c>
      <c r="G840" s="447">
        <v>0.3209618520767123</v>
      </c>
      <c r="H840" s="447">
        <v>1.5975094923243838E-2</v>
      </c>
      <c r="I840" s="448">
        <v>7.8519184199609295</v>
      </c>
      <c r="J840" s="448">
        <v>-3.2898222777471453E-2</v>
      </c>
      <c r="K840" s="446">
        <v>-4.1723510219821526E-3</v>
      </c>
      <c r="L840" s="449">
        <v>18545082.364284903</v>
      </c>
      <c r="M840" s="449">
        <v>1578858.7772053033</v>
      </c>
      <c r="N840" s="446">
        <v>9.3058939669265123E-2</v>
      </c>
      <c r="O840" s="441">
        <v>2674222.8137524566</v>
      </c>
      <c r="P840" s="441">
        <v>316322.34557910077</v>
      </c>
      <c r="Q840" s="446">
        <v>0.1341542401169091</v>
      </c>
    </row>
    <row r="841" spans="1:17">
      <c r="A841" s="481"/>
      <c r="B841" s="477" t="s">
        <v>422</v>
      </c>
      <c r="C841" s="367" t="s">
        <v>355</v>
      </c>
      <c r="D841" s="441">
        <v>551574.29133951641</v>
      </c>
      <c r="E841" s="441">
        <v>166988.54193883634</v>
      </c>
      <c r="F841" s="442">
        <v>0.43420366510996117</v>
      </c>
      <c r="G841" s="443">
        <v>7.4955662195254943E-2</v>
      </c>
      <c r="H841" s="443">
        <v>2.0445109884052459E-2</v>
      </c>
      <c r="I841" s="444">
        <v>7.9152928595624354</v>
      </c>
      <c r="J841" s="444">
        <v>-0.73929112786001117</v>
      </c>
      <c r="K841" s="442">
        <v>-8.5421913859107482E-2</v>
      </c>
      <c r="L841" s="445">
        <v>4365872.0497578848</v>
      </c>
      <c r="M841" s="445">
        <v>1037442.3812038973</v>
      </c>
      <c r="N841" s="442">
        <v>0.31169124317252189</v>
      </c>
      <c r="O841" s="441">
        <v>620879.74584460235</v>
      </c>
      <c r="P841" s="441">
        <v>165111.46042131423</v>
      </c>
      <c r="Q841" s="442">
        <v>0.36227062237989943</v>
      </c>
    </row>
    <row r="842" spans="1:17">
      <c r="A842" s="481"/>
      <c r="B842" s="477" t="s">
        <v>422</v>
      </c>
      <c r="C842" s="367" t="s">
        <v>259</v>
      </c>
      <c r="D842" s="441">
        <v>122549360.38074768</v>
      </c>
      <c r="E842" s="441">
        <v>-159646.33545941114</v>
      </c>
      <c r="F842" s="446">
        <v>-1.3010156282059243E-3</v>
      </c>
      <c r="G842" s="447">
        <v>16.653728433636637</v>
      </c>
      <c r="H842" s="447">
        <v>-0.73884458833107303</v>
      </c>
      <c r="I842" s="448">
        <v>4.6675811945805279</v>
      </c>
      <c r="J842" s="448">
        <v>-3.8299944768145799E-2</v>
      </c>
      <c r="K842" s="446">
        <v>-8.1387403621177683E-3</v>
      </c>
      <c r="L842" s="449">
        <v>572009089.92104983</v>
      </c>
      <c r="M842" s="449">
        <v>-5444910.4129588604</v>
      </c>
      <c r="N842" s="446">
        <v>-9.429167361918761E-3</v>
      </c>
      <c r="O842" s="441">
        <v>143285209.43526059</v>
      </c>
      <c r="P842" s="441">
        <v>992706.62657916546</v>
      </c>
      <c r="Q842" s="446">
        <v>6.9765209479371055E-3</v>
      </c>
    </row>
    <row r="843" spans="1:17">
      <c r="A843" s="481"/>
      <c r="B843" s="477" t="s">
        <v>422</v>
      </c>
      <c r="C843" s="367" t="s">
        <v>356</v>
      </c>
      <c r="D843" s="441">
        <v>20342256.028800976</v>
      </c>
      <c r="E843" s="441">
        <v>967177.62859334052</v>
      </c>
      <c r="F843" s="442">
        <v>4.9918643352843191E-2</v>
      </c>
      <c r="G843" s="443">
        <v>2.7643914793077946</v>
      </c>
      <c r="H843" s="443">
        <v>1.819969681451461E-2</v>
      </c>
      <c r="I843" s="444">
        <v>2.1512134712137709</v>
      </c>
      <c r="J843" s="444">
        <v>-0.39229462249754965</v>
      </c>
      <c r="K843" s="442">
        <v>-0.15423368357563944</v>
      </c>
      <c r="L843" s="445">
        <v>43760535.204036206</v>
      </c>
      <c r="M843" s="445">
        <v>-5520133.5231833011</v>
      </c>
      <c r="N843" s="442">
        <v>-0.11201417646620389</v>
      </c>
      <c r="O843" s="441">
        <v>9254645.2974488735</v>
      </c>
      <c r="P843" s="441">
        <v>-61736.151930779219</v>
      </c>
      <c r="Q843" s="442">
        <v>-6.6266234660121203E-3</v>
      </c>
    </row>
    <row r="844" spans="1:17">
      <c r="A844" s="481"/>
      <c r="B844" s="477" t="s">
        <v>422</v>
      </c>
      <c r="C844" s="367" t="s">
        <v>357</v>
      </c>
      <c r="D844" s="441">
        <v>49971005.860620677</v>
      </c>
      <c r="E844" s="441">
        <v>1562035.2170482576</v>
      </c>
      <c r="F844" s="446">
        <v>3.2267474318949586E-2</v>
      </c>
      <c r="G844" s="447">
        <v>6.7907621759336374</v>
      </c>
      <c r="H844" s="447">
        <v>-7.0645795396808708E-2</v>
      </c>
      <c r="I844" s="448">
        <v>3.7303009812270749</v>
      </c>
      <c r="J844" s="448">
        <v>-0.13116213447677216</v>
      </c>
      <c r="K844" s="446">
        <v>-3.3966952563488265E-2</v>
      </c>
      <c r="L844" s="449">
        <v>186406892.19477722</v>
      </c>
      <c r="M844" s="449">
        <v>-522562.41456800699</v>
      </c>
      <c r="N844" s="446">
        <v>-2.7955060140740515E-3</v>
      </c>
      <c r="O844" s="441">
        <v>37173198.876944102</v>
      </c>
      <c r="P844" s="441">
        <v>1369230.822536923</v>
      </c>
      <c r="Q844" s="446">
        <v>3.824243224818713E-2</v>
      </c>
    </row>
    <row r="845" spans="1:17">
      <c r="A845" s="481"/>
      <c r="B845" s="477" t="s">
        <v>422</v>
      </c>
      <c r="C845" s="367" t="s">
        <v>358</v>
      </c>
      <c r="D845" s="441">
        <v>1358855.7258290234</v>
      </c>
      <c r="E845" s="441">
        <v>-202780.61043434869</v>
      </c>
      <c r="F845" s="442">
        <v>-0.12985136534383859</v>
      </c>
      <c r="G845" s="443">
        <v>0.18466040269928571</v>
      </c>
      <c r="H845" s="443">
        <v>-3.6683366100298931E-2</v>
      </c>
      <c r="I845" s="444">
        <v>6.2257230363419298</v>
      </c>
      <c r="J845" s="444">
        <v>-2.161532714198966E-2</v>
      </c>
      <c r="K845" s="442">
        <v>-3.4599257930917572E-3</v>
      </c>
      <c r="L845" s="445">
        <v>8459859.3953588847</v>
      </c>
      <c r="M845" s="445">
        <v>-1296211.1979897544</v>
      </c>
      <c r="N845" s="442">
        <v>-0.13286201504870901</v>
      </c>
      <c r="O845" s="441">
        <v>2285383.739093543</v>
      </c>
      <c r="P845" s="441">
        <v>-235842.71137061436</v>
      </c>
      <c r="Q845" s="442">
        <v>-9.3542851467069033E-2</v>
      </c>
    </row>
    <row r="846" spans="1:17">
      <c r="A846" s="481"/>
      <c r="B846" s="477" t="s">
        <v>422</v>
      </c>
      <c r="C846" s="367" t="s">
        <v>266</v>
      </c>
      <c r="D846" s="441">
        <v>8255068.8033290729</v>
      </c>
      <c r="E846" s="441">
        <v>228152.29272254184</v>
      </c>
      <c r="F846" s="446">
        <v>2.8423404232630067E-2</v>
      </c>
      <c r="G846" s="447">
        <v>1.1218147008234054</v>
      </c>
      <c r="H846" s="447">
        <v>-1.5907258533985447E-2</v>
      </c>
      <c r="I846" s="448">
        <v>4.4955048444554544</v>
      </c>
      <c r="J846" s="448">
        <v>-3.3487330667826498E-2</v>
      </c>
      <c r="K846" s="446">
        <v>-7.3939917255244451E-3</v>
      </c>
      <c r="L846" s="449">
        <v>37110701.796678938</v>
      </c>
      <c r="M846" s="449">
        <v>756859.72977408767</v>
      </c>
      <c r="N846" s="446">
        <v>2.0819250091398286E-2</v>
      </c>
      <c r="O846" s="441">
        <v>8704830.1938767508</v>
      </c>
      <c r="P846" s="441">
        <v>420089.6265982613</v>
      </c>
      <c r="Q846" s="446">
        <v>5.0706431080950479E-2</v>
      </c>
    </row>
    <row r="847" spans="1:17">
      <c r="A847" s="481"/>
      <c r="B847" s="477" t="s">
        <v>422</v>
      </c>
      <c r="C847" s="367" t="s">
        <v>261</v>
      </c>
      <c r="D847" s="441">
        <v>74236542.696125105</v>
      </c>
      <c r="E847" s="441">
        <v>1234916.9356366396</v>
      </c>
      <c r="F847" s="442">
        <v>1.6916293613628373E-2</v>
      </c>
      <c r="G847" s="443">
        <v>10.088304158195852</v>
      </c>
      <c r="H847" s="443">
        <v>-0.25882634786469438</v>
      </c>
      <c r="I847" s="444">
        <v>4.0163451079845283</v>
      </c>
      <c r="J847" s="444">
        <v>-6.1203698828308895E-2</v>
      </c>
      <c r="K847" s="442">
        <v>-1.5009924277558304E-2</v>
      </c>
      <c r="L847" s="445">
        <v>298159575.09126663</v>
      </c>
      <c r="M847" s="445">
        <v>491883.07618963718</v>
      </c>
      <c r="N847" s="442">
        <v>1.6524570498726583E-3</v>
      </c>
      <c r="O847" s="441">
        <v>61310745.374663591</v>
      </c>
      <c r="P847" s="441">
        <v>1698696.2136002332</v>
      </c>
      <c r="Q847" s="442">
        <v>2.8495853397198196E-2</v>
      </c>
    </row>
    <row r="848" spans="1:17">
      <c r="A848" s="481"/>
      <c r="B848" s="477" t="s">
        <v>422</v>
      </c>
      <c r="C848" s="367" t="s">
        <v>274</v>
      </c>
      <c r="D848" s="441">
        <v>1482583.8694599955</v>
      </c>
      <c r="E848" s="441">
        <v>50557.754095206037</v>
      </c>
      <c r="F848" s="446">
        <v>3.5305050342833398E-2</v>
      </c>
      <c r="G848" s="447">
        <v>0.20147432075831384</v>
      </c>
      <c r="H848" s="447">
        <v>-1.4987082586120637E-3</v>
      </c>
      <c r="I848" s="448">
        <v>5.0957952986379382</v>
      </c>
      <c r="J848" s="448">
        <v>-0.20617300153241835</v>
      </c>
      <c r="K848" s="446">
        <v>-3.8886124899274455E-2</v>
      </c>
      <c r="L848" s="449">
        <v>7554943.9118306879</v>
      </c>
      <c r="M848" s="449">
        <v>-37613.156849524006</v>
      </c>
      <c r="N848" s="446">
        <v>-4.9539511536476569E-3</v>
      </c>
      <c r="O848" s="441">
        <v>2106989.3620115966</v>
      </c>
      <c r="P848" s="441">
        <v>104144.28575037792</v>
      </c>
      <c r="Q848" s="446">
        <v>5.1998173490676439E-2</v>
      </c>
    </row>
    <row r="849" spans="1:17">
      <c r="A849" s="481"/>
      <c r="B849" s="477" t="s">
        <v>422</v>
      </c>
      <c r="C849" s="367" t="s">
        <v>263</v>
      </c>
      <c r="D849" s="441">
        <v>53009577.271287337</v>
      </c>
      <c r="E849" s="441">
        <v>1090495.6631695479</v>
      </c>
      <c r="F849" s="442">
        <v>2.100375486994446E-2</v>
      </c>
      <c r="G849" s="443">
        <v>7.2036859394052293</v>
      </c>
      <c r="H849" s="443">
        <v>-0.15523939352571325</v>
      </c>
      <c r="I849" s="444">
        <v>4.6002401308817662</v>
      </c>
      <c r="J849" s="444">
        <v>-0.15045945977210806</v>
      </c>
      <c r="K849" s="442">
        <v>-3.1671011163936634E-2</v>
      </c>
      <c r="L849" s="445">
        <v>243856784.68445396</v>
      </c>
      <c r="M849" s="445">
        <v>-2795175.0583562851</v>
      </c>
      <c r="N849" s="442">
        <v>-1.1332466448962656E-2</v>
      </c>
      <c r="O849" s="441">
        <v>67268053.16834797</v>
      </c>
      <c r="P849" s="441">
        <v>1741196.8501418084</v>
      </c>
      <c r="Q849" s="442">
        <v>2.6572262854887323E-2</v>
      </c>
    </row>
    <row r="850" spans="1:17">
      <c r="A850" s="481"/>
      <c r="B850" s="477" t="s">
        <v>422</v>
      </c>
      <c r="C850" s="367" t="s">
        <v>284</v>
      </c>
      <c r="D850" s="441">
        <v>2619742.5549220042</v>
      </c>
      <c r="E850" s="441">
        <v>607535.42222165223</v>
      </c>
      <c r="F850" s="446">
        <v>0.30192489249670273</v>
      </c>
      <c r="G850" s="447">
        <v>0.35600741562553634</v>
      </c>
      <c r="H850" s="447">
        <v>7.0800482350011962E-2</v>
      </c>
      <c r="I850" s="448">
        <v>3.4329798949501846</v>
      </c>
      <c r="J850" s="448">
        <v>-0.34711970854048912</v>
      </c>
      <c r="K850" s="446">
        <v>-9.1828191040243187E-2</v>
      </c>
      <c r="L850" s="449">
        <v>8993523.5209926702</v>
      </c>
      <c r="M850" s="449">
        <v>1387180.1365309637</v>
      </c>
      <c r="N850" s="446">
        <v>0.18237148474846737</v>
      </c>
      <c r="O850" s="441">
        <v>1696981.6510128761</v>
      </c>
      <c r="P850" s="441">
        <v>293004.37258011196</v>
      </c>
      <c r="Q850" s="446">
        <v>0.20869595048374839</v>
      </c>
    </row>
    <row r="851" spans="1:17">
      <c r="A851" s="481"/>
      <c r="B851" s="477" t="s">
        <v>422</v>
      </c>
      <c r="C851" s="367" t="s">
        <v>260</v>
      </c>
      <c r="D851" s="441">
        <v>68648130.650503859</v>
      </c>
      <c r="E851" s="441">
        <v>2917574.3721854091</v>
      </c>
      <c r="F851" s="442">
        <v>4.4386880887356574E-2</v>
      </c>
      <c r="G851" s="443">
        <v>9.3288722338358383</v>
      </c>
      <c r="H851" s="443">
        <v>1.2331171049956069E-2</v>
      </c>
      <c r="I851" s="444">
        <v>4.6598231399668331</v>
      </c>
      <c r="J851" s="444">
        <v>-8.0177184121533074E-2</v>
      </c>
      <c r="K851" s="442">
        <v>-1.6915016590627212E-2</v>
      </c>
      <c r="L851" s="445">
        <v>319888147.72068429</v>
      </c>
      <c r="M851" s="445">
        <v>8325289.6589462757</v>
      </c>
      <c r="N851" s="442">
        <v>2.6721059470113637E-2</v>
      </c>
      <c r="O851" s="441">
        <v>82961065.025392354</v>
      </c>
      <c r="P851" s="441">
        <v>754195.20606210828</v>
      </c>
      <c r="Q851" s="442">
        <v>9.1743574195153905E-3</v>
      </c>
    </row>
    <row r="852" spans="1:17">
      <c r="A852" s="481"/>
      <c r="B852" s="477" t="s">
        <v>422</v>
      </c>
      <c r="C852" s="367" t="s">
        <v>359</v>
      </c>
      <c r="D852" s="441">
        <v>1760362.8692405298</v>
      </c>
      <c r="E852" s="441">
        <v>355191.4072884894</v>
      </c>
      <c r="F852" s="446">
        <v>0.25277442426496727</v>
      </c>
      <c r="G852" s="447">
        <v>0.23922283297036923</v>
      </c>
      <c r="H852" s="447">
        <v>4.0056138410547032E-2</v>
      </c>
      <c r="I852" s="448">
        <v>7.8976342079326187</v>
      </c>
      <c r="J852" s="448">
        <v>0.51974601060576298</v>
      </c>
      <c r="K852" s="446">
        <v>7.0446447100415061E-2</v>
      </c>
      <c r="L852" s="449">
        <v>13902702.014488423</v>
      </c>
      <c r="M852" s="449">
        <v>3535504.0701319408</v>
      </c>
      <c r="N852" s="446">
        <v>0.34102793147270211</v>
      </c>
      <c r="O852" s="441">
        <v>1372732.6583029456</v>
      </c>
      <c r="P852" s="441">
        <v>398052.06603379152</v>
      </c>
      <c r="Q852" s="446">
        <v>0.40839231763821876</v>
      </c>
    </row>
    <row r="853" spans="1:17">
      <c r="A853" s="481"/>
      <c r="B853" s="477" t="s">
        <v>422</v>
      </c>
      <c r="C853" s="367" t="s">
        <v>289</v>
      </c>
      <c r="D853" s="441">
        <v>23485.010906837881</v>
      </c>
      <c r="E853" s="441">
        <v>2777.2741651734104</v>
      </c>
      <c r="F853" s="442">
        <v>0.13411770681754262</v>
      </c>
      <c r="G853" s="443">
        <v>3.1914731557009073E-3</v>
      </c>
      <c r="H853" s="443">
        <v>2.5639256922009492E-4</v>
      </c>
      <c r="I853" s="444">
        <v>5.0064958652314919</v>
      </c>
      <c r="J853" s="444">
        <v>2.0037833973862718E-3</v>
      </c>
      <c r="K853" s="442">
        <v>4.0039695629849045E-4</v>
      </c>
      <c r="L853" s="445">
        <v>117577.61000000034</v>
      </c>
      <c r="M853" s="445">
        <v>13945.905443635304</v>
      </c>
      <c r="N853" s="442">
        <v>0.13457180409543645</v>
      </c>
      <c r="O853" s="441">
        <v>18492.140000403044</v>
      </c>
      <c r="P853" s="441">
        <v>2111.8535349430749</v>
      </c>
      <c r="Q853" s="442">
        <v>0.12892653247525318</v>
      </c>
    </row>
    <row r="854" spans="1:17">
      <c r="A854" s="481"/>
      <c r="B854" s="477" t="s">
        <v>422</v>
      </c>
      <c r="C854" s="367" t="s">
        <v>273</v>
      </c>
      <c r="D854" s="441">
        <v>7289706.9301767275</v>
      </c>
      <c r="E854" s="441">
        <v>18953.292672181502</v>
      </c>
      <c r="F854" s="446">
        <v>2.606785158338361E-3</v>
      </c>
      <c r="G854" s="447">
        <v>0.99062776989437551</v>
      </c>
      <c r="H854" s="447">
        <v>-3.9916906076284286E-2</v>
      </c>
      <c r="I854" s="448">
        <v>6.6813281327696714</v>
      </c>
      <c r="J854" s="448">
        <v>5.4872124499928177E-2</v>
      </c>
      <c r="K854" s="446">
        <v>8.2807649264476178E-3</v>
      </c>
      <c r="L854" s="449">
        <v>48704923.99223581</v>
      </c>
      <c r="M854" s="449">
        <v>525594.86634472013</v>
      </c>
      <c r="N854" s="446">
        <v>1.0909136259895962E-2</v>
      </c>
      <c r="O854" s="441">
        <v>8646204.0405459478</v>
      </c>
      <c r="P854" s="441">
        <v>177081.99441997707</v>
      </c>
      <c r="Q854" s="446">
        <v>2.0909132429019567E-2</v>
      </c>
    </row>
    <row r="855" spans="1:17">
      <c r="A855" s="481"/>
      <c r="B855" s="477" t="s">
        <v>422</v>
      </c>
      <c r="C855" s="367" t="s">
        <v>293</v>
      </c>
      <c r="D855" s="441">
        <v>38511.575839636498</v>
      </c>
      <c r="E855" s="441">
        <v>1720.4340759747429</v>
      </c>
      <c r="F855" s="442">
        <v>4.6762182240128208E-2</v>
      </c>
      <c r="G855" s="443">
        <v>5.2334938639587141E-3</v>
      </c>
      <c r="H855" s="443">
        <v>1.877787195372297E-5</v>
      </c>
      <c r="I855" s="444">
        <v>9.2260459009820277</v>
      </c>
      <c r="J855" s="444">
        <v>-2.0900838132053021</v>
      </c>
      <c r="K855" s="442">
        <v>-0.18469952766491435</v>
      </c>
      <c r="L855" s="445">
        <v>355309.5664156368</v>
      </c>
      <c r="M855" s="445">
        <v>-61023.766115014441</v>
      </c>
      <c r="N855" s="442">
        <v>-0.1465742983971185</v>
      </c>
      <c r="O855" s="441">
        <v>72348.127040773863</v>
      </c>
      <c r="P855" s="441">
        <v>12609.653897076845</v>
      </c>
      <c r="Q855" s="442">
        <v>0.2110809539230295</v>
      </c>
    </row>
    <row r="856" spans="1:17">
      <c r="A856" s="481"/>
      <c r="B856" s="477" t="s">
        <v>422</v>
      </c>
      <c r="C856" s="367" t="s">
        <v>271</v>
      </c>
      <c r="D856" s="441">
        <v>10589393.219392834</v>
      </c>
      <c r="E856" s="441">
        <v>1076930.1452979837</v>
      </c>
      <c r="F856" s="446">
        <v>0.11321254410235468</v>
      </c>
      <c r="G856" s="447">
        <v>1.4390354907186134</v>
      </c>
      <c r="H856" s="447">
        <v>9.0754601952243386E-2</v>
      </c>
      <c r="I856" s="448">
        <v>5.4389282180881615</v>
      </c>
      <c r="J856" s="448">
        <v>-0.34709272325452645</v>
      </c>
      <c r="K856" s="446">
        <v>-5.9988155378846775E-2</v>
      </c>
      <c r="L856" s="449">
        <v>57594949.593387127</v>
      </c>
      <c r="M856" s="449">
        <v>2555639.0429252833</v>
      </c>
      <c r="N856" s="446">
        <v>4.6432977037061347E-2</v>
      </c>
      <c r="O856" s="441">
        <v>8729361.2618678324</v>
      </c>
      <c r="P856" s="441">
        <v>903114.44751390442</v>
      </c>
      <c r="Q856" s="446">
        <v>0.1153956000796607</v>
      </c>
    </row>
    <row r="857" spans="1:17">
      <c r="A857" s="481"/>
      <c r="B857" s="477" t="s">
        <v>422</v>
      </c>
      <c r="C857" s="367" t="s">
        <v>360</v>
      </c>
      <c r="D857" s="441">
        <v>2057894.3435290069</v>
      </c>
      <c r="E857" s="441">
        <v>190333.05873830337</v>
      </c>
      <c r="F857" s="442">
        <v>0.10191529471528635</v>
      </c>
      <c r="G857" s="443">
        <v>0.27965558886452613</v>
      </c>
      <c r="H857" s="443">
        <v>1.4950520443235971E-2</v>
      </c>
      <c r="I857" s="444">
        <v>8.0886469996219557</v>
      </c>
      <c r="J857" s="444">
        <v>-0.1815947812737484</v>
      </c>
      <c r="K857" s="442">
        <v>-2.1957614551636587E-2</v>
      </c>
      <c r="L857" s="445">
        <v>16645580.907324895</v>
      </c>
      <c r="M857" s="445">
        <v>1200397.5414655581</v>
      </c>
      <c r="N857" s="442">
        <v>7.7719863405375025E-2</v>
      </c>
      <c r="O857" s="441">
        <v>2878127.6462585311</v>
      </c>
      <c r="P857" s="441">
        <v>-43344.451467897743</v>
      </c>
      <c r="Q857" s="442">
        <v>-1.4836510504970972E-2</v>
      </c>
    </row>
    <row r="858" spans="1:17">
      <c r="A858" s="481"/>
      <c r="B858" s="477" t="s">
        <v>422</v>
      </c>
      <c r="C858" s="367" t="s">
        <v>290</v>
      </c>
      <c r="D858" s="441">
        <v>331206.25192087831</v>
      </c>
      <c r="E858" s="441">
        <v>110255.46405404119</v>
      </c>
      <c r="F858" s="446">
        <v>0.49900462052432276</v>
      </c>
      <c r="G858" s="447">
        <v>4.5008957679386438E-2</v>
      </c>
      <c r="H858" s="447">
        <v>1.3691755991633706E-2</v>
      </c>
      <c r="I858" s="448">
        <v>7.1437475916303521</v>
      </c>
      <c r="J858" s="448">
        <v>-1.1008023189645355</v>
      </c>
      <c r="K858" s="446">
        <v>-0.13351878888499649</v>
      </c>
      <c r="L858" s="449">
        <v>2366053.8644926902</v>
      </c>
      <c r="M858" s="449">
        <v>544414.06613928825</v>
      </c>
      <c r="N858" s="446">
        <v>0.29885933905890144</v>
      </c>
      <c r="O858" s="441">
        <v>394811.90670877299</v>
      </c>
      <c r="P858" s="441">
        <v>48899.223578343401</v>
      </c>
      <c r="Q858" s="446">
        <v>0.14136291024606779</v>
      </c>
    </row>
    <row r="859" spans="1:17">
      <c r="A859" s="481"/>
      <c r="B859" s="477" t="s">
        <v>422</v>
      </c>
      <c r="C859" s="367" t="s">
        <v>276</v>
      </c>
      <c r="D859" s="441">
        <v>4912287.4473472536</v>
      </c>
      <c r="E859" s="441">
        <v>436446.5148277292</v>
      </c>
      <c r="F859" s="442">
        <v>9.751162326987485E-2</v>
      </c>
      <c r="G859" s="443">
        <v>0.66755061700783214</v>
      </c>
      <c r="H859" s="443">
        <v>3.3152276276449344E-2</v>
      </c>
      <c r="I859" s="444">
        <v>7.0677449564343782</v>
      </c>
      <c r="J859" s="444">
        <v>0.14025754300203896</v>
      </c>
      <c r="K859" s="442">
        <v>2.0246524407980991E-2</v>
      </c>
      <c r="L859" s="445">
        <v>34718794.830544457</v>
      </c>
      <c r="M859" s="445">
        <v>3712463.1059901863</v>
      </c>
      <c r="N859" s="442">
        <v>0.11973241913845113</v>
      </c>
      <c r="O859" s="441">
        <v>7166365.4838146046</v>
      </c>
      <c r="P859" s="441">
        <v>1213687.6065495498</v>
      </c>
      <c r="Q859" s="442">
        <v>0.20388934721043162</v>
      </c>
    </row>
    <row r="860" spans="1:17">
      <c r="A860" s="481"/>
      <c r="B860" s="477" t="s">
        <v>422</v>
      </c>
      <c r="C860" s="367" t="s">
        <v>280</v>
      </c>
      <c r="D860" s="441">
        <v>1813793.6974258584</v>
      </c>
      <c r="E860" s="441">
        <v>471503.26687398902</v>
      </c>
      <c r="F860" s="446">
        <v>0.35126769597853363</v>
      </c>
      <c r="G860" s="447">
        <v>0.2464837644009224</v>
      </c>
      <c r="H860" s="447">
        <v>5.6229723928941294E-2</v>
      </c>
      <c r="I860" s="448">
        <v>10.281987652960755</v>
      </c>
      <c r="J860" s="448">
        <v>-0.52049959078528651</v>
      </c>
      <c r="K860" s="446">
        <v>-4.8183309921205689E-2</v>
      </c>
      <c r="L860" s="449">
        <v>18649404.40195071</v>
      </c>
      <c r="M860" s="449">
        <v>4149329.1485117599</v>
      </c>
      <c r="N860" s="446">
        <v>0.28615914579668633</v>
      </c>
      <c r="O860" s="441">
        <v>2726036.4828622947</v>
      </c>
      <c r="P860" s="441">
        <v>640153.03416117234</v>
      </c>
      <c r="Q860" s="446">
        <v>0.3068977964995096</v>
      </c>
    </row>
    <row r="861" spans="1:17">
      <c r="A861" s="481"/>
      <c r="B861" s="477" t="s">
        <v>422</v>
      </c>
      <c r="C861" s="367" t="s">
        <v>288</v>
      </c>
      <c r="D861" s="441">
        <v>866342.05181767372</v>
      </c>
      <c r="E861" s="441">
        <v>164994.2248619895</v>
      </c>
      <c r="F861" s="442">
        <v>0.23525306348801864</v>
      </c>
      <c r="G861" s="443">
        <v>0.11773072676010218</v>
      </c>
      <c r="H861" s="443">
        <v>1.8322837962368152E-2</v>
      </c>
      <c r="I861" s="444">
        <v>13.310821284535599</v>
      </c>
      <c r="J861" s="444">
        <v>7.2663054113407455E-2</v>
      </c>
      <c r="K861" s="442">
        <v>5.4889096238797622E-3</v>
      </c>
      <c r="L861" s="445">
        <v>11531724.223022934</v>
      </c>
      <c r="M861" s="445">
        <v>2247170.7152208239</v>
      </c>
      <c r="N861" s="442">
        <v>0.24203325591612496</v>
      </c>
      <c r="O861" s="441">
        <v>1263620.4577146186</v>
      </c>
      <c r="P861" s="441">
        <v>278353.62183040287</v>
      </c>
      <c r="Q861" s="442">
        <v>0.28251597607119072</v>
      </c>
    </row>
    <row r="862" spans="1:17">
      <c r="A862" s="481"/>
      <c r="B862" s="477" t="s">
        <v>422</v>
      </c>
      <c r="C862" s="367" t="s">
        <v>278</v>
      </c>
      <c r="D862" s="441">
        <v>4467966.5510812541</v>
      </c>
      <c r="E862" s="441">
        <v>-199539.73606616259</v>
      </c>
      <c r="F862" s="446">
        <v>-4.275082319987894E-2</v>
      </c>
      <c r="G862" s="447">
        <v>0.60717005263104362</v>
      </c>
      <c r="H862" s="447">
        <v>-5.4394620591780241E-2</v>
      </c>
      <c r="I862" s="448">
        <v>5.0170701906918627</v>
      </c>
      <c r="J862" s="448">
        <v>-0.24578684252691652</v>
      </c>
      <c r="K862" s="446">
        <v>-4.670216974839473E-2</v>
      </c>
      <c r="L862" s="449">
        <v>22416101.796438091</v>
      </c>
      <c r="M862" s="449">
        <v>-2148316.4944685623</v>
      </c>
      <c r="N862" s="446">
        <v>-8.745643674630936E-2</v>
      </c>
      <c r="O862" s="441">
        <v>4061967.7579470631</v>
      </c>
      <c r="P862" s="441">
        <v>89694.701574128121</v>
      </c>
      <c r="Q862" s="446">
        <v>2.2580195344382482E-2</v>
      </c>
    </row>
    <row r="863" spans="1:17">
      <c r="A863" s="481"/>
      <c r="B863" s="477" t="s">
        <v>422</v>
      </c>
      <c r="C863" s="367" t="s">
        <v>436</v>
      </c>
      <c r="D863" s="441">
        <v>7275369.1533913873</v>
      </c>
      <c r="E863" s="441">
        <v>55742.773562323302</v>
      </c>
      <c r="F863" s="442">
        <v>7.7210053027208176E-3</v>
      </c>
      <c r="G863" s="443">
        <v>0.98867935139440699</v>
      </c>
      <c r="H863" s="443">
        <v>-3.4618631066702044E-2</v>
      </c>
      <c r="I863" s="444">
        <v>5.3648530907736172</v>
      </c>
      <c r="J863" s="444">
        <v>-7.2609638576692781E-2</v>
      </c>
      <c r="K863" s="442">
        <v>-1.3353588280202975E-2</v>
      </c>
      <c r="L863" s="445">
        <v>39031286.689090818</v>
      </c>
      <c r="M863" s="445">
        <v>-225162.6710640192</v>
      </c>
      <c r="N863" s="442">
        <v>-5.7356861034039046E-3</v>
      </c>
      <c r="O863" s="441">
        <v>10199912.200920995</v>
      </c>
      <c r="P863" s="441">
        <v>63460.035819921643</v>
      </c>
      <c r="Q863" s="442">
        <v>6.2605766580154194E-3</v>
      </c>
    </row>
    <row r="864" spans="1:17">
      <c r="A864" s="481"/>
      <c r="B864" s="477" t="s">
        <v>422</v>
      </c>
      <c r="C864" s="367" t="s">
        <v>294</v>
      </c>
      <c r="D864" s="441">
        <v>1709656.2063764862</v>
      </c>
      <c r="E864" s="441">
        <v>-354727.81493819691</v>
      </c>
      <c r="F864" s="446">
        <v>-0.17183228085261573</v>
      </c>
      <c r="G864" s="447">
        <v>0.23233209938767144</v>
      </c>
      <c r="H864" s="447">
        <v>-6.0270300362311596E-2</v>
      </c>
      <c r="I864" s="448">
        <v>6.5070381671328006</v>
      </c>
      <c r="J864" s="448">
        <v>0.24072061038925519</v>
      </c>
      <c r="K864" s="446">
        <v>3.8415003422576609E-2</v>
      </c>
      <c r="L864" s="449">
        <v>11124798.187567268</v>
      </c>
      <c r="M864" s="449">
        <v>-1811287.649057772</v>
      </c>
      <c r="N864" s="446">
        <v>-0.14001821508710149</v>
      </c>
      <c r="O864" s="441">
        <v>868739.45307103149</v>
      </c>
      <c r="P864" s="441">
        <v>-178749.18069673469</v>
      </c>
      <c r="Q864" s="446">
        <v>-0.17064546089992641</v>
      </c>
    </row>
    <row r="865" spans="1:17">
      <c r="A865" s="481"/>
      <c r="B865" s="477" t="s">
        <v>422</v>
      </c>
      <c r="C865" s="367" t="s">
        <v>285</v>
      </c>
      <c r="D865" s="441">
        <v>237530.5799917581</v>
      </c>
      <c r="E865" s="441">
        <v>58064.663870893768</v>
      </c>
      <c r="F865" s="442">
        <v>0.32354145637207871</v>
      </c>
      <c r="G865" s="443">
        <v>3.2278991596339568E-2</v>
      </c>
      <c r="H865" s="443">
        <v>6.8417874772860772E-3</v>
      </c>
      <c r="I865" s="444">
        <v>7.3570517956561288</v>
      </c>
      <c r="J865" s="444">
        <v>-0.55433523211668501</v>
      </c>
      <c r="K865" s="442">
        <v>-7.0068020964048267E-2</v>
      </c>
      <c r="L865" s="445">
        <v>1747524.7800516058</v>
      </c>
      <c r="M865" s="445">
        <v>327700.45932563581</v>
      </c>
      <c r="N865" s="442">
        <v>0.23080352586021302</v>
      </c>
      <c r="O865" s="441">
        <v>397586.98692417098</v>
      </c>
      <c r="P865" s="441">
        <v>75913.627632662188</v>
      </c>
      <c r="Q865" s="442">
        <v>0.23599600476664678</v>
      </c>
    </row>
    <row r="866" spans="1:17">
      <c r="A866" s="481"/>
      <c r="B866" s="477" t="s">
        <v>422</v>
      </c>
      <c r="C866" s="367" t="s">
        <v>264</v>
      </c>
      <c r="D866" s="441">
        <v>24008812.798967823</v>
      </c>
      <c r="E866" s="441">
        <v>1276030.7212060392</v>
      </c>
      <c r="F866" s="446">
        <v>5.6131744757026862E-2</v>
      </c>
      <c r="G866" s="447">
        <v>3.2626547141966427</v>
      </c>
      <c r="H866" s="447">
        <v>4.0547528581801107E-2</v>
      </c>
      <c r="I866" s="448">
        <v>4.3817191156515394</v>
      </c>
      <c r="J866" s="448">
        <v>-0.33622312506066709</v>
      </c>
      <c r="K866" s="446">
        <v>-7.1264781955005851E-2</v>
      </c>
      <c r="L866" s="449">
        <v>105199873.98533666</v>
      </c>
      <c r="M866" s="449">
        <v>-2052078.8282410502</v>
      </c>
      <c r="N866" s="446">
        <v>-1.9133253748842366E-2</v>
      </c>
      <c r="O866" s="441">
        <v>31645060.625772886</v>
      </c>
      <c r="P866" s="441">
        <v>854818.70936825126</v>
      </c>
      <c r="Q866" s="446">
        <v>2.7762649987911111E-2</v>
      </c>
    </row>
    <row r="867" spans="1:17">
      <c r="A867" s="481"/>
      <c r="B867" s="477" t="s">
        <v>422</v>
      </c>
      <c r="C867" s="367" t="s">
        <v>262</v>
      </c>
      <c r="D867" s="441">
        <v>82171068.832090169</v>
      </c>
      <c r="E867" s="441">
        <v>7357163.533185035</v>
      </c>
      <c r="F867" s="442">
        <v>9.8339519956762683E-2</v>
      </c>
      <c r="G867" s="443">
        <v>11.166559018991627</v>
      </c>
      <c r="H867" s="443">
        <v>0.5625589884223583</v>
      </c>
      <c r="I867" s="444">
        <v>3.5962004237207346</v>
      </c>
      <c r="J867" s="444">
        <v>-0.30009006865288645</v>
      </c>
      <c r="K867" s="442">
        <v>-7.7019428926119807E-2</v>
      </c>
      <c r="L867" s="445">
        <v>295503632.5515483</v>
      </c>
      <c r="M867" s="445">
        <v>4006924.638083756</v>
      </c>
      <c r="N867" s="442">
        <v>1.3746037362704197E-2</v>
      </c>
      <c r="O867" s="441">
        <v>59173450.266404033</v>
      </c>
      <c r="P867" s="441">
        <v>3592175.8986320496</v>
      </c>
      <c r="Q867" s="442">
        <v>6.4629246801057916E-2</v>
      </c>
    </row>
    <row r="868" spans="1:17">
      <c r="A868" s="481"/>
      <c r="B868" s="477" t="s">
        <v>422</v>
      </c>
      <c r="C868" s="367" t="s">
        <v>272</v>
      </c>
      <c r="D868" s="441">
        <v>5367512.1685301177</v>
      </c>
      <c r="E868" s="441">
        <v>257695.64328783005</v>
      </c>
      <c r="F868" s="446">
        <v>5.0431486534755987E-2</v>
      </c>
      <c r="G868" s="447">
        <v>0.72941294627094244</v>
      </c>
      <c r="H868" s="447">
        <v>5.1559465408997918E-3</v>
      </c>
      <c r="I868" s="448">
        <v>4.7758593362785229</v>
      </c>
      <c r="J868" s="448">
        <v>-0.20114555214059227</v>
      </c>
      <c r="K868" s="446">
        <v>-4.0414979822228726E-2</v>
      </c>
      <c r="L868" s="449">
        <v>25634483.102663144</v>
      </c>
      <c r="M868" s="449">
        <v>202901.27760750055</v>
      </c>
      <c r="N868" s="446">
        <v>7.9783192018201016E-3</v>
      </c>
      <c r="O868" s="441">
        <v>6836578.292391941</v>
      </c>
      <c r="P868" s="441">
        <v>335892.99974876642</v>
      </c>
      <c r="Q868" s="446">
        <v>5.1670398523813561E-2</v>
      </c>
    </row>
    <row r="869" spans="1:17">
      <c r="A869" s="481"/>
      <c r="B869" s="477" t="s">
        <v>422</v>
      </c>
      <c r="C869" s="367" t="s">
        <v>292</v>
      </c>
      <c r="D869" s="441">
        <v>1017348.7023069117</v>
      </c>
      <c r="E869" s="441">
        <v>-26588.484937404515</v>
      </c>
      <c r="F869" s="442">
        <v>-2.5469429829959606E-2</v>
      </c>
      <c r="G869" s="443">
        <v>0.13825163148867495</v>
      </c>
      <c r="H869" s="443">
        <v>-9.7143104204306663E-3</v>
      </c>
      <c r="I869" s="444">
        <v>4.0840503945796307</v>
      </c>
      <c r="J869" s="444">
        <v>4.5247563269163571E-2</v>
      </c>
      <c r="K869" s="442">
        <v>1.1203211733532961E-2</v>
      </c>
      <c r="L869" s="445">
        <v>4154903.3690816183</v>
      </c>
      <c r="M869" s="445">
        <v>-61353.098471011035</v>
      </c>
      <c r="N869" s="442">
        <v>-1.4551557511543906E-2</v>
      </c>
      <c r="O869" s="441">
        <v>723694.29851171328</v>
      </c>
      <c r="P869" s="441">
        <v>-43195.642356421798</v>
      </c>
      <c r="Q869" s="442">
        <v>-5.6325738615795963E-2</v>
      </c>
    </row>
    <row r="870" spans="1:17">
      <c r="A870" s="481"/>
      <c r="B870" s="477" t="s">
        <v>422</v>
      </c>
      <c r="C870" s="367" t="s">
        <v>287</v>
      </c>
      <c r="D870" s="441">
        <v>3062565.6107214983</v>
      </c>
      <c r="E870" s="441">
        <v>369313.2517858888</v>
      </c>
      <c r="F870" s="446">
        <v>0.13712537949167294</v>
      </c>
      <c r="G870" s="447">
        <v>0.41618443240086367</v>
      </c>
      <c r="H870" s="447">
        <v>3.4447267600005327E-2</v>
      </c>
      <c r="I870" s="448">
        <v>4.5476720573298071</v>
      </c>
      <c r="J870" s="448">
        <v>-2.5494204633545792E-2</v>
      </c>
      <c r="K870" s="446">
        <v>-5.5747381951953383E-3</v>
      </c>
      <c r="L870" s="449">
        <v>13927544.051617354</v>
      </c>
      <c r="M870" s="449">
        <v>1610853.2287798114</v>
      </c>
      <c r="N870" s="446">
        <v>0.13078620320589487</v>
      </c>
      <c r="O870" s="441">
        <v>1825291.3299968261</v>
      </c>
      <c r="P870" s="441">
        <v>178479.13682019059</v>
      </c>
      <c r="Q870" s="446">
        <v>0.10837856165973085</v>
      </c>
    </row>
    <row r="871" spans="1:17">
      <c r="A871" s="481"/>
      <c r="B871" s="477" t="s">
        <v>422</v>
      </c>
      <c r="C871" s="367" t="s">
        <v>265</v>
      </c>
      <c r="D871" s="441">
        <v>26323328.372168049</v>
      </c>
      <c r="E871" s="441">
        <v>454613.69141355902</v>
      </c>
      <c r="F871" s="442">
        <v>1.7573880149204989E-2</v>
      </c>
      <c r="G871" s="443">
        <v>3.5771836002858333</v>
      </c>
      <c r="H871" s="443">
        <v>-8.9405520674314509E-2</v>
      </c>
      <c r="I871" s="444">
        <v>7.8249607573769255</v>
      </c>
      <c r="J871" s="444">
        <v>3.5526575354611012E-2</v>
      </c>
      <c r="K871" s="442">
        <v>4.5608672625548144E-3</v>
      </c>
      <c r="L871" s="445">
        <v>205979011.51576161</v>
      </c>
      <c r="M871" s="445">
        <v>4476361.1365101337</v>
      </c>
      <c r="N871" s="442">
        <v>2.2214899546408449E-2</v>
      </c>
      <c r="O871" s="441">
        <v>41384526.291246608</v>
      </c>
      <c r="P871" s="441">
        <v>1410233.2498149127</v>
      </c>
      <c r="Q871" s="442">
        <v>3.5278503821274947E-2</v>
      </c>
    </row>
    <row r="872" spans="1:17">
      <c r="A872" s="481"/>
      <c r="B872" s="477" t="s">
        <v>422</v>
      </c>
      <c r="C872" s="367" t="s">
        <v>267</v>
      </c>
      <c r="D872" s="441">
        <v>18929718.537489489</v>
      </c>
      <c r="E872" s="441">
        <v>643680.95751753449</v>
      </c>
      <c r="F872" s="446">
        <v>3.5200680010771458E-2</v>
      </c>
      <c r="G872" s="447">
        <v>2.5724360442933212</v>
      </c>
      <c r="H872" s="447">
        <v>-1.9396881448240588E-2</v>
      </c>
      <c r="I872" s="448">
        <v>3.5115950228759694</v>
      </c>
      <c r="J872" s="448">
        <v>-0.11543972417704973</v>
      </c>
      <c r="K872" s="446">
        <v>-3.1827576030487435E-2</v>
      </c>
      <c r="L872" s="449">
        <v>66473505.400691062</v>
      </c>
      <c r="M872" s="449">
        <v>149411.71221548319</v>
      </c>
      <c r="N872" s="446">
        <v>2.2527516609163233E-3</v>
      </c>
      <c r="O872" s="441">
        <v>11387519.082965612</v>
      </c>
      <c r="P872" s="441">
        <v>593289.49803759903</v>
      </c>
      <c r="Q872" s="446">
        <v>5.496357969502607E-2</v>
      </c>
    </row>
    <row r="873" spans="1:17">
      <c r="A873" s="481"/>
      <c r="B873" s="477" t="s">
        <v>422</v>
      </c>
      <c r="C873" s="367" t="s">
        <v>283</v>
      </c>
      <c r="D873" s="441">
        <v>1128050.8014158094</v>
      </c>
      <c r="E873" s="441">
        <v>-200845.72430611495</v>
      </c>
      <c r="F873" s="442">
        <v>-0.15113721829997659</v>
      </c>
      <c r="G873" s="443">
        <v>0.15329538765243814</v>
      </c>
      <c r="H873" s="443">
        <v>-3.5060222752849785E-2</v>
      </c>
      <c r="I873" s="444">
        <v>11.996328639968329</v>
      </c>
      <c r="J873" s="444">
        <v>1.717552558831807</v>
      </c>
      <c r="K873" s="442">
        <v>0.16709699143887738</v>
      </c>
      <c r="L873" s="445">
        <v>13532468.1363637</v>
      </c>
      <c r="M873" s="445">
        <v>-126961.68653224036</v>
      </c>
      <c r="N873" s="442">
        <v>-9.2948013334661402E-3</v>
      </c>
      <c r="O873" s="441">
        <v>822043.42916298658</v>
      </c>
      <c r="P873" s="441">
        <v>-46720.391664644703</v>
      </c>
      <c r="Q873" s="442">
        <v>-5.3778012555974461E-2</v>
      </c>
    </row>
    <row r="874" spans="1:17">
      <c r="A874" s="481"/>
      <c r="B874" s="477" t="s">
        <v>422</v>
      </c>
      <c r="C874" s="367" t="s">
        <v>270</v>
      </c>
      <c r="D874" s="441">
        <v>9879788.1550787203</v>
      </c>
      <c r="E874" s="441">
        <v>173740.98713233322</v>
      </c>
      <c r="F874" s="446">
        <v>1.7900282589404876E-2</v>
      </c>
      <c r="G874" s="447">
        <v>1.3426043873696887</v>
      </c>
      <c r="H874" s="447">
        <v>-3.3114792833520035E-2</v>
      </c>
      <c r="I874" s="448">
        <v>5.1724239512710835</v>
      </c>
      <c r="J874" s="448">
        <v>-9.8637328342274344E-2</v>
      </c>
      <c r="K874" s="446">
        <v>-1.8712992148994627E-2</v>
      </c>
      <c r="L874" s="449">
        <v>51102452.886813521</v>
      </c>
      <c r="M874" s="449">
        <v>-58716.518249571323</v>
      </c>
      <c r="N874" s="446">
        <v>-1.1476774071501291E-3</v>
      </c>
      <c r="O874" s="441">
        <v>14366233.266796276</v>
      </c>
      <c r="P874" s="441">
        <v>452814.6229904592</v>
      </c>
      <c r="Q874" s="446">
        <v>3.2545173446071066E-2</v>
      </c>
    </row>
    <row r="875" spans="1:17">
      <c r="A875" s="481"/>
      <c r="B875" s="477" t="s">
        <v>422</v>
      </c>
      <c r="C875" s="367" t="s">
        <v>296</v>
      </c>
      <c r="D875" s="441">
        <v>0</v>
      </c>
      <c r="E875" s="441">
        <v>0</v>
      </c>
      <c r="F875" s="451"/>
      <c r="G875" s="443">
        <v>0</v>
      </c>
      <c r="H875" s="443">
        <v>0</v>
      </c>
      <c r="I875" s="451"/>
      <c r="J875" s="451"/>
      <c r="K875" s="451"/>
      <c r="L875" s="445">
        <v>0</v>
      </c>
      <c r="M875" s="445">
        <v>0</v>
      </c>
      <c r="N875" s="451"/>
      <c r="O875" s="441">
        <v>0</v>
      </c>
      <c r="P875" s="441">
        <v>0</v>
      </c>
      <c r="Q875" s="451"/>
    </row>
    <row r="876" spans="1:17">
      <c r="A876" s="481"/>
      <c r="B876" s="477" t="s">
        <v>422</v>
      </c>
      <c r="C876" s="367" t="s">
        <v>286</v>
      </c>
      <c r="D876" s="441">
        <v>1384924.6341072926</v>
      </c>
      <c r="E876" s="441">
        <v>134068.06020635855</v>
      </c>
      <c r="F876" s="446">
        <v>0.10718100140630235</v>
      </c>
      <c r="G876" s="447">
        <v>0.18820301212359308</v>
      </c>
      <c r="H876" s="447">
        <v>1.0908656283070084E-2</v>
      </c>
      <c r="I876" s="448">
        <v>4.3313323972992706</v>
      </c>
      <c r="J876" s="448">
        <v>-4.6724881163544119E-2</v>
      </c>
      <c r="K876" s="446">
        <v>-1.0672514814595973E-2</v>
      </c>
      <c r="L876" s="449">
        <v>5998568.9355267547</v>
      </c>
      <c r="M876" s="449">
        <v>522247.20784671046</v>
      </c>
      <c r="N876" s="446">
        <v>9.536459576635431E-2</v>
      </c>
      <c r="O876" s="441">
        <v>1112932.5890154589</v>
      </c>
      <c r="P876" s="441">
        <v>88799.079867686843</v>
      </c>
      <c r="Q876" s="446">
        <v>8.670654663138655E-2</v>
      </c>
    </row>
    <row r="877" spans="1:17">
      <c r="A877" s="481"/>
      <c r="B877" s="477" t="s">
        <v>422</v>
      </c>
      <c r="C877" s="367" t="s">
        <v>291</v>
      </c>
      <c r="D877" s="441">
        <v>1264652.5661374927</v>
      </c>
      <c r="E877" s="441">
        <v>119793.31110577425</v>
      </c>
      <c r="F877" s="442">
        <v>0.10463584111258756</v>
      </c>
      <c r="G877" s="443">
        <v>0.17185875416991714</v>
      </c>
      <c r="H877" s="443">
        <v>9.5882841703845978E-3</v>
      </c>
      <c r="I877" s="444">
        <v>5.2481186622171707</v>
      </c>
      <c r="J877" s="444">
        <v>-4.7452174390559598E-2</v>
      </c>
      <c r="K877" s="442">
        <v>-8.9607288533518712E-3</v>
      </c>
      <c r="L877" s="445">
        <v>6637046.7335670097</v>
      </c>
      <c r="M877" s="445">
        <v>574363.45060058963</v>
      </c>
      <c r="N877" s="442">
        <v>9.4737498858683308E-2</v>
      </c>
      <c r="O877" s="441">
        <v>962324.70956945419</v>
      </c>
      <c r="P877" s="441">
        <v>102474.76091513049</v>
      </c>
      <c r="Q877" s="442">
        <v>0.11917749262589923</v>
      </c>
    </row>
    <row r="878" spans="1:17">
      <c r="A878" s="481"/>
      <c r="B878" s="477" t="s">
        <v>422</v>
      </c>
      <c r="C878" s="367" t="s">
        <v>269</v>
      </c>
      <c r="D878" s="441">
        <v>15838948.707386535</v>
      </c>
      <c r="E878" s="441">
        <v>933977.98487647064</v>
      </c>
      <c r="F878" s="446">
        <v>6.2662181782480189E-2</v>
      </c>
      <c r="G878" s="447">
        <v>2.152418826402577</v>
      </c>
      <c r="H878" s="447">
        <v>3.9812762520976541E-2</v>
      </c>
      <c r="I878" s="448">
        <v>4.6089119031469998</v>
      </c>
      <c r="J878" s="448">
        <v>1.7843633285148819E-2</v>
      </c>
      <c r="K878" s="446">
        <v>3.8865972441062715E-3</v>
      </c>
      <c r="L878" s="449">
        <v>73000319.230808586</v>
      </c>
      <c r="M878" s="449">
        <v>4570581.0834727585</v>
      </c>
      <c r="N878" s="446">
        <v>6.6792321689611855E-2</v>
      </c>
      <c r="O878" s="441">
        <v>13194880.778798405</v>
      </c>
      <c r="P878" s="441">
        <v>594844.19877389446</v>
      </c>
      <c r="Q878" s="446">
        <v>4.7209719987395253E-2</v>
      </c>
    </row>
    <row r="879" spans="1:17">
      <c r="A879" s="481"/>
      <c r="B879" s="477" t="s">
        <v>422</v>
      </c>
      <c r="C879" s="367" t="s">
        <v>281</v>
      </c>
      <c r="D879" s="441">
        <v>6212162.6081248987</v>
      </c>
      <c r="E879" s="441">
        <v>1092096.3843991533</v>
      </c>
      <c r="F879" s="442">
        <v>0.21329731622191048</v>
      </c>
      <c r="G879" s="443">
        <v>0.8441959120788417</v>
      </c>
      <c r="H879" s="443">
        <v>0.11848613692426158</v>
      </c>
      <c r="I879" s="444">
        <v>5.0302956745930194</v>
      </c>
      <c r="J879" s="444">
        <v>-0.32538040990466222</v>
      </c>
      <c r="K879" s="442">
        <v>-6.0754310897646498E-2</v>
      </c>
      <c r="L879" s="445">
        <v>31249014.697519168</v>
      </c>
      <c r="M879" s="445">
        <v>3827598.4720668383</v>
      </c>
      <c r="N879" s="442">
        <v>0.13958427386088446</v>
      </c>
      <c r="O879" s="441">
        <v>4359017.8854700327</v>
      </c>
      <c r="P879" s="441">
        <v>710480.75358419633</v>
      </c>
      <c r="Q879" s="442">
        <v>0.1947303063945979</v>
      </c>
    </row>
    <row r="880" spans="1:17">
      <c r="A880" s="481"/>
      <c r="B880" s="477" t="s">
        <v>422</v>
      </c>
      <c r="C880" s="367" t="s">
        <v>313</v>
      </c>
      <c r="D880" s="441">
        <v>8360267.0107408576</v>
      </c>
      <c r="E880" s="441">
        <v>375929.72277266532</v>
      </c>
      <c r="F880" s="446">
        <v>4.7083397057782576E-2</v>
      </c>
      <c r="G880" s="447">
        <v>1.1361105108749483</v>
      </c>
      <c r="H880" s="447">
        <v>4.4236605839087506E-3</v>
      </c>
      <c r="I880" s="448">
        <v>2.6422656462337133</v>
      </c>
      <c r="J880" s="448">
        <v>4.2829450836734395E-4</v>
      </c>
      <c r="K880" s="446">
        <v>1.6211993826479551E-4</v>
      </c>
      <c r="L880" s="449">
        <v>22090046.315821588</v>
      </c>
      <c r="M880" s="449">
        <v>996725.83969376981</v>
      </c>
      <c r="N880" s="446">
        <v>4.7253150153471833E-2</v>
      </c>
      <c r="O880" s="441">
        <v>5876640.8173687458</v>
      </c>
      <c r="P880" s="441">
        <v>299770.00039978698</v>
      </c>
      <c r="Q880" s="446">
        <v>5.3752365840654813E-2</v>
      </c>
    </row>
    <row r="881" spans="1:19">
      <c r="A881" s="481"/>
      <c r="B881" s="477" t="s">
        <v>422</v>
      </c>
      <c r="C881" s="367" t="s">
        <v>314</v>
      </c>
      <c r="D881" s="441">
        <v>56968.728734105942</v>
      </c>
      <c r="E881" s="441">
        <v>-11261.894110342255</v>
      </c>
      <c r="F881" s="442">
        <v>-0.16505629936893673</v>
      </c>
      <c r="G881" s="443">
        <v>7.741711050956725E-3</v>
      </c>
      <c r="H881" s="443">
        <v>-1.9291853397290504E-3</v>
      </c>
      <c r="I881" s="444">
        <v>10.500038941240724</v>
      </c>
      <c r="J881" s="444">
        <v>2.8938268169790167</v>
      </c>
      <c r="K881" s="442">
        <v>0.38045570774295284</v>
      </c>
      <c r="L881" s="445">
        <v>598173.87014109176</v>
      </c>
      <c r="M881" s="445">
        <v>79197.279415722005</v>
      </c>
      <c r="N881" s="442">
        <v>0.15260279718017444</v>
      </c>
      <c r="O881" s="441">
        <v>115552.76935464167</v>
      </c>
      <c r="P881" s="441">
        <v>-18816.017484371318</v>
      </c>
      <c r="Q881" s="442">
        <v>-0.14003265138439297</v>
      </c>
    </row>
    <row r="882" spans="1:19">
      <c r="A882" s="481"/>
      <c r="B882" s="477" t="s">
        <v>422</v>
      </c>
      <c r="C882" s="367" t="s">
        <v>361</v>
      </c>
      <c r="D882" s="441">
        <v>759425.79775272496</v>
      </c>
      <c r="E882" s="441">
        <v>95906.035847104853</v>
      </c>
      <c r="F882" s="446">
        <v>0.14454134051963119</v>
      </c>
      <c r="G882" s="447">
        <v>0.10320144439740876</v>
      </c>
      <c r="H882" s="447">
        <v>9.1552433948061396E-3</v>
      </c>
      <c r="I882" s="448">
        <v>14.277356247801437</v>
      </c>
      <c r="J882" s="448">
        <v>0.68303782796725265</v>
      </c>
      <c r="K882" s="446">
        <v>5.0244359950455238E-2</v>
      </c>
      <c r="L882" s="449">
        <v>10842592.658286458</v>
      </c>
      <c r="M882" s="449">
        <v>1822493.7370888945</v>
      </c>
      <c r="N882" s="446">
        <v>0.20204808761087611</v>
      </c>
      <c r="O882" s="441">
        <v>877845.18699642364</v>
      </c>
      <c r="P882" s="441">
        <v>123197.03546648705</v>
      </c>
      <c r="Q882" s="446">
        <v>0.16325096035380651</v>
      </c>
    </row>
    <row r="883" spans="1:19">
      <c r="A883" s="481"/>
      <c r="B883" s="477" t="s">
        <v>422</v>
      </c>
      <c r="C883" s="367" t="s">
        <v>315</v>
      </c>
      <c r="D883" s="441">
        <v>43819940.970274858</v>
      </c>
      <c r="E883" s="441">
        <v>4082186.1087018177</v>
      </c>
      <c r="F883" s="442">
        <v>0.10272815167646394</v>
      </c>
      <c r="G883" s="443">
        <v>5.9548690799335287</v>
      </c>
      <c r="H883" s="443">
        <v>0.3225049882137867</v>
      </c>
      <c r="I883" s="444">
        <v>4.3396904611851763</v>
      </c>
      <c r="J883" s="444">
        <v>-0.3465080123774964</v>
      </c>
      <c r="K883" s="442">
        <v>-7.3942240033650214E-2</v>
      </c>
      <c r="L883" s="445">
        <v>190164979.83839932</v>
      </c>
      <c r="M883" s="445">
        <v>3945973.6632880569</v>
      </c>
      <c r="N883" s="442">
        <v>2.1189961993339477E-2</v>
      </c>
      <c r="O883" s="441">
        <v>39716197.897358865</v>
      </c>
      <c r="P883" s="441">
        <v>88433.832257010043</v>
      </c>
      <c r="Q883" s="442">
        <v>2.2316129699300699E-3</v>
      </c>
    </row>
    <row r="884" spans="1:19">
      <c r="A884" s="481"/>
      <c r="B884" s="482" t="s">
        <v>422</v>
      </c>
      <c r="C884" s="367" t="s">
        <v>316</v>
      </c>
      <c r="D884" s="441">
        <v>8822556.8183012977</v>
      </c>
      <c r="E884" s="441">
        <v>-1576638.8619388118</v>
      </c>
      <c r="F884" s="446">
        <v>-0.15161161597667028</v>
      </c>
      <c r="G884" s="447">
        <v>1.1989329433122144</v>
      </c>
      <c r="H884" s="447">
        <v>-0.27503196829861842</v>
      </c>
      <c r="I884" s="448">
        <v>5.4637057502166844</v>
      </c>
      <c r="J884" s="448">
        <v>-0.21637011049025467</v>
      </c>
      <c r="K884" s="446">
        <v>-3.8092820553161655E-2</v>
      </c>
      <c r="L884" s="449">
        <v>48203854.419766217</v>
      </c>
      <c r="M884" s="449">
        <v>-10864365.934333503</v>
      </c>
      <c r="N884" s="446">
        <v>-0.18392912244865772</v>
      </c>
      <c r="O884" s="441">
        <v>14391707.806868941</v>
      </c>
      <c r="P884" s="441">
        <v>-1613451.4385079965</v>
      </c>
      <c r="Q884" s="446">
        <v>-0.10080820901385527</v>
      </c>
      <c r="R884" s="368"/>
    </row>
    <row r="885" spans="1:19">
      <c r="A885" s="487"/>
      <c r="B885" s="487"/>
      <c r="C885" s="270"/>
    </row>
    <row r="886" spans="1:19">
      <c r="A886" s="487"/>
      <c r="B886" s="487"/>
      <c r="C886" s="270"/>
      <c r="S886" s="271"/>
    </row>
    <row r="887" spans="1:19">
      <c r="A887" s="487"/>
      <c r="B887" s="487"/>
      <c r="C887" s="270"/>
      <c r="S887" s="271"/>
    </row>
    <row r="888" spans="1:19">
      <c r="A888" s="487"/>
      <c r="B888" s="487"/>
      <c r="C888" s="270"/>
      <c r="S888" s="271"/>
    </row>
    <row r="889" spans="1:19">
      <c r="A889" s="487"/>
      <c r="B889" s="487"/>
      <c r="C889" s="270"/>
      <c r="S889" s="271"/>
    </row>
    <row r="890" spans="1:19">
      <c r="A890" s="487"/>
      <c r="B890" s="487"/>
      <c r="C890" s="270"/>
      <c r="S890" s="271"/>
    </row>
    <row r="891" spans="1:19">
      <c r="A891" s="487"/>
      <c r="B891" s="487"/>
      <c r="C891" s="270"/>
      <c r="S891" s="271"/>
    </row>
    <row r="892" spans="1:19">
      <c r="A892" s="487"/>
      <c r="B892" s="487"/>
      <c r="C892" s="270"/>
      <c r="S892" s="271"/>
    </row>
    <row r="893" spans="1:19">
      <c r="A893" s="487"/>
      <c r="B893" s="487"/>
      <c r="C893" s="270"/>
      <c r="S893" s="271"/>
    </row>
    <row r="894" spans="1:19">
      <c r="A894" s="487"/>
      <c r="B894" s="487"/>
      <c r="C894" s="270"/>
      <c r="S894" s="271"/>
    </row>
    <row r="895" spans="1:19">
      <c r="A895" s="487"/>
      <c r="B895" s="487"/>
      <c r="C895" s="270"/>
      <c r="S895" s="271"/>
    </row>
    <row r="896" spans="1:19">
      <c r="A896" s="487"/>
      <c r="B896" s="487"/>
      <c r="C896" s="270"/>
      <c r="S896" s="271"/>
    </row>
    <row r="897" spans="1:19">
      <c r="A897" s="487"/>
      <c r="B897" s="487"/>
      <c r="C897" s="270"/>
      <c r="S897" s="271"/>
    </row>
    <row r="898" spans="1:19">
      <c r="A898" s="487"/>
      <c r="B898" s="487"/>
      <c r="C898" s="270"/>
      <c r="S898" s="271"/>
    </row>
    <row r="899" spans="1:19">
      <c r="A899" s="487"/>
      <c r="B899" s="487"/>
      <c r="C899" s="270"/>
      <c r="S899" s="271"/>
    </row>
    <row r="900" spans="1:19">
      <c r="A900" s="487"/>
      <c r="B900" s="487"/>
      <c r="C900" s="270"/>
      <c r="S900" s="271"/>
    </row>
    <row r="901" spans="1:19">
      <c r="A901" s="487"/>
      <c r="B901" s="487"/>
      <c r="C901" s="270"/>
      <c r="S901" s="271"/>
    </row>
    <row r="902" spans="1:19">
      <c r="A902" s="487"/>
      <c r="B902" s="487"/>
      <c r="C902" s="270"/>
      <c r="S902" s="271"/>
    </row>
    <row r="903" spans="1:19">
      <c r="A903" s="487"/>
      <c r="B903" s="487"/>
      <c r="C903" s="270"/>
      <c r="S903" s="271"/>
    </row>
    <row r="904" spans="1:19">
      <c r="A904" s="487"/>
      <c r="B904" s="487"/>
      <c r="C904" s="270"/>
      <c r="S904" s="271"/>
    </row>
    <row r="905" spans="1:19">
      <c r="A905" s="487"/>
      <c r="B905" s="487"/>
      <c r="C905" s="270"/>
      <c r="S905" s="271"/>
    </row>
    <row r="906" spans="1:19">
      <c r="A906" s="487"/>
      <c r="B906" s="487"/>
      <c r="C906" s="270"/>
      <c r="S906" s="271"/>
    </row>
    <row r="907" spans="1:19">
      <c r="A907" s="487"/>
      <c r="B907" s="487"/>
      <c r="C907" s="270"/>
      <c r="S907" s="271"/>
    </row>
    <row r="908" spans="1:19">
      <c r="A908" s="487"/>
      <c r="B908" s="487"/>
      <c r="C908" s="270"/>
      <c r="S908" s="271"/>
    </row>
    <row r="909" spans="1:19">
      <c r="A909" s="487"/>
      <c r="B909" s="487"/>
      <c r="C909" s="270"/>
      <c r="S909" s="271"/>
    </row>
    <row r="910" spans="1:19">
      <c r="A910" s="487"/>
      <c r="B910" s="487"/>
      <c r="C910" s="270"/>
      <c r="S910" s="271"/>
    </row>
    <row r="911" spans="1:19">
      <c r="A911" s="487"/>
      <c r="B911" s="487"/>
      <c r="C911" s="270"/>
      <c r="S911" s="271"/>
    </row>
    <row r="912" spans="1:19">
      <c r="A912" s="487"/>
      <c r="B912" s="487"/>
      <c r="C912" s="270"/>
      <c r="S912" s="271"/>
    </row>
    <row r="913" spans="1:19">
      <c r="A913" s="487"/>
      <c r="B913" s="487"/>
      <c r="C913" s="270"/>
      <c r="S913" s="271"/>
    </row>
    <row r="914" spans="1:19">
      <c r="A914" s="487"/>
      <c r="B914" s="487"/>
      <c r="C914" s="270"/>
      <c r="S914" s="271"/>
    </row>
    <row r="915" spans="1:19">
      <c r="A915" s="487"/>
      <c r="B915" s="487"/>
      <c r="C915" s="270"/>
      <c r="S915" s="271"/>
    </row>
    <row r="916" spans="1:19">
      <c r="A916" s="487"/>
      <c r="B916" s="487"/>
      <c r="C916" s="270"/>
      <c r="S916" s="271"/>
    </row>
    <row r="917" spans="1:19">
      <c r="A917" s="487"/>
      <c r="B917" s="487"/>
      <c r="C917" s="270"/>
      <c r="S917" s="271"/>
    </row>
    <row r="918" spans="1:19">
      <c r="A918" s="487"/>
      <c r="B918" s="487"/>
      <c r="C918" s="270"/>
      <c r="S918" s="271"/>
    </row>
    <row r="919" spans="1:19">
      <c r="A919" s="487"/>
      <c r="B919" s="487"/>
      <c r="C919" s="270"/>
      <c r="S919" s="271"/>
    </row>
    <row r="920" spans="1:19">
      <c r="A920" s="487"/>
      <c r="B920" s="487"/>
      <c r="C920" s="270"/>
      <c r="S920" s="271"/>
    </row>
    <row r="921" spans="1:19">
      <c r="A921" s="487"/>
      <c r="B921" s="487"/>
      <c r="C921" s="270"/>
      <c r="S921" s="271"/>
    </row>
    <row r="922" spans="1:19">
      <c r="A922" s="487"/>
      <c r="B922" s="487"/>
      <c r="C922" s="270"/>
      <c r="S922" s="271"/>
    </row>
    <row r="923" spans="1:19">
      <c r="A923" s="487"/>
      <c r="B923" s="487"/>
      <c r="C923" s="270"/>
      <c r="S923" s="271"/>
    </row>
    <row r="924" spans="1:19">
      <c r="A924" s="487"/>
      <c r="B924" s="487"/>
      <c r="C924" s="270"/>
      <c r="S924" s="271"/>
    </row>
    <row r="925" spans="1:19">
      <c r="A925" s="487"/>
      <c r="B925" s="487"/>
      <c r="C925" s="270"/>
      <c r="S925" s="271"/>
    </row>
    <row r="926" spans="1:19">
      <c r="A926" s="487"/>
      <c r="B926" s="487"/>
      <c r="C926" s="270"/>
      <c r="S926" s="271"/>
    </row>
    <row r="927" spans="1:19">
      <c r="A927" s="487"/>
      <c r="B927" s="487"/>
      <c r="C927" s="270"/>
      <c r="S927" s="271"/>
    </row>
    <row r="928" spans="1:19">
      <c r="A928" s="487"/>
      <c r="B928" s="487"/>
      <c r="C928" s="270"/>
      <c r="S928" s="271"/>
    </row>
    <row r="929" spans="1:19">
      <c r="A929" s="487"/>
      <c r="B929" s="487"/>
      <c r="C929" s="270"/>
      <c r="S929" s="271"/>
    </row>
    <row r="930" spans="1:19">
      <c r="A930" s="487"/>
      <c r="B930" s="487"/>
      <c r="C930" s="270"/>
      <c r="S930" s="271"/>
    </row>
    <row r="931" spans="1:19">
      <c r="A931" s="487"/>
      <c r="B931" s="487"/>
      <c r="C931" s="270"/>
      <c r="S931" s="271"/>
    </row>
    <row r="932" spans="1:19">
      <c r="A932" s="487"/>
      <c r="B932" s="487"/>
      <c r="C932" s="270"/>
      <c r="S932" s="271"/>
    </row>
    <row r="933" spans="1:19">
      <c r="A933" s="487"/>
      <c r="B933" s="487"/>
      <c r="C933" s="270"/>
      <c r="S933" s="271"/>
    </row>
    <row r="934" spans="1:19">
      <c r="A934" s="487"/>
      <c r="B934" s="487"/>
      <c r="C934" s="270"/>
      <c r="S934" s="271"/>
    </row>
    <row r="935" spans="1:19">
      <c r="A935" s="487"/>
      <c r="B935" s="487"/>
      <c r="C935" s="270"/>
      <c r="S935" s="271"/>
    </row>
    <row r="936" spans="1:19">
      <c r="A936" s="487"/>
      <c r="B936" s="487"/>
      <c r="C936" s="270"/>
      <c r="S936" s="271"/>
    </row>
    <row r="937" spans="1:19">
      <c r="A937" s="487"/>
      <c r="B937" s="487"/>
      <c r="C937" s="270"/>
      <c r="S937" s="271"/>
    </row>
    <row r="938" spans="1:19">
      <c r="A938" s="487"/>
      <c r="B938" s="487"/>
      <c r="C938" s="270"/>
      <c r="S938" s="271"/>
    </row>
    <row r="939" spans="1:19">
      <c r="A939" s="487"/>
      <c r="B939" s="487"/>
      <c r="C939" s="270"/>
      <c r="S939" s="271"/>
    </row>
    <row r="940" spans="1:19">
      <c r="A940" s="487"/>
      <c r="B940" s="487"/>
      <c r="C940" s="270"/>
      <c r="S940" s="271"/>
    </row>
    <row r="941" spans="1:19">
      <c r="A941" s="487"/>
      <c r="B941" s="487"/>
      <c r="C941" s="270"/>
      <c r="S941" s="271"/>
    </row>
    <row r="942" spans="1:19">
      <c r="A942" s="487"/>
      <c r="B942" s="487"/>
      <c r="C942" s="270"/>
      <c r="S942" s="271"/>
    </row>
    <row r="943" spans="1:19">
      <c r="A943" s="487"/>
      <c r="B943" s="487"/>
      <c r="C943" s="270"/>
      <c r="S943" s="271"/>
    </row>
    <row r="944" spans="1:19">
      <c r="A944" s="487"/>
      <c r="B944" s="487"/>
      <c r="C944" s="270"/>
      <c r="S944" s="271"/>
    </row>
    <row r="945" spans="1:19">
      <c r="A945" s="487"/>
      <c r="B945" s="487"/>
      <c r="C945" s="270"/>
      <c r="S945" s="271"/>
    </row>
    <row r="946" spans="1:19">
      <c r="A946" s="487"/>
      <c r="B946" s="487"/>
      <c r="C946" s="270"/>
      <c r="S946" s="271"/>
    </row>
    <row r="947" spans="1:19">
      <c r="A947" s="487"/>
      <c r="B947" s="487"/>
      <c r="C947" s="270"/>
      <c r="S947" s="271"/>
    </row>
    <row r="948" spans="1:19">
      <c r="A948" s="487"/>
      <c r="B948" s="487"/>
      <c r="C948" s="270"/>
      <c r="S948" s="271"/>
    </row>
    <row r="949" spans="1:19">
      <c r="A949" s="487"/>
      <c r="B949" s="487"/>
      <c r="C949" s="270"/>
      <c r="S949" s="271"/>
    </row>
    <row r="950" spans="1:19">
      <c r="A950" s="487"/>
      <c r="B950" s="487"/>
      <c r="C950" s="270"/>
      <c r="S950" s="271"/>
    </row>
    <row r="951" spans="1:19">
      <c r="A951" s="487"/>
      <c r="B951" s="487"/>
      <c r="C951" s="270"/>
      <c r="S951" s="271"/>
    </row>
    <row r="952" spans="1:19">
      <c r="A952" s="487"/>
      <c r="B952" s="487"/>
      <c r="C952" s="270"/>
      <c r="S952" s="271"/>
    </row>
    <row r="953" spans="1:19">
      <c r="A953" s="487"/>
      <c r="B953" s="487"/>
      <c r="C953" s="270"/>
      <c r="S953" s="271"/>
    </row>
    <row r="954" spans="1:19">
      <c r="A954" s="487"/>
      <c r="B954" s="487"/>
      <c r="C954" s="270"/>
      <c r="S954" s="271"/>
    </row>
    <row r="955" spans="1:19">
      <c r="A955" s="487"/>
      <c r="B955" s="487"/>
      <c r="C955" s="270"/>
      <c r="S955" s="271"/>
    </row>
    <row r="956" spans="1:19">
      <c r="A956" s="487"/>
      <c r="B956" s="487"/>
      <c r="C956" s="270"/>
      <c r="S956" s="271"/>
    </row>
    <row r="957" spans="1:19">
      <c r="A957" s="487"/>
      <c r="B957" s="487"/>
      <c r="C957" s="270"/>
      <c r="S957" s="271"/>
    </row>
    <row r="958" spans="1:19">
      <c r="A958" s="487"/>
      <c r="B958" s="487"/>
      <c r="C958" s="270"/>
      <c r="S958" s="271"/>
    </row>
    <row r="959" spans="1:19">
      <c r="A959" s="487"/>
      <c r="B959" s="487"/>
      <c r="C959" s="270"/>
      <c r="S959" s="271"/>
    </row>
    <row r="960" spans="1:19">
      <c r="A960" s="487"/>
      <c r="B960" s="487"/>
      <c r="C960" s="270"/>
      <c r="S960" s="271"/>
    </row>
    <row r="961" spans="1:19">
      <c r="A961" s="487"/>
      <c r="B961" s="487"/>
      <c r="C961" s="270"/>
      <c r="S961" s="271"/>
    </row>
    <row r="962" spans="1:19">
      <c r="A962" s="487"/>
      <c r="B962" s="487"/>
      <c r="C962" s="270"/>
      <c r="S962" s="271"/>
    </row>
    <row r="963" spans="1:19">
      <c r="A963" s="487"/>
      <c r="B963" s="487"/>
      <c r="C963" s="270"/>
      <c r="S963" s="271"/>
    </row>
    <row r="964" spans="1:19">
      <c r="A964" s="487"/>
      <c r="B964" s="487"/>
      <c r="C964" s="270"/>
      <c r="S964" s="271"/>
    </row>
    <row r="965" spans="1:19">
      <c r="A965" s="487"/>
      <c r="B965" s="487"/>
      <c r="C965" s="270"/>
      <c r="S965" s="271"/>
    </row>
    <row r="966" spans="1:19">
      <c r="A966" s="487"/>
      <c r="B966" s="487"/>
      <c r="C966" s="270"/>
      <c r="S966" s="271"/>
    </row>
    <row r="967" spans="1:19">
      <c r="A967" s="487"/>
      <c r="B967" s="487"/>
      <c r="C967" s="270"/>
      <c r="S967" s="271"/>
    </row>
    <row r="968" spans="1:19">
      <c r="A968" s="487"/>
      <c r="B968" s="487"/>
      <c r="C968" s="270"/>
      <c r="S968" s="271"/>
    </row>
    <row r="969" spans="1:19">
      <c r="A969" s="487"/>
      <c r="B969" s="487"/>
      <c r="C969" s="270"/>
      <c r="S969" s="271"/>
    </row>
    <row r="970" spans="1:19">
      <c r="A970" s="487"/>
      <c r="B970" s="487"/>
      <c r="C970" s="270"/>
      <c r="S970" s="271"/>
    </row>
    <row r="971" spans="1:19">
      <c r="A971" s="487"/>
      <c r="B971" s="487"/>
      <c r="C971" s="270"/>
      <c r="S971" s="271"/>
    </row>
    <row r="972" spans="1:19">
      <c r="A972" s="487"/>
      <c r="B972" s="487"/>
      <c r="C972" s="270"/>
      <c r="S972" s="271"/>
    </row>
    <row r="973" spans="1:19">
      <c r="A973" s="487"/>
      <c r="B973" s="487"/>
      <c r="C973" s="270"/>
      <c r="S973" s="271"/>
    </row>
    <row r="974" spans="1:19">
      <c r="A974" s="487"/>
      <c r="B974" s="487"/>
      <c r="C974" s="270"/>
      <c r="S974" s="271"/>
    </row>
    <row r="975" spans="1:19">
      <c r="A975" s="487"/>
      <c r="B975" s="487"/>
      <c r="C975" s="270"/>
      <c r="S975" s="271"/>
    </row>
    <row r="976" spans="1:19">
      <c r="A976" s="487"/>
      <c r="B976" s="487"/>
      <c r="C976" s="270"/>
      <c r="S976" s="271"/>
    </row>
    <row r="977" spans="1:19">
      <c r="A977" s="487"/>
      <c r="B977" s="487"/>
      <c r="C977" s="270"/>
      <c r="S977" s="271"/>
    </row>
    <row r="978" spans="1:19">
      <c r="A978" s="487"/>
      <c r="B978" s="487"/>
      <c r="C978" s="270"/>
      <c r="S978" s="271"/>
    </row>
    <row r="979" spans="1:19">
      <c r="A979" s="487"/>
      <c r="B979" s="487"/>
      <c r="C979" s="270"/>
      <c r="S979" s="271"/>
    </row>
    <row r="980" spans="1:19">
      <c r="A980" s="487"/>
      <c r="B980" s="487"/>
      <c r="C980" s="270"/>
      <c r="S980" s="271"/>
    </row>
    <row r="981" spans="1:19">
      <c r="A981" s="487"/>
      <c r="B981" s="487"/>
      <c r="C981" s="270"/>
      <c r="S981" s="271"/>
    </row>
    <row r="982" spans="1:19">
      <c r="A982" s="487"/>
      <c r="B982" s="487"/>
      <c r="C982" s="270"/>
      <c r="S982" s="271"/>
    </row>
    <row r="983" spans="1:19">
      <c r="A983" s="487"/>
      <c r="B983" s="487"/>
      <c r="C983" s="270"/>
      <c r="S983" s="271"/>
    </row>
    <row r="984" spans="1:19">
      <c r="A984" s="487"/>
      <c r="B984" s="487"/>
      <c r="C984" s="270"/>
      <c r="S984" s="271"/>
    </row>
    <row r="985" spans="1:19">
      <c r="A985" s="487"/>
      <c r="B985" s="487"/>
      <c r="C985" s="270"/>
      <c r="S985" s="271"/>
    </row>
    <row r="986" spans="1:19">
      <c r="A986" s="487"/>
      <c r="B986" s="487"/>
      <c r="C986" s="270"/>
      <c r="S986" s="271"/>
    </row>
    <row r="987" spans="1:19">
      <c r="A987" s="487"/>
      <c r="B987" s="487"/>
      <c r="C987" s="270"/>
      <c r="S987" s="271"/>
    </row>
    <row r="988" spans="1:19">
      <c r="A988" s="487"/>
      <c r="B988" s="487"/>
      <c r="C988" s="270"/>
      <c r="S988" s="271"/>
    </row>
    <row r="989" spans="1:19">
      <c r="A989" s="487"/>
      <c r="B989" s="487"/>
      <c r="C989" s="270"/>
      <c r="S989" s="271"/>
    </row>
    <row r="990" spans="1:19">
      <c r="A990" s="487"/>
      <c r="B990" s="487"/>
      <c r="C990" s="270"/>
      <c r="S990" s="271"/>
    </row>
    <row r="991" spans="1:19">
      <c r="A991" s="487"/>
      <c r="B991" s="487"/>
      <c r="C991" s="270"/>
      <c r="S991" s="271"/>
    </row>
    <row r="992" spans="1:19">
      <c r="A992" s="487"/>
      <c r="B992" s="487"/>
      <c r="C992" s="270"/>
      <c r="S992" s="271"/>
    </row>
    <row r="993" spans="1:19">
      <c r="A993" s="487"/>
      <c r="B993" s="487"/>
      <c r="C993" s="270"/>
      <c r="S993" s="271"/>
    </row>
    <row r="994" spans="1:19">
      <c r="A994" s="487"/>
      <c r="B994" s="487"/>
      <c r="C994" s="270"/>
      <c r="S994" s="271"/>
    </row>
    <row r="995" spans="1:19">
      <c r="A995" s="487"/>
      <c r="B995" s="487"/>
      <c r="C995" s="270"/>
      <c r="S995" s="271"/>
    </row>
    <row r="996" spans="1:19">
      <c r="A996" s="487"/>
      <c r="B996" s="487"/>
      <c r="C996" s="270"/>
      <c r="S996" s="271"/>
    </row>
    <row r="997" spans="1:19">
      <c r="A997" s="487"/>
      <c r="B997" s="487"/>
      <c r="C997" s="270"/>
      <c r="S997" s="271"/>
    </row>
    <row r="998" spans="1:19">
      <c r="A998" s="487"/>
      <c r="B998" s="487"/>
      <c r="C998" s="270"/>
      <c r="S998" s="271"/>
    </row>
    <row r="999" spans="1:19">
      <c r="A999" s="487"/>
      <c r="B999" s="487"/>
      <c r="C999" s="270"/>
      <c r="S999" s="271"/>
    </row>
    <row r="1000" spans="1:19">
      <c r="A1000" s="487"/>
      <c r="B1000" s="487"/>
      <c r="C1000" s="270"/>
      <c r="S1000" s="271"/>
    </row>
    <row r="1001" spans="1:19">
      <c r="A1001" s="487"/>
      <c r="B1001" s="487"/>
      <c r="C1001" s="270"/>
      <c r="S1001" s="271"/>
    </row>
    <row r="1002" spans="1:19">
      <c r="A1002" s="487"/>
      <c r="B1002" s="487"/>
      <c r="C1002" s="270"/>
      <c r="S1002" s="271"/>
    </row>
    <row r="1003" spans="1:19">
      <c r="A1003" s="487"/>
      <c r="B1003" s="487"/>
      <c r="C1003" s="270"/>
      <c r="S1003" s="271"/>
    </row>
    <row r="1004" spans="1:19">
      <c r="A1004" s="487"/>
      <c r="B1004" s="487"/>
      <c r="C1004" s="270"/>
      <c r="S1004" s="271"/>
    </row>
    <row r="1005" spans="1:19">
      <c r="A1005" s="487"/>
      <c r="B1005" s="487"/>
      <c r="C1005" s="270"/>
      <c r="S1005" s="271"/>
    </row>
    <row r="1006" spans="1:19">
      <c r="A1006" s="487"/>
      <c r="B1006" s="487"/>
      <c r="C1006" s="270"/>
      <c r="S1006" s="271"/>
    </row>
    <row r="1007" spans="1:19">
      <c r="A1007" s="487"/>
      <c r="B1007" s="487"/>
      <c r="C1007" s="270"/>
      <c r="S1007" s="271"/>
    </row>
    <row r="1008" spans="1:19">
      <c r="A1008" s="487"/>
      <c r="B1008" s="487"/>
      <c r="C1008" s="270"/>
      <c r="S1008" s="271"/>
    </row>
    <row r="1009" spans="1:19">
      <c r="A1009" s="487"/>
      <c r="B1009" s="487"/>
      <c r="C1009" s="270"/>
      <c r="S1009" s="271"/>
    </row>
    <row r="1010" spans="1:19">
      <c r="A1010" s="487"/>
      <c r="B1010" s="487"/>
      <c r="C1010" s="270"/>
      <c r="S1010" s="271"/>
    </row>
    <row r="1011" spans="1:19">
      <c r="A1011" s="487"/>
      <c r="B1011" s="487"/>
      <c r="C1011" s="270"/>
      <c r="S1011" s="271"/>
    </row>
    <row r="1012" spans="1:19">
      <c r="A1012" s="487"/>
      <c r="B1012" s="487"/>
      <c r="C1012" s="270"/>
      <c r="S1012" s="271"/>
    </row>
    <row r="1013" spans="1:19">
      <c r="A1013" s="487"/>
      <c r="B1013" s="487"/>
      <c r="C1013" s="270"/>
      <c r="S1013" s="271"/>
    </row>
    <row r="1014" spans="1:19">
      <c r="A1014" s="487"/>
      <c r="B1014" s="487"/>
      <c r="C1014" s="270"/>
      <c r="S1014" s="271"/>
    </row>
    <row r="1015" spans="1:19">
      <c r="A1015" s="487"/>
      <c r="B1015" s="487"/>
      <c r="C1015" s="270"/>
      <c r="S1015" s="271"/>
    </row>
    <row r="1016" spans="1:19">
      <c r="A1016" s="487"/>
      <c r="B1016" s="487"/>
      <c r="C1016" s="270"/>
      <c r="S1016" s="271"/>
    </row>
    <row r="1017" spans="1:19">
      <c r="A1017" s="487"/>
      <c r="B1017" s="487"/>
      <c r="C1017" s="270"/>
      <c r="S1017" s="271"/>
    </row>
    <row r="1018" spans="1:19">
      <c r="A1018" s="487"/>
      <c r="B1018" s="487"/>
      <c r="C1018" s="270"/>
      <c r="S1018" s="271"/>
    </row>
    <row r="1019" spans="1:19">
      <c r="A1019" s="487"/>
      <c r="B1019" s="487"/>
      <c r="C1019" s="270"/>
      <c r="S1019" s="271"/>
    </row>
    <row r="1020" spans="1:19">
      <c r="A1020" s="487"/>
      <c r="B1020" s="487"/>
      <c r="C1020" s="270"/>
      <c r="S1020" s="271"/>
    </row>
    <row r="1021" spans="1:19">
      <c r="A1021" s="487"/>
      <c r="B1021" s="487"/>
      <c r="C1021" s="270"/>
      <c r="S1021" s="271"/>
    </row>
    <row r="1022" spans="1:19">
      <c r="A1022" s="487"/>
      <c r="B1022" s="487"/>
      <c r="C1022" s="270"/>
      <c r="S1022" s="271"/>
    </row>
    <row r="1023" spans="1:19">
      <c r="A1023" s="487"/>
      <c r="B1023" s="487"/>
      <c r="C1023" s="270"/>
      <c r="S1023" s="271"/>
    </row>
    <row r="1024" spans="1:19">
      <c r="A1024" s="487"/>
      <c r="B1024" s="487"/>
      <c r="C1024" s="270"/>
      <c r="S1024" s="271"/>
    </row>
    <row r="1025" spans="1:19">
      <c r="A1025" s="487"/>
      <c r="B1025" s="487"/>
      <c r="C1025" s="270"/>
      <c r="S1025" s="271"/>
    </row>
    <row r="1026" spans="1:19">
      <c r="A1026" s="487"/>
      <c r="B1026" s="487"/>
      <c r="C1026" s="270"/>
      <c r="S1026" s="271"/>
    </row>
    <row r="1027" spans="1:19">
      <c r="A1027" s="487"/>
      <c r="B1027" s="487"/>
      <c r="C1027" s="270"/>
      <c r="S1027" s="271"/>
    </row>
    <row r="1028" spans="1:19">
      <c r="A1028" s="487"/>
      <c r="B1028" s="487"/>
      <c r="C1028" s="270"/>
      <c r="S1028" s="271"/>
    </row>
    <row r="1029" spans="1:19">
      <c r="A1029" s="487"/>
      <c r="B1029" s="487"/>
      <c r="C1029" s="270"/>
      <c r="S1029" s="271"/>
    </row>
    <row r="1030" spans="1:19">
      <c r="A1030" s="487"/>
      <c r="B1030" s="487"/>
      <c r="C1030" s="270"/>
      <c r="S1030" s="271"/>
    </row>
    <row r="1031" spans="1:19">
      <c r="A1031" s="487"/>
      <c r="B1031" s="487"/>
      <c r="C1031" s="270"/>
      <c r="S1031" s="271"/>
    </row>
  </sheetData>
  <mergeCells count="36"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  <mergeCell ref="O1:Q1"/>
    <mergeCell ref="A1:A2"/>
    <mergeCell ref="B1:B2"/>
    <mergeCell ref="C1:C2"/>
    <mergeCell ref="D1:F1"/>
    <mergeCell ref="G1:H1"/>
    <mergeCell ref="I1:K1"/>
    <mergeCell ref="L1:N1"/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5"/>
  <sheetData/>
  <sheetProtection algorithmName="SHA-512" hashValue="qOu7MdgLGdMyyNj+2ijeW8VqpjD4KpvbSBf0mRUFLCE2NajlrXHhgTdXaeeSB6le1vJ7+l6EE540tuk2wlb3wg==" saltValue="MPYblwGeIb6W03Ov2AN0H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8" sqref="H8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488" t="s">
        <v>326</v>
      </c>
      <c r="H3" s="489"/>
      <c r="I3" s="489"/>
      <c r="J3" s="490"/>
      <c r="K3" s="46"/>
      <c r="L3" s="46"/>
      <c r="M3" s="46"/>
    </row>
    <row r="5" spans="7:13">
      <c r="H5" t="s">
        <v>585</v>
      </c>
    </row>
    <row r="6" spans="7:13">
      <c r="H6" t="s">
        <v>586</v>
      </c>
    </row>
    <row r="7" spans="7:13">
      <c r="H7" t="s">
        <v>587</v>
      </c>
    </row>
    <row r="8" spans="7:13">
      <c r="I8" s="47"/>
      <c r="J8" s="47"/>
      <c r="K8" s="47"/>
    </row>
    <row r="9" spans="7:13" ht="15" thickBot="1">
      <c r="H9" s="48" t="s">
        <v>71</v>
      </c>
    </row>
    <row r="10" spans="7:13">
      <c r="H10" s="231" t="s">
        <v>65</v>
      </c>
    </row>
    <row r="11" spans="7:13">
      <c r="H11" s="231" t="s">
        <v>66</v>
      </c>
    </row>
    <row r="12" spans="7:13">
      <c r="H12" s="231" t="s">
        <v>24</v>
      </c>
    </row>
    <row r="13" spans="7:13">
      <c r="H13" s="231" t="s">
        <v>25</v>
      </c>
    </row>
    <row r="14" spans="7:13">
      <c r="H14" s="231" t="s">
        <v>26</v>
      </c>
    </row>
    <row r="15" spans="7:13">
      <c r="H15" s="231" t="s">
        <v>27</v>
      </c>
    </row>
    <row r="16" spans="7:13" hidden="1">
      <c r="H16" s="231" t="s">
        <v>67</v>
      </c>
    </row>
    <row r="17" spans="8:8" hidden="1">
      <c r="H17" s="231" t="s">
        <v>68</v>
      </c>
    </row>
    <row r="18" spans="8:8" hidden="1">
      <c r="H18" s="231" t="s">
        <v>312</v>
      </c>
    </row>
    <row r="19" spans="8:8">
      <c r="H19" s="231" t="s">
        <v>459</v>
      </c>
    </row>
    <row r="20" spans="8:8" hidden="1">
      <c r="H20" s="231" t="s">
        <v>69</v>
      </c>
    </row>
    <row r="21" spans="8:8">
      <c r="H21" s="231" t="s">
        <v>460</v>
      </c>
    </row>
    <row r="22" spans="8:8">
      <c r="H22" s="231" t="s">
        <v>70</v>
      </c>
    </row>
  </sheetData>
  <mergeCells count="1">
    <mergeCell ref="G3:J3"/>
  </mergeCells>
  <hyperlinks>
    <hyperlink ref="H10" location="'TOTAL U.S. MULO+C'!A1" display="'TOTAL U.S. MULO+C'!A1" xr:uid="{00000000-0004-0000-0D00-000000000000}"/>
    <hyperlink ref="H11" location="'TOTAL U.S. MULO'!A1" display="'TOTAL U.S. MULO'!A1" xr:uid="{00000000-0004-0000-0D00-000001000000}"/>
    <hyperlink ref="H12" location="'TOTAL U.S. FOOD'!A1" display="'TOTAL U.S. FOOD'!A1" xr:uid="{00000000-0004-0000-0D00-000002000000}"/>
    <hyperlink ref="H13" location="'TOTAL U.S. DRUG'!A1" display="'TOTAL U.S. DRUG'!A1" xr:uid="{00000000-0004-0000-0D00-000003000000}"/>
    <hyperlink ref="H14" location="'TOTAL U.S. CONVENIENCE'!A1" display="'TOTAL U.S. CONVENIENCE'!A1" xr:uid="{00000000-0004-0000-0D00-000004000000}"/>
    <hyperlink ref="H15" location="'TOTAL U.S. ALL OTHER OUTLETS'!A1" display="'TOTAL U.S. ALL OTHER OUTLETS'!A1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IRI STANDARD REGIONS'!A1" display="'IRI STANDARD REGIONS'!A1" xr:uid="{00000000-0004-0000-0D00-000009000000}"/>
    <hyperlink ref="H20" location="'WALMART REGIONS'!A1" display="'WALMART REGIONS'!A1" xr:uid="{00000000-0004-0000-0D00-00000A000000}"/>
    <hyperlink ref="H21" location="'IRI STANDARD REGIONS &amp; MARKETS'!A1" display="'IRI STANDARD REGIONS &amp; MARKETS'!A1" xr:uid="{00000000-0004-0000-0D00-00000B000000}"/>
    <hyperlink ref="H22" location="'DMI CUSTOM REGIONS &amp; MARKETS'!A1" display="'DMI CUSTOM REGIONS &amp; MARKETS'!A1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1.54296875" style="19" bestFit="1" customWidth="1"/>
    <col min="18" max="16384" width="9.1796875" style="1"/>
  </cols>
  <sheetData>
    <row r="2" spans="2:17" ht="23.5">
      <c r="B2" s="507" t="s">
        <v>326</v>
      </c>
      <c r="C2" s="507"/>
      <c r="D2" s="507"/>
      <c r="E2" s="507"/>
      <c r="F2" s="507"/>
      <c r="G2" s="507"/>
      <c r="H2" s="507"/>
      <c r="I2" s="507"/>
      <c r="J2" s="507"/>
      <c r="K2" s="507"/>
      <c r="L2" s="507"/>
      <c r="M2" s="507"/>
      <c r="N2" s="507"/>
      <c r="O2" s="507"/>
      <c r="P2" s="507"/>
      <c r="Q2" s="507"/>
    </row>
    <row r="3" spans="2:17">
      <c r="B3" s="508" t="s">
        <v>22</v>
      </c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</row>
    <row r="4" spans="2:17" ht="15" thickBot="1">
      <c r="B4" s="508" t="str">
        <f>'HOME PAGE'!H5</f>
        <v>4 WEEKS ENDING 04-21-2024</v>
      </c>
      <c r="C4" s="508"/>
      <c r="D4" s="508"/>
      <c r="E4" s="508"/>
      <c r="F4" s="508"/>
      <c r="G4" s="508"/>
      <c r="H4" s="508"/>
      <c r="I4" s="508"/>
      <c r="J4" s="508"/>
      <c r="K4" s="508"/>
      <c r="L4" s="508"/>
      <c r="M4" s="508"/>
      <c r="N4" s="508"/>
      <c r="O4" s="508"/>
      <c r="P4" s="508"/>
      <c r="Q4" s="508"/>
    </row>
    <row r="5" spans="2:17">
      <c r="D5" s="498" t="s">
        <v>90</v>
      </c>
      <c r="E5" s="496"/>
      <c r="F5" s="499"/>
      <c r="G5" s="495" t="s">
        <v>29</v>
      </c>
      <c r="H5" s="497"/>
      <c r="I5" s="498" t="s">
        <v>30</v>
      </c>
      <c r="J5" s="496"/>
      <c r="K5" s="499"/>
      <c r="L5" s="495" t="s">
        <v>31</v>
      </c>
      <c r="M5" s="496"/>
      <c r="N5" s="497"/>
      <c r="O5" s="498" t="s">
        <v>32</v>
      </c>
      <c r="P5" s="496"/>
      <c r="Q5" s="499"/>
    </row>
    <row r="6" spans="2:17" s="14" customFormat="1" ht="29.25" customHeight="1" thickBot="1">
      <c r="C6" s="69"/>
      <c r="D6" s="229" t="s">
        <v>28</v>
      </c>
      <c r="E6" s="230" t="s">
        <v>34</v>
      </c>
      <c r="F6" s="17" t="s">
        <v>35</v>
      </c>
      <c r="G6" s="18" t="s">
        <v>28</v>
      </c>
      <c r="H6" s="49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49" t="s">
        <v>35</v>
      </c>
      <c r="O6" s="15" t="s">
        <v>28</v>
      </c>
      <c r="P6" s="16" t="s">
        <v>34</v>
      </c>
      <c r="Q6" s="17" t="s">
        <v>35</v>
      </c>
    </row>
    <row r="7" spans="2:17" ht="15" thickBot="1">
      <c r="C7" s="423" t="s">
        <v>258</v>
      </c>
      <c r="D7" s="424">
        <f>'Segment Data'!D3</f>
        <v>408074106.05430144</v>
      </c>
      <c r="E7" s="425">
        <f>'Segment Data'!E3</f>
        <v>11597499.765952826</v>
      </c>
      <c r="F7" s="426">
        <f>'Segment Data'!F3</f>
        <v>2.9251410000009487E-2</v>
      </c>
      <c r="G7" s="427">
        <f>'Segment Data'!G3</f>
        <v>100.00000000000006</v>
      </c>
      <c r="H7" s="428">
        <f>'Segment Data'!H3</f>
        <v>1.4210854715202004E-14</v>
      </c>
      <c r="I7" s="429">
        <f>'Segment Data'!I3</f>
        <v>5.5948908963749657</v>
      </c>
      <c r="J7" s="430">
        <f>'Segment Data'!J3</f>
        <v>-0.13554805615405208</v>
      </c>
      <c r="K7" s="426">
        <f>'Segment Data'!K3</f>
        <v>-2.365404418002404E-2</v>
      </c>
      <c r="L7" s="431">
        <f>'Segment Data'!L3</f>
        <v>2283130101.0095634</v>
      </c>
      <c r="M7" s="432">
        <f>'Segment Data'!M3</f>
        <v>11145112.568299294</v>
      </c>
      <c r="N7" s="426">
        <f>'Segment Data'!N3</f>
        <v>4.905451675517274E-3</v>
      </c>
      <c r="O7" s="424">
        <f>'Segment Data'!O3</f>
        <v>545246216.70895827</v>
      </c>
      <c r="P7" s="425">
        <f>'Segment Data'!P3</f>
        <v>7921185.7248114347</v>
      </c>
      <c r="Q7" s="426">
        <f>'Segment Data'!Q3</f>
        <v>1.4741888555430318E-2</v>
      </c>
    </row>
    <row r="8" spans="2:17">
      <c r="B8" s="491" t="s">
        <v>86</v>
      </c>
      <c r="C8" s="421" t="s">
        <v>300</v>
      </c>
      <c r="D8" s="355">
        <f>'Segment Data'!D4</f>
        <v>348129620.78993386</v>
      </c>
      <c r="E8" s="347">
        <f>'Segment Data'!E4</f>
        <v>10076847.343350828</v>
      </c>
      <c r="F8" s="114">
        <f>'Segment Data'!F4</f>
        <v>2.980850368601726E-2</v>
      </c>
      <c r="G8" s="348">
        <f>'Segment Data'!G4</f>
        <v>85.310392309873563</v>
      </c>
      <c r="H8" s="115">
        <f>'Segment Data'!H4</f>
        <v>4.6150212138059032E-2</v>
      </c>
      <c r="I8" s="349">
        <f>'Segment Data'!I4</f>
        <v>5.6551603109842015</v>
      </c>
      <c r="J8" s="350">
        <f>'Segment Data'!J4</f>
        <v>-0.13313563506706849</v>
      </c>
      <c r="K8" s="114">
        <f>'Segment Data'!K4</f>
        <v>-2.3000834150142681E-2</v>
      </c>
      <c r="L8" s="351">
        <f>'Segment Data'!L4</f>
        <v>1968728814.5692146</v>
      </c>
      <c r="M8" s="352">
        <f>'Segment Data'!M4</f>
        <v>11979316.476969481</v>
      </c>
      <c r="N8" s="114">
        <f>'Segment Data'!N4</f>
        <v>6.1220490863285511E-3</v>
      </c>
      <c r="O8" s="353">
        <f>'Segment Data'!O4</f>
        <v>478960252.91728151</v>
      </c>
      <c r="P8" s="354">
        <f>'Segment Data'!P4</f>
        <v>6407268.8056471348</v>
      </c>
      <c r="Q8" s="114">
        <f>'Segment Data'!Q4</f>
        <v>1.355883683115945E-2</v>
      </c>
    </row>
    <row r="9" spans="2:17">
      <c r="B9" s="492"/>
      <c r="C9" s="421" t="s">
        <v>301</v>
      </c>
      <c r="D9" s="355">
        <f>'Segment Data'!D5</f>
        <v>55471510.526143804</v>
      </c>
      <c r="E9" s="347">
        <f>'Segment Data'!E5</f>
        <v>1758217.5449279323</v>
      </c>
      <c r="F9" s="114">
        <f>'Segment Data'!F5</f>
        <v>3.2733378412356885E-2</v>
      </c>
      <c r="G9" s="348">
        <f>'Segment Data'!G5</f>
        <v>13.59348944300876</v>
      </c>
      <c r="H9" s="115">
        <f>'Segment Data'!H5</f>
        <v>4.5831868944627985E-2</v>
      </c>
      <c r="I9" s="349">
        <f>'Segment Data'!I5</f>
        <v>5.0030476290683064</v>
      </c>
      <c r="J9" s="350">
        <f>'Segment Data'!J5</f>
        <v>-0.10248129622369984</v>
      </c>
      <c r="K9" s="114">
        <f>'Segment Data'!K5</f>
        <v>-2.0072611030763774E-2</v>
      </c>
      <c r="L9" s="351">
        <f>'Segment Data'!L5</f>
        <v>277526609.21866137</v>
      </c>
      <c r="M9" s="352">
        <f>'Segment Data'!M5</f>
        <v>3291838.2303796411</v>
      </c>
      <c r="N9" s="114">
        <f>'Segment Data'!N5</f>
        <v>1.2003723008999118E-2</v>
      </c>
      <c r="O9" s="353">
        <f>'Segment Data'!O5</f>
        <v>58182257.478272371</v>
      </c>
      <c r="P9" s="354">
        <f>'Segment Data'!P5</f>
        <v>2532132.2516581193</v>
      </c>
      <c r="Q9" s="114">
        <f>'Segment Data'!Q5</f>
        <v>4.5500926392294014E-2</v>
      </c>
    </row>
    <row r="10" spans="2:17">
      <c r="B10" s="492"/>
      <c r="C10" s="421" t="s">
        <v>415</v>
      </c>
      <c r="D10" s="355">
        <f>'Segment Data'!D6</f>
        <v>1563566.8921119927</v>
      </c>
      <c r="E10" s="347">
        <f>'Segment Data'!E6</f>
        <v>-8063.4675413377117</v>
      </c>
      <c r="F10" s="114">
        <f>'Segment Data'!F6</f>
        <v>-5.1306386974583184E-3</v>
      </c>
      <c r="G10" s="348">
        <f>'Segment Data'!G6</f>
        <v>0.38315758557440388</v>
      </c>
      <c r="H10" s="115">
        <f>'Segment Data'!H6</f>
        <v>-1.3241681047223564E-2</v>
      </c>
      <c r="I10" s="349">
        <f>'Segment Data'!I6</f>
        <v>11.112076174265562</v>
      </c>
      <c r="J10" s="350">
        <f>'Segment Data'!J6</f>
        <v>0.14243764032084627</v>
      </c>
      <c r="K10" s="114">
        <f>'Segment Data'!K6</f>
        <v>1.2984715939370634E-2</v>
      </c>
      <c r="L10" s="351">
        <f>'Segment Data'!L6</f>
        <v>17374474.408708125</v>
      </c>
      <c r="M10" s="352">
        <f>'Segment Data'!M6</f>
        <v>134257.45433755964</v>
      </c>
      <c r="N10" s="114">
        <f>'Segment Data'!N6</f>
        <v>7.7874573558382072E-3</v>
      </c>
      <c r="O10" s="353">
        <f>'Segment Data'!O6</f>
        <v>3372106.818477646</v>
      </c>
      <c r="P10" s="354">
        <f>'Segment Data'!P6</f>
        <v>-1359.7621242608875</v>
      </c>
      <c r="Q10" s="114">
        <f>'Segment Data'!Q6</f>
        <v>-4.0307561725371339E-4</v>
      </c>
    </row>
    <row r="11" spans="2:17">
      <c r="B11" s="492"/>
      <c r="C11" s="421" t="s">
        <v>299</v>
      </c>
      <c r="D11" s="355">
        <f>'Segment Data'!D7</f>
        <v>804938.44900649169</v>
      </c>
      <c r="E11" s="347">
        <f>'Segment Data'!E7</f>
        <v>-20304.552683090325</v>
      </c>
      <c r="F11" s="114">
        <f>'Segment Data'!F7</f>
        <v>-2.4604331865304266E-2</v>
      </c>
      <c r="G11" s="348">
        <f>'Segment Data'!G7</f>
        <v>0.19725300798658885</v>
      </c>
      <c r="H11" s="115">
        <f>'Segment Data'!H7</f>
        <v>-1.0891177218982029E-2</v>
      </c>
      <c r="I11" s="349">
        <f>'Segment Data'!I7</f>
        <v>2.6833715250072525</v>
      </c>
      <c r="J11" s="350">
        <f>'Segment Data'!J7</f>
        <v>-0.15913647869539593</v>
      </c>
      <c r="K11" s="114">
        <f>'Segment Data'!K7</f>
        <v>-5.5984531437767243E-2</v>
      </c>
      <c r="L11" s="351">
        <f>'Segment Data'!L7</f>
        <v>2159948.9134475221</v>
      </c>
      <c r="M11" s="352">
        <f>'Segment Data'!M7</f>
        <v>-185810.92385471286</v>
      </c>
      <c r="N11" s="114">
        <f>'Segment Data'!N7</f>
        <v>-7.9211401312253099E-2</v>
      </c>
      <c r="O11" s="353">
        <f>'Segment Data'!O7</f>
        <v>1270661.0234788656</v>
      </c>
      <c r="P11" s="354">
        <f>'Segment Data'!P7</f>
        <v>-39794.906927559292</v>
      </c>
      <c r="Q11" s="114">
        <f>'Segment Data'!Q7</f>
        <v>-3.0367222585819652E-2</v>
      </c>
    </row>
    <row r="12" spans="2:17" ht="15" thickBot="1">
      <c r="B12" s="493"/>
      <c r="C12" s="422" t="s">
        <v>414</v>
      </c>
      <c r="D12" s="356">
        <f>'Segment Data'!D8</f>
        <v>118168.16481455514</v>
      </c>
      <c r="E12" s="113">
        <f>'Segment Data'!E8</f>
        <v>-61573.176118850621</v>
      </c>
      <c r="F12" s="111">
        <f>'Segment Data'!F8</f>
        <v>-0.34256546545774075</v>
      </c>
      <c r="G12" s="171">
        <f>'Segment Data'!G8</f>
        <v>2.8957525866351065E-2</v>
      </c>
      <c r="H12" s="112">
        <f>'Segment Data'!H8</f>
        <v>-1.6377139050217544E-2</v>
      </c>
      <c r="I12" s="234">
        <f>'Segment Data'!I8</f>
        <v>29.918890790096576</v>
      </c>
      <c r="J12" s="235">
        <f>'Segment Data'!J8</f>
        <v>2.3012270959286099</v>
      </c>
      <c r="K12" s="111">
        <f>'Segment Data'!K8</f>
        <v>8.33244665954333E-2</v>
      </c>
      <c r="L12" s="170">
        <f>'Segment Data'!L8</f>
        <v>3535460.4179528081</v>
      </c>
      <c r="M12" s="169">
        <f>'Segment Data'!M8</f>
        <v>-1428575.487884779</v>
      </c>
      <c r="N12" s="111">
        <f>'Segment Data'!N8</f>
        <v>-0.28778508354559007</v>
      </c>
      <c r="O12" s="168">
        <f>'Segment Data'!O8</f>
        <v>832734.75881562021</v>
      </c>
      <c r="P12" s="167">
        <f>'Segment Data'!P8</f>
        <v>-359887.37066926586</v>
      </c>
      <c r="Q12" s="111">
        <f>'Segment Data'!Q8</f>
        <v>-0.30176143958078944</v>
      </c>
    </row>
    <row r="13" spans="2:17">
      <c r="B13" s="491" t="s">
        <v>257</v>
      </c>
      <c r="C13" s="224" t="s">
        <v>256</v>
      </c>
      <c r="D13" s="110">
        <f>Fat!D3</f>
        <v>388194529.25107282</v>
      </c>
      <c r="E13" s="109">
        <f>Fat!E3</f>
        <v>11861672.09867692</v>
      </c>
      <c r="F13" s="107">
        <f>Fat!F3</f>
        <v>3.1519097716927597E-2</v>
      </c>
      <c r="G13" s="223">
        <f>Fat!G3</f>
        <v>95.1284395387285</v>
      </c>
      <c r="H13" s="108">
        <f>Fat!H3</f>
        <v>0.20913000481426991</v>
      </c>
      <c r="I13" s="236">
        <f>Fat!I3</f>
        <v>5.6067026472528498</v>
      </c>
      <c r="J13" s="237">
        <f>Fat!J3</f>
        <v>-0.14020262061167177</v>
      </c>
      <c r="K13" s="107">
        <f>Fat!K3</f>
        <v>-2.4396194834749609E-2</v>
      </c>
      <c r="L13" s="222">
        <f>Fat!L3</f>
        <v>2176491294.801064</v>
      </c>
      <c r="M13" s="221">
        <f>Fat!M3</f>
        <v>13742015.561453342</v>
      </c>
      <c r="N13" s="107">
        <f>Fat!N3</f>
        <v>6.3539568332603141E-3</v>
      </c>
      <c r="O13" s="225">
        <f>Fat!O3</f>
        <v>519565483.59357876</v>
      </c>
      <c r="P13" s="226">
        <f>Fat!P3</f>
        <v>8683351.4855457544</v>
      </c>
      <c r="Q13" s="107">
        <f>Fat!Q3</f>
        <v>1.6996780548413349E-2</v>
      </c>
    </row>
    <row r="14" spans="2:17">
      <c r="B14" s="492"/>
      <c r="C14" s="220" t="s">
        <v>255</v>
      </c>
      <c r="D14" s="99">
        <f>Fat!D4</f>
        <v>18415350.342565231</v>
      </c>
      <c r="E14" s="98">
        <f>Fat!E4</f>
        <v>-216270.62648073956</v>
      </c>
      <c r="F14" s="96">
        <f>Fat!F4</f>
        <v>-1.1607719309020147E-2</v>
      </c>
      <c r="G14" s="203">
        <f>Fat!G4</f>
        <v>4.5127465990490343</v>
      </c>
      <c r="H14" s="97">
        <f>Fat!H4</f>
        <v>-0.18655234407590093</v>
      </c>
      <c r="I14" s="238">
        <f>Fat!I4</f>
        <v>5.3204572975075459</v>
      </c>
      <c r="J14" s="239">
        <f>Fat!J4</f>
        <v>-4.7803440326427804E-2</v>
      </c>
      <c r="K14" s="96">
        <f>Fat!K4</f>
        <v>-8.9048283347198023E-3</v>
      </c>
      <c r="L14" s="202">
        <f>Fat!L4</f>
        <v>97978085.116259277</v>
      </c>
      <c r="M14" s="201">
        <f>Fat!M4</f>
        <v>-2041314.2140743881</v>
      </c>
      <c r="N14" s="96">
        <f>Fat!N4</f>
        <v>-2.0409182895935497E-2</v>
      </c>
      <c r="O14" s="200">
        <f>Fat!O4</f>
        <v>23030182.64702069</v>
      </c>
      <c r="P14" s="199">
        <f>Fat!P4</f>
        <v>-705855.69970592111</v>
      </c>
      <c r="Q14" s="96">
        <f>Fat!Q4</f>
        <v>-2.9737721577420027E-2</v>
      </c>
    </row>
    <row r="15" spans="2:17">
      <c r="B15" s="492"/>
      <c r="C15" s="220" t="s">
        <v>85</v>
      </c>
      <c r="D15" s="99">
        <f>Fat!D5</f>
        <v>182909.27239658785</v>
      </c>
      <c r="E15" s="98">
        <f>Fat!E5</f>
        <v>-64542.716691109585</v>
      </c>
      <c r="F15" s="96">
        <f>Fat!F5</f>
        <v>-0.26082924986404343</v>
      </c>
      <c r="G15" s="203">
        <f>Fat!G5</f>
        <v>4.482256278526249E-2</v>
      </c>
      <c r="H15" s="97">
        <f>Fat!H5</f>
        <v>-1.7590196293827083E-2</v>
      </c>
      <c r="I15" s="238">
        <f>Fat!I5</f>
        <v>5.0415778708317704</v>
      </c>
      <c r="J15" s="239">
        <f>Fat!J5</f>
        <v>0.4003771221415251</v>
      </c>
      <c r="K15" s="96">
        <f>Fat!K5</f>
        <v>8.6265848822529856E-2</v>
      </c>
      <c r="L15" s="202">
        <f>Fat!L5</f>
        <v>922151.34008457779</v>
      </c>
      <c r="M15" s="201">
        <f>Fat!M5</f>
        <v>-226323.01693413395</v>
      </c>
      <c r="N15" s="96">
        <f>Fat!N5</f>
        <v>-0.19706405767877894</v>
      </c>
      <c r="O15" s="200">
        <f>Fat!O5</f>
        <v>257646.49783706665</v>
      </c>
      <c r="P15" s="199">
        <f>Fat!P5</f>
        <v>-86743.565505081555</v>
      </c>
      <c r="Q15" s="96">
        <f>Fat!Q5</f>
        <v>-0.2518759242449532</v>
      </c>
    </row>
    <row r="16" spans="2:17" ht="15" thickBot="1">
      <c r="B16" s="493"/>
      <c r="C16" s="227" t="s">
        <v>21</v>
      </c>
      <c r="D16" s="94">
        <f>Fat!D6</f>
        <v>1281317.188267309</v>
      </c>
      <c r="E16" s="93">
        <f>Fat!E6</f>
        <v>16641.010447586421</v>
      </c>
      <c r="F16" s="91">
        <f>Fat!F6</f>
        <v>1.3158317314298751E-2</v>
      </c>
      <c r="G16" s="215">
        <f>Fat!G6</f>
        <v>0.31399129943736431</v>
      </c>
      <c r="H16" s="92">
        <f>Fat!H6</f>
        <v>-4.9874644445965233E-3</v>
      </c>
      <c r="I16" s="240">
        <f>Fat!I6</f>
        <v>6.0395426074163874</v>
      </c>
      <c r="J16" s="241">
        <f>Fat!J6</f>
        <v>-0.33982600551286968</v>
      </c>
      <c r="K16" s="91">
        <f>Fat!K6</f>
        <v>-5.3269535926194038E-2</v>
      </c>
      <c r="L16" s="214">
        <f>Fat!L6</f>
        <v>7738569.7521553775</v>
      </c>
      <c r="M16" s="213">
        <f>Fat!M6</f>
        <v>-329265.76214710064</v>
      </c>
      <c r="N16" s="91">
        <f>Fat!N6</f>
        <v>-4.0812156068797595E-2</v>
      </c>
      <c r="O16" s="212">
        <f>Fat!O6</f>
        <v>2392903.9705216526</v>
      </c>
      <c r="P16" s="211">
        <f>Fat!P6</f>
        <v>30433.504476887174</v>
      </c>
      <c r="Q16" s="91">
        <f>Fat!Q6</f>
        <v>1.2882067697480584E-2</v>
      </c>
    </row>
    <row r="17" spans="2:17">
      <c r="B17" s="491" t="s">
        <v>87</v>
      </c>
      <c r="C17" s="224" t="s">
        <v>254</v>
      </c>
      <c r="D17" s="110">
        <f>'Form Data'!D3</f>
        <v>3297764.1870410317</v>
      </c>
      <c r="E17" s="109">
        <f>'Form Data'!E3</f>
        <v>296698.29213038832</v>
      </c>
      <c r="F17" s="107">
        <f>'Form Data'!F3</f>
        <v>9.8864304390498065E-2</v>
      </c>
      <c r="G17" s="223">
        <f>'Form Data'!G3</f>
        <v>0.80812875360491687</v>
      </c>
      <c r="H17" s="108">
        <f>'Form Data'!H3</f>
        <v>5.1194839393586267E-2</v>
      </c>
      <c r="I17" s="236">
        <f>'Form Data'!I3</f>
        <v>8.7638561562290676</v>
      </c>
      <c r="J17" s="237">
        <f>'Form Data'!J3</f>
        <v>-0.28072416632842057</v>
      </c>
      <c r="K17" s="107">
        <f>'Form Data'!K3</f>
        <v>-3.1037832195296561E-2</v>
      </c>
      <c r="L17" s="222">
        <f>'Form Data'!L3</f>
        <v>28901130.972391292</v>
      </c>
      <c r="M17" s="221">
        <f>'Form Data'!M3</f>
        <v>1757749.4325841069</v>
      </c>
      <c r="N17" s="107">
        <f>'Form Data'!N3</f>
        <v>6.4757938505424453E-2</v>
      </c>
      <c r="O17" s="225">
        <f>'Form Data'!O3</f>
        <v>5271820.3402781226</v>
      </c>
      <c r="P17" s="226">
        <f>'Form Data'!P3</f>
        <v>409954.55089503247</v>
      </c>
      <c r="Q17" s="107">
        <f>'Form Data'!Q3</f>
        <v>8.4320417028017264E-2</v>
      </c>
    </row>
    <row r="18" spans="2:17">
      <c r="B18" s="492"/>
      <c r="C18" s="220" t="s">
        <v>253</v>
      </c>
      <c r="D18" s="99">
        <f>'Form Data'!D4</f>
        <v>74574857.03940849</v>
      </c>
      <c r="E18" s="98">
        <f>'Form Data'!E4</f>
        <v>2865916.2422332913</v>
      </c>
      <c r="F18" s="96">
        <f>'Form Data'!F4</f>
        <v>3.9965954180516738E-2</v>
      </c>
      <c r="G18" s="203">
        <f>'Form Data'!G4</f>
        <v>18.274831931993504</v>
      </c>
      <c r="H18" s="97">
        <f>'Form Data'!H4</f>
        <v>0.18828163877824267</v>
      </c>
      <c r="I18" s="238">
        <f>'Form Data'!I4</f>
        <v>5.1665359543947718</v>
      </c>
      <c r="J18" s="239">
        <f>'Form Data'!J4</f>
        <v>-6.1946151838816021E-2</v>
      </c>
      <c r="K18" s="96">
        <f>'Form Data'!K4</f>
        <v>-1.184782707106553E-2</v>
      </c>
      <c r="L18" s="202">
        <f>'Form Data'!L4</f>
        <v>385293680.18795401</v>
      </c>
      <c r="M18" s="201">
        <f>'Form Data'!M4</f>
        <v>10364766.372959673</v>
      </c>
      <c r="N18" s="96">
        <f>'Form Data'!N4</f>
        <v>2.7644617395590047E-2</v>
      </c>
      <c r="O18" s="200">
        <f>'Form Data'!O4</f>
        <v>100410284.89375503</v>
      </c>
      <c r="P18" s="199">
        <f>'Form Data'!P4</f>
        <v>2262574.4955066442</v>
      </c>
      <c r="Q18" s="96">
        <f>'Form Data'!Q4</f>
        <v>2.3052748620685334E-2</v>
      </c>
    </row>
    <row r="19" spans="2:17">
      <c r="B19" s="492"/>
      <c r="C19" s="220" t="s">
        <v>252</v>
      </c>
      <c r="D19" s="99">
        <f>'Form Data'!D5</f>
        <v>247720.90685337398</v>
      </c>
      <c r="E19" s="98">
        <f>'Form Data'!E5</f>
        <v>-299112.94292687601</v>
      </c>
      <c r="F19" s="96">
        <f>'Form Data'!F5</f>
        <v>-0.54699054026570815</v>
      </c>
      <c r="G19" s="203">
        <f>'Form Data'!G5</f>
        <v>6.0704882563759249E-2</v>
      </c>
      <c r="H19" s="97">
        <f>'Form Data'!H5</f>
        <v>-7.7218475613532539E-2</v>
      </c>
      <c r="I19" s="238">
        <f>'Form Data'!I5</f>
        <v>7.3752273686600125</v>
      </c>
      <c r="J19" s="239">
        <f>'Form Data'!J5</f>
        <v>1.7840016210202867</v>
      </c>
      <c r="K19" s="96">
        <f>'Form Data'!K5</f>
        <v>0.31907164932007676</v>
      </c>
      <c r="L19" s="202">
        <f>'Form Data'!L5</f>
        <v>1826998.0120142815</v>
      </c>
      <c r="M19" s="201">
        <f>'Form Data'!M5</f>
        <v>-1230473.4885580065</v>
      </c>
      <c r="N19" s="96">
        <f>'Form Data'!N5</f>
        <v>-0.40244806479069073</v>
      </c>
      <c r="O19" s="200">
        <f>'Form Data'!O5</f>
        <v>340817.78669963079</v>
      </c>
      <c r="P19" s="199">
        <f>'Form Data'!P5</f>
        <v>-213433.05848135392</v>
      </c>
      <c r="Q19" s="96">
        <f>'Form Data'!Q5</f>
        <v>-0.38508386651473597</v>
      </c>
    </row>
    <row r="20" spans="2:17">
      <c r="B20" s="492"/>
      <c r="C20" s="220" t="s">
        <v>251</v>
      </c>
      <c r="D20" s="99">
        <f>'Form Data'!D6</f>
        <v>3921216.4280418567</v>
      </c>
      <c r="E20" s="98">
        <f>'Form Data'!E6</f>
        <v>-163448.28872743947</v>
      </c>
      <c r="F20" s="96">
        <f>'Form Data'!F6</f>
        <v>-4.0015105292832073E-2</v>
      </c>
      <c r="G20" s="203">
        <f>'Form Data'!G6</f>
        <v>0.96090792575799244</v>
      </c>
      <c r="H20" s="97">
        <f>'Form Data'!H6</f>
        <v>-6.9333115449520921E-2</v>
      </c>
      <c r="I20" s="238">
        <f>'Form Data'!I6</f>
        <v>10.843589723558656</v>
      </c>
      <c r="J20" s="239">
        <f>'Form Data'!J6</f>
        <v>0.15430193822455962</v>
      </c>
      <c r="K20" s="96">
        <f>'Form Data'!K6</f>
        <v>1.4435193562312428E-2</v>
      </c>
      <c r="L20" s="202">
        <f>'Form Data'!L6</f>
        <v>42520062.162964061</v>
      </c>
      <c r="M20" s="201">
        <f>'Form Data'!M6</f>
        <v>-1142094.5011831224</v>
      </c>
      <c r="N20" s="96">
        <f>'Form Data'!N6</f>
        <v>-2.615753752083767E-2</v>
      </c>
      <c r="O20" s="200">
        <f>'Form Data'!O6</f>
        <v>9459102.4233983289</v>
      </c>
      <c r="P20" s="199">
        <f>'Form Data'!P6</f>
        <v>-38286.514605110511</v>
      </c>
      <c r="Q20" s="96">
        <f>'Form Data'!Q6</f>
        <v>-4.0312674204494754E-3</v>
      </c>
    </row>
    <row r="21" spans="2:17">
      <c r="B21" s="492"/>
      <c r="C21" s="220" t="s">
        <v>250</v>
      </c>
      <c r="D21" s="99">
        <f>'Form Data'!D7</f>
        <v>2341142.9899066542</v>
      </c>
      <c r="E21" s="98">
        <f>'Form Data'!E7</f>
        <v>25181.740929900203</v>
      </c>
      <c r="F21" s="96">
        <f>'Form Data'!F7</f>
        <v>1.0873127061614734E-2</v>
      </c>
      <c r="G21" s="203">
        <f>'Form Data'!G7</f>
        <v>0.5737053528201872</v>
      </c>
      <c r="H21" s="97">
        <f>'Form Data'!H7</f>
        <v>-1.0430309219960354E-2</v>
      </c>
      <c r="I21" s="238">
        <f>'Form Data'!I7</f>
        <v>6.5666124278407096</v>
      </c>
      <c r="J21" s="239">
        <f>'Form Data'!J7</f>
        <v>1.930560266992476E-2</v>
      </c>
      <c r="K21" s="96">
        <f>'Form Data'!K7</f>
        <v>2.9486326493368786E-3</v>
      </c>
      <c r="L21" s="202">
        <f>'Form Data'!L7</f>
        <v>15373378.652873192</v>
      </c>
      <c r="M21" s="201">
        <f>'Form Data'!M7</f>
        <v>210069.7606166359</v>
      </c>
      <c r="N21" s="96">
        <f>'Form Data'!N7</f>
        <v>1.3853820568405896E-2</v>
      </c>
      <c r="O21" s="200">
        <f>'Form Data'!O7</f>
        <v>4680995.9135653861</v>
      </c>
      <c r="P21" s="199">
        <f>'Form Data'!P7</f>
        <v>-106750.63752218988</v>
      </c>
      <c r="Q21" s="96">
        <f>'Form Data'!Q7</f>
        <v>-2.2296635041790296E-2</v>
      </c>
    </row>
    <row r="22" spans="2:17">
      <c r="B22" s="492"/>
      <c r="C22" s="220" t="s">
        <v>249</v>
      </c>
      <c r="D22" s="99">
        <f>'Form Data'!D8</f>
        <v>513397.9953324098</v>
      </c>
      <c r="E22" s="98">
        <f>'Form Data'!E8</f>
        <v>1092.2513547894196</v>
      </c>
      <c r="F22" s="96">
        <f>'Form Data'!F8</f>
        <v>2.1320302722140348E-3</v>
      </c>
      <c r="G22" s="203">
        <f>'Form Data'!G8</f>
        <v>0.1258099908118388</v>
      </c>
      <c r="H22" s="97">
        <f>'Form Data'!H8</f>
        <v>-3.4046301398528156E-3</v>
      </c>
      <c r="I22" s="238">
        <f>'Form Data'!I8</f>
        <v>8.5045237500918471</v>
      </c>
      <c r="J22" s="239">
        <f>'Form Data'!J8</f>
        <v>-2.7920102189471052E-2</v>
      </c>
      <c r="K22" s="96">
        <f>'Form Data'!K8</f>
        <v>-3.2722280594915439E-3</v>
      </c>
      <c r="L22" s="202">
        <f>'Form Data'!L8</f>
        <v>4366205.4445540225</v>
      </c>
      <c r="M22" s="201">
        <f>'Form Data'!M8</f>
        <v>-5014.5511362310499</v>
      </c>
      <c r="N22" s="96">
        <f>'Form Data'!N8</f>
        <v>-1.1471742765578215E-3</v>
      </c>
      <c r="O22" s="200">
        <f>'Form Data'!O8</f>
        <v>811434.91268190183</v>
      </c>
      <c r="P22" s="199">
        <f>'Form Data'!P8</f>
        <v>-12835.011214969563</v>
      </c>
      <c r="Q22" s="96">
        <f>'Form Data'!Q8</f>
        <v>-1.5571369090224645E-2</v>
      </c>
    </row>
    <row r="23" spans="2:17">
      <c r="B23" s="492"/>
      <c r="C23" s="220" t="s">
        <v>248</v>
      </c>
      <c r="D23" s="99">
        <f>'Form Data'!D9</f>
        <v>9108775.7271258403</v>
      </c>
      <c r="E23" s="98">
        <f>'Form Data'!E9</f>
        <v>136326.09209826216</v>
      </c>
      <c r="F23" s="96">
        <f>'Form Data'!F9</f>
        <v>1.519385425871417E-2</v>
      </c>
      <c r="G23" s="203">
        <f>'Form Data'!G9</f>
        <v>2.2321376416649579</v>
      </c>
      <c r="H23" s="97">
        <f>'Form Data'!H9</f>
        <v>-3.0908775883853767E-2</v>
      </c>
      <c r="I23" s="238">
        <f>'Form Data'!I9</f>
        <v>7.5955813419334257</v>
      </c>
      <c r="J23" s="239">
        <f>'Form Data'!J9</f>
        <v>3.5180577492797127E-3</v>
      </c>
      <c r="K23" s="96">
        <f>'Form Data'!K9</f>
        <v>4.6338625187813726E-4</v>
      </c>
      <c r="L23" s="202">
        <f>'Form Data'!L9</f>
        <v>69186446.960813105</v>
      </c>
      <c r="M23" s="201">
        <f>'Form Data'!M9</f>
        <v>1067041.5175288171</v>
      </c>
      <c r="N23" s="96">
        <f>'Form Data'!N9</f>
        <v>1.5664281133769258E-2</v>
      </c>
      <c r="O23" s="200">
        <f>'Form Data'!O9</f>
        <v>15217653.066189623</v>
      </c>
      <c r="P23" s="199">
        <f>'Form Data'!P9</f>
        <v>346719.1901675351</v>
      </c>
      <c r="Q23" s="96">
        <f>'Form Data'!Q9</f>
        <v>2.3315226404616429E-2</v>
      </c>
    </row>
    <row r="24" spans="2:17" ht="15" customHeight="1">
      <c r="B24" s="492"/>
      <c r="C24" s="220" t="s">
        <v>247</v>
      </c>
      <c r="D24" s="99">
        <f>'Form Data'!D10</f>
        <v>8906615.4125736542</v>
      </c>
      <c r="E24" s="98">
        <f>'Form Data'!E10</f>
        <v>-414528.7254197672</v>
      </c>
      <c r="F24" s="96">
        <f>'Form Data'!F10</f>
        <v>-4.447187161607432E-2</v>
      </c>
      <c r="G24" s="203">
        <f>'Form Data'!G10</f>
        <v>2.1825975430522599</v>
      </c>
      <c r="H24" s="97">
        <f>'Form Data'!H10</f>
        <v>-0.1683971916066529</v>
      </c>
      <c r="I24" s="238">
        <f>'Form Data'!I10</f>
        <v>4.1993129838831624</v>
      </c>
      <c r="J24" s="239">
        <f>'Form Data'!J10</f>
        <v>0.13220355679853579</v>
      </c>
      <c r="K24" s="96">
        <f>'Form Data'!K10</f>
        <v>3.2505532287411688E-2</v>
      </c>
      <c r="L24" s="202">
        <f>'Form Data'!L10</f>
        <v>37401665.744474433</v>
      </c>
      <c r="M24" s="201">
        <f>'Form Data'!M10</f>
        <v>-508447.45037323982</v>
      </c>
      <c r="N24" s="96">
        <f>'Form Data'!N10</f>
        <v>-1.3411921187361224E-2</v>
      </c>
      <c r="O24" s="200">
        <f>'Form Data'!O10</f>
        <v>4635312.1297059422</v>
      </c>
      <c r="P24" s="199">
        <f>'Form Data'!P10</f>
        <v>-39501.661703811027</v>
      </c>
      <c r="Q24" s="96">
        <f>'Form Data'!Q10</f>
        <v>-8.4498898707789528E-3</v>
      </c>
    </row>
    <row r="25" spans="2:17">
      <c r="B25" s="492"/>
      <c r="C25" s="220" t="s">
        <v>246</v>
      </c>
      <c r="D25" s="99">
        <f>'Form Data'!D11</f>
        <v>1528334.3482401064</v>
      </c>
      <c r="E25" s="98">
        <f>'Form Data'!E11</f>
        <v>-68813.96959558758</v>
      </c>
      <c r="F25" s="96">
        <f>'Form Data'!F11</f>
        <v>-4.30855223820652E-2</v>
      </c>
      <c r="G25" s="203">
        <f>'Form Data'!G11</f>
        <v>0.37452372634413983</v>
      </c>
      <c r="H25" s="97">
        <f>'Form Data'!H11</f>
        <v>-2.8311722835962172E-2</v>
      </c>
      <c r="I25" s="238">
        <f>'Form Data'!I11</f>
        <v>10.576845947549563</v>
      </c>
      <c r="J25" s="239">
        <f>'Form Data'!J11</f>
        <v>-0.17943220848284547</v>
      </c>
      <c r="K25" s="96">
        <f>'Form Data'!K11</f>
        <v>-1.6681625919297661E-2</v>
      </c>
      <c r="L25" s="202">
        <f>'Form Data'!L11</f>
        <v>16164956.95768417</v>
      </c>
      <c r="M25" s="201">
        <f>'Form Data'!M11</f>
        <v>-1014414.6053958051</v>
      </c>
      <c r="N25" s="96">
        <f>'Form Data'!N11</f>
        <v>-5.9048411734447484E-2</v>
      </c>
      <c r="O25" s="200">
        <f>'Form Data'!O11</f>
        <v>3094212.0492757969</v>
      </c>
      <c r="P25" s="199">
        <f>'Form Data'!P11</f>
        <v>-169458.07890593447</v>
      </c>
      <c r="Q25" s="96">
        <f>'Form Data'!Q11</f>
        <v>-5.1922551069934146E-2</v>
      </c>
    </row>
    <row r="26" spans="2:17">
      <c r="B26" s="492"/>
      <c r="C26" s="220" t="s">
        <v>245</v>
      </c>
      <c r="D26" s="99">
        <f>'Form Data'!D12</f>
        <v>4878200.7063537342</v>
      </c>
      <c r="E26" s="98">
        <f>'Form Data'!E12</f>
        <v>822390.30957433023</v>
      </c>
      <c r="F26" s="96">
        <f>'Form Data'!F12</f>
        <v>0.20276843074995948</v>
      </c>
      <c r="G26" s="203">
        <f>'Form Data'!G12</f>
        <v>1.1954203008667756</v>
      </c>
      <c r="H26" s="97">
        <f>'Form Data'!H12</f>
        <v>0.17245694503394637</v>
      </c>
      <c r="I26" s="238">
        <f>'Form Data'!I12</f>
        <v>11.164549604402653</v>
      </c>
      <c r="J26" s="239">
        <f>'Form Data'!J12</f>
        <v>-0.92026224471283236</v>
      </c>
      <c r="K26" s="96">
        <f>'Form Data'!K12</f>
        <v>-7.6150316298071979E-2</v>
      </c>
      <c r="L26" s="202">
        <f>'Form Data'!L12</f>
        <v>54462913.766318329</v>
      </c>
      <c r="M26" s="201">
        <f>'Form Data'!M12</f>
        <v>5449208.2255527973</v>
      </c>
      <c r="N26" s="96">
        <f>'Form Data'!N12</f>
        <v>0.11117723431501417</v>
      </c>
      <c r="O26" s="200">
        <f>'Form Data'!O12</f>
        <v>9597404.4546422251</v>
      </c>
      <c r="P26" s="199">
        <f>'Form Data'!P12</f>
        <v>1179731.5364637468</v>
      </c>
      <c r="Q26" s="96">
        <f>'Form Data'!Q12</f>
        <v>0.14014936763770477</v>
      </c>
    </row>
    <row r="27" spans="2:17">
      <c r="B27" s="492"/>
      <c r="C27" s="220" t="s">
        <v>244</v>
      </c>
      <c r="D27" s="99">
        <f>'Form Data'!D13</f>
        <v>10918344.200335711</v>
      </c>
      <c r="E27" s="98">
        <f>'Form Data'!E13</f>
        <v>1195976.0272248853</v>
      </c>
      <c r="F27" s="96">
        <f>'Form Data'!F13</f>
        <v>0.12301283040613487</v>
      </c>
      <c r="G27" s="203">
        <f>'Form Data'!G13</f>
        <v>2.6755787829583184</v>
      </c>
      <c r="H27" s="97">
        <f>'Form Data'!H13</f>
        <v>0.22338664377319795</v>
      </c>
      <c r="I27" s="238">
        <f>'Form Data'!I13</f>
        <v>7.2309007029894961</v>
      </c>
      <c r="J27" s="239">
        <f>'Form Data'!J13</f>
        <v>-4.3224690901019436E-2</v>
      </c>
      <c r="K27" s="96">
        <f>'Form Data'!K13</f>
        <v>-5.9422526503768464E-3</v>
      </c>
      <c r="L27" s="202">
        <f>'Form Data'!L13</f>
        <v>78949462.753688782</v>
      </c>
      <c r="M27" s="201">
        <f>'Form Data'!M13</f>
        <v>8227737.5369104147</v>
      </c>
      <c r="N27" s="96">
        <f>'Form Data'!N13</f>
        <v>0.1163396044382473</v>
      </c>
      <c r="O27" s="200">
        <f>'Form Data'!O13</f>
        <v>13097409.577551197</v>
      </c>
      <c r="P27" s="199">
        <f>'Form Data'!P13</f>
        <v>1115172.5799346566</v>
      </c>
      <c r="Q27" s="96">
        <f>'Form Data'!Q13</f>
        <v>9.3068813457493987E-2</v>
      </c>
    </row>
    <row r="28" spans="2:17">
      <c r="B28" s="492"/>
      <c r="C28" s="220" t="s">
        <v>243</v>
      </c>
      <c r="D28" s="99">
        <f>'Form Data'!D14</f>
        <v>961780.85027625214</v>
      </c>
      <c r="E28" s="98">
        <f>'Form Data'!E14</f>
        <v>65260.630246581626</v>
      </c>
      <c r="F28" s="96">
        <f>'Form Data'!F14</f>
        <v>7.2793260864123965E-2</v>
      </c>
      <c r="G28" s="203">
        <f>'Form Data'!G14</f>
        <v>0.23568779199831674</v>
      </c>
      <c r="H28" s="97">
        <f>'Form Data'!H14</f>
        <v>9.5659462676126461E-3</v>
      </c>
      <c r="I28" s="238">
        <f>'Form Data'!I14</f>
        <v>10.790347556198808</v>
      </c>
      <c r="J28" s="239">
        <f>'Form Data'!J14</f>
        <v>7.3113323953929665E-2</v>
      </c>
      <c r="K28" s="96">
        <f>'Form Data'!K14</f>
        <v>6.8220328463060032E-3</v>
      </c>
      <c r="L28" s="202">
        <f>'Form Data'!L14</f>
        <v>10377949.647377169</v>
      </c>
      <c r="M28" s="201">
        <f>'Form Data'!M14</f>
        <v>769732.45537547208</v>
      </c>
      <c r="N28" s="96">
        <f>'Form Data'!N14</f>
        <v>8.0111891727034576E-2</v>
      </c>
      <c r="O28" s="200">
        <f>'Form Data'!O14</f>
        <v>2185290.176418785</v>
      </c>
      <c r="P28" s="199">
        <f>'Form Data'!P14</f>
        <v>107536.2805965906</v>
      </c>
      <c r="Q28" s="96">
        <f>'Form Data'!Q14</f>
        <v>5.1756024047322068E-2</v>
      </c>
    </row>
    <row r="29" spans="2:17">
      <c r="B29" s="492"/>
      <c r="C29" s="220" t="s">
        <v>242</v>
      </c>
      <c r="D29" s="99">
        <f>'Form Data'!D15</f>
        <v>73570004.336937428</v>
      </c>
      <c r="E29" s="98">
        <f>'Form Data'!E15</f>
        <v>2200158.3654348552</v>
      </c>
      <c r="F29" s="96">
        <f>'Form Data'!F15</f>
        <v>3.0827562193609909E-2</v>
      </c>
      <c r="G29" s="203">
        <f>'Form Data'!G15</f>
        <v>18.028589230591287</v>
      </c>
      <c r="H29" s="97">
        <f>'Form Data'!H15</f>
        <v>2.7566007648122337E-2</v>
      </c>
      <c r="I29" s="238">
        <f>'Form Data'!I15</f>
        <v>4.6233137575837935</v>
      </c>
      <c r="J29" s="239">
        <f>'Form Data'!J15</f>
        <v>-0.20111547215319536</v>
      </c>
      <c r="K29" s="96">
        <f>'Form Data'!K15</f>
        <v>-4.1686894464852471E-2</v>
      </c>
      <c r="L29" s="202">
        <f>'Form Data'!L15</f>
        <v>340137213.19646215</v>
      </c>
      <c r="M29" s="201">
        <f>'Form Data'!M15</f>
        <v>-4181557.8302815557</v>
      </c>
      <c r="N29" s="96">
        <f>'Form Data'!N15</f>
        <v>-1.2144437603016329E-2</v>
      </c>
      <c r="O29" s="200">
        <f>'Form Data'!O15</f>
        <v>80628243.370185822</v>
      </c>
      <c r="P29" s="199">
        <f>'Form Data'!P15</f>
        <v>-213183.52581866086</v>
      </c>
      <c r="Q29" s="96">
        <f>'Form Data'!Q15</f>
        <v>-2.6370579293819624E-3</v>
      </c>
    </row>
    <row r="30" spans="2:17">
      <c r="B30" s="492"/>
      <c r="C30" s="220" t="s">
        <v>241</v>
      </c>
      <c r="D30" s="99">
        <f>'Form Data'!D16</f>
        <v>50472309.029129885</v>
      </c>
      <c r="E30" s="98">
        <f>'Form Data'!E16</f>
        <v>869792.51438834518</v>
      </c>
      <c r="F30" s="96">
        <f>'Form Data'!F16</f>
        <v>1.7535249731328622E-2</v>
      </c>
      <c r="G30" s="203">
        <f>'Form Data'!G16</f>
        <v>12.368417471314309</v>
      </c>
      <c r="H30" s="97">
        <f>'Form Data'!H16</f>
        <v>-0.14241311188200534</v>
      </c>
      <c r="I30" s="238">
        <f>'Form Data'!I16</f>
        <v>4.3660619566543204</v>
      </c>
      <c r="J30" s="239">
        <f>'Form Data'!J16</f>
        <v>-0.17251407926200457</v>
      </c>
      <c r="K30" s="96">
        <f>'Form Data'!K16</f>
        <v>-3.8010617845069219E-2</v>
      </c>
      <c r="L30" s="202">
        <f>'Form Data'!L16</f>
        <v>220365228.31658435</v>
      </c>
      <c r="M30" s="201">
        <f>'Form Data'!M16</f>
        <v>-4759564.4583654106</v>
      </c>
      <c r="N30" s="96">
        <f>'Form Data'!N16</f>
        <v>-2.114189379009623E-2</v>
      </c>
      <c r="O30" s="200">
        <f>'Form Data'!O16</f>
        <v>69638524.542313248</v>
      </c>
      <c r="P30" s="199">
        <f>'Form Data'!P16</f>
        <v>856542.58141228557</v>
      </c>
      <c r="Q30" s="96">
        <f>'Form Data'!Q16</f>
        <v>1.245300814244036E-2</v>
      </c>
    </row>
    <row r="31" spans="2:17">
      <c r="B31" s="492"/>
      <c r="C31" s="220" t="s">
        <v>240</v>
      </c>
      <c r="D31" s="99">
        <f>'Form Data'!D17</f>
        <v>85404266.358592302</v>
      </c>
      <c r="E31" s="98">
        <f>'Form Data'!E17</f>
        <v>4021021.876304552</v>
      </c>
      <c r="F31" s="96">
        <f>'Form Data'!F17</f>
        <v>4.9408473474901668E-2</v>
      </c>
      <c r="G31" s="203">
        <f>'Form Data'!G17</f>
        <v>20.928616908426868</v>
      </c>
      <c r="H31" s="97">
        <f>'Form Data'!H17</f>
        <v>0.40199738245676286</v>
      </c>
      <c r="I31" s="238">
        <f>'Form Data'!I17</f>
        <v>5.3344074183102421</v>
      </c>
      <c r="J31" s="239">
        <f>'Form Data'!J17</f>
        <v>-0.13641318331155539</v>
      </c>
      <c r="K31" s="96">
        <f>'Form Data'!K17</f>
        <v>-2.4934684071182371E-2</v>
      </c>
      <c r="L31" s="202">
        <f>'Form Data'!L17</f>
        <v>455581152.01861864</v>
      </c>
      <c r="M31" s="201">
        <f>'Form Data'!M17</f>
        <v>10348021.478095412</v>
      </c>
      <c r="N31" s="96">
        <f>'Form Data'!N17</f>
        <v>2.3241804727183436E-2</v>
      </c>
      <c r="O31" s="200">
        <f>'Form Data'!O17</f>
        <v>119061880.2854093</v>
      </c>
      <c r="P31" s="199">
        <f>'Form Data'!P17</f>
        <v>6577749.325494796</v>
      </c>
      <c r="Q31" s="96">
        <f>'Form Data'!Q17</f>
        <v>5.8477131568353234E-2</v>
      </c>
    </row>
    <row r="32" spans="2:17">
      <c r="B32" s="492"/>
      <c r="C32" s="220" t="s">
        <v>239</v>
      </c>
      <c r="D32" s="99">
        <f>'Form Data'!D18</f>
        <v>22878479.709052999</v>
      </c>
      <c r="E32" s="98">
        <f>'Form Data'!E18</f>
        <v>364890.68333489075</v>
      </c>
      <c r="F32" s="96">
        <f>'Form Data'!F18</f>
        <v>1.6207575030265615E-2</v>
      </c>
      <c r="G32" s="203">
        <f>'Form Data'!G18</f>
        <v>5.6064522030732871</v>
      </c>
      <c r="H32" s="97">
        <f>'Form Data'!H18</f>
        <v>-7.1963286930295745E-2</v>
      </c>
      <c r="I32" s="238">
        <f>'Form Data'!I18</f>
        <v>7.0006277874438627</v>
      </c>
      <c r="J32" s="239">
        <f>'Form Data'!J18</f>
        <v>2.7294032333178286E-2</v>
      </c>
      <c r="K32" s="96">
        <f>'Form Data'!K18</f>
        <v>3.9140579372347944E-3</v>
      </c>
      <c r="L32" s="202">
        <f>'Form Data'!L18</f>
        <v>160163720.785667</v>
      </c>
      <c r="M32" s="201">
        <f>'Form Data'!M18</f>
        <v>3168950.4839375019</v>
      </c>
      <c r="N32" s="96">
        <f>'Form Data'!N18</f>
        <v>2.0185070355191265E-2</v>
      </c>
      <c r="O32" s="200">
        <f>'Form Data'!O18</f>
        <v>36458203.086797707</v>
      </c>
      <c r="P32" s="199">
        <f>'Form Data'!P18</f>
        <v>-111804.52468328923</v>
      </c>
      <c r="Q32" s="96">
        <f>'Form Data'!Q18</f>
        <v>-3.0572737602654661E-3</v>
      </c>
    </row>
    <row r="33" spans="2:17">
      <c r="B33" s="492"/>
      <c r="C33" s="220" t="s">
        <v>238</v>
      </c>
      <c r="D33" s="99">
        <f>'Form Data'!D19</f>
        <v>4374858.7364575388</v>
      </c>
      <c r="E33" s="98">
        <f>'Form Data'!E19</f>
        <v>-85928.331588186324</v>
      </c>
      <c r="F33" s="96">
        <f>'Form Data'!F19</f>
        <v>-1.9263042659830792E-2</v>
      </c>
      <c r="G33" s="203">
        <f>'Form Data'!G19</f>
        <v>1.072074574581164</v>
      </c>
      <c r="H33" s="97">
        <f>'Form Data'!H19</f>
        <v>-5.3032682012304377E-2</v>
      </c>
      <c r="I33" s="238">
        <f>'Form Data'!I19</f>
        <v>7.776845729428211</v>
      </c>
      <c r="J33" s="239">
        <f>'Form Data'!J19</f>
        <v>-0.26287722094599442</v>
      </c>
      <c r="K33" s="96">
        <f>'Form Data'!K19</f>
        <v>-3.2697298472674226E-2</v>
      </c>
      <c r="L33" s="202">
        <f>'Form Data'!L19</f>
        <v>34022601.481471509</v>
      </c>
      <c r="M33" s="201">
        <f>'Form Data'!M19</f>
        <v>-1840890.6862281784</v>
      </c>
      <c r="N33" s="96">
        <f>'Form Data'!N19</f>
        <v>-5.1330491677164927E-2</v>
      </c>
      <c r="O33" s="200">
        <f>'Form Data'!O19</f>
        <v>9433251.448584253</v>
      </c>
      <c r="P33" s="199">
        <f>'Form Data'!P19</f>
        <v>-346291.17376672477</v>
      </c>
      <c r="Q33" s="96">
        <f>'Form Data'!Q19</f>
        <v>-3.54097514719433E-2</v>
      </c>
    </row>
    <row r="34" spans="2:17">
      <c r="B34" s="494"/>
      <c r="C34" s="216" t="s">
        <v>237</v>
      </c>
      <c r="D34" s="99">
        <f>'Form Data'!D20</f>
        <v>19355883.197063778</v>
      </c>
      <c r="E34" s="98">
        <f>'Form Data'!E20</f>
        <v>1840140.2506307252</v>
      </c>
      <c r="F34" s="96">
        <f>'Form Data'!F20</f>
        <v>0.10505636308195855</v>
      </c>
      <c r="G34" s="203">
        <f>'Form Data'!G20</f>
        <v>4.7432274946865025</v>
      </c>
      <c r="H34" s="97">
        <f>'Form Data'!H20</f>
        <v>0.32537719314960789</v>
      </c>
      <c r="I34" s="238">
        <f>'Form Data'!I20</f>
        <v>5.1213020401241032</v>
      </c>
      <c r="J34" s="239">
        <f>'Form Data'!J20</f>
        <v>-0.34753843220310188</v>
      </c>
      <c r="K34" s="96">
        <f>'Form Data'!K20</f>
        <v>-6.3548833424868709E-2</v>
      </c>
      <c r="L34" s="202">
        <f>'Form Data'!L20</f>
        <v>99127324.105526567</v>
      </c>
      <c r="M34" s="201">
        <f>'Form Data'!M20</f>
        <v>3336520.1771937162</v>
      </c>
      <c r="N34" s="96">
        <f>'Form Data'!N20</f>
        <v>3.48313203393718E-2</v>
      </c>
      <c r="O34" s="200">
        <f>'Form Data'!O20</f>
        <v>19814416.101977486</v>
      </c>
      <c r="P34" s="199">
        <f>'Form Data'!P20</f>
        <v>277974.06922212243</v>
      </c>
      <c r="Q34" s="96">
        <f>'Form Data'!Q20</f>
        <v>1.422848995513426E-2</v>
      </c>
    </row>
    <row r="35" spans="2:17" ht="15" thickBot="1">
      <c r="B35" s="492"/>
      <c r="C35" s="228" t="s">
        <v>236</v>
      </c>
      <c r="D35" s="94">
        <f>'Form Data'!D21</f>
        <v>8046876.6245271834</v>
      </c>
      <c r="E35" s="93">
        <f>'Form Data'!E21</f>
        <v>-216178.19373767637</v>
      </c>
      <c r="F35" s="91">
        <f>'Form Data'!F21</f>
        <v>-2.6162018586616511E-2</v>
      </c>
      <c r="G35" s="215">
        <f>'Form Data'!G21</f>
        <v>1.9719155185642696</v>
      </c>
      <c r="H35" s="92">
        <f>'Form Data'!H21</f>
        <v>-0.1122061388571336</v>
      </c>
      <c r="I35" s="240">
        <f>'Form Data'!I21</f>
        <v>3.0613268809009053</v>
      </c>
      <c r="J35" s="241">
        <f>'Form Data'!J21</f>
        <v>1.960972522019766E-3</v>
      </c>
      <c r="K35" s="91">
        <f>'Form Data'!K21</f>
        <v>6.4097351567170247E-4</v>
      </c>
      <c r="L35" s="214">
        <f>'Form Data'!L21</f>
        <v>24634119.717958208</v>
      </c>
      <c r="M35" s="213">
        <f>'Form Data'!M21</f>
        <v>-645588.49210719392</v>
      </c>
      <c r="N35" s="91">
        <f>'Form Data'!N21</f>
        <v>-2.5537814231975414E-2</v>
      </c>
      <c r="O35" s="212">
        <f>'Form Data'!O21</f>
        <v>5880461.8171749515</v>
      </c>
      <c r="P35" s="211">
        <f>'Form Data'!P21</f>
        <v>-143190.696236182</v>
      </c>
      <c r="Q35" s="91">
        <f>'Form Data'!Q21</f>
        <v>-2.3771407118418682E-2</v>
      </c>
    </row>
    <row r="36" spans="2:17">
      <c r="B36" s="491" t="s">
        <v>88</v>
      </c>
      <c r="C36" s="210" t="s">
        <v>235</v>
      </c>
      <c r="D36" s="104">
        <f>Package!D3</f>
        <v>162051904.60309693</v>
      </c>
      <c r="E36" s="103">
        <f>Package!E3</f>
        <v>5623008.2084132135</v>
      </c>
      <c r="F36" s="101">
        <f>Package!F3</f>
        <v>3.5946096520593447E-2</v>
      </c>
      <c r="G36" s="209">
        <f>Package!G3</f>
        <v>39.711391190680722</v>
      </c>
      <c r="H36" s="102">
        <f>Package!H3</f>
        <v>0.25663045230906079</v>
      </c>
      <c r="I36" s="242">
        <f>Package!I3</f>
        <v>4.718026352642001</v>
      </c>
      <c r="J36" s="243">
        <f>Package!J3</f>
        <v>-0.20094169965433117</v>
      </c>
      <c r="K36" s="101">
        <f>Package!K3</f>
        <v>-4.0850377054293965E-2</v>
      </c>
      <c r="L36" s="208">
        <f>Package!L3</f>
        <v>764565156.41323888</v>
      </c>
      <c r="M36" s="207">
        <f>Package!M3</f>
        <v>-4903587.408183217</v>
      </c>
      <c r="N36" s="101">
        <f>Package!N3</f>
        <v>-6.37269213019683E-3</v>
      </c>
      <c r="O36" s="206">
        <f>Package!O3</f>
        <v>212551572.21750832</v>
      </c>
      <c r="P36" s="205">
        <f>Package!P3</f>
        <v>2395031.1818881929</v>
      </c>
      <c r="Q36" s="101">
        <f>Package!Q3</f>
        <v>1.1396415120299545E-2</v>
      </c>
    </row>
    <row r="37" spans="2:17">
      <c r="B37" s="492"/>
      <c r="C37" s="204" t="s">
        <v>234</v>
      </c>
      <c r="D37" s="99">
        <f>Package!D4</f>
        <v>1182746.7074757309</v>
      </c>
      <c r="E37" s="98">
        <f>Package!E4</f>
        <v>-244131.59978546808</v>
      </c>
      <c r="F37" s="96">
        <f>Package!F4</f>
        <v>-0.17109489894345858</v>
      </c>
      <c r="G37" s="203">
        <f>Package!G4</f>
        <v>0.28983625521153406</v>
      </c>
      <c r="H37" s="97">
        <f>Package!H4</f>
        <v>-7.0053404009232767E-2</v>
      </c>
      <c r="I37" s="238">
        <f>Package!I4</f>
        <v>10.905576889056086</v>
      </c>
      <c r="J37" s="239">
        <f>Package!J4</f>
        <v>0.74275987752634265</v>
      </c>
      <c r="K37" s="96">
        <f>Package!K4</f>
        <v>7.3086022968206515E-2</v>
      </c>
      <c r="L37" s="202">
        <f>Package!L4</f>
        <v>12898535.158654509</v>
      </c>
      <c r="M37" s="201">
        <f>Package!M4</f>
        <v>-1602567.9757623672</v>
      </c>
      <c r="N37" s="96">
        <f>Package!N4</f>
        <v>-0.11051352168917666</v>
      </c>
      <c r="O37" s="200">
        <f>Package!O4</f>
        <v>1657482.1359633028</v>
      </c>
      <c r="P37" s="199">
        <f>Package!P4</f>
        <v>-238960.23359239823</v>
      </c>
      <c r="Q37" s="96">
        <f>Package!Q4</f>
        <v>-0.12600447945506613</v>
      </c>
    </row>
    <row r="38" spans="2:17">
      <c r="B38" s="492"/>
      <c r="C38" s="204" t="s">
        <v>233</v>
      </c>
      <c r="D38" s="99">
        <f>Package!D5</f>
        <v>1890174.8673467375</v>
      </c>
      <c r="E38" s="98">
        <f>Package!E5</f>
        <v>66462.978949523764</v>
      </c>
      <c r="F38" s="96">
        <f>Package!F5</f>
        <v>3.6443793217762796E-2</v>
      </c>
      <c r="G38" s="203">
        <f>Package!G5</f>
        <v>0.46319402267960047</v>
      </c>
      <c r="H38" s="97">
        <f>Package!H5</f>
        <v>3.214326659182809E-3</v>
      </c>
      <c r="I38" s="238">
        <f>Package!I5</f>
        <v>6.6634875121098425</v>
      </c>
      <c r="J38" s="239">
        <f>Package!J5</f>
        <v>0.12992479495190956</v>
      </c>
      <c r="K38" s="96">
        <f>Package!K5</f>
        <v>1.9885750022833819E-2</v>
      </c>
      <c r="L38" s="202">
        <f>Package!L5</f>
        <v>12595156.624268863</v>
      </c>
      <c r="M38" s="201">
        <f>Package!M5</f>
        <v>679820.62339913845</v>
      </c>
      <c r="N38" s="96">
        <f>Package!N5</f>
        <v>5.7054255402408875E-2</v>
      </c>
      <c r="O38" s="200">
        <f>Package!O5</f>
        <v>3703869.757759226</v>
      </c>
      <c r="P38" s="199">
        <f>Package!P5</f>
        <v>137694.29087203275</v>
      </c>
      <c r="Q38" s="96">
        <f>Package!Q5</f>
        <v>3.8611193462171935E-2</v>
      </c>
    </row>
    <row r="39" spans="2:17">
      <c r="B39" s="492"/>
      <c r="C39" s="204" t="s">
        <v>232</v>
      </c>
      <c r="D39" s="99">
        <f>Package!D6</f>
        <v>44689060.270485066</v>
      </c>
      <c r="E39" s="98">
        <f>Package!E6</f>
        <v>434000.70197211206</v>
      </c>
      <c r="F39" s="96">
        <f>Package!F6</f>
        <v>9.8068041530984477E-3</v>
      </c>
      <c r="G39" s="203">
        <f>Package!G6</f>
        <v>10.951211950835816</v>
      </c>
      <c r="H39" s="97">
        <f>Package!H6</f>
        <v>-0.21087399991186651</v>
      </c>
      <c r="I39" s="238">
        <f>Package!I6</f>
        <v>7.0824191698880234</v>
      </c>
      <c r="J39" s="239">
        <f>Package!J6</f>
        <v>1.2487315228640661E-2</v>
      </c>
      <c r="K39" s="96">
        <f>Package!K6</f>
        <v>1.7662568020950576E-3</v>
      </c>
      <c r="L39" s="202">
        <f>Package!L6</f>
        <v>316506657.14396471</v>
      </c>
      <c r="M39" s="201">
        <f>Package!M6</f>
        <v>3626401.7706864476</v>
      </c>
      <c r="N39" s="96">
        <f>Package!N6</f>
        <v>1.1590382289735765E-2</v>
      </c>
      <c r="O39" s="200">
        <f>Package!O6</f>
        <v>69501286.345289215</v>
      </c>
      <c r="P39" s="199">
        <f>Package!P6</f>
        <v>958596.00035509467</v>
      </c>
      <c r="Q39" s="96">
        <f>Package!Q6</f>
        <v>1.3985386268485491E-2</v>
      </c>
    </row>
    <row r="40" spans="2:17">
      <c r="B40" s="492"/>
      <c r="C40" s="204" t="s">
        <v>231</v>
      </c>
      <c r="D40" s="99">
        <f>Package!D7</f>
        <v>61259733.467122667</v>
      </c>
      <c r="E40" s="98">
        <f>Package!E7</f>
        <v>2609111.1792993546</v>
      </c>
      <c r="F40" s="96">
        <f>Package!F7</f>
        <v>4.4485652112868417E-2</v>
      </c>
      <c r="G40" s="203">
        <f>Package!G7</f>
        <v>15.011913904424752</v>
      </c>
      <c r="H40" s="97">
        <f>Package!H7</f>
        <v>0.21895478462033324</v>
      </c>
      <c r="I40" s="238">
        <f>Package!I7</f>
        <v>5.3394472028199154</v>
      </c>
      <c r="J40" s="239">
        <f>Package!J7</f>
        <v>-0.10552392306846325</v>
      </c>
      <c r="K40" s="96">
        <f>Package!K7</f>
        <v>-1.938007027562454E-2</v>
      </c>
      <c r="L40" s="202">
        <f>Package!L7</f>
        <v>327093112.5065217</v>
      </c>
      <c r="M40" s="201">
        <f>Package!M7</f>
        <v>7742167.6339383721</v>
      </c>
      <c r="N40" s="96">
        <f>Package!N7</f>
        <v>2.4243446773039582E-2</v>
      </c>
      <c r="O40" s="200">
        <f>Package!O7</f>
        <v>67727988.704683453</v>
      </c>
      <c r="P40" s="199">
        <f>Package!P7</f>
        <v>2335634.0921875015</v>
      </c>
      <c r="Q40" s="96">
        <f>Package!Q7</f>
        <v>3.5717234927967877E-2</v>
      </c>
    </row>
    <row r="41" spans="2:17">
      <c r="B41" s="492"/>
      <c r="C41" s="204" t="s">
        <v>230</v>
      </c>
      <c r="D41" s="99">
        <f>Package!D8</f>
        <v>73252173.619695887</v>
      </c>
      <c r="E41" s="98">
        <f>Package!E8</f>
        <v>3188529.7542084455</v>
      </c>
      <c r="F41" s="96">
        <f>Package!F8</f>
        <v>4.5509048320837894E-2</v>
      </c>
      <c r="G41" s="203">
        <f>Package!G8</f>
        <v>17.950703691536951</v>
      </c>
      <c r="H41" s="97">
        <f>Package!H8</f>
        <v>0.27913297229715894</v>
      </c>
      <c r="I41" s="238">
        <f>Package!I8</f>
        <v>5.7679111987618512</v>
      </c>
      <c r="J41" s="239">
        <f>Package!J8</f>
        <v>-0.13939061134857944</v>
      </c>
      <c r="K41" s="96">
        <f>Package!K8</f>
        <v>-2.3596324655363037E-2</v>
      </c>
      <c r="L41" s="202">
        <f>Package!L8</f>
        <v>422512032.55469137</v>
      </c>
      <c r="M41" s="201">
        <f>Package!M8</f>
        <v>8624942.3251648545</v>
      </c>
      <c r="N41" s="96">
        <f>Package!N8</f>
        <v>2.0838877386539841E-2</v>
      </c>
      <c r="O41" s="200">
        <f>Package!O8</f>
        <v>101871191.36295491</v>
      </c>
      <c r="P41" s="199">
        <f>Package!P8</f>
        <v>3126134.2094979733</v>
      </c>
      <c r="Q41" s="96">
        <f>Package!Q8</f>
        <v>3.1658639932120709E-2</v>
      </c>
    </row>
    <row r="42" spans="2:17" ht="15" thickBot="1">
      <c r="B42" s="493"/>
      <c r="C42" s="198" t="s">
        <v>229</v>
      </c>
      <c r="D42" s="197">
        <f>Package!D9</f>
        <v>5124953.8687311634</v>
      </c>
      <c r="E42" s="139">
        <f>Package!E9</f>
        <v>442281.52751283813</v>
      </c>
      <c r="F42" s="137">
        <f>Package!F9</f>
        <v>9.4450667329366564E-2</v>
      </c>
      <c r="G42" s="196">
        <f>Package!G9</f>
        <v>1.2558880342310179</v>
      </c>
      <c r="H42" s="138">
        <f>Package!H9</f>
        <v>7.4816498874724413E-2</v>
      </c>
      <c r="I42" s="244">
        <f>Package!I9</f>
        <v>7.1747540653863338</v>
      </c>
      <c r="J42" s="245">
        <f>Package!J9</f>
        <v>-0.45542498531530295</v>
      </c>
      <c r="K42" s="137">
        <f>Package!K9</f>
        <v>-5.9687326115030567E-2</v>
      </c>
      <c r="L42" s="195">
        <f>Package!L9</f>
        <v>36770283.604596332</v>
      </c>
      <c r="M42" s="194">
        <f>Package!M9</f>
        <v>1040655.2053322792</v>
      </c>
      <c r="N42" s="137">
        <f>Package!N9</f>
        <v>2.9125833431665756E-2</v>
      </c>
      <c r="O42" s="193">
        <f>Package!O9</f>
        <v>7194145.0253271181</v>
      </c>
      <c r="P42" s="192">
        <f>Package!P9</f>
        <v>780990.66833175533</v>
      </c>
      <c r="Q42" s="137">
        <f>Package!Q9</f>
        <v>0.1217794902254089</v>
      </c>
    </row>
    <row r="43" spans="2:17">
      <c r="B43" s="500" t="s">
        <v>228</v>
      </c>
      <c r="C43" s="219" t="s">
        <v>20</v>
      </c>
      <c r="D43" s="136">
        <f>'NB &amp; PL'!D3</f>
        <v>171839211.52877659</v>
      </c>
      <c r="E43" s="119">
        <f>'NB &amp; PL'!E3</f>
        <v>2602806.489607662</v>
      </c>
      <c r="F43" s="117">
        <f>'NB &amp; PL'!F3</f>
        <v>1.5379707983074064E-2</v>
      </c>
      <c r="G43" s="181">
        <f>'NB &amp; PL'!G3</f>
        <v>42.109805297450166</v>
      </c>
      <c r="H43" s="118">
        <f>'NB &amp; PL'!H3</f>
        <v>-0.57528692614676658</v>
      </c>
      <c r="I43" s="246">
        <f>'NB &amp; PL'!I3</f>
        <v>6.6924972114457377</v>
      </c>
      <c r="J43" s="247">
        <f>'NB &amp; PL'!J3</f>
        <v>-4.7202041544712969E-2</v>
      </c>
      <c r="K43" s="117">
        <f>'NB &amp; PL'!K3</f>
        <v>-7.0035827672531676E-3</v>
      </c>
      <c r="L43" s="180">
        <f>'NB &amp; PL'!L3</f>
        <v>1150033443.9733715</v>
      </c>
      <c r="M43" s="179">
        <f>'NB &amp; PL'!M3</f>
        <v>9430971.3520953655</v>
      </c>
      <c r="N43" s="117">
        <f>'NB &amp; PL'!N3</f>
        <v>8.2684121580251999E-3</v>
      </c>
      <c r="O43" s="178">
        <f>'NB &amp; PL'!O3</f>
        <v>235661397.94835389</v>
      </c>
      <c r="P43" s="177">
        <f>'NB &amp; PL'!P3</f>
        <v>-582804.53668934107</v>
      </c>
      <c r="Q43" s="117">
        <f>'NB &amp; PL'!Q3</f>
        <v>-2.4669580483196781E-3</v>
      </c>
    </row>
    <row r="44" spans="2:17" ht="15" thickBot="1">
      <c r="B44" s="501"/>
      <c r="C44" s="217" t="s">
        <v>19</v>
      </c>
      <c r="D44" s="134">
        <f>'NB &amp; PL'!D4</f>
        <v>208616170.31351286</v>
      </c>
      <c r="E44" s="113">
        <f>'NB &amp; PL'!E4</f>
        <v>8840223.5770737529</v>
      </c>
      <c r="F44" s="111">
        <f>'NB &amp; PL'!F4</f>
        <v>4.4250690443412108E-2</v>
      </c>
      <c r="G44" s="171">
        <f>'NB &amp; PL'!G4</f>
        <v>51.122128853172782</v>
      </c>
      <c r="H44" s="112">
        <f>'NB &amp; PL'!H4</f>
        <v>0.734301786486661</v>
      </c>
      <c r="I44" s="234">
        <f>'NB &amp; PL'!I4</f>
        <v>4.2720988812154408</v>
      </c>
      <c r="J44" s="235">
        <f>'NB &amp; PL'!J4</f>
        <v>-0.15784924177409199</v>
      </c>
      <c r="K44" s="111">
        <f>'NB &amp; PL'!K4</f>
        <v>-3.563230028697674E-2</v>
      </c>
      <c r="L44" s="170">
        <f>'NB &amp; PL'!L4</f>
        <v>891228907.79980814</v>
      </c>
      <c r="M44" s="169">
        <f>'NB &amp; PL'!M4</f>
        <v>6231827.5362627506</v>
      </c>
      <c r="N44" s="111">
        <f>'NB &amp; PL'!N4</f>
        <v>7.0416362666495579E-3</v>
      </c>
      <c r="O44" s="168">
        <f>'NB &amp; PL'!O4</f>
        <v>266265305.09864992</v>
      </c>
      <c r="P44" s="167">
        <f>'NB &amp; PL'!P4</f>
        <v>9165632.6843318045</v>
      </c>
      <c r="Q44" s="111">
        <f>'NB &amp; PL'!Q4</f>
        <v>3.5650114207696523E-2</v>
      </c>
    </row>
    <row r="45" spans="2:17">
      <c r="B45" s="491" t="s">
        <v>227</v>
      </c>
      <c r="C45" s="120" t="s">
        <v>226</v>
      </c>
      <c r="D45" s="166">
        <f>Sodium!D3</f>
        <v>406942413.00276572</v>
      </c>
      <c r="E45" s="165">
        <f>Sodium!E3</f>
        <v>11569895.841402233</v>
      </c>
      <c r="F45" s="158">
        <f>Sodium!F3</f>
        <v>2.9263277894149148E-2</v>
      </c>
      <c r="G45" s="164">
        <f>Sodium!G3</f>
        <v>99.722674623372214</v>
      </c>
      <c r="H45" s="163">
        <f>Sodium!H3</f>
        <v>1.149849772360767E-3</v>
      </c>
      <c r="I45" s="248">
        <f>Sodium!I3</f>
        <v>5.58967441391981</v>
      </c>
      <c r="J45" s="249">
        <f>Sodium!J3</f>
        <v>-0.13558004292779025</v>
      </c>
      <c r="K45" s="158">
        <f>Sodium!K3</f>
        <v>-2.3681051025711507E-2</v>
      </c>
      <c r="L45" s="162">
        <f>Sodium!L3</f>
        <v>2274675593.9003477</v>
      </c>
      <c r="M45" s="161">
        <f>Sodium!M3</f>
        <v>11067327.907196999</v>
      </c>
      <c r="N45" s="158">
        <f>Sodium!N3</f>
        <v>4.889241691446662E-3</v>
      </c>
      <c r="O45" s="160">
        <f>Sodium!O3</f>
        <v>542892820.95960116</v>
      </c>
      <c r="P45" s="159">
        <f>Sodium!P3</f>
        <v>7864899.1543571949</v>
      </c>
      <c r="Q45" s="158">
        <f>Sodium!Q3</f>
        <v>1.469997888674697E-2</v>
      </c>
    </row>
    <row r="46" spans="2:17">
      <c r="B46" s="492"/>
      <c r="C46" s="100" t="s">
        <v>225</v>
      </c>
      <c r="D46" s="157">
        <f>Sodium!D4</f>
        <v>401995.04725367232</v>
      </c>
      <c r="E46" s="156">
        <f>Sodium!E4</f>
        <v>16402.106005417183</v>
      </c>
      <c r="F46" s="149">
        <f>Sodium!F4</f>
        <v>4.2537360648562977E-2</v>
      </c>
      <c r="G46" s="155">
        <f>Sodium!G4</f>
        <v>9.8510305184661709E-2</v>
      </c>
      <c r="H46" s="154">
        <f>Sodium!H4</f>
        <v>1.2554015831558879E-3</v>
      </c>
      <c r="I46" s="250">
        <f>Sodium!I4</f>
        <v>10.225821269368723</v>
      </c>
      <c r="J46" s="251">
        <f>Sodium!J4</f>
        <v>-0.32239984853055148</v>
      </c>
      <c r="K46" s="149">
        <f>Sodium!K4</f>
        <v>-3.0564380944145288E-2</v>
      </c>
      <c r="L46" s="153">
        <f>Sodium!L4</f>
        <v>4110729.5043874872</v>
      </c>
      <c r="M46" s="152">
        <f>Sodium!M4</f>
        <v>43409.8985997485</v>
      </c>
      <c r="N46" s="149">
        <f>Sodium!N4</f>
        <v>1.0672851609196588E-2</v>
      </c>
      <c r="O46" s="151">
        <f>Sodium!O4</f>
        <v>695387.23746551992</v>
      </c>
      <c r="P46" s="150">
        <f>Sodium!P4</f>
        <v>25242.647641517106</v>
      </c>
      <c r="Q46" s="149">
        <f>Sodium!Q4</f>
        <v>3.7667464640946328E-2</v>
      </c>
    </row>
    <row r="47" spans="2:17">
      <c r="B47" s="492"/>
      <c r="C47" s="100" t="s">
        <v>224</v>
      </c>
      <c r="D47" s="157">
        <f>Sodium!D5</f>
        <v>665679.95744599146</v>
      </c>
      <c r="E47" s="156">
        <f>Sodium!E5</f>
        <v>24860.86177513958</v>
      </c>
      <c r="F47" s="149">
        <f>Sodium!F5</f>
        <v>3.8795444678678903E-2</v>
      </c>
      <c r="G47" s="155">
        <f>Sodium!G5</f>
        <v>0.16312722311212052</v>
      </c>
      <c r="H47" s="154">
        <f>Sodium!H5</f>
        <v>1.4987473062116896E-3</v>
      </c>
      <c r="I47" s="250">
        <f>Sodium!I5</f>
        <v>6.0102964319430168</v>
      </c>
      <c r="J47" s="251">
        <f>Sodium!J5</f>
        <v>-9.4426114839195385E-2</v>
      </c>
      <c r="K47" s="149">
        <f>Sodium!K5</f>
        <v>-1.5467716037146882E-2</v>
      </c>
      <c r="L47" s="153">
        <f>Sodium!L5</f>
        <v>4000933.8730536215</v>
      </c>
      <c r="M47" s="152">
        <f>Sodium!M5</f>
        <v>88911.091303184628</v>
      </c>
      <c r="N47" s="149">
        <f>Sodium!N5</f>
        <v>2.2727651719707344E-2</v>
      </c>
      <c r="O47" s="151">
        <f>Sodium!O5</f>
        <v>1573386.3241583966</v>
      </c>
      <c r="P47" s="150">
        <f>Sodium!P5</f>
        <v>44213.74670795328</v>
      </c>
      <c r="Q47" s="149">
        <f>Sodium!Q5</f>
        <v>2.8913510064161568E-2</v>
      </c>
    </row>
    <row r="48" spans="2:17" ht="15" thickBot="1">
      <c r="B48" s="493"/>
      <c r="C48" s="297" t="s">
        <v>223</v>
      </c>
      <c r="D48" s="148">
        <f>Sodium!D6</f>
        <v>64018.046835936977</v>
      </c>
      <c r="E48" s="147">
        <f>Sodium!E6</f>
        <v>-13659.043230051677</v>
      </c>
      <c r="F48" s="140">
        <f>Sodium!F6</f>
        <v>-0.17584390994111615</v>
      </c>
      <c r="G48" s="146">
        <f>Sodium!G6</f>
        <v>1.5687848331013256E-2</v>
      </c>
      <c r="H48" s="145">
        <f>Sodium!H6</f>
        <v>-3.9039986617184774E-3</v>
      </c>
      <c r="I48" s="254">
        <f>Sodium!I6</f>
        <v>5.3554231770550516</v>
      </c>
      <c r="J48" s="255">
        <f>Sodium!J6</f>
        <v>0.23962828516128631</v>
      </c>
      <c r="K48" s="140">
        <f>Sodium!K6</f>
        <v>4.6840870329064484E-2</v>
      </c>
      <c r="L48" s="144">
        <f>Sodium!L6</f>
        <v>342843.73177497269</v>
      </c>
      <c r="M48" s="143">
        <f>Sodium!M6</f>
        <v>-54536.328801784024</v>
      </c>
      <c r="N48" s="140">
        <f>Sodium!N6</f>
        <v>-0.13723972139575924</v>
      </c>
      <c r="O48" s="142">
        <f>Sodium!O6</f>
        <v>84622.187733255283</v>
      </c>
      <c r="P48" s="141">
        <f>Sodium!P6</f>
        <v>-13169.82389496731</v>
      </c>
      <c r="Q48" s="140">
        <f>Sodium!Q6</f>
        <v>-0.13467177610616329</v>
      </c>
    </row>
    <row r="49" spans="2:17">
      <c r="B49" s="505"/>
      <c r="C49" s="285" t="s">
        <v>220</v>
      </c>
      <c r="D49" s="286">
        <f>'Flavor Groups'!D3</f>
        <v>2183167.0268702856</v>
      </c>
      <c r="E49" s="287">
        <f>'Flavor Groups'!E3</f>
        <v>-83848.694696384016</v>
      </c>
      <c r="F49" s="288">
        <f>'Flavor Groups'!F3</f>
        <v>-3.6986375479760053E-2</v>
      </c>
      <c r="G49" s="289">
        <f>'Flavor Groups'!G3</f>
        <v>0.53499278549660723</v>
      </c>
      <c r="H49" s="290">
        <f>'Flavor Groups'!H3</f>
        <v>-3.6797752863156563E-2</v>
      </c>
      <c r="I49" s="291">
        <f>'Flavor Groups'!I3</f>
        <v>7.4564719039147578</v>
      </c>
      <c r="J49" s="292">
        <f>'Flavor Groups'!J3</f>
        <v>6.1655002641154866E-2</v>
      </c>
      <c r="K49" s="288">
        <f>'Flavor Groups'!K3</f>
        <v>8.337596922857694E-3</v>
      </c>
      <c r="L49" s="293">
        <f>'Flavor Groups'!L3</f>
        <v>16278723.5974114</v>
      </c>
      <c r="M49" s="294">
        <f>'Flavor Groups'!M3</f>
        <v>-485442.57588277757</v>
      </c>
      <c r="N49" s="288">
        <f>'Flavor Groups'!N3</f>
        <v>-2.8957156047289857E-2</v>
      </c>
      <c r="O49" s="295">
        <f>'Flavor Groups'!O3</f>
        <v>4289976.3271795837</v>
      </c>
      <c r="P49" s="296">
        <f>'Flavor Groups'!P3</f>
        <v>-144565.80220273882</v>
      </c>
      <c r="Q49" s="288">
        <f>'Flavor Groups'!Q3</f>
        <v>-3.2599938840331882E-2</v>
      </c>
    </row>
    <row r="50" spans="2:17">
      <c r="B50" s="505"/>
      <c r="C50" s="218" t="s">
        <v>219</v>
      </c>
      <c r="D50" s="135">
        <f>'Flavor Groups'!D4</f>
        <v>609240.27090161107</v>
      </c>
      <c r="E50" s="116">
        <f>'Flavor Groups'!E4</f>
        <v>30660.014975833474</v>
      </c>
      <c r="F50" s="114">
        <f>'Flavor Groups'!F4</f>
        <v>5.2991809972455492E-2</v>
      </c>
      <c r="G50" s="176">
        <f>'Flavor Groups'!G4</f>
        <v>0.1492964787186328</v>
      </c>
      <c r="H50" s="115">
        <f>'Flavor Groups'!H4</f>
        <v>3.3659883065479679E-3</v>
      </c>
      <c r="I50" s="232">
        <f>'Flavor Groups'!I4</f>
        <v>11.218157185752162</v>
      </c>
      <c r="J50" s="233">
        <f>'Flavor Groups'!J4</f>
        <v>1.6247061401664098E-4</v>
      </c>
      <c r="K50" s="114">
        <f>'Flavor Groups'!K4</f>
        <v>1.4483035350105371E-5</v>
      </c>
      <c r="L50" s="175">
        <f>'Flavor Groups'!L4</f>
        <v>6834553.1228645016</v>
      </c>
      <c r="M50" s="174">
        <f>'Flavor Groups'!M4</f>
        <v>344042.86960585136</v>
      </c>
      <c r="N50" s="114">
        <f>'Flavor Groups'!N4</f>
        <v>5.3007060490062381E-2</v>
      </c>
      <c r="O50" s="173">
        <f>'Flavor Groups'!O4</f>
        <v>1238062.779392554</v>
      </c>
      <c r="P50" s="172">
        <f>'Flavor Groups'!P4</f>
        <v>66941.126625928329</v>
      </c>
      <c r="Q50" s="114">
        <f>'Flavor Groups'!Q4</f>
        <v>5.7159840284558353E-2</v>
      </c>
    </row>
    <row r="51" spans="2:17">
      <c r="B51" s="505"/>
      <c r="C51" s="218" t="s">
        <v>218</v>
      </c>
      <c r="D51" s="135">
        <f>'Flavor Groups'!D5</f>
        <v>243403.73559616104</v>
      </c>
      <c r="E51" s="116">
        <f>'Flavor Groups'!E5</f>
        <v>-40208.094613160065</v>
      </c>
      <c r="F51" s="114">
        <f>'Flavor Groups'!F5</f>
        <v>-0.14177157061284884</v>
      </c>
      <c r="G51" s="176">
        <f>'Flavor Groups'!G5</f>
        <v>5.9646944509576888E-2</v>
      </c>
      <c r="H51" s="115">
        <f>'Flavor Groups'!H5</f>
        <v>-1.1886110836204763E-2</v>
      </c>
      <c r="I51" s="232">
        <f>'Flavor Groups'!I5</f>
        <v>11.824661691652425</v>
      </c>
      <c r="J51" s="233">
        <f>'Flavor Groups'!J5</f>
        <v>0.39633266745971873</v>
      </c>
      <c r="K51" s="114">
        <f>'Flavor Groups'!K5</f>
        <v>3.4679843975503284E-2</v>
      </c>
      <c r="L51" s="175">
        <f>'Flavor Groups'!L5</f>
        <v>2878166.8279090212</v>
      </c>
      <c r="M51" s="174">
        <f>'Flavor Groups'!M5</f>
        <v>-363042.48287657648</v>
      </c>
      <c r="N51" s="114">
        <f>'Flavor Groups'!N5</f>
        <v>-0.11200834258636107</v>
      </c>
      <c r="O51" s="173">
        <f>'Flavor Groups'!O5</f>
        <v>724381.83558147401</v>
      </c>
      <c r="P51" s="172">
        <f>'Flavor Groups'!P5</f>
        <v>-98056.637970893644</v>
      </c>
      <c r="Q51" s="114">
        <f>'Flavor Groups'!Q5</f>
        <v>-0.11922671558318097</v>
      </c>
    </row>
    <row r="52" spans="2:17">
      <c r="B52" s="505"/>
      <c r="C52" s="218" t="s">
        <v>217</v>
      </c>
      <c r="D52" s="135">
        <f>'Flavor Groups'!D6</f>
        <v>148315.04275165187</v>
      </c>
      <c r="E52" s="116">
        <f>'Flavor Groups'!E6</f>
        <v>27655.243311480255</v>
      </c>
      <c r="F52" s="114">
        <f>'Flavor Groups'!F6</f>
        <v>0.229200143210854</v>
      </c>
      <c r="G52" s="176">
        <f>'Flavor Groups'!G6</f>
        <v>3.6345124709264445E-2</v>
      </c>
      <c r="H52" s="115">
        <f>'Flavor Groups'!H6</f>
        <v>5.9121060830864165E-3</v>
      </c>
      <c r="I52" s="232">
        <f>'Flavor Groups'!I6</f>
        <v>8.5844652810742215</v>
      </c>
      <c r="J52" s="233">
        <f>'Flavor Groups'!J6</f>
        <v>-0.80025640638884532</v>
      </c>
      <c r="K52" s="114">
        <f>'Flavor Groups'!K6</f>
        <v>-8.5272257722666181E-2</v>
      </c>
      <c r="L52" s="175">
        <f>'Flavor Groups'!L6</f>
        <v>1273205.3351625942</v>
      </c>
      <c r="M52" s="174">
        <f>'Flavor Groups'!M6</f>
        <v>140846.69855147135</v>
      </c>
      <c r="N52" s="114">
        <f>'Flavor Groups'!N6</f>
        <v>0.12438347180623945</v>
      </c>
      <c r="O52" s="173">
        <f>'Flavor Groups'!O6</f>
        <v>352232.07245329442</v>
      </c>
      <c r="P52" s="172">
        <f>'Flavor Groups'!P6</f>
        <v>82653.970846928481</v>
      </c>
      <c r="Q52" s="114">
        <f>'Flavor Groups'!Q6</f>
        <v>0.30660491469599643</v>
      </c>
    </row>
    <row r="53" spans="2:17">
      <c r="B53" s="505"/>
      <c r="C53" s="218" t="s">
        <v>216</v>
      </c>
      <c r="D53" s="135">
        <f>'Flavor Groups'!D7</f>
        <v>9223643.5273470432</v>
      </c>
      <c r="E53" s="116">
        <f>'Flavor Groups'!E7</f>
        <v>-102989.19291754812</v>
      </c>
      <c r="F53" s="114">
        <f>'Flavor Groups'!F7</f>
        <v>-1.1042484035398616E-2</v>
      </c>
      <c r="G53" s="176">
        <f>'Flavor Groups'!G7</f>
        <v>2.2602864015389592</v>
      </c>
      <c r="H53" s="115">
        <f>'Flavor Groups'!H7</f>
        <v>-9.2092672620473159E-2</v>
      </c>
      <c r="I53" s="232">
        <f>'Flavor Groups'!I7</f>
        <v>5.0998331168546169</v>
      </c>
      <c r="J53" s="233">
        <f>'Flavor Groups'!J7</f>
        <v>-0.11966351368246109</v>
      </c>
      <c r="K53" s="114">
        <f>'Flavor Groups'!K7</f>
        <v>-2.2926255566937285E-2</v>
      </c>
      <c r="L53" s="175">
        <f>'Flavor Groups'!L7</f>
        <v>47039042.718826182</v>
      </c>
      <c r="M53" s="174">
        <f>'Flavor Groups'!M7</f>
        <v>-1641285.3388517275</v>
      </c>
      <c r="N53" s="114">
        <f>'Flavor Groups'!N7</f>
        <v>-3.3715576791246836E-2</v>
      </c>
      <c r="O53" s="173">
        <f>'Flavor Groups'!O7</f>
        <v>11315078.603247451</v>
      </c>
      <c r="P53" s="172">
        <f>'Flavor Groups'!P7</f>
        <v>-5372.665048558265</v>
      </c>
      <c r="Q53" s="114">
        <f>'Flavor Groups'!Q7</f>
        <v>-4.7459813405185708E-4</v>
      </c>
    </row>
    <row r="54" spans="2:17">
      <c r="B54" s="505"/>
      <c r="C54" s="218" t="s">
        <v>215</v>
      </c>
      <c r="D54" s="135">
        <f>'Flavor Groups'!D8</f>
        <v>14445346.331631443</v>
      </c>
      <c r="E54" s="116">
        <f>'Flavor Groups'!E8</f>
        <v>653336.25169583224</v>
      </c>
      <c r="F54" s="114">
        <f>'Flavor Groups'!F8</f>
        <v>4.7370633280372602E-2</v>
      </c>
      <c r="G54" s="176">
        <f>'Flavor Groups'!G8</f>
        <v>3.5398831039059462</v>
      </c>
      <c r="H54" s="115">
        <f>'Flavor Groups'!H8</f>
        <v>6.1239002038057322E-2</v>
      </c>
      <c r="I54" s="232">
        <f>'Flavor Groups'!I8</f>
        <v>5.8914085810711745</v>
      </c>
      <c r="J54" s="233">
        <f>'Flavor Groups'!J8</f>
        <v>-0.23879846467352372</v>
      </c>
      <c r="K54" s="114">
        <f>'Flavor Groups'!K8</f>
        <v>-3.8954388145713024E-2</v>
      </c>
      <c r="L54" s="175">
        <f>'Flavor Groups'!L8</f>
        <v>85103437.334718496</v>
      </c>
      <c r="M54" s="174">
        <f>'Flavor Groups'!M8</f>
        <v>555559.96771532297</v>
      </c>
      <c r="N54" s="114">
        <f>'Flavor Groups'!N8</f>
        <v>6.5709510991478004E-3</v>
      </c>
      <c r="O54" s="173">
        <f>'Flavor Groups'!O8</f>
        <v>23607060.643838711</v>
      </c>
      <c r="P54" s="172">
        <f>'Flavor Groups'!P8</f>
        <v>900859.80387063324</v>
      </c>
      <c r="Q54" s="114">
        <f>'Flavor Groups'!Q8</f>
        <v>3.9674616208137961E-2</v>
      </c>
    </row>
    <row r="55" spans="2:17">
      <c r="B55" s="505"/>
      <c r="C55" s="218" t="s">
        <v>214</v>
      </c>
      <c r="D55" s="135">
        <f>'Flavor Groups'!D9</f>
        <v>368194856.21215326</v>
      </c>
      <c r="E55" s="116">
        <f>'Flavor Groups'!E9</f>
        <v>10744687.770372629</v>
      </c>
      <c r="F55" s="114">
        <f>'Flavor Groups'!F9</f>
        <v>3.0059260615854656E-2</v>
      </c>
      <c r="G55" s="176">
        <f>'Flavor Groups'!G9</f>
        <v>90.227449071017148</v>
      </c>
      <c r="H55" s="115">
        <f>'Flavor Groups'!H9</f>
        <v>7.076321051135892E-2</v>
      </c>
      <c r="I55" s="232">
        <f>'Flavor Groups'!I9</f>
        <v>5.4859179163606431</v>
      </c>
      <c r="J55" s="233">
        <f>'Flavor Groups'!J9</f>
        <v>-0.13547319889185783</v>
      </c>
      <c r="K55" s="114">
        <f>'Flavor Groups'!K9</f>
        <v>-2.4099586048065374E-2</v>
      </c>
      <c r="L55" s="175">
        <f>'Flavor Groups'!L9</f>
        <v>2019886758.4060824</v>
      </c>
      <c r="M55" s="174">
        <f>'Flavor Groups'!M9</f>
        <v>10519557.381947041</v>
      </c>
      <c r="N55" s="114">
        <f>'Flavor Groups'!N9</f>
        <v>5.2352588300363552E-3</v>
      </c>
      <c r="O55" s="173">
        <f>'Flavor Groups'!O9</f>
        <v>478795479.36199415</v>
      </c>
      <c r="P55" s="172">
        <f>'Flavor Groups'!P9</f>
        <v>6568190.2172762156</v>
      </c>
      <c r="Q55" s="114">
        <f>'Flavor Groups'!Q9</f>
        <v>1.3908959452920011E-2</v>
      </c>
    </row>
    <row r="56" spans="2:17">
      <c r="B56" s="505"/>
      <c r="C56" s="218" t="s">
        <v>213</v>
      </c>
      <c r="D56" s="135">
        <f>'Flavor Groups'!D10</f>
        <v>4475695.9222392179</v>
      </c>
      <c r="E56" s="116">
        <f>'Flavor Groups'!E10</f>
        <v>136650.95582764037</v>
      </c>
      <c r="F56" s="114">
        <f>'Flavor Groups'!F10</f>
        <v>3.1493325578658783E-2</v>
      </c>
      <c r="G56" s="176">
        <f>'Flavor Groups'!G10</f>
        <v>1.0967850828652306</v>
      </c>
      <c r="H56" s="115">
        <f>'Flavor Groups'!H10</f>
        <v>2.3838249872589756E-3</v>
      </c>
      <c r="I56" s="232">
        <f>'Flavor Groups'!I10</f>
        <v>7.2117529065722303</v>
      </c>
      <c r="J56" s="233">
        <f>'Flavor Groups'!J10</f>
        <v>-2.8736428981878781E-2</v>
      </c>
      <c r="K56" s="114">
        <f>'Flavor Groups'!K10</f>
        <v>-3.9688517792257202E-3</v>
      </c>
      <c r="L56" s="175">
        <f>'Flavor Groups'!L10</f>
        <v>32277613.076142158</v>
      </c>
      <c r="M56" s="174">
        <f>'Flavor Groups'!M10</f>
        <v>860804.27034937218</v>
      </c>
      <c r="N56" s="114">
        <f>'Flavor Groups'!N10</f>
        <v>2.7399481458175754E-2</v>
      </c>
      <c r="O56" s="173">
        <f>'Flavor Groups'!O10</f>
        <v>8246950.0165881151</v>
      </c>
      <c r="P56" s="172">
        <f>'Flavor Groups'!P10</f>
        <v>214143.04445233569</v>
      </c>
      <c r="Q56" s="114">
        <f>'Flavor Groups'!Q10</f>
        <v>2.6658557238479104E-2</v>
      </c>
    </row>
    <row r="57" spans="2:17">
      <c r="B57" s="505"/>
      <c r="C57" s="218" t="s">
        <v>212</v>
      </c>
      <c r="D57" s="135">
        <f>'Flavor Groups'!D11</f>
        <v>2347278.5411086618</v>
      </c>
      <c r="E57" s="116">
        <f>'Flavor Groups'!E11</f>
        <v>46233.595465614926</v>
      </c>
      <c r="F57" s="114">
        <f>'Flavor Groups'!F11</f>
        <v>2.0092434766716193E-2</v>
      </c>
      <c r="G57" s="176">
        <f>'Flavor Groups'!G11</f>
        <v>0.57520889129787511</v>
      </c>
      <c r="H57" s="115">
        <f>'Flavor Groups'!H11</f>
        <v>-5.1645554949854011E-3</v>
      </c>
      <c r="I57" s="232">
        <f>'Flavor Groups'!I11</f>
        <v>4.9089611649996696</v>
      </c>
      <c r="J57" s="233">
        <f>'Flavor Groups'!J11</f>
        <v>-9.653828025286515E-2</v>
      </c>
      <c r="K57" s="114">
        <f>'Flavor Groups'!K11</f>
        <v>-1.9286443102980836E-2</v>
      </c>
      <c r="L57" s="175">
        <f>'Flavor Groups'!L11</f>
        <v>11522699.201739501</v>
      </c>
      <c r="M57" s="174">
        <f>'Flavor Groups'!M11</f>
        <v>4820.0028220787644</v>
      </c>
      <c r="N57" s="114">
        <f>'Flavor Groups'!N11</f>
        <v>4.1848006380652104E-4</v>
      </c>
      <c r="O57" s="173">
        <f>'Flavor Groups'!O11</f>
        <v>3857027.5284194285</v>
      </c>
      <c r="P57" s="172">
        <f>'Flavor Groups'!P11</f>
        <v>14336.167747122701</v>
      </c>
      <c r="Q57" s="114">
        <f>'Flavor Groups'!Q11</f>
        <v>3.7307622188565486E-3</v>
      </c>
    </row>
    <row r="58" spans="2:17">
      <c r="B58" s="505"/>
      <c r="C58" s="218" t="s">
        <v>211</v>
      </c>
      <c r="D58" s="135">
        <f>'Flavor Groups'!D12</f>
        <v>643916.20944866422</v>
      </c>
      <c r="E58" s="116">
        <f>'Flavor Groups'!E12</f>
        <v>172511.05275623169</v>
      </c>
      <c r="F58" s="114">
        <f>'Flavor Groups'!F12</f>
        <v>0.36595071205126045</v>
      </c>
      <c r="G58" s="176">
        <f>'Flavor Groups'!G12</f>
        <v>0.157793939849489</v>
      </c>
      <c r="H58" s="115">
        <f>'Flavor Groups'!H12</f>
        <v>3.88953341775089E-2</v>
      </c>
      <c r="I58" s="232">
        <f>'Flavor Groups'!I12</f>
        <v>6.0356071836558947</v>
      </c>
      <c r="J58" s="233">
        <f>'Flavor Groups'!J12</f>
        <v>-0.60840541735016718</v>
      </c>
      <c r="K58" s="114">
        <f>'Flavor Groups'!K12</f>
        <v>-9.1571984264153874E-2</v>
      </c>
      <c r="L58" s="175">
        <f>'Flavor Groups'!L12</f>
        <v>3886425.2994208313</v>
      </c>
      <c r="M58" s="174">
        <f>'Flavor Groups'!M12</f>
        <v>754403.49817707296</v>
      </c>
      <c r="N58" s="114">
        <f>'Flavor Groups'!N12</f>
        <v>0.24086789494169278</v>
      </c>
      <c r="O58" s="173">
        <f>'Flavor Groups'!O12</f>
        <v>765925.5257208664</v>
      </c>
      <c r="P58" s="172">
        <f>'Flavor Groups'!P12</f>
        <v>138817.84798296017</v>
      </c>
      <c r="Q58" s="114">
        <f>'Flavor Groups'!Q12</f>
        <v>0.22136206095211897</v>
      </c>
    </row>
    <row r="59" spans="2:17">
      <c r="B59" s="505"/>
      <c r="C59" s="218" t="s">
        <v>210</v>
      </c>
      <c r="D59" s="135">
        <f>'Flavor Groups'!D13</f>
        <v>1442521.1809679752</v>
      </c>
      <c r="E59" s="116">
        <f>'Flavor Groups'!E13</f>
        <v>-73844.209337105276</v>
      </c>
      <c r="F59" s="114">
        <f>'Flavor Groups'!F13</f>
        <v>-4.8698163258822744E-2</v>
      </c>
      <c r="G59" s="176">
        <f>'Flavor Groups'!G13</f>
        <v>0.35349490682362061</v>
      </c>
      <c r="H59" s="115">
        <f>'Flavor Groups'!H13</f>
        <v>-2.8965335787077606E-2</v>
      </c>
      <c r="I59" s="232">
        <f>'Flavor Groups'!I13</f>
        <v>9.0731047300303267</v>
      </c>
      <c r="J59" s="233">
        <f>'Flavor Groups'!J13</f>
        <v>0.24387630054292408</v>
      </c>
      <c r="K59" s="114">
        <f>'Flavor Groups'!K13</f>
        <v>2.7621473664498086E-2</v>
      </c>
      <c r="L59" s="175">
        <f>'Flavor Groups'!L13</f>
        <v>13088145.750209467</v>
      </c>
      <c r="M59" s="174">
        <f>'Flavor Groups'!M13</f>
        <v>-300190.66336290538</v>
      </c>
      <c r="N59" s="114">
        <f>'Flavor Groups'!N13</f>
        <v>-2.2421804628287374E-2</v>
      </c>
      <c r="O59" s="173">
        <f>'Flavor Groups'!O13</f>
        <v>2881199.4995958172</v>
      </c>
      <c r="P59" s="172">
        <f>'Flavor Groups'!P13</f>
        <v>-91093.224336861167</v>
      </c>
      <c r="Q59" s="114">
        <f>'Flavor Groups'!Q13</f>
        <v>-3.0647460663408201E-2</v>
      </c>
    </row>
    <row r="60" spans="2:17" ht="15" thickBot="1">
      <c r="B60" s="506"/>
      <c r="C60" s="217" t="s">
        <v>209</v>
      </c>
      <c r="D60" s="134">
        <f>'Flavor Groups'!D14</f>
        <v>386442.76207612891</v>
      </c>
      <c r="E60" s="113">
        <f>'Flavor Groups'!E14</f>
        <v>-23607.790643780143</v>
      </c>
      <c r="F60" s="111">
        <f>'Flavor Groups'!F14</f>
        <v>-5.7572878483365404E-2</v>
      </c>
      <c r="G60" s="171">
        <f>'Flavor Groups'!G14</f>
        <v>9.4699162809586859E-2</v>
      </c>
      <c r="H60" s="112">
        <f>'Flavor Groups'!H14</f>
        <v>-8.7244809101862664E-3</v>
      </c>
      <c r="I60" s="234">
        <f>'Flavor Groups'!I14</f>
        <v>10.329959828511022</v>
      </c>
      <c r="J60" s="235">
        <f>'Flavor Groups'!J14</f>
        <v>0.10886065805602563</v>
      </c>
      <c r="K60" s="111">
        <f>'Flavor Groups'!K14</f>
        <v>1.0650582314150432E-2</v>
      </c>
      <c r="L60" s="170">
        <f>'Flavor Groups'!L14</f>
        <v>3991938.2082652543</v>
      </c>
      <c r="M60" s="169">
        <f>'Flavor Groups'!M14</f>
        <v>-199229.1559848222</v>
      </c>
      <c r="N60" s="111">
        <f>'Flavor Groups'!N14</f>
        <v>-4.7535480850564929E-2</v>
      </c>
      <c r="O60" s="168">
        <f>'Flavor Groups'!O14</f>
        <v>713502.56357979903</v>
      </c>
      <c r="P60" s="167">
        <f>'Flavor Groups'!P14</f>
        <v>-47978.953488259343</v>
      </c>
      <c r="Q60" s="111">
        <f>'Flavor Groups'!Q14</f>
        <v>-6.3007377609102452E-2</v>
      </c>
    </row>
    <row r="61" spans="2:17">
      <c r="B61" s="502" t="s">
        <v>208</v>
      </c>
      <c r="C61" s="120" t="s">
        <v>207</v>
      </c>
      <c r="D61" s="166">
        <f>'Cheddar Sharpness'!D3</f>
        <v>408074106.05430138</v>
      </c>
      <c r="E61" s="165">
        <f>'Cheddar Sharpness'!E3</f>
        <v>11597499.765952766</v>
      </c>
      <c r="F61" s="158">
        <f>'Cheddar Sharpness'!F3</f>
        <v>2.9251410000009338E-2</v>
      </c>
      <c r="G61" s="164">
        <f>'Cheddar Sharpness'!G3</f>
        <v>100.00000000000001</v>
      </c>
      <c r="H61" s="163">
        <f>'Cheddar Sharpness'!H3</f>
        <v>2.8421709430404007E-14</v>
      </c>
      <c r="I61" s="248">
        <f>'Cheddar Sharpness'!I3</f>
        <v>5.594890896374964</v>
      </c>
      <c r="J61" s="249">
        <f>'Cheddar Sharpness'!J3</f>
        <v>-0.13554805615405385</v>
      </c>
      <c r="K61" s="158">
        <f>'Cheddar Sharpness'!K3</f>
        <v>-2.3654044180024352E-2</v>
      </c>
      <c r="L61" s="162">
        <f>'Cheddar Sharpness'!L3</f>
        <v>2283130101.0095625</v>
      </c>
      <c r="M61" s="161">
        <f>'Cheddar Sharpness'!M3</f>
        <v>11145112.56829834</v>
      </c>
      <c r="N61" s="158">
        <f>'Cheddar Sharpness'!N3</f>
        <v>4.9054516755168542E-3</v>
      </c>
      <c r="O61" s="160">
        <f>'Cheddar Sharpness'!O3</f>
        <v>545246216.70895827</v>
      </c>
      <c r="P61" s="159">
        <f>'Cheddar Sharpness'!P3</f>
        <v>7921185.7248114347</v>
      </c>
      <c r="Q61" s="158">
        <f>'Cheddar Sharpness'!Q3</f>
        <v>1.4741888555430318E-2</v>
      </c>
    </row>
    <row r="62" spans="2:17">
      <c r="B62" s="503"/>
      <c r="C62" s="106" t="s">
        <v>206</v>
      </c>
      <c r="D62" s="157">
        <f>'Cheddar Sharpness'!D4</f>
        <v>11843803.989809847</v>
      </c>
      <c r="E62" s="156">
        <f>'Cheddar Sharpness'!E4</f>
        <v>157625.69916324504</v>
      </c>
      <c r="F62" s="149">
        <f>'Cheddar Sharpness'!F4</f>
        <v>1.3488216185218199E-2</v>
      </c>
      <c r="G62" s="155">
        <f>'Cheddar Sharpness'!G4</f>
        <v>2.9023659708106604</v>
      </c>
      <c r="H62" s="154">
        <f>'Cheddar Sharpness'!H4</f>
        <v>-4.5141676626046401E-2</v>
      </c>
      <c r="I62" s="250">
        <f>'Cheddar Sharpness'!I4</f>
        <v>5.9248579171247675</v>
      </c>
      <c r="J62" s="251">
        <f>'Cheddar Sharpness'!J4</f>
        <v>-5.8621118637354641E-2</v>
      </c>
      <c r="K62" s="149">
        <f>'Cheddar Sharpness'!K4</f>
        <v>-9.7971628691246853E-3</v>
      </c>
      <c r="L62" s="153">
        <f>'Cheddar Sharpness'!L4</f>
        <v>70172855.837898776</v>
      </c>
      <c r="M62" s="152">
        <f>'Cheddar Sharpness'!M4</f>
        <v>248853.02763640881</v>
      </c>
      <c r="N62" s="149">
        <f>'Cheddar Sharpness'!N4</f>
        <v>3.5589070653129998E-3</v>
      </c>
      <c r="O62" s="151">
        <f>'Cheddar Sharpness'!O4</f>
        <v>18991349.643120885</v>
      </c>
      <c r="P62" s="150">
        <f>'Cheddar Sharpness'!P4</f>
        <v>-23751.27565426752</v>
      </c>
      <c r="Q62" s="149">
        <f>'Cheddar Sharpness'!Q4</f>
        <v>-1.2490743938579868E-3</v>
      </c>
    </row>
    <row r="63" spans="2:17">
      <c r="B63" s="503"/>
      <c r="C63" s="106" t="s">
        <v>205</v>
      </c>
      <c r="D63" s="157">
        <f>'Cheddar Sharpness'!D5</f>
        <v>34960184.228933752</v>
      </c>
      <c r="E63" s="156">
        <f>'Cheddar Sharpness'!E5</f>
        <v>402818.9689911902</v>
      </c>
      <c r="F63" s="149">
        <f>'Cheddar Sharpness'!F5</f>
        <v>1.1656530119155841E-2</v>
      </c>
      <c r="G63" s="155">
        <f>'Cheddar Sharpness'!G5</f>
        <v>8.5671165384558101</v>
      </c>
      <c r="H63" s="154">
        <f>'Cheddar Sharpness'!H5</f>
        <v>-0.1490005569396633</v>
      </c>
      <c r="I63" s="250">
        <f>'Cheddar Sharpness'!I5</f>
        <v>5.2266548157696304</v>
      </c>
      <c r="J63" s="251">
        <f>'Cheddar Sharpness'!J5</f>
        <v>-0.14338031038045074</v>
      </c>
      <c r="K63" s="149">
        <f>'Cheddar Sharpness'!K5</f>
        <v>-2.6700069368679129E-2</v>
      </c>
      <c r="L63" s="153">
        <f>'Cheddar Sharpness'!L5</f>
        <v>182724815.26035008</v>
      </c>
      <c r="M63" s="152">
        <f>'Cheddar Sharpness'!M5</f>
        <v>-2849450.0527400076</v>
      </c>
      <c r="N63" s="149">
        <f>'Cheddar Sharpness'!N5</f>
        <v>-1.535476941230284E-2</v>
      </c>
      <c r="O63" s="151">
        <f>'Cheddar Sharpness'!O5</f>
        <v>51475895.087605774</v>
      </c>
      <c r="P63" s="150">
        <f>'Cheddar Sharpness'!P5</f>
        <v>117841.48911243677</v>
      </c>
      <c r="Q63" s="149">
        <f>'Cheddar Sharpness'!Q5</f>
        <v>2.2945084724919134E-3</v>
      </c>
    </row>
    <row r="64" spans="2:17">
      <c r="B64" s="503"/>
      <c r="C64" s="106" t="s">
        <v>204</v>
      </c>
      <c r="D64" s="157">
        <f>'Cheddar Sharpness'!D6</f>
        <v>9497636.3441584539</v>
      </c>
      <c r="E64" s="156">
        <f>'Cheddar Sharpness'!E6</f>
        <v>-94388.334470866248</v>
      </c>
      <c r="F64" s="149">
        <f>'Cheddar Sharpness'!F6</f>
        <v>-9.8402931219682948E-3</v>
      </c>
      <c r="G64" s="155">
        <f>'Cheddar Sharpness'!G6</f>
        <v>2.3274293083655322</v>
      </c>
      <c r="H64" s="154">
        <f>'Cheddar Sharpness'!H6</f>
        <v>-9.1887374256910181E-2</v>
      </c>
      <c r="I64" s="250">
        <f>'Cheddar Sharpness'!I6</f>
        <v>5.2059985219470155</v>
      </c>
      <c r="J64" s="251">
        <f>'Cheddar Sharpness'!J6</f>
        <v>6.828723517950408E-2</v>
      </c>
      <c r="K64" s="149">
        <f>'Cheddar Sharpness'!K6</f>
        <v>1.3291372630334837E-2</v>
      </c>
      <c r="L64" s="153">
        <f>'Cheddar Sharpness'!L6</f>
        <v>49444680.769679166</v>
      </c>
      <c r="M64" s="152">
        <f>'Cheddar Sharpness'!M6</f>
        <v>163627.3153327927</v>
      </c>
      <c r="N64" s="149">
        <f>'Cheddar Sharpness'!N6</f>
        <v>3.3202885056906484E-3</v>
      </c>
      <c r="O64" s="151">
        <f>'Cheddar Sharpness'!O6</f>
        <v>11485590.717060545</v>
      </c>
      <c r="P64" s="150">
        <f>'Cheddar Sharpness'!P6</f>
        <v>-22428.01523986645</v>
      </c>
      <c r="Q64" s="149">
        <f>'Cheddar Sharpness'!Q6</f>
        <v>-1.9489032614203236E-3</v>
      </c>
    </row>
    <row r="65" spans="2:17" ht="15" thickBot="1">
      <c r="B65" s="504"/>
      <c r="C65" s="105" t="s">
        <v>203</v>
      </c>
      <c r="D65" s="148">
        <f>'Cheddar Sharpness'!D7</f>
        <v>19372316.451835893</v>
      </c>
      <c r="E65" s="147">
        <f>'Cheddar Sharpness'!E7</f>
        <v>-693250.74962141365</v>
      </c>
      <c r="F65" s="140">
        <f>'Cheddar Sharpness'!F7</f>
        <v>-3.4549272525476619E-2</v>
      </c>
      <c r="G65" s="146">
        <f>'Cheddar Sharpness'!G7</f>
        <v>4.747254521770139</v>
      </c>
      <c r="H65" s="145">
        <f>'Cheddar Sharpness'!H7</f>
        <v>-0.31371676460736353</v>
      </c>
      <c r="I65" s="254">
        <f>'Cheddar Sharpness'!I7</f>
        <v>5.0222626573871159</v>
      </c>
      <c r="J65" s="255">
        <f>'Cheddar Sharpness'!J7</f>
        <v>-0.11514899084632013</v>
      </c>
      <c r="K65" s="140">
        <f>'Cheddar Sharpness'!K7</f>
        <v>-2.2413814335068043E-2</v>
      </c>
      <c r="L65" s="144">
        <f>'Cheddar Sharpness'!L7</f>
        <v>97292861.503141478</v>
      </c>
      <c r="M65" s="143">
        <f>'Cheddar Sharpness'!M7</f>
        <v>-5792217.1660360694</v>
      </c>
      <c r="N65" s="140">
        <f>'Cheddar Sharpness'!N7</f>
        <v>-5.6188705880746863E-2</v>
      </c>
      <c r="O65" s="142">
        <f>'Cheddar Sharpness'!O7</f>
        <v>27123558.673491992</v>
      </c>
      <c r="P65" s="141">
        <f>'Cheddar Sharpness'!P7</f>
        <v>-812884.42026883736</v>
      </c>
      <c r="Q65" s="140">
        <f>'Cheddar Sharpness'!Q7</f>
        <v>-2.9097634854251809E-2</v>
      </c>
    </row>
    <row r="66" spans="2:17">
      <c r="B66" s="491" t="s">
        <v>89</v>
      </c>
      <c r="C66" s="362" t="s">
        <v>416</v>
      </c>
      <c r="D66" s="317">
        <f>Size!D3</f>
        <v>517381.13010842848</v>
      </c>
      <c r="E66" s="318">
        <f>Size!E3</f>
        <v>-80879.875010431337</v>
      </c>
      <c r="F66" s="321">
        <f>Size!F3</f>
        <v>-0.13519162091195044</v>
      </c>
      <c r="G66" s="333">
        <f>Size!G3</f>
        <v>0.1267860720473114</v>
      </c>
      <c r="H66" s="334">
        <f>Size!H3</f>
        <v>-2.410833020242889E-2</v>
      </c>
      <c r="I66" s="332">
        <f>Size!I3</f>
        <v>17.657017849996095</v>
      </c>
      <c r="J66" s="319">
        <f>Size!J3</f>
        <v>-0.20862152266366252</v>
      </c>
      <c r="K66" s="321">
        <f>Size!K3</f>
        <v>-1.1677249177150713E-2</v>
      </c>
      <c r="L66" s="337">
        <f>Size!L3</f>
        <v>9135407.8495756742</v>
      </c>
      <c r="M66" s="340">
        <f>Size!M3</f>
        <v>-1552907.5186028276</v>
      </c>
      <c r="N66" s="321">
        <f>Size!N3</f>
        <v>-0.14529020384504929</v>
      </c>
      <c r="O66" s="329">
        <f>Size!O3</f>
        <v>4006657.7157621803</v>
      </c>
      <c r="P66" s="320">
        <f>Size!P3</f>
        <v>-628988.33648831584</v>
      </c>
      <c r="Q66" s="321">
        <f>Size!Q3</f>
        <v>-0.13568515141119478</v>
      </c>
    </row>
    <row r="67" spans="2:17">
      <c r="B67" s="492"/>
      <c r="C67" s="362" t="s">
        <v>417</v>
      </c>
      <c r="D67" s="157">
        <f>Size!D4</f>
        <v>35023217.24600666</v>
      </c>
      <c r="E67" s="357">
        <f>Size!E4</f>
        <v>261996.05889453739</v>
      </c>
      <c r="F67" s="325">
        <f>Size!F4</f>
        <v>7.5370211387071062E-3</v>
      </c>
      <c r="G67" s="313">
        <f>Size!G4</f>
        <v>8.5825630017666974</v>
      </c>
      <c r="H67" s="335">
        <f>Size!H4</f>
        <v>-0.18497098025872916</v>
      </c>
      <c r="I67" s="315">
        <f>Size!I4</f>
        <v>9.5580817548573798</v>
      </c>
      <c r="J67" s="358">
        <f>Size!J4</f>
        <v>2.4017586648790612E-2</v>
      </c>
      <c r="K67" s="325">
        <f>Size!K4</f>
        <v>2.519134151506704E-3</v>
      </c>
      <c r="L67" s="338">
        <f>Size!L4</f>
        <v>334754773.75546259</v>
      </c>
      <c r="M67" s="359">
        <f>Size!M4</f>
        <v>3339060.3922436833</v>
      </c>
      <c r="N67" s="325">
        <f>Size!N4</f>
        <v>1.007514205756503E-2</v>
      </c>
      <c r="O67" s="360">
        <f>Size!O4</f>
        <v>89863641.410695881</v>
      </c>
      <c r="P67" s="361">
        <f>Size!P4</f>
        <v>1122849.7455995679</v>
      </c>
      <c r="Q67" s="325">
        <f>Size!Q4</f>
        <v>1.2653140957285477E-2</v>
      </c>
    </row>
    <row r="68" spans="2:17">
      <c r="B68" s="492"/>
      <c r="C68" s="100" t="s">
        <v>202</v>
      </c>
      <c r="D68" s="157">
        <f>Size!D5</f>
        <v>123812565.57916084</v>
      </c>
      <c r="E68" s="322">
        <f>Size!E5</f>
        <v>1743931.6861024201</v>
      </c>
      <c r="F68" s="325">
        <f>Size!F5</f>
        <v>1.4286484828119232E-2</v>
      </c>
      <c r="G68" s="313">
        <f>Size!G5</f>
        <v>30.340706195821561</v>
      </c>
      <c r="H68" s="335">
        <f>Size!H5</f>
        <v>-0.44765103811839779</v>
      </c>
      <c r="I68" s="315">
        <f>Size!I5</f>
        <v>5.9573864321964249</v>
      </c>
      <c r="J68" s="323">
        <f>Size!J5</f>
        <v>-3.7779165469913778E-2</v>
      </c>
      <c r="K68" s="325">
        <f>Size!K5</f>
        <v>-6.3016049939670707E-3</v>
      </c>
      <c r="L68" s="338">
        <f>Size!L5</f>
        <v>737599298.31672287</v>
      </c>
      <c r="M68" s="341">
        <f>Size!M5</f>
        <v>5777623.8469318151</v>
      </c>
      <c r="N68" s="325">
        <f>Size!N5</f>
        <v>7.8948520500130535E-3</v>
      </c>
      <c r="O68" s="330">
        <f>Size!O5</f>
        <v>242148412.26393855</v>
      </c>
      <c r="P68" s="324">
        <f>Size!P5</f>
        <v>3065935.4760949314</v>
      </c>
      <c r="Q68" s="325">
        <f>Size!Q5</f>
        <v>1.2823756543293523E-2</v>
      </c>
    </row>
    <row r="69" spans="2:17">
      <c r="B69" s="492"/>
      <c r="C69" s="100" t="s">
        <v>201</v>
      </c>
      <c r="D69" s="157">
        <f>Size!D6</f>
        <v>31879895.295497928</v>
      </c>
      <c r="E69" s="322">
        <f>Size!E6</f>
        <v>698655.15090692416</v>
      </c>
      <c r="F69" s="325">
        <f>Size!F6</f>
        <v>2.2406265679850438E-2</v>
      </c>
      <c r="G69" s="313">
        <f>Size!G6</f>
        <v>7.8122808633331307</v>
      </c>
      <c r="H69" s="335">
        <f>Size!H6</f>
        <v>-5.2304247121932157E-2</v>
      </c>
      <c r="I69" s="315">
        <f>Size!I6</f>
        <v>5.2846671569268846</v>
      </c>
      <c r="J69" s="323">
        <f>Size!J6</f>
        <v>-8.121569245490079E-2</v>
      </c>
      <c r="K69" s="325">
        <f>Size!K6</f>
        <v>-1.5135569436492229E-2</v>
      </c>
      <c r="L69" s="338">
        <f>Size!L6</f>
        <v>168474635.63438579</v>
      </c>
      <c r="M69" s="341">
        <f>Size!M6</f>
        <v>1159753.9200701118</v>
      </c>
      <c r="N69" s="325">
        <f>Size!N6</f>
        <v>6.9315646533483558E-3</v>
      </c>
      <c r="O69" s="330">
        <f>Size!O6</f>
        <v>41053752.292171597</v>
      </c>
      <c r="P69" s="324">
        <f>Size!P6</f>
        <v>906143.16749948263</v>
      </c>
      <c r="Q69" s="325">
        <f>Size!Q6</f>
        <v>2.2570289669942657E-2</v>
      </c>
    </row>
    <row r="70" spans="2:17">
      <c r="B70" s="492"/>
      <c r="C70" s="100" t="s">
        <v>200</v>
      </c>
      <c r="D70" s="157">
        <f>Size!D7</f>
        <v>82900895.52752398</v>
      </c>
      <c r="E70" s="322">
        <f>Size!E7</f>
        <v>2907927.5066461563</v>
      </c>
      <c r="F70" s="325">
        <f>Size!F7</f>
        <v>3.6352289189809782E-2</v>
      </c>
      <c r="G70" s="313">
        <f>Size!G7</f>
        <v>20.315157050541348</v>
      </c>
      <c r="H70" s="335">
        <f>Size!H7</f>
        <v>0.13919540434507027</v>
      </c>
      <c r="I70" s="315">
        <f>Size!I7</f>
        <v>5.0609479478865937</v>
      </c>
      <c r="J70" s="323">
        <f>Size!J7</f>
        <v>-8.4587237758777079E-2</v>
      </c>
      <c r="K70" s="325">
        <f>Size!K7</f>
        <v>-1.6438958185487143E-2</v>
      </c>
      <c r="L70" s="338">
        <f>Size!L7</f>
        <v>419557117.09798336</v>
      </c>
      <c r="M70" s="341">
        <f>Size!M7</f>
        <v>7950485.5423516035</v>
      </c>
      <c r="N70" s="325">
        <f>Size!N7</f>
        <v>1.9315737242384626E-2</v>
      </c>
      <c r="O70" s="330">
        <f>Size!O7</f>
        <v>76633881.935426936</v>
      </c>
      <c r="P70" s="324">
        <f>Size!P7</f>
        <v>2439701.8958636075</v>
      </c>
      <c r="Q70" s="325">
        <f>Size!Q7</f>
        <v>3.2882658647385279E-2</v>
      </c>
    </row>
    <row r="71" spans="2:17" ht="15" thickBot="1">
      <c r="B71" s="493"/>
      <c r="C71" s="95" t="s">
        <v>199</v>
      </c>
      <c r="D71" s="148">
        <f>Size!D8</f>
        <v>106424264.98404112</v>
      </c>
      <c r="E71" s="147">
        <f>Size!E8</f>
        <v>6026416.0278300047</v>
      </c>
      <c r="F71" s="328">
        <f>Size!F8</f>
        <v>6.0025350049665381E-2</v>
      </c>
      <c r="G71" s="314">
        <f>Size!G8</f>
        <v>26.079641762390953</v>
      </c>
      <c r="H71" s="336">
        <f>Size!H8</f>
        <v>0.75712654614789798</v>
      </c>
      <c r="I71" s="316">
        <f>Size!I8</f>
        <v>3.4959764522461567</v>
      </c>
      <c r="J71" s="326">
        <f>Size!J8</f>
        <v>-0.22210843237514455</v>
      </c>
      <c r="K71" s="328">
        <f>Size!K8</f>
        <v>-5.9737321569452814E-2</v>
      </c>
      <c r="L71" s="339">
        <f>Size!L8</f>
        <v>372056724.33181298</v>
      </c>
      <c r="M71" s="342">
        <f>Size!M8</f>
        <v>-1231000.3207680583</v>
      </c>
      <c r="N71" s="328">
        <f>Size!N8</f>
        <v>-3.2977251580232126E-3</v>
      </c>
      <c r="O71" s="331">
        <f>Size!O8</f>
        <v>43245171.661059752</v>
      </c>
      <c r="P71" s="327">
        <f>Size!P8</f>
        <v>2029008.0664747879</v>
      </c>
      <c r="Q71" s="328">
        <f>Size!Q8</f>
        <v>4.9228455283532542E-2</v>
      </c>
    </row>
    <row r="72" spans="2:17">
      <c r="B72" s="491" t="s">
        <v>198</v>
      </c>
      <c r="C72" s="120" t="s">
        <v>295</v>
      </c>
      <c r="D72" s="129">
        <f>Variety!D3</f>
        <v>77478.37867439058</v>
      </c>
      <c r="E72" s="128">
        <f>Variety!E3</f>
        <v>19494.110304252361</v>
      </c>
      <c r="F72" s="127">
        <f>Variety!F3</f>
        <v>0.33619653834059221</v>
      </c>
      <c r="G72" s="133">
        <f>Variety!G3</f>
        <v>1.8986350156723921E-2</v>
      </c>
      <c r="H72" s="132">
        <f>Variety!H3</f>
        <v>4.3614599487080824E-3</v>
      </c>
      <c r="I72" s="256">
        <f>Variety!I3</f>
        <v>3.9509538711290757</v>
      </c>
      <c r="J72" s="257">
        <f>Variety!J3</f>
        <v>-0.59922894857858022</v>
      </c>
      <c r="K72" s="127">
        <f>Variety!K3</f>
        <v>-0.13169337855683785</v>
      </c>
      <c r="L72" s="131">
        <f>Variety!L3</f>
        <v>306113.50015238789</v>
      </c>
      <c r="M72" s="130">
        <f>Variety!M3</f>
        <v>42274.478401266912</v>
      </c>
      <c r="N72" s="127">
        <f>Variety!N3</f>
        <v>0.16022830179056824</v>
      </c>
      <c r="O72" s="129">
        <f>Variety!O3</f>
        <v>67247.874066960081</v>
      </c>
      <c r="P72" s="128">
        <f>Variety!P3</f>
        <v>8905.8853320345152</v>
      </c>
      <c r="Q72" s="127">
        <f>Variety!Q3</f>
        <v>0.15264967007720701</v>
      </c>
    </row>
    <row r="73" spans="2:17">
      <c r="B73" s="492"/>
      <c r="C73" s="120" t="s">
        <v>282</v>
      </c>
      <c r="D73" s="124">
        <f>Variety!D4</f>
        <v>329357.42175903317</v>
      </c>
      <c r="E73" s="88">
        <f>Variety!E4</f>
        <v>-4837.349032450933</v>
      </c>
      <c r="F73" s="87">
        <f>Variety!F4</f>
        <v>-1.4474640105811606E-2</v>
      </c>
      <c r="G73" s="126">
        <f>Variety!G4</f>
        <v>8.0710198680238349E-2</v>
      </c>
      <c r="H73" s="90">
        <f>Variety!H4</f>
        <v>-3.5809714647239005E-3</v>
      </c>
      <c r="I73" s="258">
        <f>Variety!I4</f>
        <v>11.121752937711475</v>
      </c>
      <c r="J73" s="259">
        <f>Variety!J4</f>
        <v>-2.0558340625708382E-2</v>
      </c>
      <c r="K73" s="87">
        <f>Variety!K4</f>
        <v>-1.845069672903304E-3</v>
      </c>
      <c r="L73" s="125">
        <f>Variety!L4</f>
        <v>3663031.8730056044</v>
      </c>
      <c r="M73" s="89">
        <f>Variety!M4</f>
        <v>-60670.2907456588</v>
      </c>
      <c r="N73" s="87">
        <f>Variety!N4</f>
        <v>-1.629300305922949E-2</v>
      </c>
      <c r="O73" s="124">
        <f>Variety!O4</f>
        <v>693529.44805158849</v>
      </c>
      <c r="P73" s="88">
        <f>Variety!P4</f>
        <v>-7073.6490401310148</v>
      </c>
      <c r="Q73" s="87">
        <f>Variety!Q4</f>
        <v>-1.0096514088354033E-2</v>
      </c>
    </row>
    <row r="74" spans="2:17">
      <c r="B74" s="492"/>
      <c r="C74" s="120" t="s">
        <v>277</v>
      </c>
      <c r="D74" s="124">
        <f>Variety!D5</f>
        <v>2353946.3551239506</v>
      </c>
      <c r="E74" s="88">
        <f>Variety!E5</f>
        <v>-35063.241858394351</v>
      </c>
      <c r="F74" s="87">
        <f>Variety!F5</f>
        <v>-1.4676894518416399E-2</v>
      </c>
      <c r="G74" s="126">
        <f>Variety!G5</f>
        <v>0.57684286265659734</v>
      </c>
      <c r="H74" s="90">
        <f>Variety!H5</f>
        <v>-2.571717722753919E-2</v>
      </c>
      <c r="I74" s="258">
        <f>Variety!I5</f>
        <v>7.3389197606099863</v>
      </c>
      <c r="J74" s="259">
        <f>Variety!J5</f>
        <v>-0.18749166702950326</v>
      </c>
      <c r="K74" s="87">
        <f>Variety!K5</f>
        <v>-2.4911163684325228E-2</v>
      </c>
      <c r="L74" s="125">
        <f>Variety!L5</f>
        <v>17275423.421035014</v>
      </c>
      <c r="M74" s="89">
        <f>Variety!M5</f>
        <v>-705245.71043331921</v>
      </c>
      <c r="N74" s="87">
        <f>Variety!N5</f>
        <v>-3.9222439681015783E-2</v>
      </c>
      <c r="O74" s="124">
        <f>Variety!O5</f>
        <v>4213522.7574001113</v>
      </c>
      <c r="P74" s="88">
        <f>Variety!P5</f>
        <v>-142456.00582084153</v>
      </c>
      <c r="Q74" s="87">
        <f>Variety!Q5</f>
        <v>-3.2703558388219714E-2</v>
      </c>
    </row>
    <row r="75" spans="2:17">
      <c r="B75" s="492"/>
      <c r="C75" s="120" t="s">
        <v>279</v>
      </c>
      <c r="D75" s="124">
        <f>Variety!D6</f>
        <v>736681.99831152009</v>
      </c>
      <c r="E75" s="88">
        <f>Variety!E6</f>
        <v>-88011.023622290697</v>
      </c>
      <c r="F75" s="87">
        <f>Variety!F6</f>
        <v>-0.10671973847422028</v>
      </c>
      <c r="G75" s="126">
        <f>Variety!G6</f>
        <v>0.18052652383032894</v>
      </c>
      <c r="H75" s="90">
        <f>Variety!H6</f>
        <v>-2.7478944551336315E-2</v>
      </c>
      <c r="I75" s="258">
        <f>Variety!I6</f>
        <v>14.076009587289876</v>
      </c>
      <c r="J75" s="259">
        <f>Variety!J6</f>
        <v>0.80328886481366091</v>
      </c>
      <c r="K75" s="87">
        <f>Variety!K6</f>
        <v>6.0521793655566036E-2</v>
      </c>
      <c r="L75" s="125">
        <f>Variety!L6</f>
        <v>10369542.871016821</v>
      </c>
      <c r="M75" s="89">
        <f>Variety!M6</f>
        <v>-576377.29088560119</v>
      </c>
      <c r="N75" s="87">
        <f>Variety!N6</f>
        <v>-5.2656814809566972E-2</v>
      </c>
      <c r="O75" s="124">
        <f>Variety!O6</f>
        <v>2304359.4673372367</v>
      </c>
      <c r="P75" s="88">
        <f>Variety!P6</f>
        <v>-68049.736318017822</v>
      </c>
      <c r="Q75" s="87">
        <f>Variety!Q6</f>
        <v>-2.8683810623045633E-2</v>
      </c>
    </row>
    <row r="76" spans="2:17">
      <c r="B76" s="492"/>
      <c r="C76" s="120" t="s">
        <v>275</v>
      </c>
      <c r="D76" s="124">
        <f>Variety!D7</f>
        <v>1482375.0217295256</v>
      </c>
      <c r="E76" s="88">
        <f>Variety!E7</f>
        <v>16343.534414400114</v>
      </c>
      <c r="F76" s="87">
        <f>Variety!F7</f>
        <v>1.1148146923045622E-2</v>
      </c>
      <c r="G76" s="126">
        <f>Variety!G7</f>
        <v>0.3632612311677208</v>
      </c>
      <c r="H76" s="90">
        <f>Variety!H7</f>
        <v>-6.5037093263755619E-3</v>
      </c>
      <c r="I76" s="258">
        <f>Variety!I7</f>
        <v>11.737798941230597</v>
      </c>
      <c r="J76" s="259">
        <f>Variety!J7</f>
        <v>4.53371713326991E-2</v>
      </c>
      <c r="K76" s="87">
        <f>Variety!K7</f>
        <v>3.8774701363077451E-3</v>
      </c>
      <c r="L76" s="125">
        <f>Variety!L7</f>
        <v>17399819.960563511</v>
      </c>
      <c r="M76" s="89">
        <f>Variety!M7</f>
        <v>258302.84166485071</v>
      </c>
      <c r="N76" s="87">
        <f>Variety!N7</f>
        <v>1.5068843666122747E-2</v>
      </c>
      <c r="O76" s="124">
        <f>Variety!O7</f>
        <v>2564474.6155438712</v>
      </c>
      <c r="P76" s="88">
        <f>Variety!P7</f>
        <v>68069.206231261604</v>
      </c>
      <c r="Q76" s="87">
        <f>Variety!Q7</f>
        <v>2.72668878129072E-2</v>
      </c>
    </row>
    <row r="77" spans="2:17">
      <c r="B77" s="492"/>
      <c r="C77" s="120" t="s">
        <v>355</v>
      </c>
      <c r="D77" s="124">
        <f>Variety!D8</f>
        <v>390246.41865283897</v>
      </c>
      <c r="E77" s="88">
        <f>Variety!E8</f>
        <v>115200.40027518076</v>
      </c>
      <c r="F77" s="87">
        <f>Variety!F8</f>
        <v>0.41884045787931462</v>
      </c>
      <c r="G77" s="126">
        <f>Variety!G8</f>
        <v>9.5631262278844512E-2</v>
      </c>
      <c r="H77" s="90">
        <f>Variety!H8</f>
        <v>2.6258690476304594E-2</v>
      </c>
      <c r="I77" s="258">
        <f>Variety!I8</f>
        <v>11.420227428161635</v>
      </c>
      <c r="J77" s="259">
        <f>Variety!J8</f>
        <v>-1.1970547444631254</v>
      </c>
      <c r="K77" s="87">
        <f>Variety!K8</f>
        <v>-9.4874215229990636E-2</v>
      </c>
      <c r="L77" s="125">
        <f>Variety!L8</f>
        <v>4456702.8540409999</v>
      </c>
      <c r="M77" s="89">
        <f>Variety!M8</f>
        <v>986369.62971315067</v>
      </c>
      <c r="N77" s="87">
        <f>Variety!N8</f>
        <v>0.2842290829014541</v>
      </c>
      <c r="O77" s="124">
        <f>Variety!O8</f>
        <v>641981.40100913297</v>
      </c>
      <c r="P77" s="88">
        <f>Variety!P8</f>
        <v>177298.41023734905</v>
      </c>
      <c r="Q77" s="87">
        <f>Variety!Q8</f>
        <v>0.38154701970665461</v>
      </c>
    </row>
    <row r="78" spans="2:17">
      <c r="B78" s="492"/>
      <c r="C78" s="120" t="s">
        <v>259</v>
      </c>
      <c r="D78" s="124">
        <f>Variety!D9</f>
        <v>76577796.175231695</v>
      </c>
      <c r="E78" s="88">
        <f>Variety!E9</f>
        <v>-86354.538095250726</v>
      </c>
      <c r="F78" s="87">
        <f>Variety!F9</f>
        <v>-1.1264005052134393E-3</v>
      </c>
      <c r="G78" s="126">
        <f>Variety!G9</f>
        <v>18.765659236668572</v>
      </c>
      <c r="H78" s="90">
        <f>Variety!H9</f>
        <v>-0.57070247985873124</v>
      </c>
      <c r="I78" s="258">
        <f>Variety!I9</f>
        <v>5.4085673490823645</v>
      </c>
      <c r="J78" s="259">
        <f>Variety!J9</f>
        <v>-9.6899465825468489E-2</v>
      </c>
      <c r="K78" s="87">
        <f>Variety!K9</f>
        <v>-1.7600590301095238E-2</v>
      </c>
      <c r="L78" s="125">
        <f>Variety!L9</f>
        <v>414176168.05804253</v>
      </c>
      <c r="M78" s="89">
        <f>Variety!M9</f>
        <v>-7895769.5872716308</v>
      </c>
      <c r="N78" s="87">
        <f>Variety!N9</f>
        <v>-1.8707165492501416E-2</v>
      </c>
      <c r="O78" s="124">
        <f>Variety!O9</f>
        <v>112296806.5943303</v>
      </c>
      <c r="P78" s="88">
        <f>Variety!P9</f>
        <v>-693435.44748461246</v>
      </c>
      <c r="Q78" s="87">
        <f>Variety!Q9</f>
        <v>-6.1371268434666157E-3</v>
      </c>
    </row>
    <row r="79" spans="2:17">
      <c r="B79" s="492"/>
      <c r="C79" s="120" t="s">
        <v>356</v>
      </c>
      <c r="D79" s="124">
        <f>Variety!D10</f>
        <v>8562816.1481189504</v>
      </c>
      <c r="E79" s="88">
        <f>Variety!E10</f>
        <v>-41022.162723755464</v>
      </c>
      <c r="F79" s="87">
        <f>Variety!F10</f>
        <v>-4.7678909391008226E-3</v>
      </c>
      <c r="G79" s="126">
        <f>Variety!G10</f>
        <v>2.0983483198464739</v>
      </c>
      <c r="H79" s="90">
        <f>Variety!H10</f>
        <v>-7.1726326269045959E-2</v>
      </c>
      <c r="I79" s="258">
        <f>Variety!I10</f>
        <v>3.4149182862750846</v>
      </c>
      <c r="J79" s="259">
        <f>Variety!J10</f>
        <v>-0.26618782057608792</v>
      </c>
      <c r="K79" s="87">
        <f>Variety!K10</f>
        <v>-7.2311911922524189E-2</v>
      </c>
      <c r="L79" s="125">
        <f>Variety!L10</f>
        <v>29241317.446222987</v>
      </c>
      <c r="M79" s="89">
        <f>Variety!M10</f>
        <v>-2430324.3021801747</v>
      </c>
      <c r="N79" s="87">
        <f>Variety!N10</f>
        <v>-7.673502755198057E-2</v>
      </c>
      <c r="O79" s="124">
        <f>Variety!O10</f>
        <v>8169714.172221682</v>
      </c>
      <c r="P79" s="88">
        <f>Variety!P10</f>
        <v>-475531.66806387249</v>
      </c>
      <c r="Q79" s="87">
        <f>Variety!Q10</f>
        <v>-5.5004990817955221E-2</v>
      </c>
    </row>
    <row r="80" spans="2:17">
      <c r="B80" s="492"/>
      <c r="C80" s="120" t="s">
        <v>357</v>
      </c>
      <c r="D80" s="124">
        <f>Variety!D11</f>
        <v>24377890.707682922</v>
      </c>
      <c r="E80" s="88">
        <f>Variety!E11</f>
        <v>1428885.5164384432</v>
      </c>
      <c r="F80" s="87">
        <f>Variety!F11</f>
        <v>6.2263505739394431E-2</v>
      </c>
      <c r="G80" s="126">
        <f>Variety!G11</f>
        <v>5.9738881605095093</v>
      </c>
      <c r="H80" s="90">
        <f>Variety!H11</f>
        <v>0.18565126903597573</v>
      </c>
      <c r="I80" s="258">
        <f>Variety!I11</f>
        <v>4.1517918235386704</v>
      </c>
      <c r="J80" s="259">
        <f>Variety!J11</f>
        <v>-0.21481838646564633</v>
      </c>
      <c r="K80" s="87">
        <f>Variety!K11</f>
        <v>-4.9195686387000399E-2</v>
      </c>
      <c r="L80" s="125">
        <f>Variety!L11</f>
        <v>101211927.31527729</v>
      </c>
      <c r="M80" s="89">
        <f>Variety!M11</f>
        <v>1002566.9377470762</v>
      </c>
      <c r="N80" s="87">
        <f>Variety!N11</f>
        <v>1.0004723450683557E-2</v>
      </c>
      <c r="O80" s="124">
        <f>Variety!O11</f>
        <v>24571907.815196261</v>
      </c>
      <c r="P80" s="88">
        <f>Variety!P11</f>
        <v>837284.95522184297</v>
      </c>
      <c r="Q80" s="87">
        <f>Variety!Q11</f>
        <v>3.5276943735803916E-2</v>
      </c>
    </row>
    <row r="81" spans="2:17">
      <c r="B81" s="492"/>
      <c r="C81" s="120" t="s">
        <v>358</v>
      </c>
      <c r="D81" s="124">
        <f>Variety!D12</f>
        <v>885546.82495997183</v>
      </c>
      <c r="E81" s="88">
        <f>Variety!E12</f>
        <v>-42528.950474726968</v>
      </c>
      <c r="F81" s="87">
        <f>Variety!F12</f>
        <v>-4.582486861571939E-2</v>
      </c>
      <c r="G81" s="126">
        <f>Variety!G12</f>
        <v>0.21700637502398509</v>
      </c>
      <c r="H81" s="90">
        <f>Variety!H12</f>
        <v>-1.7074466245053016E-2</v>
      </c>
      <c r="I81" s="258">
        <f>Variety!I12</f>
        <v>6.3167310599188822</v>
      </c>
      <c r="J81" s="259">
        <f>Variety!J12</f>
        <v>-0.32493544234211758</v>
      </c>
      <c r="K81" s="87">
        <f>Variety!K12</f>
        <v>-4.8923781739342212E-2</v>
      </c>
      <c r="L81" s="125">
        <f>Variety!L12</f>
        <v>5593761.1342372037</v>
      </c>
      <c r="M81" s="89">
        <f>Variety!M12</f>
        <v>-570208.65502733737</v>
      </c>
      <c r="N81" s="87">
        <f>Variety!N12</f>
        <v>-9.250672448467212E-2</v>
      </c>
      <c r="O81" s="124">
        <f>Variety!O12</f>
        <v>1584890.867317345</v>
      </c>
      <c r="P81" s="88">
        <f>Variety!P12</f>
        <v>-53745.919627703261</v>
      </c>
      <c r="Q81" s="87">
        <f>Variety!Q12</f>
        <v>-3.2799165779686376E-2</v>
      </c>
    </row>
    <row r="82" spans="2:17">
      <c r="B82" s="492"/>
      <c r="C82" s="120" t="s">
        <v>266</v>
      </c>
      <c r="D82" s="124">
        <f>Variety!D13</f>
        <v>4692964.0104553858</v>
      </c>
      <c r="E82" s="88">
        <f>Variety!E13</f>
        <v>-30499.07558465749</v>
      </c>
      <c r="F82" s="87">
        <f>Variety!F13</f>
        <v>-6.4569310755906969E-3</v>
      </c>
      <c r="G82" s="126">
        <f>Variety!G13</f>
        <v>1.1500273947376867</v>
      </c>
      <c r="H82" s="90">
        <f>Variety!H13</f>
        <v>-4.1332451246460122E-2</v>
      </c>
      <c r="I82" s="258">
        <f>Variety!I13</f>
        <v>5.0634068109059811</v>
      </c>
      <c r="J82" s="259">
        <f>Variety!J13</f>
        <v>-3.5622352036393856E-2</v>
      </c>
      <c r="K82" s="87">
        <f>Variety!K13</f>
        <v>-6.9861047854525536E-3</v>
      </c>
      <c r="L82" s="125">
        <f>Variety!L13</f>
        <v>23762385.933876447</v>
      </c>
      <c r="M82" s="89">
        <f>Variety!M13</f>
        <v>-322690.09192352369</v>
      </c>
      <c r="N82" s="87">
        <f>Variety!N13</f>
        <v>-1.3397927063956849E-2</v>
      </c>
      <c r="O82" s="124">
        <f>Variety!O13</f>
        <v>4880228.3308029613</v>
      </c>
      <c r="P82" s="88">
        <f>Variety!P13</f>
        <v>-4584.99161346443</v>
      </c>
      <c r="Q82" s="87">
        <f>Variety!Q13</f>
        <v>-9.3862166491069112E-4</v>
      </c>
    </row>
    <row r="83" spans="2:17">
      <c r="B83" s="492"/>
      <c r="C83" s="120" t="s">
        <v>261</v>
      </c>
      <c r="D83" s="124">
        <f>Variety!D14</f>
        <v>34646143.555519119</v>
      </c>
      <c r="E83" s="88">
        <f>Variety!E14</f>
        <v>134298.75726787001</v>
      </c>
      <c r="F83" s="87">
        <f>Variety!F14</f>
        <v>3.8913815837128204E-3</v>
      </c>
      <c r="G83" s="126">
        <f>Variety!G14</f>
        <v>8.4901597630183492</v>
      </c>
      <c r="H83" s="90">
        <f>Variety!H14</f>
        <v>-0.21447608456342238</v>
      </c>
      <c r="I83" s="258">
        <f>Variety!I14</f>
        <v>4.4859534254041415</v>
      </c>
      <c r="J83" s="259">
        <f>Variety!J14</f>
        <v>-0.14073195525194482</v>
      </c>
      <c r="K83" s="87">
        <f>Variety!K14</f>
        <v>-3.0417446546146681E-2</v>
      </c>
      <c r="L83" s="125">
        <f>Variety!L14</f>
        <v>155420986.35992461</v>
      </c>
      <c r="M83" s="89">
        <f>Variety!M14</f>
        <v>-4254461.4276162386</v>
      </c>
      <c r="N83" s="87">
        <f>Variety!N14</f>
        <v>-2.6644430853747104E-2</v>
      </c>
      <c r="O83" s="124">
        <f>Variety!O14</f>
        <v>33744656.858069442</v>
      </c>
      <c r="P83" s="88">
        <f>Variety!P14</f>
        <v>525847.60511707142</v>
      </c>
      <c r="Q83" s="87">
        <f>Variety!Q14</f>
        <v>1.5829815003689091E-2</v>
      </c>
    </row>
    <row r="84" spans="2:17">
      <c r="B84" s="492"/>
      <c r="C84" s="120" t="s">
        <v>274</v>
      </c>
      <c r="D84" s="124">
        <f>Variety!D15</f>
        <v>1102456.6663832685</v>
      </c>
      <c r="E84" s="88">
        <f>Variety!E15</f>
        <v>-11751.490553053329</v>
      </c>
      <c r="F84" s="87">
        <f>Variety!F15</f>
        <v>-1.0546943566959489E-2</v>
      </c>
      <c r="G84" s="126">
        <f>Variety!G15</f>
        <v>0.27016089725540382</v>
      </c>
      <c r="H84" s="90">
        <f>Variety!H15</f>
        <v>-1.0866567988278841E-2</v>
      </c>
      <c r="I84" s="258">
        <f>Variety!I15</f>
        <v>5.5777321316210937</v>
      </c>
      <c r="J84" s="259">
        <f>Variety!J15</f>
        <v>-7.3037916045898044E-2</v>
      </c>
      <c r="K84" s="87">
        <f>Variety!K15</f>
        <v>-1.2925303176343706E-2</v>
      </c>
      <c r="L84" s="125">
        <f>Variety!L15</f>
        <v>6149207.9718058333</v>
      </c>
      <c r="M84" s="89">
        <f>Variety!M15</f>
        <v>-146926.1082761772</v>
      </c>
      <c r="N84" s="87">
        <f>Variety!N15</f>
        <v>-2.3335924300116464E-2</v>
      </c>
      <c r="O84" s="124">
        <f>Variety!O15</f>
        <v>1811703.6649992664</v>
      </c>
      <c r="P84" s="88">
        <f>Variety!P15</f>
        <v>-47202.441786592128</v>
      </c>
      <c r="Q84" s="87">
        <f>Variety!Q15</f>
        <v>-2.5392590628586134E-2</v>
      </c>
    </row>
    <row r="85" spans="2:17">
      <c r="B85" s="492"/>
      <c r="C85" s="120" t="s">
        <v>263</v>
      </c>
      <c r="D85" s="124">
        <f>Variety!D16</f>
        <v>26669707.968262423</v>
      </c>
      <c r="E85" s="88">
        <f>Variety!E16</f>
        <v>1226978.7480403967</v>
      </c>
      <c r="F85" s="87">
        <f>Variety!F16</f>
        <v>4.8225123076229851E-2</v>
      </c>
      <c r="G85" s="126">
        <f>Variety!G16</f>
        <v>6.5355060692612428</v>
      </c>
      <c r="H85" s="90">
        <f>Variety!H16</f>
        <v>0.11829788681476394</v>
      </c>
      <c r="I85" s="258">
        <f>Variety!I16</f>
        <v>5.0310850723678051</v>
      </c>
      <c r="J85" s="259">
        <f>Variety!J16</f>
        <v>-0.22034247729920597</v>
      </c>
      <c r="K85" s="87">
        <f>Variety!K16</f>
        <v>-4.1958586539612021E-2</v>
      </c>
      <c r="L85" s="125">
        <f>Variety!L16</f>
        <v>134177569.64353378</v>
      </c>
      <c r="M85" s="89">
        <f>Variety!M16</f>
        <v>566920.47774197161</v>
      </c>
      <c r="N85" s="87">
        <f>Variety!N16</f>
        <v>4.2430785366404733E-3</v>
      </c>
      <c r="O85" s="124">
        <f>Variety!O16</f>
        <v>38838717.979068413</v>
      </c>
      <c r="P85" s="88">
        <f>Variety!P16</f>
        <v>1495984.5074425787</v>
      </c>
      <c r="Q85" s="87">
        <f>Variety!Q16</f>
        <v>4.0060926674777945E-2</v>
      </c>
    </row>
    <row r="86" spans="2:17">
      <c r="B86" s="492"/>
      <c r="C86" s="120" t="s">
        <v>284</v>
      </c>
      <c r="D86" s="124">
        <f>Variety!D17</f>
        <v>1214904.2540530076</v>
      </c>
      <c r="E86" s="88">
        <f>Variety!E17</f>
        <v>139555.9115121949</v>
      </c>
      <c r="F86" s="87">
        <f>Variety!F17</f>
        <v>0.12977739955636594</v>
      </c>
      <c r="G86" s="126">
        <f>Variety!G17</f>
        <v>0.29771657550144665</v>
      </c>
      <c r="H86" s="90">
        <f>Variety!H17</f>
        <v>2.6490398348705535E-2</v>
      </c>
      <c r="I86" s="258">
        <f>Variety!I17</f>
        <v>5.3196305483122499</v>
      </c>
      <c r="J86" s="259">
        <f>Variety!J17</f>
        <v>-0.46404802509520682</v>
      </c>
      <c r="K86" s="87">
        <f>Variety!K17</f>
        <v>-8.0234061973781634E-2</v>
      </c>
      <c r="L86" s="125">
        <f>Variety!L17</f>
        <v>6462841.7831348851</v>
      </c>
      <c r="M86" s="89">
        <f>Variety!M17</f>
        <v>243372.61543236487</v>
      </c>
      <c r="N86" s="87">
        <f>Variety!N17</f>
        <v>3.913076966378258E-2</v>
      </c>
      <c r="O86" s="124">
        <f>Variety!O17</f>
        <v>1157443.5327642604</v>
      </c>
      <c r="P86" s="88">
        <f>Variety!P17</f>
        <v>3071.8744288566522</v>
      </c>
      <c r="Q86" s="87">
        <f>Variety!Q17</f>
        <v>2.6610792171442208E-3</v>
      </c>
    </row>
    <row r="87" spans="2:17" ht="15" customHeight="1">
      <c r="B87" s="492"/>
      <c r="C87" s="120" t="s">
        <v>260</v>
      </c>
      <c r="D87" s="124">
        <f>Variety!D18</f>
        <v>38633773.588992529</v>
      </c>
      <c r="E87" s="88">
        <f>Variety!E18</f>
        <v>-61050.856042906642</v>
      </c>
      <c r="F87" s="87">
        <f>Variety!F18</f>
        <v>-1.5777525009740545E-3</v>
      </c>
      <c r="G87" s="126">
        <f>Variety!G18</f>
        <v>9.4673425771964173</v>
      </c>
      <c r="H87" s="90">
        <f>Variety!H18</f>
        <v>-0.29233146947193411</v>
      </c>
      <c r="I87" s="258">
        <f>Variety!I18</f>
        <v>5.5771703079766839</v>
      </c>
      <c r="J87" s="259">
        <f>Variety!J18</f>
        <v>7.3496189793220701E-2</v>
      </c>
      <c r="K87" s="87">
        <f>Variety!K18</f>
        <v>1.3354022824570648E-2</v>
      </c>
      <c r="L87" s="125">
        <f>Variety!L18</f>
        <v>215467134.94562295</v>
      </c>
      <c r="M87" s="89">
        <f>Variety!M18</f>
        <v>2503431.1398286521</v>
      </c>
      <c r="N87" s="87">
        <f>Variety!N18</f>
        <v>1.1755200980687204E-2</v>
      </c>
      <c r="O87" s="124">
        <f>Variety!O18</f>
        <v>57509542.786470912</v>
      </c>
      <c r="P87" s="88">
        <f>Variety!P18</f>
        <v>-1146521.1139001176</v>
      </c>
      <c r="Q87" s="87">
        <f>Variety!Q18</f>
        <v>-1.9546506152330913E-2</v>
      </c>
    </row>
    <row r="88" spans="2:17">
      <c r="B88" s="492"/>
      <c r="C88" s="120" t="s">
        <v>359</v>
      </c>
      <c r="D88" s="124">
        <f>Variety!D19</f>
        <v>567391.65683570097</v>
      </c>
      <c r="E88" s="88">
        <f>Variety!E19</f>
        <v>160117.14539823902</v>
      </c>
      <c r="F88" s="87">
        <f>Variety!F19</f>
        <v>0.39314305438145597</v>
      </c>
      <c r="G88" s="126">
        <f>Variety!G19</f>
        <v>0.13904132813567927</v>
      </c>
      <c r="H88" s="90">
        <f>Variety!H19</f>
        <v>3.6317862241890778E-2</v>
      </c>
      <c r="I88" s="258">
        <f>Variety!I19</f>
        <v>8.2167261769016804</v>
      </c>
      <c r="J88" s="259">
        <f>Variety!J19</f>
        <v>-0.9953657618770908</v>
      </c>
      <c r="K88" s="87">
        <f>Variety!K19</f>
        <v>-0.10804991618538323</v>
      </c>
      <c r="L88" s="125">
        <f>Variety!L19</f>
        <v>4662101.8792775199</v>
      </c>
      <c r="M88" s="89">
        <f>Variety!M19</f>
        <v>910251.63559441455</v>
      </c>
      <c r="N88" s="87">
        <f>Variety!N19</f>
        <v>0.24261406412129111</v>
      </c>
      <c r="O88" s="124">
        <f>Variety!O19</f>
        <v>512987.38091873011</v>
      </c>
      <c r="P88" s="88">
        <f>Variety!P19</f>
        <v>115931.40265126748</v>
      </c>
      <c r="Q88" s="87">
        <f>Variety!Q19</f>
        <v>0.29197747672035906</v>
      </c>
    </row>
    <row r="89" spans="2:17">
      <c r="B89" s="492"/>
      <c r="C89" s="120" t="s">
        <v>289</v>
      </c>
      <c r="D89" s="124">
        <f>Variety!D20</f>
        <v>178896.14420485127</v>
      </c>
      <c r="E89" s="88">
        <f>Variety!E20</f>
        <v>2180.3795937287505</v>
      </c>
      <c r="F89" s="87">
        <f>Variety!F20</f>
        <v>1.2338342300851618E-2</v>
      </c>
      <c r="G89" s="126">
        <f>Variety!G20</f>
        <v>4.3839131557405424E-2</v>
      </c>
      <c r="H89" s="90">
        <f>Variety!H20</f>
        <v>-7.3241738351772362E-4</v>
      </c>
      <c r="I89" s="258">
        <f>Variety!I20</f>
        <v>6.6220620422671308</v>
      </c>
      <c r="J89" s="259">
        <f>Variety!J20</f>
        <v>4.8415595573927384E-2</v>
      </c>
      <c r="K89" s="87">
        <f>Variety!K20</f>
        <v>7.3651048876050042E-3</v>
      </c>
      <c r="L89" s="125">
        <f>Variety!L20</f>
        <v>1184661.3660468925</v>
      </c>
      <c r="M89" s="89">
        <f>Variety!M20</f>
        <v>22994.407936314354</v>
      </c>
      <c r="N89" s="87">
        <f>Variety!N20</f>
        <v>1.979432037364149E-2</v>
      </c>
      <c r="O89" s="124">
        <f>Variety!O20</f>
        <v>245785.49728428677</v>
      </c>
      <c r="P89" s="88">
        <f>Variety!P20</f>
        <v>233.79131441478967</v>
      </c>
      <c r="Q89" s="87">
        <f>Variety!Q20</f>
        <v>9.5210625188437803E-4</v>
      </c>
    </row>
    <row r="90" spans="2:17">
      <c r="B90" s="492"/>
      <c r="C90" s="120" t="s">
        <v>273</v>
      </c>
      <c r="D90" s="124">
        <f>Variety!D21</f>
        <v>4230916.5117966216</v>
      </c>
      <c r="E90" s="88">
        <f>Variety!E21</f>
        <v>-34484.663032766432</v>
      </c>
      <c r="F90" s="87">
        <f>Variety!F21</f>
        <v>-8.0847408295998766E-3</v>
      </c>
      <c r="G90" s="126">
        <f>Variety!G21</f>
        <v>1.0368010243790438</v>
      </c>
      <c r="H90" s="90">
        <f>Variety!H21</f>
        <v>-3.9025671869272971E-2</v>
      </c>
      <c r="I90" s="258">
        <f>Variety!I21</f>
        <v>9.7490852243952606</v>
      </c>
      <c r="J90" s="259">
        <f>Variety!J21</f>
        <v>0.10649763432743242</v>
      </c>
      <c r="K90" s="87">
        <f>Variety!K21</f>
        <v>1.1044507849441615E-2</v>
      </c>
      <c r="L90" s="125">
        <f>Variety!L21</f>
        <v>41247565.650806382</v>
      </c>
      <c r="M90" s="89">
        <f>Variety!M21</f>
        <v>118061.21573579311</v>
      </c>
      <c r="N90" s="87">
        <f>Variety!N21</f>
        <v>2.8704750362886422E-3</v>
      </c>
      <c r="O90" s="124">
        <f>Variety!O21</f>
        <v>8256529.4610351669</v>
      </c>
      <c r="P90" s="88">
        <f>Variety!P21</f>
        <v>186085.47659152187</v>
      </c>
      <c r="Q90" s="87">
        <f>Variety!Q21</f>
        <v>2.3057650477497256E-2</v>
      </c>
    </row>
    <row r="91" spans="2:17">
      <c r="B91" s="492"/>
      <c r="C91" s="120" t="s">
        <v>293</v>
      </c>
      <c r="D91" s="124">
        <f>Variety!D22</f>
        <v>150706.87285937794</v>
      </c>
      <c r="E91" s="88">
        <f>Variety!E22</f>
        <v>-18177.472912777506</v>
      </c>
      <c r="F91" s="87">
        <f>Variety!F22</f>
        <v>-0.10763266914803947</v>
      </c>
      <c r="G91" s="126">
        <f>Variety!G22</f>
        <v>3.6931251119208183E-2</v>
      </c>
      <c r="H91" s="90">
        <f>Variety!H22</f>
        <v>-5.6650441208014046E-3</v>
      </c>
      <c r="I91" s="258">
        <f>Variety!I22</f>
        <v>13.151530664955366</v>
      </c>
      <c r="J91" s="259">
        <f>Variety!J22</f>
        <v>-2.8245979991782022E-2</v>
      </c>
      <c r="K91" s="87">
        <f>Variety!K22</f>
        <v>-2.1431303999078725E-3</v>
      </c>
      <c r="L91" s="125">
        <f>Variety!L22</f>
        <v>1982026.0598296386</v>
      </c>
      <c r="M91" s="89">
        <f>Variety!M22</f>
        <v>-243831.89627539436</v>
      </c>
      <c r="N91" s="87">
        <f>Variety!N22</f>
        <v>-0.10954512870267294</v>
      </c>
      <c r="O91" s="124">
        <f>Variety!O22</f>
        <v>312854.8428575549</v>
      </c>
      <c r="P91" s="88">
        <f>Variety!P22</f>
        <v>-31257.296414695797</v>
      </c>
      <c r="Q91" s="87">
        <f>Variety!Q22</f>
        <v>-9.0834622924958794E-2</v>
      </c>
    </row>
    <row r="92" spans="2:17">
      <c r="B92" s="492"/>
      <c r="C92" s="120" t="s">
        <v>271</v>
      </c>
      <c r="D92" s="124">
        <f>Variety!D23</f>
        <v>6509742.9335376285</v>
      </c>
      <c r="E92" s="88">
        <f>Variety!E23</f>
        <v>343854.26172598638</v>
      </c>
      <c r="F92" s="87">
        <f>Variety!F23</f>
        <v>5.5767186212422513E-2</v>
      </c>
      <c r="G92" s="126">
        <f>Variety!G23</f>
        <v>1.5952354822217989</v>
      </c>
      <c r="H92" s="90">
        <f>Variety!H23</f>
        <v>4.0064616143681064E-2</v>
      </c>
      <c r="I92" s="258">
        <f>Variety!I23</f>
        <v>7.1369622883554671</v>
      </c>
      <c r="J92" s="259">
        <f>Variety!J23</f>
        <v>-0.26494896776539534</v>
      </c>
      <c r="K92" s="87">
        <f>Variety!K23</f>
        <v>-3.5794669592438183E-2</v>
      </c>
      <c r="L92" s="125">
        <f>Variety!L23</f>
        <v>46459789.823546544</v>
      </c>
      <c r="M92" s="89">
        <f>Variety!M23</f>
        <v>820429.05967583507</v>
      </c>
      <c r="N92" s="87">
        <f>Variety!N23</f>
        <v>1.7976348615410667E-2</v>
      </c>
      <c r="O92" s="124">
        <f>Variety!O23</f>
        <v>8013558.8666193243</v>
      </c>
      <c r="P92" s="88">
        <f>Variety!P23</f>
        <v>364264.24895444699</v>
      </c>
      <c r="Q92" s="87">
        <f>Variety!Q23</f>
        <v>4.7620632641503222E-2</v>
      </c>
    </row>
    <row r="93" spans="2:17">
      <c r="B93" s="492"/>
      <c r="C93" s="120" t="s">
        <v>360</v>
      </c>
      <c r="D93" s="124">
        <f>Variety!D24</f>
        <v>1471952.0576793929</v>
      </c>
      <c r="E93" s="88">
        <f>Variety!E24</f>
        <v>-17134.313937972998</v>
      </c>
      <c r="F93" s="87">
        <f>Variety!F24</f>
        <v>-1.1506595093851154E-2</v>
      </c>
      <c r="G93" s="126">
        <f>Variety!G24</f>
        <v>0.36070704703903078</v>
      </c>
      <c r="H93" s="90">
        <f>Variety!H24</f>
        <v>-1.4872835354934721E-2</v>
      </c>
      <c r="I93" s="258">
        <f>Variety!I24</f>
        <v>13.979646822365485</v>
      </c>
      <c r="J93" s="259">
        <f>Variety!J24</f>
        <v>-8.8149111603472718E-2</v>
      </c>
      <c r="K93" s="87">
        <f>Variety!K24</f>
        <v>-6.2660214874614793E-3</v>
      </c>
      <c r="L93" s="125">
        <f>Variety!L24</f>
        <v>20577369.905812062</v>
      </c>
      <c r="M93" s="89">
        <f>Variety!M24</f>
        <v>-370793.29815530404</v>
      </c>
      <c r="N93" s="87">
        <f>Variety!N24</f>
        <v>-1.7700516009206937E-2</v>
      </c>
      <c r="O93" s="124">
        <f>Variety!O24</f>
        <v>3985936.8587482884</v>
      </c>
      <c r="P93" s="88">
        <f>Variety!P24</f>
        <v>-158434.38386315573</v>
      </c>
      <c r="Q93" s="87">
        <f>Variety!Q24</f>
        <v>-3.8228810738326457E-2</v>
      </c>
    </row>
    <row r="94" spans="2:17">
      <c r="B94" s="492"/>
      <c r="C94" s="120" t="s">
        <v>290</v>
      </c>
      <c r="D94" s="124">
        <f>Variety!D25</f>
        <v>248386.83609406336</v>
      </c>
      <c r="E94" s="88">
        <f>Variety!E25</f>
        <v>36071.659856021521</v>
      </c>
      <c r="F94" s="87">
        <f>Variety!F25</f>
        <v>0.16989675677059932</v>
      </c>
      <c r="G94" s="126">
        <f>Variety!G25</f>
        <v>6.086807087461002E-2</v>
      </c>
      <c r="H94" s="90">
        <f>Variety!H25</f>
        <v>7.3175781417223543E-3</v>
      </c>
      <c r="I94" s="258">
        <f>Variety!I25</f>
        <v>11.717410054688091</v>
      </c>
      <c r="J94" s="259">
        <f>Variety!J25</f>
        <v>-1.211058943271178</v>
      </c>
      <c r="K94" s="87">
        <f>Variety!K25</f>
        <v>-9.3673809595114552E-2</v>
      </c>
      <c r="L94" s="125">
        <f>Variety!L25</f>
        <v>2910450.4107007408</v>
      </c>
      <c r="M94" s="89">
        <f>Variety!M25</f>
        <v>165540.23691095831</v>
      </c>
      <c r="N94" s="87">
        <f>Variety!N25</f>
        <v>6.0308070730928087E-2</v>
      </c>
      <c r="O94" s="124">
        <f>Variety!O25</f>
        <v>570207.23237726209</v>
      </c>
      <c r="P94" s="88">
        <f>Variety!P25</f>
        <v>29926.059455295093</v>
      </c>
      <c r="Q94" s="87">
        <f>Variety!Q25</f>
        <v>5.5389787679344743E-2</v>
      </c>
    </row>
    <row r="95" spans="2:17">
      <c r="B95" s="492"/>
      <c r="C95" s="120" t="s">
        <v>276</v>
      </c>
      <c r="D95" s="124">
        <f>Variety!D26</f>
        <v>3581402.7420297707</v>
      </c>
      <c r="E95" s="88">
        <f>Variety!E26</f>
        <v>371789.0556159215</v>
      </c>
      <c r="F95" s="87">
        <f>Variety!F26</f>
        <v>0.1158360762199164</v>
      </c>
      <c r="G95" s="126">
        <f>Variety!G26</f>
        <v>0.87763538261680418</v>
      </c>
      <c r="H95" s="90">
        <f>Variety!H26</f>
        <v>6.8101191820294171E-2</v>
      </c>
      <c r="I95" s="258">
        <f>Variety!I26</f>
        <v>8.4349541131365111</v>
      </c>
      <c r="J95" s="259">
        <f>Variety!J26</f>
        <v>-0.41537101725193537</v>
      </c>
      <c r="K95" s="87">
        <f>Variety!K26</f>
        <v>-4.6932854006201292E-2</v>
      </c>
      <c r="L95" s="125">
        <f>Variety!L26</f>
        <v>30208967.789682392</v>
      </c>
      <c r="M95" s="89">
        <f>Variety!M26</f>
        <v>1802843.1219751984</v>
      </c>
      <c r="N95" s="87">
        <f>Variety!N26</f>
        <v>6.3466704559834469E-2</v>
      </c>
      <c r="O95" s="124">
        <f>Variety!O26</f>
        <v>6664015.331068554</v>
      </c>
      <c r="P95" s="88">
        <f>Variety!P26</f>
        <v>725376.67976361047</v>
      </c>
      <c r="Q95" s="87">
        <f>Variety!Q26</f>
        <v>0.12214527981159752</v>
      </c>
    </row>
    <row r="96" spans="2:17">
      <c r="B96" s="492"/>
      <c r="C96" s="120" t="s">
        <v>280</v>
      </c>
      <c r="D96" s="124">
        <f>Variety!D27</f>
        <v>860843.97073952586</v>
      </c>
      <c r="E96" s="88">
        <f>Variety!E27</f>
        <v>56298.548859358649</v>
      </c>
      <c r="F96" s="87">
        <f>Variety!F27</f>
        <v>6.997560029338408E-2</v>
      </c>
      <c r="G96" s="126">
        <f>Variety!G27</f>
        <v>0.21095285340770328</v>
      </c>
      <c r="H96" s="90">
        <f>Variety!H27</f>
        <v>8.0290467770949003E-3</v>
      </c>
      <c r="I96" s="258">
        <f>Variety!I27</f>
        <v>14.071012729024888</v>
      </c>
      <c r="J96" s="259">
        <f>Variety!J27</f>
        <v>1.1699914754617708</v>
      </c>
      <c r="K96" s="87">
        <f>Variety!K27</f>
        <v>9.0689833964782626E-2</v>
      </c>
      <c r="L96" s="125">
        <f>Variety!L27</f>
        <v>12112946.469980197</v>
      </c>
      <c r="M96" s="89">
        <f>Variety!M27</f>
        <v>1733488.8828472551</v>
      </c>
      <c r="N96" s="87">
        <f>Variety!N27</f>
        <v>0.16701150983035973</v>
      </c>
      <c r="O96" s="124">
        <f>Variety!O27</f>
        <v>1831415.0053141688</v>
      </c>
      <c r="P96" s="88">
        <f>Variety!P27</f>
        <v>201285.59021129808</v>
      </c>
      <c r="Q96" s="87">
        <f>Variety!Q27</f>
        <v>0.12347828850054569</v>
      </c>
    </row>
    <row r="97" spans="2:17">
      <c r="B97" s="492"/>
      <c r="C97" s="120" t="s">
        <v>288</v>
      </c>
      <c r="D97" s="124">
        <f>Variety!D28</f>
        <v>669336.93444760423</v>
      </c>
      <c r="E97" s="88">
        <f>Variety!E28</f>
        <v>10704.814017500146</v>
      </c>
      <c r="F97" s="87">
        <f>Variety!F28</f>
        <v>1.6253100456913066E-2</v>
      </c>
      <c r="G97" s="126">
        <f>Variety!G28</f>
        <v>0.16402337823379007</v>
      </c>
      <c r="H97" s="90">
        <f>Variety!H28</f>
        <v>-2.0979287951284065E-3</v>
      </c>
      <c r="I97" s="258">
        <f>Variety!I28</f>
        <v>17.150836199403042</v>
      </c>
      <c r="J97" s="259">
        <f>Variety!J28</f>
        <v>0.2079732118116624</v>
      </c>
      <c r="K97" s="87">
        <f>Variety!K28</f>
        <v>1.2274974540252016E-2</v>
      </c>
      <c r="L97" s="125">
        <f>Variety!L28</f>
        <v>11479688.124921432</v>
      </c>
      <c r="M97" s="89">
        <f>Variety!M28</f>
        <v>320574.34924739413</v>
      </c>
      <c r="N97" s="87">
        <f>Variety!N28</f>
        <v>2.8727581391473953E-2</v>
      </c>
      <c r="O97" s="124">
        <f>Variety!O28</f>
        <v>1361052.1722698</v>
      </c>
      <c r="P97" s="88">
        <f>Variety!P28</f>
        <v>15925.043599924305</v>
      </c>
      <c r="Q97" s="87">
        <f>Variety!Q28</f>
        <v>1.1839062093463039E-2</v>
      </c>
    </row>
    <row r="98" spans="2:17">
      <c r="B98" s="492"/>
      <c r="C98" s="120" t="s">
        <v>278</v>
      </c>
      <c r="D98" s="124">
        <f>Variety!D29</f>
        <v>2566832.4963810588</v>
      </c>
      <c r="E98" s="88">
        <f>Variety!E29</f>
        <v>-56340.764686537907</v>
      </c>
      <c r="F98" s="87">
        <f>Variety!F29</f>
        <v>-2.1478095070093829E-2</v>
      </c>
      <c r="G98" s="126">
        <f>Variety!G29</f>
        <v>0.6290113629605053</v>
      </c>
      <c r="H98" s="90">
        <f>Variety!H29</f>
        <v>-3.2609832202727174E-2</v>
      </c>
      <c r="I98" s="258">
        <f>Variety!I29</f>
        <v>6.9121936109974902</v>
      </c>
      <c r="J98" s="259">
        <f>Variety!J29</f>
        <v>-0.29785411710540011</v>
      </c>
      <c r="K98" s="87">
        <f>Variety!K29</f>
        <v>-4.1310977172098633E-2</v>
      </c>
      <c r="L98" s="125">
        <f>Variety!L29</f>
        <v>17742443.181985892</v>
      </c>
      <c r="M98" s="89">
        <f>Variety!M29</f>
        <v>-1170761.2293947823</v>
      </c>
      <c r="N98" s="87">
        <f>Variety!N29</f>
        <v>-6.1901791147051646E-2</v>
      </c>
      <c r="O98" s="124">
        <f>Variety!O29</f>
        <v>4050206.6026402921</v>
      </c>
      <c r="P98" s="88">
        <f>Variety!P29</f>
        <v>-49627.638007478323</v>
      </c>
      <c r="Q98" s="87">
        <f>Variety!Q29</f>
        <v>-1.2104791338987694E-2</v>
      </c>
    </row>
    <row r="99" spans="2:17">
      <c r="B99" s="492"/>
      <c r="C99" s="120" t="s">
        <v>268</v>
      </c>
      <c r="D99" s="124">
        <f>Variety!D30</f>
        <v>4872023.6737309722</v>
      </c>
      <c r="E99" s="88">
        <f>Variety!E30</f>
        <v>-115088.14430182334</v>
      </c>
      <c r="F99" s="87">
        <f>Variety!F30</f>
        <v>-2.307711326737822E-2</v>
      </c>
      <c r="G99" s="126">
        <f>Variety!G30</f>
        <v>1.1939065972205218</v>
      </c>
      <c r="H99" s="90">
        <f>Variety!H30</f>
        <v>-6.3951177723651886E-2</v>
      </c>
      <c r="I99" s="258">
        <f>Variety!I30</f>
        <v>6.0693451059022596</v>
      </c>
      <c r="J99" s="259">
        <f>Variety!J30</f>
        <v>-2.2235562050034297E-2</v>
      </c>
      <c r="K99" s="87">
        <f>Variety!K30</f>
        <v>-3.6502121964854251E-3</v>
      </c>
      <c r="L99" s="125">
        <f>Variety!L30</f>
        <v>29569993.039999023</v>
      </c>
      <c r="M99" s="89">
        <f>Variety!M30</f>
        <v>-809400.899645973</v>
      </c>
      <c r="N99" s="87">
        <f>Variety!N30</f>
        <v>-2.6643089103555416E-2</v>
      </c>
      <c r="O99" s="124">
        <f>Variety!O30</f>
        <v>8591511.0870943069</v>
      </c>
      <c r="P99" s="88">
        <f>Variety!P30</f>
        <v>-327010.6193004977</v>
      </c>
      <c r="Q99" s="87">
        <f>Variety!Q30</f>
        <v>-3.6666459988096776E-2</v>
      </c>
    </row>
    <row r="100" spans="2:17">
      <c r="B100" s="492"/>
      <c r="C100" s="120" t="s">
        <v>294</v>
      </c>
      <c r="D100" s="124">
        <f>Variety!D31</f>
        <v>704282.57227754325</v>
      </c>
      <c r="E100" s="88">
        <f>Variety!E31</f>
        <v>-87431.082130124676</v>
      </c>
      <c r="F100" s="87">
        <f>Variety!F31</f>
        <v>-0.1104327071326533</v>
      </c>
      <c r="G100" s="126">
        <f>Variety!G31</f>
        <v>0.17258693012583021</v>
      </c>
      <c r="H100" s="90">
        <f>Variety!H31</f>
        <v>-2.7100426416934387E-2</v>
      </c>
      <c r="I100" s="258">
        <f>Variety!I31</f>
        <v>8.0708497256466138</v>
      </c>
      <c r="J100" s="259">
        <f>Variety!J31</f>
        <v>0.19530564625320501</v>
      </c>
      <c r="K100" s="87">
        <f>Variety!K31</f>
        <v>2.4799003635092076E-2</v>
      </c>
      <c r="L100" s="125">
        <f>Variety!L31</f>
        <v>5684158.805243901</v>
      </c>
      <c r="M100" s="89">
        <f>Variety!M31</f>
        <v>-551016.97830132768</v>
      </c>
      <c r="N100" s="87">
        <f>Variety!N31</f>
        <v>-8.8372324603177038E-2</v>
      </c>
      <c r="O100" s="124">
        <f>Variety!O31</f>
        <v>697273.69649263588</v>
      </c>
      <c r="P100" s="88">
        <f>Variety!P31</f>
        <v>-41696.59201091656</v>
      </c>
      <c r="Q100" s="87">
        <f>Variety!Q31</f>
        <v>-5.6425261826634474E-2</v>
      </c>
    </row>
    <row r="101" spans="2:17">
      <c r="B101" s="492"/>
      <c r="C101" s="120" t="s">
        <v>285</v>
      </c>
      <c r="D101" s="124">
        <f>Variety!D32</f>
        <v>317867.5441730551</v>
      </c>
      <c r="E101" s="88">
        <f>Variety!E32</f>
        <v>-14068.498265466711</v>
      </c>
      <c r="F101" s="87">
        <f>Variety!F32</f>
        <v>-4.2383159605430168E-2</v>
      </c>
      <c r="G101" s="126">
        <f>Variety!G32</f>
        <v>7.7894563623881918E-2</v>
      </c>
      <c r="H101" s="90">
        <f>Variety!H32</f>
        <v>-5.8269062368422192E-3</v>
      </c>
      <c r="I101" s="258">
        <f>Variety!I32</f>
        <v>9.2400037509698052</v>
      </c>
      <c r="J101" s="259">
        <f>Variety!J32</f>
        <v>0.5778108417700043</v>
      </c>
      <c r="K101" s="87">
        <f>Variety!K32</f>
        <v>6.6704915005567744E-2</v>
      </c>
      <c r="L101" s="125">
        <f>Variety!L32</f>
        <v>2937097.3004705892</v>
      </c>
      <c r="M101" s="89">
        <f>Variety!M32</f>
        <v>61803.267351781484</v>
      </c>
      <c r="N101" s="87">
        <f>Variety!N32</f>
        <v>2.1494590340989921E-2</v>
      </c>
      <c r="O101" s="124">
        <f>Variety!O32</f>
        <v>558558.23095299886</v>
      </c>
      <c r="P101" s="88">
        <f>Variety!P32</f>
        <v>-49313.461040694965</v>
      </c>
      <c r="Q101" s="87">
        <f>Variety!Q32</f>
        <v>-8.1124786184658446E-2</v>
      </c>
    </row>
    <row r="102" spans="2:17">
      <c r="B102" s="492"/>
      <c r="C102" s="120" t="s">
        <v>264</v>
      </c>
      <c r="D102" s="124">
        <f>Variety!D33</f>
        <v>14717754.33346672</v>
      </c>
      <c r="E102" s="88">
        <f>Variety!E33</f>
        <v>810060.94946600683</v>
      </c>
      <c r="F102" s="87">
        <f>Variety!F33</f>
        <v>5.8245528363308166E-2</v>
      </c>
      <c r="G102" s="126">
        <f>Variety!G33</f>
        <v>3.6066376462289593</v>
      </c>
      <c r="H102" s="90">
        <f>Variety!H33</f>
        <v>9.8815705812643095E-2</v>
      </c>
      <c r="I102" s="258">
        <f>Variety!I33</f>
        <v>5.1943635849753713</v>
      </c>
      <c r="J102" s="259">
        <f>Variety!J33</f>
        <v>-0.29675109416731527</v>
      </c>
      <c r="K102" s="87">
        <f>Variety!K33</f>
        <v>-5.4042050022099747E-2</v>
      </c>
      <c r="L102" s="125">
        <f>Variety!L33</f>
        <v>76449367.162372991</v>
      </c>
      <c r="M102" s="89">
        <f>Variety!M33</f>
        <v>80627.868471056223</v>
      </c>
      <c r="N102" s="87">
        <f>Variety!N33</f>
        <v>1.0557705838348751E-3</v>
      </c>
      <c r="O102" s="124">
        <f>Variety!O33</f>
        <v>22768369.7538619</v>
      </c>
      <c r="P102" s="88">
        <f>Variety!P33</f>
        <v>831360.99578281119</v>
      </c>
      <c r="Q102" s="87">
        <f>Variety!Q33</f>
        <v>3.7897646162749182E-2</v>
      </c>
    </row>
    <row r="103" spans="2:17">
      <c r="B103" s="492"/>
      <c r="C103" s="120" t="s">
        <v>262</v>
      </c>
      <c r="D103" s="124">
        <f>Variety!D34</f>
        <v>39923877.124095634</v>
      </c>
      <c r="E103" s="88">
        <f>Variety!E34</f>
        <v>2783240.5882358849</v>
      </c>
      <c r="F103" s="87">
        <f>Variety!F34</f>
        <v>7.4937880656639561E-2</v>
      </c>
      <c r="G103" s="126">
        <f>Variety!G34</f>
        <v>9.783487001937603</v>
      </c>
      <c r="H103" s="90">
        <f>Variety!H34</f>
        <v>0.41581285753974306</v>
      </c>
      <c r="I103" s="258">
        <f>Variety!I34</f>
        <v>4.2484915519430535</v>
      </c>
      <c r="J103" s="259">
        <f>Variety!J34</f>
        <v>-0.20955901488051243</v>
      </c>
      <c r="K103" s="87">
        <f>Variety!K34</f>
        <v>-4.7006872564441693E-2</v>
      </c>
      <c r="L103" s="125">
        <f>Variety!L34</f>
        <v>169616254.68253282</v>
      </c>
      <c r="M103" s="89">
        <f>Variety!M34</f>
        <v>4041418.9216552377</v>
      </c>
      <c r="N103" s="87">
        <f>Variety!N34</f>
        <v>2.440841268592189E-2</v>
      </c>
      <c r="O103" s="124">
        <f>Variety!O34</f>
        <v>41110131.315413631</v>
      </c>
      <c r="P103" s="88">
        <f>Variety!P34</f>
        <v>1801248.6973920912</v>
      </c>
      <c r="Q103" s="87">
        <f>Variety!Q34</f>
        <v>4.5822943249124337E-2</v>
      </c>
    </row>
    <row r="104" spans="2:17">
      <c r="B104" s="492"/>
      <c r="C104" s="120" t="s">
        <v>272</v>
      </c>
      <c r="D104" s="124">
        <f>Variety!D35</f>
        <v>3722674.4156657644</v>
      </c>
      <c r="E104" s="88">
        <f>Variety!E35</f>
        <v>99967.249457830563</v>
      </c>
      <c r="F104" s="87">
        <f>Variety!F35</f>
        <v>2.7594626027273195E-2</v>
      </c>
      <c r="G104" s="126">
        <f>Variety!G35</f>
        <v>0.91225450486446646</v>
      </c>
      <c r="H104" s="90">
        <f>Variety!H35</f>
        <v>-1.4708218634410519E-3</v>
      </c>
      <c r="I104" s="258">
        <f>Variety!I35</f>
        <v>6.1979785099486788</v>
      </c>
      <c r="J104" s="259">
        <f>Variety!J35</f>
        <v>-0.2836361311084028</v>
      </c>
      <c r="K104" s="87">
        <f>Variety!K35</f>
        <v>-4.3760104050577252E-2</v>
      </c>
      <c r="L104" s="125">
        <f>Variety!L35</f>
        <v>23073056.027832162</v>
      </c>
      <c r="M104" s="89">
        <f>Variety!M35</f>
        <v>-407935.78092359379</v>
      </c>
      <c r="N104" s="87">
        <f>Variety!N35</f>
        <v>-1.7373021729494401E-2</v>
      </c>
      <c r="O104" s="124">
        <f>Variety!O35</f>
        <v>6181406.9705961999</v>
      </c>
      <c r="P104" s="88">
        <f>Variety!P35</f>
        <v>201934.0246997131</v>
      </c>
      <c r="Q104" s="87">
        <f>Variety!Q35</f>
        <v>3.3771208018976609E-2</v>
      </c>
    </row>
    <row r="105" spans="2:17">
      <c r="B105" s="492"/>
      <c r="C105" s="120" t="s">
        <v>292</v>
      </c>
      <c r="D105" s="124">
        <f>Variety!D36</f>
        <v>483563.8567322109</v>
      </c>
      <c r="E105" s="88">
        <f>Variety!E36</f>
        <v>19248.396020502085</v>
      </c>
      <c r="F105" s="87">
        <f>Variety!F36</f>
        <v>4.1455427719330931E-2</v>
      </c>
      <c r="G105" s="126">
        <f>Variety!G36</f>
        <v>0.11849902984725631</v>
      </c>
      <c r="H105" s="90">
        <f>Variety!H36</f>
        <v>1.3885992827799842E-3</v>
      </c>
      <c r="I105" s="258">
        <f>Variety!I36</f>
        <v>5.1912420823634289</v>
      </c>
      <c r="J105" s="259">
        <f>Variety!J36</f>
        <v>-0.41212813764105771</v>
      </c>
      <c r="K105" s="87">
        <f>Variety!K36</f>
        <v>-7.3550046036531161E-2</v>
      </c>
      <c r="L105" s="125">
        <f>Variety!L36</f>
        <v>2510297.0425782134</v>
      </c>
      <c r="M105" s="89">
        <f>Variety!M36</f>
        <v>-91434.382661439013</v>
      </c>
      <c r="N105" s="87">
        <f>Variety!N36</f>
        <v>-3.5143666934421086E-2</v>
      </c>
      <c r="O105" s="124">
        <f>Variety!O36</f>
        <v>490878.15182075277</v>
      </c>
      <c r="P105" s="88">
        <f>Variety!P36</f>
        <v>-17248.542171777983</v>
      </c>
      <c r="Q105" s="87">
        <f>Variety!Q36</f>
        <v>-3.3945357281370318E-2</v>
      </c>
    </row>
    <row r="106" spans="2:17">
      <c r="B106" s="492"/>
      <c r="C106" s="120" t="s">
        <v>287</v>
      </c>
      <c r="D106" s="124">
        <f>Variety!D37</f>
        <v>1041784.3776926892</v>
      </c>
      <c r="E106" s="88">
        <f>Variety!E37</f>
        <v>7392.2814027559943</v>
      </c>
      <c r="F106" s="87">
        <f>Variety!F37</f>
        <v>7.1464983435874851E-3</v>
      </c>
      <c r="G106" s="126">
        <f>Variety!G37</f>
        <v>0.25529293876687725</v>
      </c>
      <c r="H106" s="90">
        <f>Variety!H37</f>
        <v>-5.603184707717479E-3</v>
      </c>
      <c r="I106" s="258">
        <f>Variety!I37</f>
        <v>4.8603248490188298</v>
      </c>
      <c r="J106" s="259">
        <f>Variety!J37</f>
        <v>-0.17955222330182163</v>
      </c>
      <c r="K106" s="87">
        <f>Variety!K37</f>
        <v>-3.5626310071714781E-2</v>
      </c>
      <c r="L106" s="125">
        <f>Variety!L37</f>
        <v>5063410.4982193951</v>
      </c>
      <c r="M106" s="89">
        <f>Variety!M37</f>
        <v>-149798.51166193467</v>
      </c>
      <c r="N106" s="87">
        <f>Variety!N37</f>
        <v>-2.8734415094042929E-2</v>
      </c>
      <c r="O106" s="124">
        <f>Variety!O37</f>
        <v>791283.66294239927</v>
      </c>
      <c r="P106" s="88">
        <f>Variety!P37</f>
        <v>-123312.49606428226</v>
      </c>
      <c r="Q106" s="87">
        <f>Variety!Q37</f>
        <v>-0.1348272621199379</v>
      </c>
    </row>
    <row r="107" spans="2:17">
      <c r="B107" s="492"/>
      <c r="C107" s="120" t="s">
        <v>265</v>
      </c>
      <c r="D107" s="124">
        <f>Variety!D38</f>
        <v>14802091.605813364</v>
      </c>
      <c r="E107" s="88">
        <f>Variety!E38</f>
        <v>136468.71234198101</v>
      </c>
      <c r="F107" s="87">
        <f>Variety!F38</f>
        <v>9.3053471600399642E-3</v>
      </c>
      <c r="G107" s="126">
        <f>Variety!G38</f>
        <v>3.6273047924887662</v>
      </c>
      <c r="H107" s="90">
        <f>Variety!H38</f>
        <v>-7.1683410312131546E-2</v>
      </c>
      <c r="I107" s="258">
        <f>Variety!I38</f>
        <v>8.9978157661894773</v>
      </c>
      <c r="J107" s="259">
        <f>Variety!J38</f>
        <v>3.4795932377376104E-2</v>
      </c>
      <c r="K107" s="87">
        <f>Variety!K38</f>
        <v>3.8821661697223861E-3</v>
      </c>
      <c r="L107" s="125">
        <f>Variety!L38</f>
        <v>133186493.22336839</v>
      </c>
      <c r="M107" s="89">
        <f>Variety!M38</f>
        <v>1738224.3539755642</v>
      </c>
      <c r="N107" s="87">
        <f>Variety!N38</f>
        <v>1.3223638233704441E-2</v>
      </c>
      <c r="O107" s="124">
        <f>Variety!O38</f>
        <v>29457164.900252815</v>
      </c>
      <c r="P107" s="88">
        <f>Variety!P38</f>
        <v>832519.53461179882</v>
      </c>
      <c r="Q107" s="87">
        <f>Variety!Q38</f>
        <v>2.9084012185216307E-2</v>
      </c>
    </row>
    <row r="108" spans="2:17">
      <c r="B108" s="492"/>
      <c r="C108" s="120" t="s">
        <v>267</v>
      </c>
      <c r="D108" s="124">
        <f>Variety!D39</f>
        <v>12743006.598413976</v>
      </c>
      <c r="E108" s="88">
        <f>Variety!E39</f>
        <v>492107.11459748074</v>
      </c>
      <c r="F108" s="87">
        <f>Variety!F39</f>
        <v>4.0169059851283322E-2</v>
      </c>
      <c r="G108" s="126">
        <f>Variety!G39</f>
        <v>3.1227187438151978</v>
      </c>
      <c r="H108" s="90">
        <f>Variety!H39</f>
        <v>3.2776162207574622E-2</v>
      </c>
      <c r="I108" s="258">
        <f>Variety!I39</f>
        <v>5.5622169375306258</v>
      </c>
      <c r="J108" s="259">
        <f>Variety!J39</f>
        <v>-0.17349492938337097</v>
      </c>
      <c r="K108" s="87">
        <f>Variety!K39</f>
        <v>-3.0248194715666043E-2</v>
      </c>
      <c r="L108" s="125">
        <f>Variety!L39</f>
        <v>70879367.136762738</v>
      </c>
      <c r="M108" s="89">
        <f>Variety!M39</f>
        <v>611737.58706590533</v>
      </c>
      <c r="N108" s="87">
        <f>Variety!N39</f>
        <v>8.7058235916903023E-3</v>
      </c>
      <c r="O108" s="124">
        <f>Variety!O39</f>
        <v>14146544.347116161</v>
      </c>
      <c r="P108" s="88">
        <f>Variety!P39</f>
        <v>508844.17453225888</v>
      </c>
      <c r="Q108" s="87">
        <f>Variety!Q39</f>
        <v>3.7311582458396969E-2</v>
      </c>
    </row>
    <row r="109" spans="2:17">
      <c r="B109" s="492"/>
      <c r="C109" s="120" t="s">
        <v>283</v>
      </c>
      <c r="D109" s="124">
        <f>Variety!D40</f>
        <v>698715.00955849339</v>
      </c>
      <c r="E109" s="88">
        <f>Variety!E40</f>
        <v>-26403.896743905032</v>
      </c>
      <c r="F109" s="87">
        <f>Variety!F40</f>
        <v>-3.6413195841970968E-2</v>
      </c>
      <c r="G109" s="126">
        <f>Variety!G40</f>
        <v>0.17122257923062564</v>
      </c>
      <c r="H109" s="90">
        <f>Variety!H40</f>
        <v>-1.1668137346744212E-2</v>
      </c>
      <c r="I109" s="258">
        <f>Variety!I40</f>
        <v>14.712032062480592</v>
      </c>
      <c r="J109" s="259">
        <f>Variety!J40</f>
        <v>0.95974499541554081</v>
      </c>
      <c r="K109" s="87">
        <f>Variety!K40</f>
        <v>6.9788028037460467E-2</v>
      </c>
      <c r="L109" s="125">
        <f>Variety!L40</f>
        <v>10279517.623160988</v>
      </c>
      <c r="M109" s="89">
        <f>Variety!M40</f>
        <v>307474.26593415998</v>
      </c>
      <c r="N109" s="87">
        <f>Variety!N40</f>
        <v>3.083362706313653E-2</v>
      </c>
      <c r="O109" s="124">
        <f>Variety!O40</f>
        <v>992505.98838932964</v>
      </c>
      <c r="P109" s="88">
        <f>Variety!P40</f>
        <v>11717.352814641898</v>
      </c>
      <c r="Q109" s="87">
        <f>Variety!Q40</f>
        <v>1.1946868458336264E-2</v>
      </c>
    </row>
    <row r="110" spans="2:17">
      <c r="B110" s="492"/>
      <c r="C110" s="120" t="s">
        <v>270</v>
      </c>
      <c r="D110" s="124">
        <f>Variety!D41</f>
        <v>7356325.0791431237</v>
      </c>
      <c r="E110" s="88">
        <f>Variety!E41</f>
        <v>99945.197987836786</v>
      </c>
      <c r="F110" s="87">
        <f>Variety!F41</f>
        <v>1.3773424162562522E-2</v>
      </c>
      <c r="G110" s="126">
        <f>Variety!G41</f>
        <v>1.8026934250428126</v>
      </c>
      <c r="H110" s="90">
        <f>Variety!H41</f>
        <v>-2.7522977656589287E-2</v>
      </c>
      <c r="I110" s="258">
        <f>Variety!I41</f>
        <v>6.4177439327807466</v>
      </c>
      <c r="J110" s="259">
        <f>Variety!J41</f>
        <v>-0.20121240013020625</v>
      </c>
      <c r="K110" s="87">
        <f>Variety!K41</f>
        <v>-3.0399414954549939E-2</v>
      </c>
      <c r="L110" s="125">
        <f>Variety!L41</f>
        <v>47211010.644233629</v>
      </c>
      <c r="M110" s="89">
        <f>Variety!M41</f>
        <v>-818650.92414678633</v>
      </c>
      <c r="N110" s="87">
        <f>Variety!N41</f>
        <v>-1.7044694828450186E-2</v>
      </c>
      <c r="O110" s="124">
        <f>Variety!O41</f>
        <v>12905371.778208213</v>
      </c>
      <c r="P110" s="88">
        <f>Variety!P41</f>
        <v>339397.95232417993</v>
      </c>
      <c r="Q110" s="87">
        <f>Variety!Q41</f>
        <v>2.7009283723404765E-2</v>
      </c>
    </row>
    <row r="111" spans="2:17">
      <c r="B111" s="492"/>
      <c r="C111" s="120" t="s">
        <v>296</v>
      </c>
      <c r="D111" s="124">
        <f>Variety!D42</f>
        <v>57.485172748565674</v>
      </c>
      <c r="E111" s="88">
        <f>Variety!E42</f>
        <v>-12.786783590912819</v>
      </c>
      <c r="F111" s="87">
        <f>Variety!F42</f>
        <v>-0.18196140049297671</v>
      </c>
      <c r="G111" s="126">
        <f>Variety!G42</f>
        <v>1.4086944477902324E-5</v>
      </c>
      <c r="H111" s="90">
        <f>Variety!H42</f>
        <v>-3.63716716574185E-6</v>
      </c>
      <c r="I111" s="258">
        <f>Variety!I42</f>
        <v>6.0207117543593842</v>
      </c>
      <c r="J111" s="259">
        <f>Variety!J42</f>
        <v>-3.7149563295210779</v>
      </c>
      <c r="K111" s="87">
        <f>Variety!K42</f>
        <v>-0.3815820647862887</v>
      </c>
      <c r="L111" s="125">
        <f>Variety!L42</f>
        <v>346.10165526866911</v>
      </c>
      <c r="M111" s="89">
        <f>Variety!M42</f>
        <v>-338.04278725743291</v>
      </c>
      <c r="N111" s="87">
        <f>Variety!N42</f>
        <v>-0.49411025836775052</v>
      </c>
      <c r="O111" s="124">
        <f>Variety!O42</f>
        <v>57.485172748565674</v>
      </c>
      <c r="P111" s="88">
        <f>Variety!P42</f>
        <v>-43.576711058616638</v>
      </c>
      <c r="Q111" s="87">
        <f>Variety!Q42</f>
        <v>-0.43118839088490957</v>
      </c>
    </row>
    <row r="112" spans="2:17" ht="15.75" customHeight="1">
      <c r="B112" s="492"/>
      <c r="C112" s="120" t="s">
        <v>286</v>
      </c>
      <c r="D112" s="124">
        <f>Variety!D43</f>
        <v>688216.14864890173</v>
      </c>
      <c r="E112" s="88">
        <f>Variety!E43</f>
        <v>-55461.852515919949</v>
      </c>
      <c r="F112" s="87">
        <f>Variety!F43</f>
        <v>-7.4577777518025454E-2</v>
      </c>
      <c r="G112" s="126">
        <f>Variety!G43</f>
        <v>0.16864979630864466</v>
      </c>
      <c r="H112" s="90">
        <f>Variety!H43</f>
        <v>-1.8921926554610724E-2</v>
      </c>
      <c r="I112" s="258">
        <f>Variety!I43</f>
        <v>5.1104912804858493</v>
      </c>
      <c r="J112" s="259">
        <f>Variety!J43</f>
        <v>0.54746600296397663</v>
      </c>
      <c r="K112" s="87">
        <f>Variety!K43</f>
        <v>0.11997873552462528</v>
      </c>
      <c r="L112" s="125">
        <f>Variety!L43</f>
        <v>3517122.6267597652</v>
      </c>
      <c r="M112" s="89">
        <f>Variety!M43</f>
        <v>123701.10910774348</v>
      </c>
      <c r="N112" s="87">
        <f>Variety!N43</f>
        <v>3.645321056175032E-2</v>
      </c>
      <c r="O112" s="124">
        <f>Variety!O43</f>
        <v>553222.08809429256</v>
      </c>
      <c r="P112" s="88">
        <f>Variety!P43</f>
        <v>-65548.69579683512</v>
      </c>
      <c r="Q112" s="87">
        <f>Variety!Q43</f>
        <v>-0.10593372780892055</v>
      </c>
    </row>
    <row r="113" spans="2:17">
      <c r="B113" s="492"/>
      <c r="C113" s="120" t="s">
        <v>291</v>
      </c>
      <c r="D113" s="124">
        <f>Variety!D44</f>
        <v>514707.69092778279</v>
      </c>
      <c r="E113" s="88">
        <f>Variety!E44</f>
        <v>48327.64528712054</v>
      </c>
      <c r="F113" s="87">
        <f>Variety!F44</f>
        <v>0.10362288382371349</v>
      </c>
      <c r="G113" s="126">
        <f>Variety!G44</f>
        <v>0.12613093634009998</v>
      </c>
      <c r="H113" s="90">
        <f>Variety!H44</f>
        <v>8.4997726740464324E-3</v>
      </c>
      <c r="I113" s="258">
        <f>Variety!I44</f>
        <v>5.8234268274244378</v>
      </c>
      <c r="J113" s="259">
        <f>Variety!J44</f>
        <v>-6.3769442539926224E-2</v>
      </c>
      <c r="K113" s="87">
        <f>Variety!K44</f>
        <v>-1.0831886625772752E-2</v>
      </c>
      <c r="L113" s="125">
        <f>Variety!L44</f>
        <v>2997362.5756305363</v>
      </c>
      <c r="M113" s="89">
        <f>Variety!M44</f>
        <v>251691.71054901974</v>
      </c>
      <c r="N113" s="87">
        <f>Variety!N44</f>
        <v>9.1668565868526716E-2</v>
      </c>
      <c r="O113" s="124">
        <f>Variety!O44</f>
        <v>429046.92936448532</v>
      </c>
      <c r="P113" s="88">
        <f>Variety!P44</f>
        <v>38203.096631060587</v>
      </c>
      <c r="Q113" s="87">
        <f>Variety!Q44</f>
        <v>9.7745169378474064E-2</v>
      </c>
    </row>
    <row r="114" spans="2:17">
      <c r="B114" s="492"/>
      <c r="C114" s="120" t="s">
        <v>269</v>
      </c>
      <c r="D114" s="124">
        <f>Variety!D45</f>
        <v>7194313.8660810599</v>
      </c>
      <c r="E114" s="88">
        <f>Variety!E45</f>
        <v>493463.60537904128</v>
      </c>
      <c r="F114" s="87">
        <f>Variety!F45</f>
        <v>7.364193888543083E-2</v>
      </c>
      <c r="G114" s="126">
        <f>Variety!G45</f>
        <v>1.7629920054578843</v>
      </c>
      <c r="H114" s="90">
        <f>Variety!H45</f>
        <v>7.2892222917716687E-2</v>
      </c>
      <c r="I114" s="258">
        <f>Variety!I45</f>
        <v>5.0600234858468909</v>
      </c>
      <c r="J114" s="259">
        <f>Variety!J45</f>
        <v>-4.6264029683480423E-2</v>
      </c>
      <c r="K114" s="87">
        <f>Variety!K45</f>
        <v>-9.060208525816852E-3</v>
      </c>
      <c r="L114" s="125">
        <f>Variety!L45</f>
        <v>36403397.126924105</v>
      </c>
      <c r="M114" s="89">
        <f>Variety!M45</f>
        <v>2186929.0972629562</v>
      </c>
      <c r="N114" s="87">
        <f>Variety!N45</f>
        <v>6.3914519037066547E-2</v>
      </c>
      <c r="O114" s="124">
        <f>Variety!O45</f>
        <v>7737962.0276358137</v>
      </c>
      <c r="P114" s="88">
        <f>Variety!P45</f>
        <v>508791.6468268251</v>
      </c>
      <c r="Q114" s="87">
        <f>Variety!Q45</f>
        <v>7.0380364554347138E-2</v>
      </c>
    </row>
    <row r="115" spans="2:17">
      <c r="B115" s="492"/>
      <c r="C115" s="120" t="s">
        <v>281</v>
      </c>
      <c r="D115" s="124">
        <f>Variety!D46</f>
        <v>2353235.6474287235</v>
      </c>
      <c r="E115" s="88">
        <f>Variety!E46</f>
        <v>370402.13085133233</v>
      </c>
      <c r="F115" s="87">
        <f>Variety!F46</f>
        <v>0.18680445320023181</v>
      </c>
      <c r="G115" s="126">
        <f>Variety!G46</f>
        <v>0.57666870122741498</v>
      </c>
      <c r="H115" s="90">
        <f>Variety!H46</f>
        <v>7.6555079104822399E-2</v>
      </c>
      <c r="I115" s="258">
        <f>Variety!I46</f>
        <v>5.3484918372880283</v>
      </c>
      <c r="J115" s="259">
        <f>Variety!J46</f>
        <v>-0.2197567566551184</v>
      </c>
      <c r="K115" s="87">
        <f>Variety!K46</f>
        <v>-3.9466046270663718E-2</v>
      </c>
      <c r="L115" s="125">
        <f>Variety!L46</f>
        <v>12586261.651487736</v>
      </c>
      <c r="M115" s="89">
        <f>Variety!M46</f>
        <v>1545351.7107823323</v>
      </c>
      <c r="N115" s="87">
        <f>Variety!N46</f>
        <v>0.13996597373600167</v>
      </c>
      <c r="O115" s="124">
        <f>Variety!O46</f>
        <v>2106313.0738834776</v>
      </c>
      <c r="P115" s="88">
        <f>Variety!P46</f>
        <v>248083.75642153877</v>
      </c>
      <c r="Q115" s="87">
        <f>Variety!Q46</f>
        <v>0.13350545817476595</v>
      </c>
    </row>
    <row r="116" spans="2:17">
      <c r="B116" s="492"/>
      <c r="C116" s="120" t="s">
        <v>313</v>
      </c>
      <c r="D116" s="124">
        <f>Variety!D47</f>
        <v>8052046.3469903078</v>
      </c>
      <c r="E116" s="88">
        <f>Variety!E47</f>
        <v>-224015.75999264792</v>
      </c>
      <c r="F116" s="87">
        <f>Variety!F47</f>
        <v>-2.7067916733446679E-2</v>
      </c>
      <c r="G116" s="126">
        <f>Variety!G47</f>
        <v>1.973182377300569</v>
      </c>
      <c r="H116" s="90">
        <f>Variety!H47</f>
        <v>-0.11422000047401193</v>
      </c>
      <c r="I116" s="258">
        <f>Variety!I47</f>
        <v>3.0658022992503975</v>
      </c>
      <c r="J116" s="259">
        <f>Variety!J47</f>
        <v>-3.9713348743801724E-3</v>
      </c>
      <c r="K116" s="87">
        <f>Variety!K47</f>
        <v>-1.2936898115982545E-3</v>
      </c>
      <c r="L116" s="125">
        <f>Variety!L47</f>
        <v>24685982.204273649</v>
      </c>
      <c r="M116" s="89">
        <f>Variety!M47</f>
        <v>-719655.04612178355</v>
      </c>
      <c r="N116" s="87">
        <f>Variety!N47</f>
        <v>-2.8326589056945711E-2</v>
      </c>
      <c r="O116" s="124">
        <f>Variety!O47</f>
        <v>5893641.7285910519</v>
      </c>
      <c r="P116" s="88">
        <f>Variety!P47</f>
        <v>-155505.73270926252</v>
      </c>
      <c r="Q116" s="87">
        <f>Variety!Q47</f>
        <v>-2.570704941549487E-2</v>
      </c>
    </row>
    <row r="117" spans="2:17">
      <c r="B117" s="492"/>
      <c r="C117" s="120" t="s">
        <v>314</v>
      </c>
      <c r="D117" s="124">
        <f>Variety!D48</f>
        <v>164992.13149873962</v>
      </c>
      <c r="E117" s="88">
        <f>Variety!E48</f>
        <v>-2870.5307078523329</v>
      </c>
      <c r="F117" s="87">
        <f>Variety!F48</f>
        <v>-1.7100471719669934E-2</v>
      </c>
      <c r="G117" s="126">
        <f>Variety!G48</f>
        <v>4.0431904169088484E-2</v>
      </c>
      <c r="H117" s="90">
        <f>Variety!H48</f>
        <v>-1.9067003145538941E-3</v>
      </c>
      <c r="I117" s="258">
        <f>Variety!I48</f>
        <v>12.337757731674341</v>
      </c>
      <c r="J117" s="259">
        <f>Variety!J48</f>
        <v>0.62130066876818191</v>
      </c>
      <c r="K117" s="87">
        <f>Variety!K48</f>
        <v>5.3028032743379E-2</v>
      </c>
      <c r="L117" s="125">
        <f>Variety!L48</f>
        <v>2035632.9460640042</v>
      </c>
      <c r="M117" s="89">
        <f>Variety!M48</f>
        <v>68877.271855349187</v>
      </c>
      <c r="N117" s="87">
        <f>Variety!N48</f>
        <v>3.5020756649431141E-2</v>
      </c>
      <c r="O117" s="124">
        <f>Variety!O48</f>
        <v>384471.05511843436</v>
      </c>
      <c r="P117" s="88">
        <f>Variety!P48</f>
        <v>-5331.4149255501106</v>
      </c>
      <c r="Q117" s="87">
        <f>Variety!Q48</f>
        <v>-1.3677222016957782E-2</v>
      </c>
    </row>
    <row r="118" spans="2:17">
      <c r="B118" s="492"/>
      <c r="C118" s="120" t="s">
        <v>361</v>
      </c>
      <c r="D118" s="124">
        <f>Variety!D49</f>
        <v>354060.27834222541</v>
      </c>
      <c r="E118" s="88">
        <f>Variety!E49</f>
        <v>62880.718353215547</v>
      </c>
      <c r="F118" s="87">
        <f>Variety!F49</f>
        <v>0.21595169096206096</v>
      </c>
      <c r="G118" s="126">
        <f>Variety!G49</f>
        <v>8.6763720875519493E-2</v>
      </c>
      <c r="H118" s="90">
        <f>Variety!H49</f>
        <v>1.332191992920051E-2</v>
      </c>
      <c r="I118" s="258">
        <f>Variety!I49</f>
        <v>14.760228603991528</v>
      </c>
      <c r="J118" s="259">
        <f>Variety!J49</f>
        <v>0.67179066358242601</v>
      </c>
      <c r="K118" s="87">
        <f>Variety!K49</f>
        <v>4.7683828854834596E-2</v>
      </c>
      <c r="L118" s="125">
        <f>Variety!L49</f>
        <v>5226010.6479241177</v>
      </c>
      <c r="M118" s="89">
        <f>Variety!M49</f>
        <v>1123745.4875033228</v>
      </c>
      <c r="N118" s="87">
        <f>Variety!N49</f>
        <v>0.27393292328964253</v>
      </c>
      <c r="O118" s="124">
        <f>Variety!O49</f>
        <v>540528.07771332143</v>
      </c>
      <c r="P118" s="88">
        <f>Variety!P49</f>
        <v>67974.233808789286</v>
      </c>
      <c r="Q118" s="87">
        <f>Variety!Q49</f>
        <v>0.14384442045195131</v>
      </c>
    </row>
    <row r="119" spans="2:17">
      <c r="B119" s="492"/>
      <c r="C119" s="120" t="s">
        <v>315</v>
      </c>
      <c r="D119" s="124">
        <f>Variety!D50</f>
        <v>18875209.313948531</v>
      </c>
      <c r="E119" s="88">
        <f>Variety!E50</f>
        <v>1915305.5557343401</v>
      </c>
      <c r="F119" s="87">
        <f>Variety!F50</f>
        <v>0.11293139295125422</v>
      </c>
      <c r="G119" s="126">
        <f>Variety!G50</f>
        <v>4.6254366630743435</v>
      </c>
      <c r="H119" s="90">
        <f>Variety!H50</f>
        <v>0.34778106140193987</v>
      </c>
      <c r="I119" s="258">
        <f>Variety!I50</f>
        <v>5.0662934210168693</v>
      </c>
      <c r="J119" s="259">
        <f>Variety!J50</f>
        <v>-0.33502005293559201</v>
      </c>
      <c r="K119" s="87">
        <f>Variety!K50</f>
        <v>-6.2025663674439166E-2</v>
      </c>
      <c r="L119" s="125">
        <f>Variety!L50</f>
        <v>95627348.767573774</v>
      </c>
      <c r="M119" s="89">
        <f>Variety!M50</f>
        <v>4021592.0813944787</v>
      </c>
      <c r="N119" s="87">
        <f>Variety!N50</f>
        <v>4.3901084679334595E-2</v>
      </c>
      <c r="O119" s="124">
        <f>Variety!O50</f>
        <v>19110820.04424404</v>
      </c>
      <c r="P119" s="88">
        <f>Variety!P50</f>
        <v>454851.60996545106</v>
      </c>
      <c r="Q119" s="87">
        <f>Variety!Q50</f>
        <v>2.4381023776267972E-2</v>
      </c>
    </row>
    <row r="120" spans="2:17" ht="15" thickBot="1">
      <c r="B120" s="493"/>
      <c r="C120" s="95" t="s">
        <v>316</v>
      </c>
      <c r="D120" s="121">
        <f>Variety!D51</f>
        <v>7744500.8128384044</v>
      </c>
      <c r="E120" s="84">
        <f>Variety!E51</f>
        <v>-607208.84804934449</v>
      </c>
      <c r="F120" s="83">
        <f>Variety!F51</f>
        <v>-7.2704736240172527E-2</v>
      </c>
      <c r="G120" s="123">
        <f>Variety!G51</f>
        <v>1.8978172586642545</v>
      </c>
      <c r="H120" s="86">
        <f>Variety!H51</f>
        <v>-0.20866507306094539</v>
      </c>
      <c r="I120" s="260">
        <f>Variety!I51</f>
        <v>6.828178397086722</v>
      </c>
      <c r="J120" s="261">
        <f>Variety!J51</f>
        <v>-9.6670186439024697E-2</v>
      </c>
      <c r="K120" s="83">
        <f>Variety!K51</f>
        <v>-1.3959898945516818E-2</v>
      </c>
      <c r="L120" s="122">
        <f>Variety!L51</f>
        <v>52880833.146443754</v>
      </c>
      <c r="M120" s="85">
        <f>Variety!M51</f>
        <v>-4953491.66877307</v>
      </c>
      <c r="N120" s="83">
        <f>Variety!N51</f>
        <v>-8.5649684414916064E-2</v>
      </c>
      <c r="O120" s="121">
        <f>Variety!O51</f>
        <v>14638399.679669194</v>
      </c>
      <c r="P120" s="84">
        <f>Variety!P51</f>
        <v>-709291.43290611915</v>
      </c>
      <c r="Q120" s="83">
        <f>Variety!Q51</f>
        <v>-4.6214862398745622E-2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7" t="s">
        <v>326</v>
      </c>
      <c r="C122" s="507"/>
      <c r="D122" s="507"/>
      <c r="E122" s="507"/>
      <c r="F122" s="507"/>
      <c r="G122" s="507"/>
      <c r="H122" s="507"/>
      <c r="I122" s="507"/>
      <c r="J122" s="507"/>
      <c r="K122" s="507"/>
      <c r="L122" s="507"/>
      <c r="M122" s="507"/>
      <c r="N122" s="507"/>
      <c r="O122" s="507"/>
      <c r="P122" s="507"/>
      <c r="Q122" s="507"/>
    </row>
    <row r="123" spans="2:17" s="55" customFormat="1">
      <c r="B123" s="508" t="s">
        <v>22</v>
      </c>
      <c r="C123" s="508"/>
      <c r="D123" s="508"/>
      <c r="E123" s="508"/>
      <c r="F123" s="508"/>
      <c r="G123" s="508"/>
      <c r="H123" s="508"/>
      <c r="I123" s="508"/>
      <c r="J123" s="508"/>
      <c r="K123" s="508"/>
      <c r="L123" s="508"/>
      <c r="M123" s="508"/>
      <c r="N123" s="508"/>
      <c r="O123" s="508"/>
      <c r="P123" s="508"/>
      <c r="Q123" s="508"/>
    </row>
    <row r="124" spans="2:17" s="55" customFormat="1" ht="15" thickBot="1">
      <c r="B124" s="508" t="str">
        <f>'HOME PAGE'!H6</f>
        <v>LATEST 52 WEEKS ENDING 04-21-2024</v>
      </c>
      <c r="C124" s="508"/>
      <c r="D124" s="508"/>
      <c r="E124" s="508"/>
      <c r="F124" s="508"/>
      <c r="G124" s="508"/>
      <c r="H124" s="508"/>
      <c r="I124" s="508"/>
      <c r="J124" s="508"/>
      <c r="K124" s="508"/>
      <c r="L124" s="508"/>
      <c r="M124" s="508"/>
      <c r="N124" s="508"/>
      <c r="O124" s="508"/>
      <c r="P124" s="508"/>
      <c r="Q124" s="508"/>
    </row>
    <row r="125" spans="2:17" s="55" customFormat="1" ht="24" customHeight="1">
      <c r="B125" s="1"/>
      <c r="C125" s="68"/>
      <c r="D125" s="498" t="s">
        <v>90</v>
      </c>
      <c r="E125" s="496"/>
      <c r="F125" s="499"/>
      <c r="G125" s="495" t="s">
        <v>29</v>
      </c>
      <c r="H125" s="497"/>
      <c r="I125" s="498" t="s">
        <v>30</v>
      </c>
      <c r="J125" s="496"/>
      <c r="K125" s="499"/>
      <c r="L125" s="495" t="s">
        <v>31</v>
      </c>
      <c r="M125" s="496"/>
      <c r="N125" s="497"/>
      <c r="O125" s="498" t="s">
        <v>32</v>
      </c>
      <c r="P125" s="496"/>
      <c r="Q125" s="499"/>
    </row>
    <row r="126" spans="2:17" s="55" customFormat="1" ht="29.25" customHeight="1" thickBot="1">
      <c r="B126" s="14"/>
      <c r="C126" s="69"/>
      <c r="D126" s="15" t="s">
        <v>28</v>
      </c>
      <c r="E126" s="16" t="s">
        <v>34</v>
      </c>
      <c r="F126" s="17" t="s">
        <v>35</v>
      </c>
      <c r="G126" s="18" t="s">
        <v>28</v>
      </c>
      <c r="H126" s="49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49" t="s">
        <v>35</v>
      </c>
      <c r="O126" s="15" t="s">
        <v>28</v>
      </c>
      <c r="P126" s="16" t="s">
        <v>34</v>
      </c>
      <c r="Q126" s="17" t="s">
        <v>35</v>
      </c>
    </row>
    <row r="127" spans="2:17" s="55" customFormat="1" ht="15" thickBot="1">
      <c r="B127" s="1"/>
      <c r="C127" s="423" t="s">
        <v>258</v>
      </c>
      <c r="D127" s="424">
        <f>'Segment Data'!D9</f>
        <v>5368502318.2287283</v>
      </c>
      <c r="E127" s="425">
        <f>'Segment Data'!E9</f>
        <v>84664469.77096653</v>
      </c>
      <c r="F127" s="426">
        <f>'Segment Data'!F9</f>
        <v>1.6023290683622751E-2</v>
      </c>
      <c r="G127" s="427">
        <f>'Segment Data'!G9</f>
        <v>99.999999999999972</v>
      </c>
      <c r="H127" s="428">
        <f>'Segment Data'!H9</f>
        <v>-8.5265128291212022E-14</v>
      </c>
      <c r="I127" s="429">
        <f>'Segment Data'!I9</f>
        <v>5.6564781549630405</v>
      </c>
      <c r="J127" s="430">
        <f>'Segment Data'!J9</f>
        <v>-4.6539086541694807E-2</v>
      </c>
      <c r="K127" s="426">
        <f>'Segment Data'!K9</f>
        <v>-8.1604323765669552E-3</v>
      </c>
      <c r="L127" s="431">
        <f>'Segment Data'!L9</f>
        <v>30366816087.929245</v>
      </c>
      <c r="M127" s="432">
        <f>'Segment Data'!M9</f>
        <v>232997736.85934448</v>
      </c>
      <c r="N127" s="426">
        <f>'Segment Data'!N9</f>
        <v>7.7321013269820785E-3</v>
      </c>
      <c r="O127" s="424">
        <f>'Segment Data'!O9</f>
        <v>7224943716.058219</v>
      </c>
      <c r="P127" s="425">
        <f>'Segment Data'!P9</f>
        <v>73354301.599689484</v>
      </c>
      <c r="Q127" s="426">
        <f>'Segment Data'!Q9</f>
        <v>1.0257062779832892E-2</v>
      </c>
    </row>
    <row r="128" spans="2:17" s="55" customFormat="1">
      <c r="B128" s="491" t="s">
        <v>86</v>
      </c>
      <c r="C128" s="421" t="s">
        <v>300</v>
      </c>
      <c r="D128" s="355">
        <f>'Segment Data'!D10</f>
        <v>4557624729.4429388</v>
      </c>
      <c r="E128" s="347">
        <f>'Segment Data'!E10</f>
        <v>96354452.087895393</v>
      </c>
      <c r="F128" s="114">
        <f>'Segment Data'!F10</f>
        <v>2.1597985797224804E-2</v>
      </c>
      <c r="G128" s="348">
        <f>'Segment Data'!G10</f>
        <v>84.895646109112064</v>
      </c>
      <c r="H128" s="115">
        <f>'Segment Data'!H10</f>
        <v>0.46326182129379845</v>
      </c>
      <c r="I128" s="349">
        <f>'Segment Data'!I10</f>
        <v>5.7313385870737132</v>
      </c>
      <c r="J128" s="350">
        <f>'Segment Data'!J10</f>
        <v>-4.9478183314400681E-2</v>
      </c>
      <c r="K128" s="114">
        <f>'Segment Data'!K10</f>
        <v>-8.5590298533331308E-3</v>
      </c>
      <c r="L128" s="351">
        <f>'Segment Data'!L10</f>
        <v>26121290477.25771</v>
      </c>
      <c r="M128" s="352">
        <f>'Segment Data'!M10</f>
        <v>331504440.68964386</v>
      </c>
      <c r="N128" s="114">
        <f>'Segment Data'!N10</f>
        <v>1.2854098138681505E-2</v>
      </c>
      <c r="O128" s="353">
        <f>'Segment Data'!O10</f>
        <v>6337956022.3026514</v>
      </c>
      <c r="P128" s="354">
        <f>'Segment Data'!P10</f>
        <v>96086727.646788597</v>
      </c>
      <c r="Q128" s="114">
        <f>'Segment Data'!Q10</f>
        <v>1.5393902549202003E-2</v>
      </c>
    </row>
    <row r="129" spans="2:17" s="55" customFormat="1">
      <c r="B129" s="492"/>
      <c r="C129" s="421" t="s">
        <v>301</v>
      </c>
      <c r="D129" s="355">
        <f>'Segment Data'!D11</f>
        <v>750923476.87509978</v>
      </c>
      <c r="E129" s="347">
        <f>'Segment Data'!E11</f>
        <v>4742123.550254941</v>
      </c>
      <c r="F129" s="114">
        <f>'Segment Data'!F11</f>
        <v>6.3551890289470832E-3</v>
      </c>
      <c r="G129" s="348">
        <f>'Segment Data'!G11</f>
        <v>13.98757851561956</v>
      </c>
      <c r="H129" s="115">
        <f>'Segment Data'!H11</f>
        <v>-0.13437932497994787</v>
      </c>
      <c r="I129" s="349">
        <f>'Segment Data'!I11</f>
        <v>4.9899891222510107</v>
      </c>
      <c r="J129" s="350">
        <f>'Segment Data'!J11</f>
        <v>6.1849811397193477E-2</v>
      </c>
      <c r="K129" s="114">
        <f>'Segment Data'!K11</f>
        <v>1.2550337459205833E-2</v>
      </c>
      <c r="L129" s="351">
        <f>'Segment Data'!L11</f>
        <v>3747099981.2496562</v>
      </c>
      <c r="M129" s="352">
        <f>'Segment Data'!M11</f>
        <v>69814320.903386593</v>
      </c>
      <c r="N129" s="114">
        <f>'Segment Data'!N11</f>
        <v>1.8985286255083202E-2</v>
      </c>
      <c r="O129" s="353">
        <f>'Segment Data'!O11</f>
        <v>776356599.59999788</v>
      </c>
      <c r="P129" s="354">
        <f>'Segment Data'!P11</f>
        <v>18037077.5477072</v>
      </c>
      <c r="Q129" s="114">
        <f>'Segment Data'!Q11</f>
        <v>2.3785590405073911E-2</v>
      </c>
    </row>
    <row r="130" spans="2:17" s="55" customFormat="1">
      <c r="B130" s="492"/>
      <c r="C130" s="421" t="s">
        <v>415</v>
      </c>
      <c r="D130" s="355">
        <f>'Segment Data'!D12</f>
        <v>20631139.258092649</v>
      </c>
      <c r="E130" s="347">
        <f>'Segment Data'!E12</f>
        <v>-865910.72969646007</v>
      </c>
      <c r="F130" s="114">
        <f>'Segment Data'!F12</f>
        <v>-4.0280444534869675E-2</v>
      </c>
      <c r="G130" s="348">
        <f>'Segment Data'!G12</f>
        <v>0.38429971778236349</v>
      </c>
      <c r="H130" s="115">
        <f>'Segment Data'!H12</f>
        <v>-2.2545658709718808E-2</v>
      </c>
      <c r="I130" s="349">
        <f>'Segment Data'!I12</f>
        <v>10.945016020160645</v>
      </c>
      <c r="J130" s="350">
        <f>'Segment Data'!J12</f>
        <v>0.11443837990412753</v>
      </c>
      <c r="K130" s="114">
        <f>'Segment Data'!K12</f>
        <v>1.0566230510066969E-2</v>
      </c>
      <c r="L130" s="351">
        <f>'Segment Data'!L12</f>
        <v>225808149.69398925</v>
      </c>
      <c r="M130" s="352">
        <f>'Segment Data'!M12</f>
        <v>-7017319.2352361381</v>
      </c>
      <c r="N130" s="114">
        <f>'Segment Data'!N12</f>
        <v>-3.0139826486806187E-2</v>
      </c>
      <c r="O130" s="353">
        <f>'Segment Data'!O12</f>
        <v>44261664.231532902</v>
      </c>
      <c r="P130" s="354">
        <f>'Segment Data'!P12</f>
        <v>-1547853.3951768577</v>
      </c>
      <c r="Q130" s="114">
        <f>'Segment Data'!Q12</f>
        <v>-3.378890403932925E-2</v>
      </c>
    </row>
    <row r="131" spans="2:17" s="55" customFormat="1">
      <c r="B131" s="492"/>
      <c r="C131" s="421" t="s">
        <v>299</v>
      </c>
      <c r="D131" s="355">
        <f>'Segment Data'!D13</f>
        <v>11009338.638125269</v>
      </c>
      <c r="E131" s="347">
        <f>'Segment Data'!E13</f>
        <v>-1121459.8657183461</v>
      </c>
      <c r="F131" s="114">
        <f>'Segment Data'!F13</f>
        <v>-9.2447324499126265E-2</v>
      </c>
      <c r="G131" s="348">
        <f>'Segment Data'!G13</f>
        <v>0.20507281147561587</v>
      </c>
      <c r="H131" s="115">
        <f>'Segment Data'!H13</f>
        <v>-2.4510284216549244E-2</v>
      </c>
      <c r="I131" s="349">
        <f>'Segment Data'!I13</f>
        <v>2.7329936332770282</v>
      </c>
      <c r="J131" s="350">
        <f>'Segment Data'!J13</f>
        <v>-2.6401406642774017E-2</v>
      </c>
      <c r="K131" s="114">
        <f>'Segment Data'!K13</f>
        <v>-9.5678242008948953E-3</v>
      </c>
      <c r="L131" s="351">
        <f>'Segment Data'!L13</f>
        <v>30088452.40458715</v>
      </c>
      <c r="M131" s="352">
        <f>'Segment Data'!M13</f>
        <v>-3385212.8171854764</v>
      </c>
      <c r="N131" s="114">
        <f>'Segment Data'!N13</f>
        <v>-0.10113062895137032</v>
      </c>
      <c r="O131" s="353">
        <f>'Segment Data'!O13</f>
        <v>17351978.270319518</v>
      </c>
      <c r="P131" s="354">
        <f>'Segment Data'!P13</f>
        <v>-2298970.3047728464</v>
      </c>
      <c r="Q131" s="114">
        <f>'Segment Data'!Q13</f>
        <v>-0.11699029672729377</v>
      </c>
    </row>
    <row r="132" spans="2:17" s="55" customFormat="1" ht="15" thickBot="1">
      <c r="B132" s="493"/>
      <c r="C132" s="422" t="s">
        <v>414</v>
      </c>
      <c r="D132" s="356">
        <f>'Segment Data'!D14</f>
        <v>2070554.8204290962</v>
      </c>
      <c r="E132" s="113">
        <f>'Segment Data'!E14</f>
        <v>-2821455.7663942827</v>
      </c>
      <c r="F132" s="111">
        <f>'Segment Data'!F14</f>
        <v>-0.57674768202543725</v>
      </c>
      <c r="G132" s="171">
        <f>'Segment Data'!G14</f>
        <v>3.8568574579888604E-2</v>
      </c>
      <c r="H132" s="112">
        <f>'Segment Data'!H14</f>
        <v>-5.4015844683682354E-2</v>
      </c>
      <c r="I132" s="234">
        <f>'Segment Data'!I14</f>
        <v>25.872343844190052</v>
      </c>
      <c r="J132" s="235">
        <f>'Segment Data'!J14</f>
        <v>4.9164789343523374</v>
      </c>
      <c r="K132" s="111">
        <f>'Segment Data'!K14</f>
        <v>0.23461111987051894</v>
      </c>
      <c r="L132" s="170">
        <f>'Segment Data'!L14</f>
        <v>53570106.262386769</v>
      </c>
      <c r="M132" s="169">
        <f>'Segment Data'!M14</f>
        <v>-48946206.732579872</v>
      </c>
      <c r="N132" s="111">
        <f>'Segment Data'!N14</f>
        <v>-0.47744798171763198</v>
      </c>
      <c r="O132" s="168">
        <f>'Segment Data'!O14</f>
        <v>12602342.155594444</v>
      </c>
      <c r="P132" s="167">
        <f>'Segment Data'!P14</f>
        <v>-8535792.7469087932</v>
      </c>
      <c r="Q132" s="111">
        <f>'Segment Data'!Q14</f>
        <v>-0.40381011788783505</v>
      </c>
    </row>
    <row r="133" spans="2:17" s="55" customFormat="1">
      <c r="B133" s="491" t="s">
        <v>257</v>
      </c>
      <c r="C133" s="224" t="s">
        <v>256</v>
      </c>
      <c r="D133" s="110">
        <f>Fat!D7</f>
        <v>5093895634.3573761</v>
      </c>
      <c r="E133" s="109">
        <f>Fat!E7</f>
        <v>87934711.94737339</v>
      </c>
      <c r="F133" s="107">
        <f>Fat!F7</f>
        <v>1.7566000476296025E-2</v>
      </c>
      <c r="G133" s="223">
        <f>Fat!G7</f>
        <v>94.884854888877911</v>
      </c>
      <c r="H133" s="108">
        <f>Fat!H7</f>
        <v>0.14385287514019751</v>
      </c>
      <c r="I133" s="236">
        <f>Fat!I7</f>
        <v>5.674874993708019</v>
      </c>
      <c r="J133" s="237">
        <f>Fat!J7</f>
        <v>-4.5825969670314493E-2</v>
      </c>
      <c r="K133" s="107">
        <f>Fat!K7</f>
        <v>-8.0105514977402668E-3</v>
      </c>
      <c r="L133" s="222">
        <f>Fat!L7</f>
        <v>28907220955.973122</v>
      </c>
      <c r="M133" s="221">
        <f>Fat!M7</f>
        <v>269615484.50792694</v>
      </c>
      <c r="N133" s="107">
        <f>Fat!N7</f>
        <v>9.4147356271310663E-3</v>
      </c>
      <c r="O133" s="225">
        <f>Fat!O7</f>
        <v>6873536246.1859713</v>
      </c>
      <c r="P133" s="226">
        <f>Fat!P7</f>
        <v>82139913.754515648</v>
      </c>
      <c r="Q133" s="107">
        <f>Fat!Q7</f>
        <v>1.2094701845372632E-2</v>
      </c>
    </row>
    <row r="134" spans="2:17" s="55" customFormat="1">
      <c r="B134" s="492"/>
      <c r="C134" s="220" t="s">
        <v>335</v>
      </c>
      <c r="D134" s="99">
        <f>Fat!D8</f>
        <v>255748217.45289952</v>
      </c>
      <c r="E134" s="98">
        <f>Fat!E8</f>
        <v>-3538136.9942435026</v>
      </c>
      <c r="F134" s="96">
        <f>Fat!F8</f>
        <v>-1.3645673725436144E-2</v>
      </c>
      <c r="G134" s="203">
        <f>Fat!G8</f>
        <v>4.7638652699190871</v>
      </c>
      <c r="H134" s="97">
        <f>Fat!H8</f>
        <v>-0.1432942963575945</v>
      </c>
      <c r="I134" s="238">
        <f>Fat!I8</f>
        <v>5.2634891242592294</v>
      </c>
      <c r="J134" s="239">
        <f>Fat!J8</f>
        <v>-6.8032015616800834E-2</v>
      </c>
      <c r="K134" s="96">
        <f>Fat!K8</f>
        <v>-1.2760338716087831E-2</v>
      </c>
      <c r="L134" s="202">
        <f>Fat!L8</f>
        <v>1346127961.112021</v>
      </c>
      <c r="M134" s="201">
        <f>Fat!M8</f>
        <v>-36262718.904311419</v>
      </c>
      <c r="N134" s="96">
        <f>Fat!N8</f>
        <v>-2.623188902277827E-2</v>
      </c>
      <c r="O134" s="200">
        <f>Fat!O8</f>
        <v>317163561.64354545</v>
      </c>
      <c r="P134" s="199">
        <f>Fat!P8</f>
        <v>-10201753.527977109</v>
      </c>
      <c r="Q134" s="96">
        <f>Fat!Q8</f>
        <v>-3.1163208364428943E-2</v>
      </c>
    </row>
    <row r="135" spans="2:17" s="55" customFormat="1">
      <c r="B135" s="492"/>
      <c r="C135" s="220" t="s">
        <v>85</v>
      </c>
      <c r="D135" s="99">
        <f>Fat!D9</f>
        <v>3074759.6569644008</v>
      </c>
      <c r="E135" s="98">
        <f>Fat!E9</f>
        <v>-541824.18253978714</v>
      </c>
      <c r="F135" s="96">
        <f>Fat!F9</f>
        <v>-0.1498165690565238</v>
      </c>
      <c r="G135" s="203">
        <f>Fat!G9</f>
        <v>5.7274067788404714E-2</v>
      </c>
      <c r="H135" s="97">
        <f>Fat!H9</f>
        <v>-1.1172087132109945E-2</v>
      </c>
      <c r="I135" s="238">
        <f>Fat!I9</f>
        <v>4.8075707502145422</v>
      </c>
      <c r="J135" s="239">
        <f>Fat!J9</f>
        <v>0.25172966923248641</v>
      </c>
      <c r="K135" s="96">
        <f>Fat!K9</f>
        <v>5.5254269136671384E-2</v>
      </c>
      <c r="L135" s="202">
        <f>Fat!L9</f>
        <v>14782124.590761753</v>
      </c>
      <c r="M135" s="201">
        <f>Fat!M9</f>
        <v>-1694456.6380672418</v>
      </c>
      <c r="N135" s="96">
        <f>Fat!N9</f>
        <v>-0.10284030494763435</v>
      </c>
      <c r="O135" s="200">
        <f>Fat!O9</f>
        <v>4334515.9352716058</v>
      </c>
      <c r="P135" s="199">
        <f>Fat!P9</f>
        <v>-501159.49201655015</v>
      </c>
      <c r="Q135" s="96">
        <f>Fat!Q9</f>
        <v>-0.103637950799688</v>
      </c>
    </row>
    <row r="136" spans="2:17" s="55" customFormat="1" ht="15" thickBot="1">
      <c r="B136" s="493"/>
      <c r="C136" s="227" t="s">
        <v>21</v>
      </c>
      <c r="D136" s="94">
        <f>Fat!D10</f>
        <v>15783706.761994397</v>
      </c>
      <c r="E136" s="93">
        <f>Fat!E10</f>
        <v>809719.00034868531</v>
      </c>
      <c r="F136" s="91">
        <f>Fat!F10</f>
        <v>5.4075040880071708E-2</v>
      </c>
      <c r="G136" s="215">
        <f>Fat!G10</f>
        <v>0.29400577342401213</v>
      </c>
      <c r="H136" s="92">
        <f>Fat!H10</f>
        <v>1.0613508348801703E-2</v>
      </c>
      <c r="I136" s="240">
        <f>Fat!I10</f>
        <v>6.2523365227983456</v>
      </c>
      <c r="J136" s="241">
        <f>Fat!J10</f>
        <v>-0.24864503996666443</v>
      </c>
      <c r="K136" s="91">
        <f>Fat!K10</f>
        <v>-3.8247307359061365E-2</v>
      </c>
      <c r="L136" s="214">
        <f>Fat!L10</f>
        <v>98685046.253156781</v>
      </c>
      <c r="M136" s="213">
        <f>Fat!M10</f>
        <v>1339427.8936291039</v>
      </c>
      <c r="N136" s="91">
        <f>Fat!N10</f>
        <v>1.3759508812016373E-2</v>
      </c>
      <c r="O136" s="212">
        <f>Fat!O10</f>
        <v>29909392.293430485</v>
      </c>
      <c r="P136" s="211">
        <f>Fat!P10</f>
        <v>1917300.8651851192</v>
      </c>
      <c r="Q136" s="91">
        <f>Fat!Q10</f>
        <v>6.8494377067176565E-2</v>
      </c>
    </row>
    <row r="137" spans="2:17" s="55" customFormat="1">
      <c r="B137" s="491" t="s">
        <v>87</v>
      </c>
      <c r="C137" s="224" t="s">
        <v>254</v>
      </c>
      <c r="D137" s="110">
        <f>'Form Data'!D22</f>
        <v>47179417.306878701</v>
      </c>
      <c r="E137" s="109">
        <f>'Form Data'!E22</f>
        <v>2707075.0593462437</v>
      </c>
      <c r="F137" s="107">
        <f>'Form Data'!F22</f>
        <v>6.0870980086425414E-2</v>
      </c>
      <c r="G137" s="223">
        <f>'Form Data'!G22</f>
        <v>0.87881897986112756</v>
      </c>
      <c r="H137" s="108">
        <f>'Form Data'!H22</f>
        <v>3.7151549424878083E-2</v>
      </c>
      <c r="I137" s="236">
        <f>'Form Data'!I22</f>
        <v>8.5205059202248723</v>
      </c>
      <c r="J137" s="237">
        <f>'Form Data'!J22</f>
        <v>-0.20989133802826032</v>
      </c>
      <c r="K137" s="107">
        <f>'Form Data'!K22</f>
        <v>-2.4041441851897761E-2</v>
      </c>
      <c r="L137" s="222">
        <f>'Form Data'!L22</f>
        <v>401992504.47601974</v>
      </c>
      <c r="M137" s="221">
        <f>'Form Data'!M22</f>
        <v>13731289.650067389</v>
      </c>
      <c r="N137" s="107">
        <f>'Form Data'!N22</f>
        <v>3.5366112106311666E-2</v>
      </c>
      <c r="O137" s="225">
        <f>'Form Data'!O22</f>
        <v>74749128.658351421</v>
      </c>
      <c r="P137" s="226">
        <f>'Form Data'!P22</f>
        <v>2966943.678402856</v>
      </c>
      <c r="Q137" s="107">
        <f>'Form Data'!Q22</f>
        <v>4.1332590798561421E-2</v>
      </c>
    </row>
    <row r="138" spans="2:17" s="55" customFormat="1">
      <c r="B138" s="492"/>
      <c r="C138" s="220" t="s">
        <v>253</v>
      </c>
      <c r="D138" s="99">
        <f>'Form Data'!D23</f>
        <v>982922658.89125574</v>
      </c>
      <c r="E138" s="98">
        <f>'Form Data'!E23</f>
        <v>31361752.693161249</v>
      </c>
      <c r="F138" s="96">
        <f>'Form Data'!F23</f>
        <v>3.2958218952547434E-2</v>
      </c>
      <c r="G138" s="203">
        <f>'Form Data'!G23</f>
        <v>18.309066488688021</v>
      </c>
      <c r="H138" s="97">
        <f>'Form Data'!H23</f>
        <v>0.30016966995172467</v>
      </c>
      <c r="I138" s="238">
        <f>'Form Data'!I23</f>
        <v>5.1859161091154311</v>
      </c>
      <c r="J138" s="239">
        <f>'Form Data'!J23</f>
        <v>-2.1967558474689675E-2</v>
      </c>
      <c r="K138" s="96">
        <f>'Form Data'!K23</f>
        <v>-4.2181354033307104E-3</v>
      </c>
      <c r="L138" s="202">
        <f>'Form Data'!L23</f>
        <v>5097354450.7587347</v>
      </c>
      <c r="M138" s="201">
        <f>'Form Data'!M23</f>
        <v>141735948.65242386</v>
      </c>
      <c r="N138" s="96">
        <f>'Form Data'!N23</f>
        <v>2.8601061319022264E-2</v>
      </c>
      <c r="O138" s="200">
        <f>'Form Data'!O23</f>
        <v>1327409360.1933343</v>
      </c>
      <c r="P138" s="199">
        <f>'Form Data'!P23</f>
        <v>28209790.459568739</v>
      </c>
      <c r="Q138" s="96">
        <f>'Form Data'!Q23</f>
        <v>2.1713207975699641E-2</v>
      </c>
    </row>
    <row r="139" spans="2:17" s="55" customFormat="1">
      <c r="B139" s="492"/>
      <c r="C139" s="220" t="s">
        <v>252</v>
      </c>
      <c r="D139" s="99">
        <f>'Form Data'!D24</f>
        <v>3814214.9698978905</v>
      </c>
      <c r="E139" s="98">
        <f>'Form Data'!E24</f>
        <v>-3144192.4639674202</v>
      </c>
      <c r="F139" s="96">
        <f>'Form Data'!F24</f>
        <v>-0.45185518293527971</v>
      </c>
      <c r="G139" s="203">
        <f>'Form Data'!G24</f>
        <v>7.1048026876075629E-2</v>
      </c>
      <c r="H139" s="97">
        <f>'Form Data'!H24</f>
        <v>-6.0644270151856819E-2</v>
      </c>
      <c r="I139" s="238">
        <f>'Form Data'!I24</f>
        <v>7.3077022899491553</v>
      </c>
      <c r="J139" s="239">
        <f>'Form Data'!J24</f>
        <v>1.1499723020289458</v>
      </c>
      <c r="K139" s="96">
        <f>'Form Data'!K24</f>
        <v>0.18675263518940885</v>
      </c>
      <c r="L139" s="202">
        <f>'Form Data'!L24</f>
        <v>27873147.469881162</v>
      </c>
      <c r="M139" s="201">
        <f>'Form Data'!M24</f>
        <v>-14974846.653798185</v>
      </c>
      <c r="N139" s="96">
        <f>'Form Data'!N24</f>
        <v>-0.34948769388302697</v>
      </c>
      <c r="O139" s="200">
        <f>'Form Data'!O24</f>
        <v>5259958.7851881161</v>
      </c>
      <c r="P139" s="199">
        <f>'Form Data'!P24</f>
        <v>-2269588.5906511378</v>
      </c>
      <c r="Q139" s="96">
        <f>'Form Data'!Q24</f>
        <v>-0.30142430578679585</v>
      </c>
    </row>
    <row r="140" spans="2:17" s="55" customFormat="1">
      <c r="B140" s="492"/>
      <c r="C140" s="220" t="s">
        <v>251</v>
      </c>
      <c r="D140" s="99">
        <f>'Form Data'!D25</f>
        <v>52751219.432584517</v>
      </c>
      <c r="E140" s="98">
        <f>'Form Data'!E25</f>
        <v>2073193.5238916874</v>
      </c>
      <c r="F140" s="96">
        <f>'Form Data'!F25</f>
        <v>4.0909121591022182E-2</v>
      </c>
      <c r="G140" s="203">
        <f>'Form Data'!G25</f>
        <v>0.98260587973424074</v>
      </c>
      <c r="H140" s="97">
        <f>'Form Data'!H25</f>
        <v>2.3491929568554615E-2</v>
      </c>
      <c r="I140" s="238">
        <f>'Form Data'!I25</f>
        <v>10.442841571086014</v>
      </c>
      <c r="J140" s="239">
        <f>'Form Data'!J25</f>
        <v>-0.14183145947904841</v>
      </c>
      <c r="K140" s="96">
        <f>'Form Data'!K25</f>
        <v>-1.3399701537259176E-2</v>
      </c>
      <c r="L140" s="202">
        <f>'Form Data'!L25</f>
        <v>550872627.21607399</v>
      </c>
      <c r="M140" s="201">
        <f>'Form Data'!M25</f>
        <v>14462293.138055503</v>
      </c>
      <c r="N140" s="96">
        <f>'Form Data'!N25</f>
        <v>2.6961250034291895E-2</v>
      </c>
      <c r="O140" s="200">
        <f>'Form Data'!O25</f>
        <v>121897622.12111709</v>
      </c>
      <c r="P140" s="199">
        <f>'Form Data'!P25</f>
        <v>2547034.574250862</v>
      </c>
      <c r="Q140" s="96">
        <f>'Form Data'!Q25</f>
        <v>2.1340779518581762E-2</v>
      </c>
    </row>
    <row r="141" spans="2:17" s="55" customFormat="1">
      <c r="B141" s="492"/>
      <c r="C141" s="220" t="s">
        <v>250</v>
      </c>
      <c r="D141" s="99">
        <f>'Form Data'!D26</f>
        <v>30495560.996968795</v>
      </c>
      <c r="E141" s="98">
        <f>'Form Data'!E26</f>
        <v>-168428.5536313951</v>
      </c>
      <c r="F141" s="96">
        <f>'Form Data'!F26</f>
        <v>-5.4927149434832239E-3</v>
      </c>
      <c r="G141" s="203">
        <f>'Form Data'!G26</f>
        <v>0.56804596867586765</v>
      </c>
      <c r="H141" s="97">
        <f>'Form Data'!H26</f>
        <v>-1.2289583437078977E-2</v>
      </c>
      <c r="I141" s="238">
        <f>'Form Data'!I26</f>
        <v>6.6116285912106409</v>
      </c>
      <c r="J141" s="239">
        <f>'Form Data'!J26</f>
        <v>0.2495069790509632</v>
      </c>
      <c r="K141" s="96">
        <f>'Form Data'!K26</f>
        <v>3.9217574617575704E-2</v>
      </c>
      <c r="L141" s="202">
        <f>'Form Data'!L26</f>
        <v>201625322.99256697</v>
      </c>
      <c r="M141" s="201">
        <f>'Form Data'!M26</f>
        <v>6537292.3576550186</v>
      </c>
      <c r="N141" s="96">
        <f>'Form Data'!N26</f>
        <v>3.3509448715943614E-2</v>
      </c>
      <c r="O141" s="200">
        <f>'Form Data'!O26</f>
        <v>62571663.533091724</v>
      </c>
      <c r="P141" s="199">
        <f>'Form Data'!P26</f>
        <v>-636677.42335552722</v>
      </c>
      <c r="Q141" s="96">
        <f>'Form Data'!Q26</f>
        <v>-1.0072680499464781E-2</v>
      </c>
    </row>
    <row r="142" spans="2:17" s="55" customFormat="1">
      <c r="B142" s="492"/>
      <c r="C142" s="220" t="s">
        <v>249</v>
      </c>
      <c r="D142" s="99">
        <f>'Form Data'!D27</f>
        <v>7017178.3859885624</v>
      </c>
      <c r="E142" s="98">
        <f>'Form Data'!E27</f>
        <v>-287423.87258472666</v>
      </c>
      <c r="F142" s="96">
        <f>'Form Data'!F27</f>
        <v>-3.9348326220963244E-2</v>
      </c>
      <c r="G142" s="203">
        <f>'Form Data'!G27</f>
        <v>0.13071016775315081</v>
      </c>
      <c r="H142" s="97">
        <f>'Form Data'!H27</f>
        <v>-7.5340870493569023E-3</v>
      </c>
      <c r="I142" s="238">
        <f>'Form Data'!I27</f>
        <v>8.490053503194039</v>
      </c>
      <c r="J142" s="239">
        <f>'Form Data'!J27</f>
        <v>0.20800990190804391</v>
      </c>
      <c r="K142" s="96">
        <f>'Form Data'!K27</f>
        <v>2.5115769962349047E-2</v>
      </c>
      <c r="L142" s="202">
        <f>'Form Data'!L27</f>
        <v>59576219.938499689</v>
      </c>
      <c r="M142" s="201">
        <f>'Form Data'!M27</f>
        <v>-920814.45705641806</v>
      </c>
      <c r="N142" s="96">
        <f>'Form Data'!N27</f>
        <v>-1.5220819768382857E-2</v>
      </c>
      <c r="O142" s="200">
        <f>'Form Data'!O27</f>
        <v>11098969.983957268</v>
      </c>
      <c r="P142" s="199">
        <f>'Form Data'!P27</f>
        <v>-391834.78688297234</v>
      </c>
      <c r="Q142" s="96">
        <f>'Form Data'!Q27</f>
        <v>-3.4099855901939605E-2</v>
      </c>
    </row>
    <row r="143" spans="2:17" s="55" customFormat="1">
      <c r="B143" s="492"/>
      <c r="C143" s="220" t="s">
        <v>248</v>
      </c>
      <c r="D143" s="99">
        <f>'Form Data'!D28</f>
        <v>112392134.20627369</v>
      </c>
      <c r="E143" s="98">
        <f>'Form Data'!E28</f>
        <v>-985542.10187132657</v>
      </c>
      <c r="F143" s="96">
        <f>'Form Data'!F28</f>
        <v>-8.6925586584854497E-3</v>
      </c>
      <c r="G143" s="203">
        <f>'Form Data'!G28</f>
        <v>2.0935472789989609</v>
      </c>
      <c r="H143" s="97">
        <f>'Form Data'!H28</f>
        <v>-5.2197529222917538E-2</v>
      </c>
      <c r="I143" s="238">
        <f>'Form Data'!I28</f>
        <v>7.9601727776862639</v>
      </c>
      <c r="J143" s="239">
        <f>'Form Data'!J28</f>
        <v>0.26038322005509151</v>
      </c>
      <c r="K143" s="96">
        <f>'Form Data'!K28</f>
        <v>3.3816926827179156E-2</v>
      </c>
      <c r="L143" s="202">
        <f>'Form Data'!L28</f>
        <v>894660807.13484097</v>
      </c>
      <c r="M143" s="201">
        <f>'Form Data'!M28</f>
        <v>21676559.028898478</v>
      </c>
      <c r="N143" s="96">
        <f>'Form Data'!N28</f>
        <v>2.4830412548598337E-2</v>
      </c>
      <c r="O143" s="200">
        <f>'Form Data'!O28</f>
        <v>195460379.49998769</v>
      </c>
      <c r="P143" s="199">
        <f>'Form Data'!P28</f>
        <v>-1872470.2406182587</v>
      </c>
      <c r="Q143" s="96">
        <f>'Form Data'!Q28</f>
        <v>-9.4888927164413876E-3</v>
      </c>
    </row>
    <row r="144" spans="2:17" s="55" customFormat="1">
      <c r="B144" s="492"/>
      <c r="C144" s="220" t="s">
        <v>247</v>
      </c>
      <c r="D144" s="99">
        <f>'Form Data'!D29</f>
        <v>129296508.5763106</v>
      </c>
      <c r="E144" s="98">
        <f>'Form Data'!E29</f>
        <v>-4627683.2316013277</v>
      </c>
      <c r="F144" s="96">
        <f>'Form Data'!F29</f>
        <v>-3.4554498101723355E-2</v>
      </c>
      <c r="G144" s="203">
        <f>'Form Data'!G29</f>
        <v>2.4084279173594614</v>
      </c>
      <c r="H144" s="97">
        <f>'Form Data'!H29</f>
        <v>-0.12617279615413635</v>
      </c>
      <c r="I144" s="238">
        <f>'Form Data'!I29</f>
        <v>4.1739830798180817</v>
      </c>
      <c r="J144" s="239">
        <f>'Form Data'!J29</f>
        <v>5.7201261247010748E-3</v>
      </c>
      <c r="K144" s="96">
        <f>'Form Data'!K29</f>
        <v>1.3723045278687688E-3</v>
      </c>
      <c r="L144" s="202">
        <f>'Form Data'!L29</f>
        <v>539681439.07707393</v>
      </c>
      <c r="M144" s="201">
        <f>'Form Data'!M29</f>
        <v>-18549808.239171982</v>
      </c>
      <c r="N144" s="96">
        <f>'Form Data'!N29</f>
        <v>-3.3229612868057978E-2</v>
      </c>
      <c r="O144" s="200">
        <f>'Form Data'!O29</f>
        <v>67379006.55841279</v>
      </c>
      <c r="P144" s="199">
        <f>'Form Data'!P29</f>
        <v>-829879.47337764502</v>
      </c>
      <c r="Q144" s="96">
        <f>'Form Data'!Q29</f>
        <v>-1.2166735474771706E-2</v>
      </c>
    </row>
    <row r="145" spans="2:17" s="55" customFormat="1">
      <c r="B145" s="492"/>
      <c r="C145" s="220" t="s">
        <v>246</v>
      </c>
      <c r="D145" s="99">
        <f>'Form Data'!D30</f>
        <v>23832202.632639475</v>
      </c>
      <c r="E145" s="98">
        <f>'Form Data'!E30</f>
        <v>1059611.7276419178</v>
      </c>
      <c r="F145" s="96">
        <f>'Form Data'!F30</f>
        <v>4.6530134935563294E-2</v>
      </c>
      <c r="G145" s="203">
        <f>'Form Data'!G30</f>
        <v>0.44392646626447979</v>
      </c>
      <c r="H145" s="97">
        <f>'Form Data'!H30</f>
        <v>1.2940664691398096E-2</v>
      </c>
      <c r="I145" s="238">
        <f>'Form Data'!I30</f>
        <v>10.472655151374248</v>
      </c>
      <c r="J145" s="239">
        <f>'Form Data'!J30</f>
        <v>0.1498856024779176</v>
      </c>
      <c r="K145" s="96">
        <f>'Form Data'!K30</f>
        <v>1.4519902025124912E-2</v>
      </c>
      <c r="L145" s="202">
        <f>'Form Data'!L30</f>
        <v>249586439.66930673</v>
      </c>
      <c r="M145" s="201">
        <f>'Form Data'!M30</f>
        <v>14510231.725724488</v>
      </c>
      <c r="N145" s="96">
        <f>'Form Data'!N30</f>
        <v>6.1725649961168812E-2</v>
      </c>
      <c r="O145" s="200">
        <f>'Form Data'!O30</f>
        <v>47676863.237755224</v>
      </c>
      <c r="P145" s="199">
        <f>'Form Data'!P30</f>
        <v>2366261.0307455286</v>
      </c>
      <c r="Q145" s="96">
        <f>'Form Data'!Q30</f>
        <v>5.2223120318172694E-2</v>
      </c>
    </row>
    <row r="146" spans="2:17" s="55" customFormat="1">
      <c r="B146" s="492"/>
      <c r="C146" s="220" t="s">
        <v>245</v>
      </c>
      <c r="D146" s="99">
        <f>'Form Data'!D31</f>
        <v>60390005.54578618</v>
      </c>
      <c r="E146" s="98">
        <f>'Form Data'!E31</f>
        <v>7041018.8024735525</v>
      </c>
      <c r="F146" s="96">
        <f>'Form Data'!F31</f>
        <v>0.13198036611925257</v>
      </c>
      <c r="G146" s="203">
        <f>'Form Data'!G31</f>
        <v>1.1248948396786966</v>
      </c>
      <c r="H146" s="97">
        <f>'Form Data'!H31</f>
        <v>0.11523125284315405</v>
      </c>
      <c r="I146" s="238">
        <f>'Form Data'!I31</f>
        <v>11.677424485605233</v>
      </c>
      <c r="J146" s="239">
        <f>'Form Data'!J31</f>
        <v>-0.17869408861904645</v>
      </c>
      <c r="K146" s="96">
        <f>'Form Data'!K31</f>
        <v>-1.5071887776791911E-2</v>
      </c>
      <c r="L146" s="202">
        <f>'Form Data'!L31</f>
        <v>705199729.4461993</v>
      </c>
      <c r="M146" s="201">
        <f>'Form Data'!M31</f>
        <v>72687816.802766085</v>
      </c>
      <c r="N146" s="96">
        <f>'Form Data'!N31</f>
        <v>0.11491928507557214</v>
      </c>
      <c r="O146" s="200">
        <f>'Form Data'!O31</f>
        <v>123080958.17823437</v>
      </c>
      <c r="P146" s="199">
        <f>'Form Data'!P31</f>
        <v>10366935.086198419</v>
      </c>
      <c r="Q146" s="96">
        <f>'Form Data'!Q31</f>
        <v>9.1975557271461797E-2</v>
      </c>
    </row>
    <row r="147" spans="2:17" s="55" customFormat="1">
      <c r="B147" s="492"/>
      <c r="C147" s="220" t="s">
        <v>244</v>
      </c>
      <c r="D147" s="99">
        <f>'Form Data'!D32</f>
        <v>134163039.66543117</v>
      </c>
      <c r="E147" s="98">
        <f>'Form Data'!E32</f>
        <v>6338059.8755296618</v>
      </c>
      <c r="F147" s="96">
        <f>'Form Data'!F32</f>
        <v>4.9583891082534588E-2</v>
      </c>
      <c r="G147" s="203">
        <f>'Form Data'!G32</f>
        <v>2.4990776144378497</v>
      </c>
      <c r="H147" s="97">
        <f>'Form Data'!H32</f>
        <v>7.9908376925936775E-2</v>
      </c>
      <c r="I147" s="238">
        <f>'Form Data'!I32</f>
        <v>7.3808697348299575</v>
      </c>
      <c r="J147" s="239">
        <f>'Form Data'!J32</f>
        <v>1.8721361208580589E-2</v>
      </c>
      <c r="K147" s="96">
        <f>'Form Data'!K32</f>
        <v>2.5429209326532105E-3</v>
      </c>
      <c r="L147" s="202">
        <f>'Form Data'!L32</f>
        <v>990239918.99937201</v>
      </c>
      <c r="M147" s="201">
        <f>'Form Data'!M32</f>
        <v>49173451.930963159</v>
      </c>
      <c r="N147" s="96">
        <f>'Form Data'!N32</f>
        <v>5.2252899929743857E-2</v>
      </c>
      <c r="O147" s="200">
        <f>'Form Data'!O32</f>
        <v>166722646.12661281</v>
      </c>
      <c r="P147" s="199">
        <f>'Form Data'!P32</f>
        <v>4348437.5231325328</v>
      </c>
      <c r="Q147" s="96">
        <f>'Form Data'!Q32</f>
        <v>2.6780346217122868E-2</v>
      </c>
    </row>
    <row r="148" spans="2:17" s="55" customFormat="1">
      <c r="B148" s="492"/>
      <c r="C148" s="220" t="s">
        <v>243</v>
      </c>
      <c r="D148" s="99">
        <f>'Form Data'!D33</f>
        <v>12462833.973569207</v>
      </c>
      <c r="E148" s="98">
        <f>'Form Data'!E33</f>
        <v>878536.627907997</v>
      </c>
      <c r="F148" s="96">
        <f>'Form Data'!F33</f>
        <v>7.5838577144003008E-2</v>
      </c>
      <c r="G148" s="203">
        <f>'Form Data'!G33</f>
        <v>0.23214731474086733</v>
      </c>
      <c r="H148" s="97">
        <f>'Form Data'!H33</f>
        <v>1.290710188985375E-2</v>
      </c>
      <c r="I148" s="238">
        <f>'Form Data'!I33</f>
        <v>10.6912709545404</v>
      </c>
      <c r="J148" s="239">
        <f>'Form Data'!J33</f>
        <v>-6.2780563140947265E-3</v>
      </c>
      <c r="K148" s="96">
        <f>'Form Data'!K33</f>
        <v>-5.8686866568450062E-4</v>
      </c>
      <c r="L148" s="202">
        <f>'Form Data'!L33</f>
        <v>133243534.87287977</v>
      </c>
      <c r="M148" s="201">
        <f>'Form Data'!M33</f>
        <v>9319946.2613572478</v>
      </c>
      <c r="N148" s="96">
        <f>'Form Data'!N33</f>
        <v>7.5207201193741663E-2</v>
      </c>
      <c r="O148" s="200">
        <f>'Form Data'!O33</f>
        <v>28658876.899763577</v>
      </c>
      <c r="P148" s="199">
        <f>'Form Data'!P33</f>
        <v>1447336.6684458479</v>
      </c>
      <c r="Q148" s="96">
        <f>'Form Data'!Q33</f>
        <v>5.3188340540169424E-2</v>
      </c>
    </row>
    <row r="149" spans="2:17" s="55" customFormat="1">
      <c r="B149" s="492"/>
      <c r="C149" s="220" t="s">
        <v>242</v>
      </c>
      <c r="D149" s="99">
        <f>'Form Data'!D34</f>
        <v>959081094.96665525</v>
      </c>
      <c r="E149" s="98">
        <f>'Form Data'!E34</f>
        <v>12176671.915485024</v>
      </c>
      <c r="F149" s="96">
        <f>'Form Data'!F34</f>
        <v>1.2859451935231908E-2</v>
      </c>
      <c r="G149" s="203">
        <f>'Form Data'!G34</f>
        <v>17.864965648056053</v>
      </c>
      <c r="H149" s="97">
        <f>'Form Data'!H34</f>
        <v>-5.5804258377602167E-2</v>
      </c>
      <c r="I149" s="238">
        <f>'Form Data'!I34</f>
        <v>4.6961178709357174</v>
      </c>
      <c r="J149" s="239">
        <f>'Form Data'!J34</f>
        <v>-8.8360008062362994E-2</v>
      </c>
      <c r="K149" s="96">
        <f>'Form Data'!K34</f>
        <v>-1.8468056556437983E-2</v>
      </c>
      <c r="L149" s="202">
        <f>'Form Data'!L34</f>
        <v>4503957869.749506</v>
      </c>
      <c r="M149" s="201">
        <f>'Form Data'!M34</f>
        <v>-26485395.864256859</v>
      </c>
      <c r="N149" s="96">
        <f>'Form Data'!N34</f>
        <v>-5.8460937068304164E-3</v>
      </c>
      <c r="O149" s="200">
        <f>'Form Data'!O34</f>
        <v>1071978459.0513459</v>
      </c>
      <c r="P149" s="199">
        <f>'Form Data'!P34</f>
        <v>11470308.44552207</v>
      </c>
      <c r="Q149" s="96">
        <f>'Form Data'!Q34</f>
        <v>1.0815860716364662E-2</v>
      </c>
    </row>
    <row r="150" spans="2:17" s="55" customFormat="1">
      <c r="B150" s="492"/>
      <c r="C150" s="220" t="s">
        <v>241</v>
      </c>
      <c r="D150" s="99">
        <f>'Form Data'!D35</f>
        <v>668409255.07520652</v>
      </c>
      <c r="E150" s="98">
        <f>'Form Data'!E35</f>
        <v>20649343.623474836</v>
      </c>
      <c r="F150" s="96">
        <f>'Form Data'!F35</f>
        <v>3.187808207704057E-2</v>
      </c>
      <c r="G150" s="203">
        <f>'Form Data'!G35</f>
        <v>12.450572160612197</v>
      </c>
      <c r="H150" s="97">
        <f>'Form Data'!H35</f>
        <v>0.19130285618418696</v>
      </c>
      <c r="I150" s="238">
        <f>'Form Data'!I35</f>
        <v>4.4469351445531702</v>
      </c>
      <c r="J150" s="239">
        <f>'Form Data'!J35</f>
        <v>-0.12355108686108451</v>
      </c>
      <c r="K150" s="96">
        <f>'Form Data'!K35</f>
        <v>-2.703237261976257E-2</v>
      </c>
      <c r="L150" s="202">
        <f>'Form Data'!L35</f>
        <v>2972372607.3385406</v>
      </c>
      <c r="M150" s="201">
        <f>'Form Data'!M35</f>
        <v>11794850.786283016</v>
      </c>
      <c r="N150" s="96">
        <f>'Form Data'!N35</f>
        <v>3.983969264167787E-3</v>
      </c>
      <c r="O150" s="200">
        <f>'Form Data'!O35</f>
        <v>921701182.54236543</v>
      </c>
      <c r="P150" s="199">
        <f>'Form Data'!P35</f>
        <v>22041451.034331799</v>
      </c>
      <c r="Q150" s="96">
        <f>'Form Data'!Q35</f>
        <v>2.449976392450658E-2</v>
      </c>
    </row>
    <row r="151" spans="2:17" s="55" customFormat="1">
      <c r="B151" s="492"/>
      <c r="C151" s="220" t="s">
        <v>240</v>
      </c>
      <c r="D151" s="99">
        <f>'Form Data'!D36</f>
        <v>1122251450.8004274</v>
      </c>
      <c r="E151" s="98">
        <f>'Form Data'!E36</f>
        <v>29984687.688447714</v>
      </c>
      <c r="F151" s="96">
        <f>'Form Data'!F36</f>
        <v>2.7451799048630092E-2</v>
      </c>
      <c r="G151" s="203">
        <f>'Form Data'!G36</f>
        <v>20.90436744322205</v>
      </c>
      <c r="H151" s="97">
        <f>'Form Data'!H36</f>
        <v>0.23252257518188557</v>
      </c>
      <c r="I151" s="238">
        <f>'Form Data'!I36</f>
        <v>5.3871131973684125</v>
      </c>
      <c r="J151" s="239">
        <f>'Form Data'!J36</f>
        <v>-1.1217888130152787E-3</v>
      </c>
      <c r="K151" s="96">
        <f>'Form Data'!K36</f>
        <v>-2.0819225885511646E-4</v>
      </c>
      <c r="L151" s="202">
        <f>'Form Data'!L36</f>
        <v>6045695601.3728304</v>
      </c>
      <c r="M151" s="201">
        <f>'Form Data'!M36</f>
        <v>160305614.12972164</v>
      </c>
      <c r="N151" s="96">
        <f>'Form Data'!N36</f>
        <v>2.7237891537721794E-2</v>
      </c>
      <c r="O151" s="200">
        <f>'Form Data'!O36</f>
        <v>1550576201.3982916</v>
      </c>
      <c r="P151" s="199">
        <f>'Form Data'!P36</f>
        <v>60023013.173986673</v>
      </c>
      <c r="Q151" s="96">
        <f>'Form Data'!Q36</f>
        <v>4.0268950915795264E-2</v>
      </c>
    </row>
    <row r="152" spans="2:17" s="55" customFormat="1">
      <c r="B152" s="492"/>
      <c r="C152" s="220" t="s">
        <v>239</v>
      </c>
      <c r="D152" s="99">
        <f>'Form Data'!D37</f>
        <v>305996194.88252413</v>
      </c>
      <c r="E152" s="98">
        <f>'Form Data'!E37</f>
        <v>5450679.0935051441</v>
      </c>
      <c r="F152" s="96">
        <f>'Form Data'!F37</f>
        <v>1.8135952150859856E-2</v>
      </c>
      <c r="G152" s="203">
        <f>'Form Data'!G37</f>
        <v>5.6998428377969628</v>
      </c>
      <c r="H152" s="97">
        <f>'Form Data'!H37</f>
        <v>1.1827338291394263E-2</v>
      </c>
      <c r="I152" s="238">
        <f>'Form Data'!I37</f>
        <v>6.9455410875690076</v>
      </c>
      <c r="J152" s="239">
        <f>'Form Data'!J37</f>
        <v>4.5752704088066309E-2</v>
      </c>
      <c r="K152" s="96">
        <f>'Form Data'!K37</f>
        <v>6.6310300468931313E-3</v>
      </c>
      <c r="L152" s="202">
        <f>'Form Data'!L37</f>
        <v>2125309144.1963446</v>
      </c>
      <c r="M152" s="201">
        <f>'Form Data'!M37</f>
        <v>51608685.647983789</v>
      </c>
      <c r="N152" s="96">
        <f>'Form Data'!N37</f>
        <v>2.4887242241394443E-2</v>
      </c>
      <c r="O152" s="200">
        <f>'Form Data'!O37</f>
        <v>496485787.45879531</v>
      </c>
      <c r="P152" s="199">
        <f>'Form Data'!P37</f>
        <v>4905382.0323752761</v>
      </c>
      <c r="Q152" s="96">
        <f>'Form Data'!Q37</f>
        <v>9.9787989476922221E-3</v>
      </c>
    </row>
    <row r="153" spans="2:17" s="55" customFormat="1">
      <c r="B153" s="492"/>
      <c r="C153" s="220" t="s">
        <v>238</v>
      </c>
      <c r="D153" s="99">
        <f>'Form Data'!D38</f>
        <v>55299711.154205181</v>
      </c>
      <c r="E153" s="98">
        <f>'Form Data'!E38</f>
        <v>-3440515.6138258949</v>
      </c>
      <c r="F153" s="96">
        <f>'Form Data'!F38</f>
        <v>-5.8571711468066202E-2</v>
      </c>
      <c r="G153" s="203">
        <f>'Form Data'!G38</f>
        <v>1.0300770657476521</v>
      </c>
      <c r="H153" s="97">
        <f>'Form Data'!H38</f>
        <v>-8.1619175748026684E-2</v>
      </c>
      <c r="I153" s="238">
        <f>'Form Data'!I38</f>
        <v>7.9000165193784255</v>
      </c>
      <c r="J153" s="239">
        <f>'Form Data'!J38</f>
        <v>-8.3831876247121073E-2</v>
      </c>
      <c r="K153" s="96">
        <f>'Form Data'!K38</f>
        <v>-1.050018388288205E-2</v>
      </c>
      <c r="L153" s="202">
        <f>'Form Data'!L38</f>
        <v>436868631.63507628</v>
      </c>
      <c r="M153" s="201">
        <f>'Form Data'!M38</f>
        <v>-32104433.605549395</v>
      </c>
      <c r="N153" s="96">
        <f>'Form Data'!N38</f>
        <v>-6.8456881610198472E-2</v>
      </c>
      <c r="O153" s="200">
        <f>'Form Data'!O38</f>
        <v>120046159.25299999</v>
      </c>
      <c r="P153" s="199">
        <f>'Form Data'!P38</f>
        <v>-12422757.914501548</v>
      </c>
      <c r="Q153" s="96">
        <f>'Form Data'!Q38</f>
        <v>-9.3778662799768167E-2</v>
      </c>
    </row>
    <row r="154" spans="2:17" s="55" customFormat="1">
      <c r="B154" s="494"/>
      <c r="C154" s="216" t="s">
        <v>237</v>
      </c>
      <c r="D154" s="99">
        <f>'Form Data'!D39</f>
        <v>245432010.08478314</v>
      </c>
      <c r="E154" s="98">
        <f>'Form Data'!E39</f>
        <v>10377710.114416093</v>
      </c>
      <c r="F154" s="96">
        <f>'Form Data'!F39</f>
        <v>4.4150267047760434E-2</v>
      </c>
      <c r="G154" s="203">
        <f>'Form Data'!G39</f>
        <v>4.5717035317544648</v>
      </c>
      <c r="H154" s="97">
        <f>'Form Data'!H39</f>
        <v>0.12315104562973733</v>
      </c>
      <c r="I154" s="238">
        <f>'Form Data'!I39</f>
        <v>5.214128546987725</v>
      </c>
      <c r="J154" s="239">
        <f>'Form Data'!J39</f>
        <v>-0.13385041597162939</v>
      </c>
      <c r="K154" s="96">
        <f>'Form Data'!K39</f>
        <v>-2.502822410085959E-2</v>
      </c>
      <c r="L154" s="202">
        <f>'Form Data'!L39</f>
        <v>1279714050.1276469</v>
      </c>
      <c r="M154" s="201">
        <f>'Form Data'!M39</f>
        <v>22648598.732986689</v>
      </c>
      <c r="N154" s="96">
        <f>'Form Data'!N39</f>
        <v>1.801704016911692E-2</v>
      </c>
      <c r="O154" s="200">
        <f>'Form Data'!O39</f>
        <v>261760144.29653057</v>
      </c>
      <c r="P154" s="199">
        <f>'Form Data'!P39</f>
        <v>3662899.2391063869</v>
      </c>
      <c r="Q154" s="96">
        <f>'Form Data'!Q39</f>
        <v>1.4191934665135332E-2</v>
      </c>
    </row>
    <row r="155" spans="2:17" s="55" customFormat="1" ht="15" thickBot="1">
      <c r="B155" s="492"/>
      <c r="C155" s="228" t="s">
        <v>236</v>
      </c>
      <c r="D155" s="94">
        <f>'Form Data'!D40</f>
        <v>102101402.71890678</v>
      </c>
      <c r="E155" s="93">
        <f>'Form Data'!E40</f>
        <v>2257042.2685603797</v>
      </c>
      <c r="F155" s="91">
        <f>'Form Data'!F40</f>
        <v>2.2605605948899134E-2</v>
      </c>
      <c r="G155" s="215">
        <f>'Form Data'!G40</f>
        <v>1.9018600843706792</v>
      </c>
      <c r="H155" s="92">
        <f>'Form Data'!H40</f>
        <v>1.2241906941391711E-2</v>
      </c>
      <c r="I155" s="240">
        <f>'Form Data'!I40</f>
        <v>3.1446072880543219</v>
      </c>
      <c r="J155" s="241">
        <f>'Form Data'!J40</f>
        <v>6.077600547638351E-2</v>
      </c>
      <c r="K155" s="91">
        <f>'Form Data'!K40</f>
        <v>1.9707954134759804E-2</v>
      </c>
      <c r="L155" s="214">
        <f>'Form Data'!L40</f>
        <v>321068815.11044359</v>
      </c>
      <c r="M155" s="213">
        <f>'Form Data'!M40</f>
        <v>13165652.964677811</v>
      </c>
      <c r="N155" s="91">
        <f>'Form Data'!N40</f>
        <v>4.2759070328888017E-2</v>
      </c>
      <c r="O155" s="212">
        <f>'Form Data'!O40</f>
        <v>76807160.599679977</v>
      </c>
      <c r="P155" s="211">
        <f>'Form Data'!P40</f>
        <v>2351109.4867079556</v>
      </c>
      <c r="Q155" s="91">
        <f>'Form Data'!Q40</f>
        <v>3.1577144524366753E-2</v>
      </c>
    </row>
    <row r="156" spans="2:17" s="55" customFormat="1">
      <c r="B156" s="491" t="s">
        <v>88</v>
      </c>
      <c r="C156" s="210" t="s">
        <v>235</v>
      </c>
      <c r="D156" s="104">
        <f>Package!D10</f>
        <v>2118384425.4935715</v>
      </c>
      <c r="E156" s="103">
        <f>Package!E10</f>
        <v>48572464.752033234</v>
      </c>
      <c r="F156" s="101">
        <f>Package!F10</f>
        <v>2.3467090573112491E-2</v>
      </c>
      <c r="G156" s="209">
        <f>Package!G10</f>
        <v>39.459504716997237</v>
      </c>
      <c r="H156" s="102">
        <f>Package!H10</f>
        <v>0.28699374856029891</v>
      </c>
      <c r="I156" s="242">
        <f>Package!I10</f>
        <v>4.8063084985718518</v>
      </c>
      <c r="J156" s="243">
        <f>Package!J10</f>
        <v>-0.12372019282592639</v>
      </c>
      <c r="K156" s="101">
        <f>Package!K10</f>
        <v>-2.5095227750256525E-2</v>
      </c>
      <c r="L156" s="208">
        <f>Package!L10</f>
        <v>10181609067.492002</v>
      </c>
      <c r="M156" s="207">
        <f>Package!M10</f>
        <v>-22623284.762073517</v>
      </c>
      <c r="N156" s="101">
        <f>Package!N10</f>
        <v>-2.217049159712256E-3</v>
      </c>
      <c r="O156" s="206">
        <f>Package!O10</f>
        <v>2807744943.2881904</v>
      </c>
      <c r="P156" s="205">
        <f>Package!P10</f>
        <v>47944052.702111721</v>
      </c>
      <c r="Q156" s="101">
        <f>Package!Q10</f>
        <v>1.7372286843465073E-2</v>
      </c>
    </row>
    <row r="157" spans="2:17" s="55" customFormat="1">
      <c r="B157" s="492"/>
      <c r="C157" s="204" t="s">
        <v>234</v>
      </c>
      <c r="D157" s="99">
        <f>Package!D11</f>
        <v>15476460.425277764</v>
      </c>
      <c r="E157" s="98">
        <f>Package!E11</f>
        <v>469385.16549373604</v>
      </c>
      <c r="F157" s="96">
        <f>Package!F11</f>
        <v>3.1277591227358924E-2</v>
      </c>
      <c r="G157" s="203">
        <f>Package!G11</f>
        <v>0.28828264398298764</v>
      </c>
      <c r="H157" s="97">
        <f>Package!H11</f>
        <v>4.2641769105305483E-3</v>
      </c>
      <c r="I157" s="238">
        <f>Package!I11</f>
        <v>10.855473406660778</v>
      </c>
      <c r="J157" s="239">
        <f>Package!J11</f>
        <v>0.27451399638847107</v>
      </c>
      <c r="K157" s="96">
        <f>Package!K11</f>
        <v>2.594414983975506E-2</v>
      </c>
      <c r="L157" s="202">
        <f>Package!L11</f>
        <v>168004304.57584071</v>
      </c>
      <c r="M157" s="201">
        <f>Package!M11</f>
        <v>9215050.3851641715</v>
      </c>
      <c r="N157" s="96">
        <f>Package!N11</f>
        <v>5.8033211580543101E-2</v>
      </c>
      <c r="O157" s="200">
        <f>Package!O11</f>
        <v>22219914.74647126</v>
      </c>
      <c r="P157" s="199">
        <f>Package!P11</f>
        <v>555293.0854152143</v>
      </c>
      <c r="Q157" s="96">
        <f>Package!Q11</f>
        <v>2.5631330844489184E-2</v>
      </c>
    </row>
    <row r="158" spans="2:17" s="55" customFormat="1">
      <c r="B158" s="492"/>
      <c r="C158" s="204" t="s">
        <v>233</v>
      </c>
      <c r="D158" s="99">
        <f>Package!D12</f>
        <v>24740533.359535493</v>
      </c>
      <c r="E158" s="98">
        <f>Package!E12</f>
        <v>-734896.76428117976</v>
      </c>
      <c r="F158" s="96">
        <f>Package!F12</f>
        <v>-2.8847276011019482E-2</v>
      </c>
      <c r="G158" s="203">
        <f>Package!G12</f>
        <v>0.46084609622927991</v>
      </c>
      <c r="H158" s="97">
        <f>Package!H12</f>
        <v>-2.129266075873798E-2</v>
      </c>
      <c r="I158" s="238">
        <f>Package!I12</f>
        <v>6.647110160743483</v>
      </c>
      <c r="J158" s="239">
        <f>Package!J12</f>
        <v>0.42391354331224917</v>
      </c>
      <c r="K158" s="96">
        <f>Package!K12</f>
        <v>6.8118295045485666E-2</v>
      </c>
      <c r="L158" s="202">
        <f>Package!L12</f>
        <v>164453050.67638147</v>
      </c>
      <c r="M158" s="201">
        <f>Package!M12</f>
        <v>5914440.1022397876</v>
      </c>
      <c r="N158" s="96">
        <f>Package!N12</f>
        <v>3.7305991775888933E-2</v>
      </c>
      <c r="O158" s="200">
        <f>Package!O12</f>
        <v>48408771.67584604</v>
      </c>
      <c r="P158" s="199">
        <f>Package!P12</f>
        <v>-1000988.3434325457</v>
      </c>
      <c r="Q158" s="96">
        <f>Package!Q12</f>
        <v>-2.0258919352006209E-2</v>
      </c>
    </row>
    <row r="159" spans="2:17" s="55" customFormat="1">
      <c r="B159" s="492"/>
      <c r="C159" s="204" t="s">
        <v>232</v>
      </c>
      <c r="D159" s="99">
        <f>Package!D13</f>
        <v>578741242.54568756</v>
      </c>
      <c r="E159" s="98">
        <f>Package!E13</f>
        <v>6116334.2772376537</v>
      </c>
      <c r="F159" s="96">
        <f>Package!F13</f>
        <v>1.0681222889400195E-2</v>
      </c>
      <c r="G159" s="203">
        <f>Package!G13</f>
        <v>10.780310936638211</v>
      </c>
      <c r="H159" s="97">
        <f>Package!H13</f>
        <v>-5.6980530123718509E-2</v>
      </c>
      <c r="I159" s="238">
        <f>Package!I13</f>
        <v>7.1778890153833208</v>
      </c>
      <c r="J159" s="239">
        <f>Package!J13</f>
        <v>7.4036442877926767E-2</v>
      </c>
      <c r="K159" s="96">
        <f>Package!K13</f>
        <v>1.0422012861651423E-2</v>
      </c>
      <c r="L159" s="202">
        <f>Package!L13</f>
        <v>4154140407.6179848</v>
      </c>
      <c r="M159" s="201">
        <f>Package!M13</f>
        <v>86297479.934491634</v>
      </c>
      <c r="N159" s="96">
        <f>Package!N13</f>
        <v>2.1214555593383075E-2</v>
      </c>
      <c r="O159" s="200">
        <f>Package!O13</f>
        <v>908714900.12334323</v>
      </c>
      <c r="P159" s="199">
        <f>Package!P13</f>
        <v>7180521.3793730736</v>
      </c>
      <c r="Q159" s="96">
        <f>Package!Q13</f>
        <v>7.9647782144226971E-3</v>
      </c>
    </row>
    <row r="160" spans="2:17" s="55" customFormat="1">
      <c r="B160" s="492"/>
      <c r="C160" s="204" t="s">
        <v>231</v>
      </c>
      <c r="D160" s="99">
        <f>Package!D14</f>
        <v>796427420.69143498</v>
      </c>
      <c r="E160" s="98">
        <f>Package!E14</f>
        <v>6435295.9653270245</v>
      </c>
      <c r="F160" s="96">
        <f>Package!F14</f>
        <v>8.146025465200879E-3</v>
      </c>
      <c r="G160" s="203">
        <f>Package!G14</f>
        <v>14.835188167604374</v>
      </c>
      <c r="H160" s="97">
        <f>Package!H14</f>
        <v>-0.1159164533803505</v>
      </c>
      <c r="I160" s="238">
        <f>Package!I14</f>
        <v>5.3151036131494331</v>
      </c>
      <c r="J160" s="239">
        <f>Package!J14</f>
        <v>4.3209154550845064E-2</v>
      </c>
      <c r="K160" s="96">
        <f>Package!K14</f>
        <v>8.1961342151624234E-3</v>
      </c>
      <c r="L160" s="202">
        <f>Package!L14</f>
        <v>4233094261.3283296</v>
      </c>
      <c r="M160" s="201">
        <f>Package!M14</f>
        <v>68339156.648236275</v>
      </c>
      <c r="N160" s="96">
        <f>Package!N14</f>
        <v>1.6408925598396164E-2</v>
      </c>
      <c r="O160" s="200">
        <f>Package!O14</f>
        <v>883193409.62202096</v>
      </c>
      <c r="P160" s="199">
        <f>Package!P14</f>
        <v>12069591.535219789</v>
      </c>
      <c r="Q160" s="96">
        <f>Package!Q14</f>
        <v>1.3855196339054916E-2</v>
      </c>
    </row>
    <row r="161" spans="2:17" s="55" customFormat="1">
      <c r="B161" s="492"/>
      <c r="C161" s="204" t="s">
        <v>230</v>
      </c>
      <c r="D161" s="99">
        <f>Package!D15</f>
        <v>943188604.31262589</v>
      </c>
      <c r="E161" s="98">
        <f>Package!E15</f>
        <v>26322292.996876478</v>
      </c>
      <c r="F161" s="96">
        <f>Package!F15</f>
        <v>2.8708976076460547E-2</v>
      </c>
      <c r="G161" s="203">
        <f>Package!G15</f>
        <v>17.568933538689787</v>
      </c>
      <c r="H161" s="97">
        <f>Package!H15</f>
        <v>0.21665404768755891</v>
      </c>
      <c r="I161" s="238">
        <f>Package!I15</f>
        <v>5.9083181366287034</v>
      </c>
      <c r="J161" s="239">
        <f>Package!J15</f>
        <v>-3.6725851480489347E-2</v>
      </c>
      <c r="K161" s="96">
        <f>Package!K15</f>
        <v>-6.1775575679415481E-3</v>
      </c>
      <c r="L161" s="202">
        <f>Package!L15</f>
        <v>5572658337.1218014</v>
      </c>
      <c r="M161" s="201">
        <f>Package!M15</f>
        <v>121847785.1342535</v>
      </c>
      <c r="N161" s="96">
        <f>Package!N15</f>
        <v>2.2354067156089973E-2</v>
      </c>
      <c r="O161" s="200">
        <f>Package!O15</f>
        <v>1326247807.9169853</v>
      </c>
      <c r="P161" s="199">
        <f>Package!P15</f>
        <v>30695808.15611577</v>
      </c>
      <c r="Q161" s="96">
        <f>Package!Q15</f>
        <v>2.3693227413319994E-2</v>
      </c>
    </row>
    <row r="162" spans="2:17" s="55" customFormat="1" ht="15" thickBot="1">
      <c r="B162" s="493"/>
      <c r="C162" s="198" t="s">
        <v>229</v>
      </c>
      <c r="D162" s="197">
        <f>Package!D16</f>
        <v>68755788.208518207</v>
      </c>
      <c r="E162" s="139">
        <f>Package!E16</f>
        <v>4862660.6972985789</v>
      </c>
      <c r="F162" s="137">
        <f>Package!F16</f>
        <v>7.6106161753385707E-2</v>
      </c>
      <c r="G162" s="196">
        <f>Package!G16</f>
        <v>1.2807256872192863</v>
      </c>
      <c r="H162" s="138">
        <f>Package!H16</f>
        <v>7.1507513919954802E-2</v>
      </c>
      <c r="I162" s="244">
        <f>Package!I16</f>
        <v>7.3472469569085268</v>
      </c>
      <c r="J162" s="245">
        <f>Package!J16</f>
        <v>-0.21691523021933268</v>
      </c>
      <c r="K162" s="137">
        <f>Package!K16</f>
        <v>-2.8676702700592964E-2</v>
      </c>
      <c r="L162" s="195">
        <f>Package!L16</f>
        <v>505165755.68488258</v>
      </c>
      <c r="M162" s="194">
        <f>Package!M16</f>
        <v>21867776.547176301</v>
      </c>
      <c r="N162" s="137">
        <f>Package!N16</f>
        <v>4.5246985278507665E-2</v>
      </c>
      <c r="O162" s="193">
        <f>Package!O16</f>
        <v>94125862.916973695</v>
      </c>
      <c r="P162" s="192">
        <f>Package!P16</f>
        <v>7374604.7412571758</v>
      </c>
      <c r="Q162" s="137">
        <f>Package!Q16</f>
        <v>8.5008620005484606E-2</v>
      </c>
    </row>
    <row r="163" spans="2:17" s="55" customFormat="1">
      <c r="B163" s="491" t="s">
        <v>228</v>
      </c>
      <c r="C163" s="219" t="s">
        <v>20</v>
      </c>
      <c r="D163" s="136">
        <f>'NB &amp; PL'!D5</f>
        <v>2277167721.7173142</v>
      </c>
      <c r="E163" s="119">
        <f>'NB &amp; PL'!E5</f>
        <v>17294407.737782001</v>
      </c>
      <c r="F163" s="117">
        <f>'NB &amp; PL'!F5</f>
        <v>7.6528217890795619E-3</v>
      </c>
      <c r="G163" s="181">
        <f>'NB &amp; PL'!G5</f>
        <v>42.41718801136026</v>
      </c>
      <c r="H163" s="118">
        <f>'NB &amp; PL'!H5</f>
        <v>-0.35235524097744531</v>
      </c>
      <c r="I163" s="246">
        <f>'NB &amp; PL'!I5</f>
        <v>6.7087406577197886</v>
      </c>
      <c r="J163" s="247">
        <f>'NB &amp; PL'!J5</f>
        <v>1.6172731933286499E-2</v>
      </c>
      <c r="K163" s="117">
        <f>'NB &amp; PL'!K5</f>
        <v>2.4165211489259411E-3</v>
      </c>
      <c r="L163" s="180">
        <f>'NB &amp; PL'!L5</f>
        <v>15276927679.132088</v>
      </c>
      <c r="M163" s="179">
        <f>'NB &amp; PL'!M5</f>
        <v>152572021.65182114</v>
      </c>
      <c r="N163" s="117">
        <f>'NB &amp; PL'!N5</f>
        <v>1.0087836143707811E-2</v>
      </c>
      <c r="O163" s="178">
        <f>'NB &amp; PL'!O5</f>
        <v>3157362369.7652321</v>
      </c>
      <c r="P163" s="177">
        <f>'NB &amp; PL'!P5</f>
        <v>11011072.113168716</v>
      </c>
      <c r="Q163" s="117">
        <f>'NB &amp; PL'!Q5</f>
        <v>3.4996321362416303E-3</v>
      </c>
    </row>
    <row r="164" spans="2:17" s="55" customFormat="1" ht="15" thickBot="1">
      <c r="B164" s="493"/>
      <c r="C164" s="217" t="s">
        <v>19</v>
      </c>
      <c r="D164" s="134">
        <f>'NB &amp; PL'!D6</f>
        <v>2724021959.8802409</v>
      </c>
      <c r="E164" s="113">
        <f>'NB &amp; PL'!E6</f>
        <v>80976710.637833595</v>
      </c>
      <c r="F164" s="111">
        <f>'NB &amp; PL'!F6</f>
        <v>3.0637655810487715E-2</v>
      </c>
      <c r="G164" s="171">
        <f>'NB &amp; PL'!G6</f>
        <v>50.740817427438458</v>
      </c>
      <c r="H164" s="112">
        <f>'NB &amp; PL'!H6</f>
        <v>0.71950100846743226</v>
      </c>
      <c r="I164" s="234">
        <f>'NB &amp; PL'!I6</f>
        <v>4.34020281596879</v>
      </c>
      <c r="J164" s="235">
        <f>'NB &amp; PL'!J6</f>
        <v>-6.0017621967446644E-2</v>
      </c>
      <c r="K164" s="111">
        <f>'NB &amp; PL'!K6</f>
        <v>-1.363968528712978E-2</v>
      </c>
      <c r="L164" s="170">
        <f>'NB &amp; PL'!L6</f>
        <v>11822807781.033045</v>
      </c>
      <c r="M164" s="169">
        <f>'NB &amp; PL'!M6</f>
        <v>192826056.92632866</v>
      </c>
      <c r="N164" s="111">
        <f>'NB &amp; PL'!N6</f>
        <v>1.658008254016748E-2</v>
      </c>
      <c r="O164" s="168">
        <f>'NB &amp; PL'!O6</f>
        <v>3484911549.5179405</v>
      </c>
      <c r="P164" s="167">
        <f>'NB &amp; PL'!P6</f>
        <v>91556044.371792316</v>
      </c>
      <c r="Q164" s="111">
        <f>'NB &amp; PL'!Q6</f>
        <v>2.6980976273468609E-2</v>
      </c>
    </row>
    <row r="165" spans="2:17" s="55" customFormat="1">
      <c r="B165" s="491" t="s">
        <v>227</v>
      </c>
      <c r="C165" s="120" t="s">
        <v>226</v>
      </c>
      <c r="D165" s="166">
        <f>Sodium!D7</f>
        <v>5353937410.5164328</v>
      </c>
      <c r="E165" s="165">
        <f>Sodium!E7</f>
        <v>85040280.486010551</v>
      </c>
      <c r="F165" s="158">
        <f>Sodium!F7</f>
        <v>1.6140053295274629E-2</v>
      </c>
      <c r="G165" s="164">
        <f>Sodium!G7</f>
        <v>99.728697002461161</v>
      </c>
      <c r="H165" s="163">
        <f>Sodium!H7</f>
        <v>1.1459624173710381E-2</v>
      </c>
      <c r="I165" s="248">
        <f>Sodium!I7</f>
        <v>5.6511916774196296</v>
      </c>
      <c r="J165" s="249">
        <f>Sodium!J7</f>
        <v>-4.6711083069842729E-2</v>
      </c>
      <c r="K165" s="158">
        <f>Sodium!K7</f>
        <v>-8.1979431789794294E-3</v>
      </c>
      <c r="L165" s="162">
        <f>Sodium!L7</f>
        <v>30256126535.736069</v>
      </c>
      <c r="M165" s="161">
        <f>Sodium!M7</f>
        <v>234463033.80066681</v>
      </c>
      <c r="N165" s="158">
        <f>Sodium!N7</f>
        <v>7.8097948764748399E-3</v>
      </c>
      <c r="O165" s="160">
        <f>Sodium!O7</f>
        <v>7194712938.2426662</v>
      </c>
      <c r="P165" s="159">
        <f>Sodium!P7</f>
        <v>74238796.368412018</v>
      </c>
      <c r="Q165" s="158">
        <f>Sodium!Q7</f>
        <v>1.0426102937699995E-2</v>
      </c>
    </row>
    <row r="166" spans="2:17" s="55" customFormat="1">
      <c r="B166" s="492"/>
      <c r="C166" s="100" t="s">
        <v>225</v>
      </c>
      <c r="D166" s="157">
        <f>Sodium!D8</f>
        <v>5271455.3870481988</v>
      </c>
      <c r="E166" s="156">
        <f>Sodium!E8</f>
        <v>-20461.730256526731</v>
      </c>
      <c r="F166" s="149">
        <f>Sodium!F8</f>
        <v>-3.8666006671979549E-3</v>
      </c>
      <c r="G166" s="155">
        <f>Sodium!G8</f>
        <v>9.819229041121938E-2</v>
      </c>
      <c r="H166" s="154">
        <f>Sodium!H8</f>
        <v>-1.9606149026581421E-3</v>
      </c>
      <c r="I166" s="250">
        <f>Sodium!I8</f>
        <v>10.418439087337092</v>
      </c>
      <c r="J166" s="251">
        <f>Sodium!J8</f>
        <v>0.13722933537581028</v>
      </c>
      <c r="K166" s="149">
        <f>Sodium!K8</f>
        <v>1.3347586391730984E-2</v>
      </c>
      <c r="L166" s="153">
        <f>Sodium!L8</f>
        <v>54920336.851576634</v>
      </c>
      <c r="M166" s="152">
        <f>Sodium!M8</f>
        <v>513026.97857245803</v>
      </c>
      <c r="N166" s="149">
        <f>Sodium!N8</f>
        <v>9.4293759380853302E-3</v>
      </c>
      <c r="O166" s="151">
        <f>Sodium!O8</f>
        <v>9149055.9346004128</v>
      </c>
      <c r="P166" s="150">
        <f>Sodium!P8</f>
        <v>-66105.559339912608</v>
      </c>
      <c r="Q166" s="149">
        <f>Sodium!Q8</f>
        <v>-7.173564932462885E-3</v>
      </c>
    </row>
    <row r="167" spans="2:17" s="55" customFormat="1">
      <c r="B167" s="492"/>
      <c r="C167" s="100" t="s">
        <v>224</v>
      </c>
      <c r="D167" s="157">
        <f>Sodium!D9</f>
        <v>8452744.0994460769</v>
      </c>
      <c r="E167" s="156">
        <f>Sodium!E9</f>
        <v>-264732.9615172036</v>
      </c>
      <c r="F167" s="149">
        <f>Sodium!F9</f>
        <v>-3.0368070906968424E-2</v>
      </c>
      <c r="G167" s="155">
        <f>Sodium!G9</f>
        <v>0.1574506929194166</v>
      </c>
      <c r="H167" s="154">
        <f>Sodium!H9</f>
        <v>-7.5331182985548806E-3</v>
      </c>
      <c r="I167" s="250">
        <f>Sodium!I9</f>
        <v>6.0619553874607606</v>
      </c>
      <c r="J167" s="251">
        <f>Sodium!J9</f>
        <v>-2.3098374716949088E-2</v>
      </c>
      <c r="K167" s="149">
        <f>Sodium!K9</f>
        <v>-3.7959195793009193E-3</v>
      </c>
      <c r="L167" s="153">
        <f>Sodium!L9</f>
        <v>51240157.632464297</v>
      </c>
      <c r="M167" s="152">
        <f>Sodium!M9</f>
        <v>-1806158.954048194</v>
      </c>
      <c r="N167" s="149">
        <f>Sodium!N9</f>
        <v>-3.4048715731328012E-2</v>
      </c>
      <c r="O167" s="151">
        <f>Sodium!O9</f>
        <v>20004681.4646658</v>
      </c>
      <c r="P167" s="150">
        <f>Sodium!P9</f>
        <v>-785170.48899352923</v>
      </c>
      <c r="Q167" s="149">
        <f>Sodium!Q9</f>
        <v>-3.7767007227549172E-2</v>
      </c>
    </row>
    <row r="168" spans="2:17" s="55" customFormat="1" ht="15" thickBot="1">
      <c r="B168" s="493"/>
      <c r="C168" s="297" t="s">
        <v>223</v>
      </c>
      <c r="D168" s="148">
        <f>Sodium!D10</f>
        <v>840708.22582190181</v>
      </c>
      <c r="E168" s="147">
        <f>Sodium!E10</f>
        <v>-90616.023258791887</v>
      </c>
      <c r="F168" s="140">
        <f>Sodium!F10</f>
        <v>-9.7298039161160671E-2</v>
      </c>
      <c r="G168" s="146">
        <f>Sodium!G10</f>
        <v>1.5660014208567635E-2</v>
      </c>
      <c r="H168" s="145">
        <f>Sodium!H10</f>
        <v>-1.9658909723138558E-3</v>
      </c>
      <c r="I168" s="254">
        <f>Sodium!I10</f>
        <v>5.3871932853864468</v>
      </c>
      <c r="J168" s="255">
        <f>Sodium!J10</f>
        <v>0.3393029510699419</v>
      </c>
      <c r="K168" s="140">
        <f>Sodium!K10</f>
        <v>6.7216783368548402E-2</v>
      </c>
      <c r="L168" s="144">
        <f>Sodium!L10</f>
        <v>4529057.7091169022</v>
      </c>
      <c r="M168" s="143">
        <f>Sodium!M10</f>
        <v>-172164.96593210846</v>
      </c>
      <c r="N168" s="140">
        <f>Sodium!N10</f>
        <v>-3.6621317013092479E-2</v>
      </c>
      <c r="O168" s="142">
        <f>Sodium!O10</f>
        <v>1077040.4162907735</v>
      </c>
      <c r="P168" s="141">
        <f>Sodium!P10</f>
        <v>-33218.720381077379</v>
      </c>
      <c r="Q168" s="140">
        <f>Sodium!Q10</f>
        <v>-2.9919790149761705E-2</v>
      </c>
    </row>
    <row r="169" spans="2:17" s="55" customFormat="1">
      <c r="B169" s="503"/>
      <c r="C169" s="285" t="s">
        <v>220</v>
      </c>
      <c r="D169" s="286">
        <f>'Flavor Groups'!D15</f>
        <v>29112463.15972393</v>
      </c>
      <c r="E169" s="287">
        <f>'Flavor Groups'!E15</f>
        <v>825194.51263578236</v>
      </c>
      <c r="F169" s="288">
        <f>'Flavor Groups'!F15</f>
        <v>2.917194031459544E-2</v>
      </c>
      <c r="G169" s="289">
        <f>'Flavor Groups'!G15</f>
        <v>0.54228277150729121</v>
      </c>
      <c r="H169" s="290">
        <f>'Flavor Groups'!H15</f>
        <v>6.928177774922939E-3</v>
      </c>
      <c r="I169" s="291">
        <f>'Flavor Groups'!I15</f>
        <v>7.5093357754680641</v>
      </c>
      <c r="J169" s="292">
        <f>'Flavor Groups'!J15</f>
        <v>9.7671183916030913E-2</v>
      </c>
      <c r="K169" s="288">
        <f>'Flavor Groups'!K15</f>
        <v>1.3178036149579478E-2</v>
      </c>
      <c r="L169" s="293">
        <f>'Flavor Groups'!L15</f>
        <v>218615261.11731094</v>
      </c>
      <c r="M169" s="294">
        <f>'Flavor Groups'!M15</f>
        <v>8959513.6939676404</v>
      </c>
      <c r="N169" s="288">
        <f>'Flavor Groups'!N15</f>
        <v>4.273440534819356E-2</v>
      </c>
      <c r="O169" s="295">
        <f>'Flavor Groups'!O15</f>
        <v>57504353.786969572</v>
      </c>
      <c r="P169" s="296">
        <f>'Flavor Groups'!P15</f>
        <v>680001.16208301485</v>
      </c>
      <c r="Q169" s="288">
        <f>'Flavor Groups'!Q15</f>
        <v>1.1966720792613208E-2</v>
      </c>
    </row>
    <row r="170" spans="2:17" s="55" customFormat="1">
      <c r="B170" s="503"/>
      <c r="C170" s="218" t="s">
        <v>219</v>
      </c>
      <c r="D170" s="135">
        <f>'Flavor Groups'!D16</f>
        <v>8195649.306665536</v>
      </c>
      <c r="E170" s="116">
        <f>'Flavor Groups'!E16</f>
        <v>-126817.38715035375</v>
      </c>
      <c r="F170" s="114">
        <f>'Flavor Groups'!F16</f>
        <v>-1.5237956703940547E-2</v>
      </c>
      <c r="G170" s="176">
        <f>'Flavor Groups'!G16</f>
        <v>0.15266174476328789</v>
      </c>
      <c r="H170" s="115">
        <f>'Flavor Groups'!H16</f>
        <v>-4.8462434170276902E-3</v>
      </c>
      <c r="I170" s="232">
        <f>'Flavor Groups'!I16</f>
        <v>10.991986324779511</v>
      </c>
      <c r="J170" s="233">
        <f>'Flavor Groups'!J16</f>
        <v>9.8742697579769612E-2</v>
      </c>
      <c r="K170" s="114">
        <f>'Flavor Groups'!K16</f>
        <v>9.064581768208629E-3</v>
      </c>
      <c r="L170" s="175">
        <f>'Flavor Groups'!L16</f>
        <v>90086465.101556256</v>
      </c>
      <c r="M170" s="174">
        <f>'Flavor Groups'!M16</f>
        <v>-572192.17343579233</v>
      </c>
      <c r="N170" s="114">
        <f>'Flavor Groups'!N16</f>
        <v>-6.3115006402552363E-3</v>
      </c>
      <c r="O170" s="173">
        <f>'Flavor Groups'!O16</f>
        <v>16572683.62456196</v>
      </c>
      <c r="P170" s="172">
        <f>'Flavor Groups'!P16</f>
        <v>-281425.73587379791</v>
      </c>
      <c r="Q170" s="114">
        <f>'Flavor Groups'!Q16</f>
        <v>-1.669775185714837E-2</v>
      </c>
    </row>
    <row r="171" spans="2:17" s="55" customFormat="1">
      <c r="B171" s="503"/>
      <c r="C171" s="218" t="s">
        <v>218</v>
      </c>
      <c r="D171" s="135">
        <f>'Flavor Groups'!D17</f>
        <v>3343237.792303076</v>
      </c>
      <c r="E171" s="116">
        <f>'Flavor Groups'!E17</f>
        <v>-1249125.994949514</v>
      </c>
      <c r="F171" s="114">
        <f>'Flavor Groups'!F17</f>
        <v>-0.27200066301733716</v>
      </c>
      <c r="G171" s="176">
        <f>'Flavor Groups'!G17</f>
        <v>6.2275055390236575E-2</v>
      </c>
      <c r="H171" s="115">
        <f>'Flavor Groups'!H17</f>
        <v>-2.4638357151236565E-2</v>
      </c>
      <c r="I171" s="232">
        <f>'Flavor Groups'!I17</f>
        <v>11.763167374053731</v>
      </c>
      <c r="J171" s="233">
        <f>'Flavor Groups'!J17</f>
        <v>0.61608702901309975</v>
      </c>
      <c r="K171" s="114">
        <f>'Flavor Groups'!K17</f>
        <v>5.5268914365293749E-2</v>
      </c>
      <c r="L171" s="175">
        <f>'Flavor Groups'!L17</f>
        <v>39327065.722122967</v>
      </c>
      <c r="M171" s="174">
        <f>'Flavor Groups'!M17</f>
        <v>-11864382.388036773</v>
      </c>
      <c r="N171" s="114">
        <f>'Flavor Groups'!N17</f>
        <v>-0.23176493000365234</v>
      </c>
      <c r="O171" s="173">
        <f>'Flavor Groups'!O17</f>
        <v>9365776.6012126952</v>
      </c>
      <c r="P171" s="172">
        <f>'Flavor Groups'!P17</f>
        <v>-3268585.8098427784</v>
      </c>
      <c r="Q171" s="114">
        <f>'Flavor Groups'!Q17</f>
        <v>-0.25870603545317494</v>
      </c>
    </row>
    <row r="172" spans="2:17" s="55" customFormat="1">
      <c r="B172" s="503"/>
      <c r="C172" s="218" t="s">
        <v>217</v>
      </c>
      <c r="D172" s="135">
        <f>'Flavor Groups'!D18</f>
        <v>2349943.7461622623</v>
      </c>
      <c r="E172" s="116">
        <f>'Flavor Groups'!E18</f>
        <v>-165515.7273827591</v>
      </c>
      <c r="F172" s="114">
        <f>'Flavor Groups'!F18</f>
        <v>-6.5799401311561909E-2</v>
      </c>
      <c r="G172" s="176">
        <f>'Flavor Groups'!G18</f>
        <v>4.3772799318406497E-2</v>
      </c>
      <c r="H172" s="115">
        <f>'Flavor Groups'!H18</f>
        <v>-3.8338749530083538E-3</v>
      </c>
      <c r="I172" s="232">
        <f>'Flavor Groups'!I18</f>
        <v>8.5641322754504099</v>
      </c>
      <c r="J172" s="233">
        <f>'Flavor Groups'!J18</f>
        <v>5.1502175202326583E-2</v>
      </c>
      <c r="K172" s="114">
        <f>'Flavor Groups'!K18</f>
        <v>6.0500896427798101E-3</v>
      </c>
      <c r="L172" s="175">
        <f>'Flavor Groups'!L18</f>
        <v>20125229.082001075</v>
      </c>
      <c r="M172" s="174">
        <f>'Flavor Groups'!M18</f>
        <v>-1287946.9484524578</v>
      </c>
      <c r="N172" s="114">
        <f>'Flavor Groups'!N18</f>
        <v>-6.0147403945157732E-2</v>
      </c>
      <c r="O172" s="173">
        <f>'Flavor Groups'!O18</f>
        <v>5418771.5864688875</v>
      </c>
      <c r="P172" s="172">
        <f>'Flavor Groups'!P18</f>
        <v>252689.11835663579</v>
      </c>
      <c r="Q172" s="114">
        <f>'Flavor Groups'!Q18</f>
        <v>4.8913101932918118E-2</v>
      </c>
    </row>
    <row r="173" spans="2:17" s="55" customFormat="1">
      <c r="B173" s="503"/>
      <c r="C173" s="218" t="s">
        <v>216</v>
      </c>
      <c r="D173" s="135">
        <f>'Flavor Groups'!D19</f>
        <v>121538718.2709828</v>
      </c>
      <c r="E173" s="116">
        <f>'Flavor Groups'!E19</f>
        <v>-3622458.6657717079</v>
      </c>
      <c r="F173" s="114">
        <f>'Flavor Groups'!F19</f>
        <v>-2.8942350610862193E-2</v>
      </c>
      <c r="G173" s="176">
        <f>'Flavor Groups'!G19</f>
        <v>2.2639222462156448</v>
      </c>
      <c r="H173" s="115">
        <f>'Flavor Groups'!H19</f>
        <v>-0.10483282398936389</v>
      </c>
      <c r="I173" s="232">
        <f>'Flavor Groups'!I19</f>
        <v>5.227038584443024</v>
      </c>
      <c r="J173" s="233">
        <f>'Flavor Groups'!J19</f>
        <v>-0.1237218754564644</v>
      </c>
      <c r="K173" s="114">
        <f>'Flavor Groups'!K19</f>
        <v>-2.3122297546989884E-2</v>
      </c>
      <c r="L173" s="175">
        <f>'Flavor Groups'!L19</f>
        <v>635287569.9061774</v>
      </c>
      <c r="M173" s="174">
        <f>'Flavor Groups'!M19</f>
        <v>-34419906.761492252</v>
      </c>
      <c r="N173" s="114">
        <f>'Flavor Groups'!N19</f>
        <v>-5.1395434515318271E-2</v>
      </c>
      <c r="O173" s="173">
        <f>'Flavor Groups'!O19</f>
        <v>148900265.89853758</v>
      </c>
      <c r="P173" s="172">
        <f>'Flavor Groups'!P19</f>
        <v>-5279101.598041147</v>
      </c>
      <c r="Q173" s="114">
        <f>'Flavor Groups'!Q19</f>
        <v>-3.424000035645685E-2</v>
      </c>
    </row>
    <row r="174" spans="2:17" s="55" customFormat="1">
      <c r="B174" s="503"/>
      <c r="C174" s="218" t="s">
        <v>215</v>
      </c>
      <c r="D174" s="135">
        <f>'Flavor Groups'!D20</f>
        <v>187847276.57983333</v>
      </c>
      <c r="E174" s="116">
        <f>'Flavor Groups'!E20</f>
        <v>6481410.6983692646</v>
      </c>
      <c r="F174" s="114">
        <f>'Flavor Groups'!F20</f>
        <v>3.5736662281343187E-2</v>
      </c>
      <c r="G174" s="176">
        <f>'Flavor Groups'!G20</f>
        <v>3.4990629684930679</v>
      </c>
      <c r="H174" s="115">
        <f>'Flavor Groups'!H20</f>
        <v>6.6598326634292881E-2</v>
      </c>
      <c r="I174" s="232">
        <f>'Flavor Groups'!I20</f>
        <v>6.0261532151913251</v>
      </c>
      <c r="J174" s="233">
        <f>'Flavor Groups'!J20</f>
        <v>-8.453858081384702E-2</v>
      </c>
      <c r="K174" s="114">
        <f>'Flavor Groups'!K20</f>
        <v>-1.3834535210745468E-2</v>
      </c>
      <c r="L174" s="175">
        <f>'Flavor Groups'!L20</f>
        <v>1131996469.7264967</v>
      </c>
      <c r="M174" s="174">
        <f>'Flavor Groups'!M20</f>
        <v>23725561.009259701</v>
      </c>
      <c r="N174" s="114">
        <f>'Flavor Groups'!N20</f>
        <v>2.1407726957951772E-2</v>
      </c>
      <c r="O174" s="173">
        <f>'Flavor Groups'!O20</f>
        <v>306733254.15261847</v>
      </c>
      <c r="P174" s="172">
        <f>'Flavor Groups'!P20</f>
        <v>9855895.7188190222</v>
      </c>
      <c r="Q174" s="114">
        <f>'Flavor Groups'!Q20</f>
        <v>3.3198542896011332E-2</v>
      </c>
    </row>
    <row r="175" spans="2:17" s="55" customFormat="1">
      <c r="B175" s="503"/>
      <c r="C175" s="218" t="s">
        <v>214</v>
      </c>
      <c r="D175" s="135">
        <f>'Flavor Groups'!D21</f>
        <v>4838968590.0503283</v>
      </c>
      <c r="E175" s="116">
        <f>'Flavor Groups'!E21</f>
        <v>75725423.47023201</v>
      </c>
      <c r="F175" s="114">
        <f>'Flavor Groups'!F21</f>
        <v>1.5897870594039229E-2</v>
      </c>
      <c r="G175" s="176">
        <f>'Flavor Groups'!G21</f>
        <v>90.136285749931204</v>
      </c>
      <c r="H175" s="115">
        <f>'Flavor Groups'!H21</f>
        <v>-1.1127989693378026E-2</v>
      </c>
      <c r="I175" s="232">
        <f>'Flavor Groups'!I21</f>
        <v>5.5382150610035241</v>
      </c>
      <c r="J175" s="233">
        <f>'Flavor Groups'!J21</f>
        <v>-4.5297736382270415E-2</v>
      </c>
      <c r="K175" s="114">
        <f>'Flavor Groups'!K21</f>
        <v>-8.1127666445895592E-3</v>
      </c>
      <c r="L175" s="175">
        <f>'Flavor Groups'!L21</f>
        <v>26799248725.139717</v>
      </c>
      <c r="M175" s="174">
        <f>'Flavor Groups'!M21</f>
        <v>203619547.47932816</v>
      </c>
      <c r="N175" s="114">
        <f>'Flavor Groups'!N21</f>
        <v>7.6561282351749393E-3</v>
      </c>
      <c r="O175" s="173">
        <f>'Flavor Groups'!O21</f>
        <v>6341137590.7157211</v>
      </c>
      <c r="P175" s="172">
        <f>'Flavor Groups'!P21</f>
        <v>62178020.637804031</v>
      </c>
      <c r="Q175" s="114">
        <f>'Flavor Groups'!Q21</f>
        <v>9.9025992991116606E-3</v>
      </c>
    </row>
    <row r="176" spans="2:17" s="55" customFormat="1">
      <c r="B176" s="503"/>
      <c r="C176" s="218" t="s">
        <v>213</v>
      </c>
      <c r="D176" s="135">
        <f>'Flavor Groups'!D22</f>
        <v>58964301.078913286</v>
      </c>
      <c r="E176" s="116">
        <f>'Flavor Groups'!E22</f>
        <v>1866641.7776684463</v>
      </c>
      <c r="F176" s="114">
        <f>'Flavor Groups'!F22</f>
        <v>3.2692089317009003E-2</v>
      </c>
      <c r="G176" s="176">
        <f>'Flavor Groups'!G22</f>
        <v>1.0983380016191895</v>
      </c>
      <c r="H176" s="115">
        <f>'Flavor Groups'!H22</f>
        <v>1.7728396653540646E-2</v>
      </c>
      <c r="I176" s="232">
        <f>'Flavor Groups'!I22</f>
        <v>7.3191276282418842</v>
      </c>
      <c r="J176" s="233">
        <f>'Flavor Groups'!J22</f>
        <v>-6.1536813285694159E-2</v>
      </c>
      <c r="K176" s="114">
        <f>'Flavor Groups'!K22</f>
        <v>-8.3375709291774631E-3</v>
      </c>
      <c r="L176" s="175">
        <f>'Flavor Groups'!L22</f>
        <v>431567245.10664696</v>
      </c>
      <c r="M176" s="174">
        <f>'Flavor Groups'!M22</f>
        <v>10148581.407492578</v>
      </c>
      <c r="N176" s="114">
        <f>'Flavor Groups'!N22</f>
        <v>2.4081945774327467E-2</v>
      </c>
      <c r="O176" s="173">
        <f>'Flavor Groups'!O22</f>
        <v>108611527.78954677</v>
      </c>
      <c r="P176" s="172">
        <f>'Flavor Groups'!P22</f>
        <v>3199978.6531455368</v>
      </c>
      <c r="Q176" s="114">
        <f>'Flavor Groups'!Q22</f>
        <v>3.0357002428688381E-2</v>
      </c>
    </row>
    <row r="177" spans="2:17" s="55" customFormat="1">
      <c r="B177" s="503"/>
      <c r="C177" s="218" t="s">
        <v>212</v>
      </c>
      <c r="D177" s="135">
        <f>'Flavor Groups'!D23</f>
        <v>32563442.219478711</v>
      </c>
      <c r="E177" s="116">
        <f>'Flavor Groups'!E23</f>
        <v>810993.69139852002</v>
      </c>
      <c r="F177" s="114">
        <f>'Flavor Groups'!F23</f>
        <v>2.5541138683567031E-2</v>
      </c>
      <c r="G177" s="176">
        <f>'Flavor Groups'!G23</f>
        <v>0.60656474169545704</v>
      </c>
      <c r="H177" s="115">
        <f>'Flavor Groups'!H23</f>
        <v>5.6294094852141763E-3</v>
      </c>
      <c r="I177" s="232">
        <f>'Flavor Groups'!I23</f>
        <v>5.0084326278925992</v>
      </c>
      <c r="J177" s="233">
        <f>'Flavor Groups'!J23</f>
        <v>-0.21119615094730815</v>
      </c>
      <c r="K177" s="114">
        <f>'Flavor Groups'!K23</f>
        <v>-4.0461910203937475E-2</v>
      </c>
      <c r="L177" s="175">
        <f>'Flavor Groups'!L23</f>
        <v>163091806.48853257</v>
      </c>
      <c r="M177" s="174">
        <f>'Flavor Groups'!M23</f>
        <v>-2644187.6472676694</v>
      </c>
      <c r="N177" s="114">
        <f>'Flavor Groups'!N23</f>
        <v>-1.5954214780291378E-2</v>
      </c>
      <c r="O177" s="173">
        <f>'Flavor Groups'!O23</f>
        <v>53357070.819188774</v>
      </c>
      <c r="P177" s="172">
        <f>'Flavor Groups'!P23</f>
        <v>-853324.63147740811</v>
      </c>
      <c r="Q177" s="114">
        <f>'Flavor Groups'!Q23</f>
        <v>-1.5740977802937643E-2</v>
      </c>
    </row>
    <row r="178" spans="2:17" s="55" customFormat="1">
      <c r="B178" s="503"/>
      <c r="C178" s="218" t="s">
        <v>211</v>
      </c>
      <c r="D178" s="135">
        <f>'Flavor Groups'!D24</f>
        <v>7330641.110938211</v>
      </c>
      <c r="E178" s="116">
        <f>'Flavor Groups'!E24</f>
        <v>1718418.6091448562</v>
      </c>
      <c r="F178" s="114">
        <f>'Flavor Groups'!F24</f>
        <v>0.30619217406219107</v>
      </c>
      <c r="G178" s="176">
        <f>'Flavor Groups'!G24</f>
        <v>0.13654909090840933</v>
      </c>
      <c r="H178" s="115">
        <f>'Flavor Groups'!H24</f>
        <v>3.0334201981955189E-2</v>
      </c>
      <c r="I178" s="232">
        <f>'Flavor Groups'!I24</f>
        <v>6.4729943717048428</v>
      </c>
      <c r="J178" s="233">
        <f>'Flavor Groups'!J24</f>
        <v>-0.63666535938091773</v>
      </c>
      <c r="K178" s="114">
        <f>'Flavor Groups'!K24</f>
        <v>-8.9549343212194571E-2</v>
      </c>
      <c r="L178" s="175">
        <f>'Flavor Groups'!L24</f>
        <v>47451198.652091175</v>
      </c>
      <c r="M178" s="174">
        <f>'Flavor Groups'!M24</f>
        <v>7550206.3291975781</v>
      </c>
      <c r="N178" s="114">
        <f>'Flavor Groups'!N24</f>
        <v>0.18922352276601329</v>
      </c>
      <c r="O178" s="173">
        <f>'Flavor Groups'!O24</f>
        <v>9632702.1847450063</v>
      </c>
      <c r="P178" s="172">
        <f>'Flavor Groups'!P24</f>
        <v>1430139.4558485318</v>
      </c>
      <c r="Q178" s="114">
        <f>'Flavor Groups'!Q24</f>
        <v>0.17435276060862684</v>
      </c>
    </row>
    <row r="179" spans="2:17" s="55" customFormat="1">
      <c r="B179" s="503"/>
      <c r="C179" s="218" t="s">
        <v>210</v>
      </c>
      <c r="D179" s="135">
        <f>'Flavor Groups'!D25</f>
        <v>19678301.032635134</v>
      </c>
      <c r="E179" s="116">
        <f>'Flavor Groups'!E25</f>
        <v>-923472.06761571392</v>
      </c>
      <c r="F179" s="114">
        <f>'Flavor Groups'!F25</f>
        <v>-4.4824882941967251E-2</v>
      </c>
      <c r="G179" s="176">
        <f>'Flavor Groups'!G25</f>
        <v>0.36655103911974735</v>
      </c>
      <c r="H179" s="115">
        <f>'Flavor Groups'!H25</f>
        <v>-2.3350651490687713E-2</v>
      </c>
      <c r="I179" s="232">
        <f>'Flavor Groups'!I25</f>
        <v>9.1721512988225538</v>
      </c>
      <c r="J179" s="233">
        <f>'Flavor Groups'!J25</f>
        <v>5.1910227070063542E-2</v>
      </c>
      <c r="K179" s="114">
        <f>'Flavor Groups'!K25</f>
        <v>5.691760410899839E-3</v>
      </c>
      <c r="L179" s="175">
        <f>'Flavor Groups'!L25</f>
        <v>180492354.37510556</v>
      </c>
      <c r="M179" s="174">
        <f>'Flavor Groups'!M25</f>
        <v>-7400782.8047277629</v>
      </c>
      <c r="N179" s="114">
        <f>'Flavor Groups'!N25</f>
        <v>-3.9388255025219157E-2</v>
      </c>
      <c r="O179" s="173">
        <f>'Flavor Groups'!O25</f>
        <v>39419530.159739502</v>
      </c>
      <c r="P179" s="172">
        <f>'Flavor Groups'!P25</f>
        <v>-1852378.2141983882</v>
      </c>
      <c r="Q179" s="114">
        <f>'Flavor Groups'!Q25</f>
        <v>-4.4882300993091845E-2</v>
      </c>
    </row>
    <row r="180" spans="2:17" s="55" customFormat="1" ht="15" thickBot="1">
      <c r="B180" s="504"/>
      <c r="C180" s="217" t="s">
        <v>209</v>
      </c>
      <c r="D180" s="134">
        <f>'Flavor Groups'!D26</f>
        <v>5930683.3668689867</v>
      </c>
      <c r="E180" s="113">
        <f>'Flavor Groups'!E26</f>
        <v>-419796.48357003089</v>
      </c>
      <c r="F180" s="111">
        <f>'Flavor Groups'!F26</f>
        <v>-6.6104687119196162E-2</v>
      </c>
      <c r="G180" s="171">
        <f>'Flavor Groups'!G26</f>
        <v>0.1104718414059611</v>
      </c>
      <c r="H180" s="112">
        <f>'Flavor Groups'!H26</f>
        <v>-9.7150385205792E-3</v>
      </c>
      <c r="I180" s="234">
        <f>'Flavor Groups'!I26</f>
        <v>10.045614112358139</v>
      </c>
      <c r="J180" s="235">
        <f>'Flavor Groups'!J26</f>
        <v>8.9178324079373539E-2</v>
      </c>
      <c r="K180" s="111">
        <f>'Flavor Groups'!K26</f>
        <v>8.9568522286217027E-3</v>
      </c>
      <c r="L180" s="170">
        <f>'Flavor Groups'!L26</f>
        <v>59577356.526146777</v>
      </c>
      <c r="M180" s="169">
        <f>'Flavor Groups'!M26</f>
        <v>-3650788.3295074552</v>
      </c>
      <c r="N180" s="111">
        <f>'Flavor Groups'!N26</f>
        <v>-5.7739924804720573E-2</v>
      </c>
      <c r="O180" s="168">
        <f>'Flavor Groups'!O26</f>
        <v>10776251.303100329</v>
      </c>
      <c r="P180" s="167">
        <f>'Flavor Groups'!P26</f>
        <v>-714920.99762072042</v>
      </c>
      <c r="Q180" s="111">
        <f>'Flavor Groups'!Q26</f>
        <v>-6.2214800971686801E-2</v>
      </c>
    </row>
    <row r="181" spans="2:17" s="55" customFormat="1">
      <c r="B181" s="509" t="s">
        <v>208</v>
      </c>
      <c r="C181" s="120" t="s">
        <v>207</v>
      </c>
      <c r="D181" s="166">
        <f>'Cheddar Sharpness'!D8</f>
        <v>5368502318.2287312</v>
      </c>
      <c r="E181" s="165">
        <f>'Cheddar Sharpness'!E8</f>
        <v>84664469.770969391</v>
      </c>
      <c r="F181" s="158">
        <f>'Cheddar Sharpness'!F8</f>
        <v>1.6023290683623292E-2</v>
      </c>
      <c r="G181" s="164">
        <f>'Cheddar Sharpness'!G8</f>
        <v>100.00000000000003</v>
      </c>
      <c r="H181" s="163">
        <f>'Cheddar Sharpness'!H8</f>
        <v>4.2632564145606011E-14</v>
      </c>
      <c r="I181" s="248">
        <f>'Cheddar Sharpness'!I8</f>
        <v>5.6564781549630379</v>
      </c>
      <c r="J181" s="249">
        <f>'Cheddar Sharpness'!J8</f>
        <v>-4.6539086541697472E-2</v>
      </c>
      <c r="K181" s="158">
        <f>'Cheddar Sharpness'!K8</f>
        <v>-8.1604323765674218E-3</v>
      </c>
      <c r="L181" s="162">
        <f>'Cheddar Sharpness'!L8</f>
        <v>30366816087.929245</v>
      </c>
      <c r="M181" s="161">
        <f>'Cheddar Sharpness'!M8</f>
        <v>232997736.85934448</v>
      </c>
      <c r="N181" s="158">
        <f>'Cheddar Sharpness'!N8</f>
        <v>7.7321013269820785E-3</v>
      </c>
      <c r="O181" s="160">
        <f>'Cheddar Sharpness'!O8</f>
        <v>7224943716.058218</v>
      </c>
      <c r="P181" s="159">
        <f>'Cheddar Sharpness'!P8</f>
        <v>73354301.599687576</v>
      </c>
      <c r="Q181" s="158">
        <f>'Cheddar Sharpness'!Q8</f>
        <v>1.0257062779832623E-2</v>
      </c>
    </row>
    <row r="182" spans="2:17" s="55" customFormat="1">
      <c r="B182" s="505"/>
      <c r="C182" s="106" t="s">
        <v>206</v>
      </c>
      <c r="D182" s="157">
        <f>'Cheddar Sharpness'!D9</f>
        <v>154047435.14110252</v>
      </c>
      <c r="E182" s="156">
        <f>'Cheddar Sharpness'!E9</f>
        <v>3666802.0407914221</v>
      </c>
      <c r="F182" s="149">
        <f>'Cheddar Sharpness'!F9</f>
        <v>2.4383472560229807E-2</v>
      </c>
      <c r="G182" s="155">
        <f>'Cheddar Sharpness'!G9</f>
        <v>2.8694676095795852</v>
      </c>
      <c r="H182" s="154">
        <f>'Cheddar Sharpness'!H9</f>
        <v>2.3418252781023607E-2</v>
      </c>
      <c r="I182" s="250">
        <f>'Cheddar Sharpness'!I9</f>
        <v>6.03966786507302</v>
      </c>
      <c r="J182" s="251">
        <f>'Cheddar Sharpness'!J9</f>
        <v>-4.1607637114848828E-2</v>
      </c>
      <c r="K182" s="149">
        <f>'Cheddar Sharpness'!K9</f>
        <v>-6.8419260235586419E-3</v>
      </c>
      <c r="L182" s="153">
        <f>'Cheddar Sharpness'!L9</f>
        <v>930395343.71863723</v>
      </c>
      <c r="M182" s="152">
        <f>'Cheddar Sharpness'!M9</f>
        <v>15889283.642213225</v>
      </c>
      <c r="N182" s="149">
        <f>'Cheddar Sharpness'!N9</f>
        <v>1.7374716621216681E-2</v>
      </c>
      <c r="O182" s="151">
        <f>'Cheddar Sharpness'!O9</f>
        <v>248191441.68248269</v>
      </c>
      <c r="P182" s="150">
        <f>'Cheddar Sharpness'!P9</f>
        <v>5004177.8235609829</v>
      </c>
      <c r="Q182" s="149">
        <f>'Cheddar Sharpness'!Q9</f>
        <v>2.057746669851928E-2</v>
      </c>
    </row>
    <row r="183" spans="2:17" s="55" customFormat="1">
      <c r="B183" s="505"/>
      <c r="C183" s="106" t="s">
        <v>205</v>
      </c>
      <c r="D183" s="157">
        <f>'Cheddar Sharpness'!D10</f>
        <v>462602335.04283726</v>
      </c>
      <c r="E183" s="156">
        <f>'Cheddar Sharpness'!E10</f>
        <v>4378592.7097932696</v>
      </c>
      <c r="F183" s="149">
        <f>'Cheddar Sharpness'!F10</f>
        <v>9.5555779966784039E-3</v>
      </c>
      <c r="G183" s="155">
        <f>'Cheddar Sharpness'!G10</f>
        <v>8.6169718782102933</v>
      </c>
      <c r="H183" s="154">
        <f>'Cheddar Sharpness'!H10</f>
        <v>-5.5204586606649286E-2</v>
      </c>
      <c r="I183" s="250">
        <f>'Cheddar Sharpness'!I10</f>
        <v>5.2955066482473967</v>
      </c>
      <c r="J183" s="251">
        <f>'Cheddar Sharpness'!J10</f>
        <v>-8.5159051990808976E-2</v>
      </c>
      <c r="K183" s="149">
        <f>'Cheddar Sharpness'!K10</f>
        <v>-1.5826861718437352E-2</v>
      </c>
      <c r="L183" s="153">
        <f>'Cheddar Sharpness'!L10</f>
        <v>2449713740.7141142</v>
      </c>
      <c r="M183" s="152">
        <f>'Cheddar Sharpness'!M10</f>
        <v>-15835032.692085266</v>
      </c>
      <c r="N183" s="149">
        <f>'Cheddar Sharpness'!N10</f>
        <v>-6.4225185333522672E-3</v>
      </c>
      <c r="O183" s="151">
        <f>'Cheddar Sharpness'!O10</f>
        <v>683054122.03239369</v>
      </c>
      <c r="P183" s="150">
        <f>'Cheddar Sharpness'!P10</f>
        <v>8835850.1546911001</v>
      </c>
      <c r="Q183" s="149">
        <f>'Cheddar Sharpness'!Q10</f>
        <v>1.3105325861435342E-2</v>
      </c>
    </row>
    <row r="184" spans="2:17" s="55" customFormat="1">
      <c r="B184" s="505"/>
      <c r="C184" s="106" t="s">
        <v>204</v>
      </c>
      <c r="D184" s="157">
        <f>'Cheddar Sharpness'!D11</f>
        <v>125472970.13511641</v>
      </c>
      <c r="E184" s="156">
        <f>'Cheddar Sharpness'!E11</f>
        <v>3819411.894655183</v>
      </c>
      <c r="F184" s="149">
        <f>'Cheddar Sharpness'!F11</f>
        <v>3.139580913125211E-2</v>
      </c>
      <c r="G184" s="155">
        <f>'Cheddar Sharpness'!G11</f>
        <v>2.3372062206078112</v>
      </c>
      <c r="H184" s="154">
        <f>'Cheddar Sharpness'!H11</f>
        <v>3.4835070517176714E-2</v>
      </c>
      <c r="I184" s="250">
        <f>'Cheddar Sharpness'!I11</f>
        <v>5.2455471231371877</v>
      </c>
      <c r="J184" s="251">
        <f>'Cheddar Sharpness'!J11</f>
        <v>3.9005577431549199E-2</v>
      </c>
      <c r="K184" s="149">
        <f>'Cheddar Sharpness'!K11</f>
        <v>7.4916481678170884E-3</v>
      </c>
      <c r="L184" s="153">
        <f>'Cheddar Sharpness'!L11</f>
        <v>658174377.52373815</v>
      </c>
      <c r="M184" s="152">
        <f>'Cheddar Sharpness'!M11</f>
        <v>24780072.361856222</v>
      </c>
      <c r="N184" s="149">
        <f>'Cheddar Sharpness'!N11</f>
        <v>3.9122663655024446E-2</v>
      </c>
      <c r="O184" s="151">
        <f>'Cheddar Sharpness'!O11</f>
        <v>151350263.33566046</v>
      </c>
      <c r="P184" s="150">
        <f>'Cheddar Sharpness'!P11</f>
        <v>4969794.19931072</v>
      </c>
      <c r="Q184" s="149">
        <f>'Cheddar Sharpness'!Q11</f>
        <v>3.3951211036777597E-2</v>
      </c>
    </row>
    <row r="185" spans="2:17" s="55" customFormat="1" ht="15" thickBot="1">
      <c r="B185" s="506"/>
      <c r="C185" s="105" t="s">
        <v>203</v>
      </c>
      <c r="D185" s="148">
        <f>'Cheddar Sharpness'!D12</f>
        <v>263385390.91964781</v>
      </c>
      <c r="E185" s="147">
        <f>'Cheddar Sharpness'!E12</f>
        <v>-14925094.834832013</v>
      </c>
      <c r="F185" s="140">
        <f>'Cheddar Sharpness'!F12</f>
        <v>-5.362749734122E-2</v>
      </c>
      <c r="G185" s="146">
        <f>'Cheddar Sharpness'!G12</f>
        <v>4.9061241908255067</v>
      </c>
      <c r="H185" s="145">
        <f>'Cheddar Sharpness'!H12</f>
        <v>-0.36107918930306049</v>
      </c>
      <c r="I185" s="254">
        <f>'Cheddar Sharpness'!I12</f>
        <v>5.0609181446644973</v>
      </c>
      <c r="J185" s="255">
        <f>'Cheddar Sharpness'!J12</f>
        <v>-1.1482913385869153E-2</v>
      </c>
      <c r="K185" s="140">
        <f>'Cheddar Sharpness'!K12</f>
        <v>-2.2638023402437226E-3</v>
      </c>
      <c r="L185" s="144">
        <f>'Cheddar Sharpness'!L12</f>
        <v>1332971903.9447973</v>
      </c>
      <c r="M185" s="143">
        <f>'Cheddar Sharpness'!M12</f>
        <v>-78730498.46273756</v>
      </c>
      <c r="N185" s="140">
        <f>'Cheddar Sharpness'!N12</f>
        <v>-5.5769897627481253E-2</v>
      </c>
      <c r="O185" s="142">
        <f>'Cheddar Sharpness'!O12</f>
        <v>364237143.1298061</v>
      </c>
      <c r="P185" s="141">
        <f>'Cheddar Sharpness'!P12</f>
        <v>-14151530.674435496</v>
      </c>
      <c r="Q185" s="140">
        <f>'Cheddar Sharpness'!Q12</f>
        <v>-3.7399456310779414E-2</v>
      </c>
    </row>
    <row r="186" spans="2:17" s="55" customFormat="1">
      <c r="B186" s="500" t="s">
        <v>89</v>
      </c>
      <c r="C186" s="362" t="s">
        <v>416</v>
      </c>
      <c r="D186" s="317">
        <f>Size!D9</f>
        <v>7340973.5409825742</v>
      </c>
      <c r="E186" s="318">
        <f>Size!E9</f>
        <v>-875061.36825689767</v>
      </c>
      <c r="F186" s="321">
        <f>Size!F9</f>
        <v>-0.10650652996530402</v>
      </c>
      <c r="G186" s="333">
        <f>Size!G9</f>
        <v>0.13674155482910619</v>
      </c>
      <c r="H186" s="334">
        <f>Size!H9</f>
        <v>-1.8752143972373125E-2</v>
      </c>
      <c r="I186" s="332">
        <f>Size!I9</f>
        <v>17.32440098268065</v>
      </c>
      <c r="J186" s="319">
        <f>Size!J9</f>
        <v>-0.21408172496558109</v>
      </c>
      <c r="K186" s="321">
        <f>Size!K9</f>
        <v>-1.2206399409468193E-2</v>
      </c>
      <c r="L186" s="337">
        <f>Size!L9</f>
        <v>127177969.22723116</v>
      </c>
      <c r="M186" s="340">
        <f>Size!M9</f>
        <v>-16918816.953883097</v>
      </c>
      <c r="N186" s="321">
        <f>Size!N9</f>
        <v>-0.11741286813029926</v>
      </c>
      <c r="O186" s="329">
        <f>Size!O9</f>
        <v>56448927.974114075</v>
      </c>
      <c r="P186" s="320">
        <f>Size!P9</f>
        <v>-7251299.9069882184</v>
      </c>
      <c r="Q186" s="321">
        <f>Size!Q9</f>
        <v>-0.11383475614126388</v>
      </c>
    </row>
    <row r="187" spans="2:17" s="55" customFormat="1">
      <c r="B187" s="494"/>
      <c r="C187" s="362" t="s">
        <v>417</v>
      </c>
      <c r="D187" s="157">
        <f>Size!D10</f>
        <v>460567937.765019</v>
      </c>
      <c r="E187" s="357">
        <f>Size!E10</f>
        <v>8352729.8164782524</v>
      </c>
      <c r="F187" s="325">
        <f>Size!F10</f>
        <v>1.8470696406629343E-2</v>
      </c>
      <c r="G187" s="313">
        <f>Size!G10</f>
        <v>8.5790768162875199</v>
      </c>
      <c r="H187" s="335">
        <f>Size!H10</f>
        <v>2.061569544648556E-2</v>
      </c>
      <c r="I187" s="315">
        <f>Size!I10</f>
        <v>9.5942254660280426</v>
      </c>
      <c r="J187" s="358">
        <f>Size!J10</f>
        <v>-4.4273706159906112E-2</v>
      </c>
      <c r="K187" s="325">
        <f>Size!K10</f>
        <v>-4.5934232466044748E-3</v>
      </c>
      <c r="L187" s="338">
        <f>Size!L10</f>
        <v>4418792637.3411636</v>
      </c>
      <c r="M187" s="359">
        <f>Size!M10</f>
        <v>60116729.878352165</v>
      </c>
      <c r="N187" s="325">
        <f>Size!N10</f>
        <v>1.3792429433769522E-2</v>
      </c>
      <c r="O187" s="360">
        <f>Size!O10</f>
        <v>1180892088.925153</v>
      </c>
      <c r="P187" s="361">
        <f>Size!P10</f>
        <v>22871225.96605134</v>
      </c>
      <c r="Q187" s="325">
        <f>Size!Q10</f>
        <v>1.9750271085452017E-2</v>
      </c>
    </row>
    <row r="188" spans="2:17" s="55" customFormat="1">
      <c r="B188" s="494"/>
      <c r="C188" s="100" t="s">
        <v>202</v>
      </c>
      <c r="D188" s="157">
        <f>Size!D11</f>
        <v>1636872423.6244571</v>
      </c>
      <c r="E188" s="322">
        <f>Size!E11</f>
        <v>19501281.652535439</v>
      </c>
      <c r="F188" s="325">
        <f>Size!F11</f>
        <v>1.2057394339779799E-2</v>
      </c>
      <c r="G188" s="313">
        <f>Size!G11</f>
        <v>30.490299278934145</v>
      </c>
      <c r="H188" s="335">
        <f>Size!H11</f>
        <v>-0.11948074003442244</v>
      </c>
      <c r="I188" s="315">
        <f>Size!I11</f>
        <v>5.9724109137465158</v>
      </c>
      <c r="J188" s="323">
        <f>Size!J11</f>
        <v>-3.9576017921962858E-2</v>
      </c>
      <c r="K188" s="325">
        <f>Size!K11</f>
        <v>-6.5828516215652366E-3</v>
      </c>
      <c r="L188" s="338">
        <f>Size!L11</f>
        <v>9776074727.2654171</v>
      </c>
      <c r="M188" s="341">
        <f>Size!M11</f>
        <v>52460558.072500229</v>
      </c>
      <c r="N188" s="325">
        <f>Size!N11</f>
        <v>5.3951706803330082E-3</v>
      </c>
      <c r="O188" s="330">
        <f>Size!O11</f>
        <v>3205327635.423563</v>
      </c>
      <c r="P188" s="324">
        <f>Size!P11</f>
        <v>39704833.411642075</v>
      </c>
      <c r="Q188" s="325">
        <f>Size!Q11</f>
        <v>1.2542502974898825E-2</v>
      </c>
    </row>
    <row r="189" spans="2:17" s="55" customFormat="1">
      <c r="B189" s="494"/>
      <c r="C189" s="100" t="s">
        <v>201</v>
      </c>
      <c r="D189" s="157">
        <f>Size!D12</f>
        <v>431603199.08189416</v>
      </c>
      <c r="E189" s="322">
        <f>Size!E12</f>
        <v>7817918.8245716095</v>
      </c>
      <c r="F189" s="325">
        <f>Size!F12</f>
        <v>1.844783004219629E-2</v>
      </c>
      <c r="G189" s="313">
        <f>Size!G12</f>
        <v>8.0395457335724174</v>
      </c>
      <c r="H189" s="335">
        <f>Size!H12</f>
        <v>1.9139119826377282E-2</v>
      </c>
      <c r="I189" s="315">
        <f>Size!I12</f>
        <v>5.2937679777379669</v>
      </c>
      <c r="J189" s="323">
        <f>Size!J12</f>
        <v>7.1830295189201365E-4</v>
      </c>
      <c r="K189" s="325">
        <f>Size!K12</f>
        <v>1.3570682234737287E-4</v>
      </c>
      <c r="L189" s="338">
        <f>Size!L12</f>
        <v>2284807194.3889961</v>
      </c>
      <c r="M189" s="341">
        <f>Size!M12</f>
        <v>41690654.543849468</v>
      </c>
      <c r="N189" s="325">
        <f>Size!N12</f>
        <v>1.8586040360937993E-2</v>
      </c>
      <c r="O189" s="330">
        <f>Size!O12</f>
        <v>556056833.74119949</v>
      </c>
      <c r="P189" s="324">
        <f>Size!P12</f>
        <v>8848122.6897155046</v>
      </c>
      <c r="Q189" s="325">
        <f>Size!Q12</f>
        <v>1.6169557448589358E-2</v>
      </c>
    </row>
    <row r="190" spans="2:17" s="55" customFormat="1">
      <c r="B190" s="494"/>
      <c r="C190" s="100" t="s">
        <v>200</v>
      </c>
      <c r="D190" s="157">
        <f>Size!D13</f>
        <v>1087797860.6240609</v>
      </c>
      <c r="E190" s="322">
        <f>Size!E13</f>
        <v>38063461.383740306</v>
      </c>
      <c r="F190" s="325">
        <f>Size!F13</f>
        <v>3.6260087705315122E-2</v>
      </c>
      <c r="G190" s="313">
        <f>Size!G13</f>
        <v>20.262594596084039</v>
      </c>
      <c r="H190" s="335">
        <f>Size!H13</f>
        <v>0.39570183088088484</v>
      </c>
      <c r="I190" s="315">
        <f>Size!I13</f>
        <v>5.0993416403128151</v>
      </c>
      <c r="J190" s="323">
        <f>Size!J13</f>
        <v>4.3455339882515709E-2</v>
      </c>
      <c r="K190" s="325">
        <f>Size!K13</f>
        <v>8.5949994324075844E-3</v>
      </c>
      <c r="L190" s="338">
        <f>Size!L13</f>
        <v>5547052926.9234695</v>
      </c>
      <c r="M190" s="341">
        <f>Size!M13</f>
        <v>239715158.71390247</v>
      </c>
      <c r="N190" s="325">
        <f>Size!N13</f>
        <v>4.5166742570968962E-2</v>
      </c>
      <c r="O190" s="330">
        <f>Size!O13</f>
        <v>1011476344.1300514</v>
      </c>
      <c r="P190" s="324">
        <f>Size!P13</f>
        <v>35287555.991557598</v>
      </c>
      <c r="Q190" s="325">
        <f>Size!Q13</f>
        <v>3.6148290597403668E-2</v>
      </c>
    </row>
    <row r="191" spans="2:17" s="55" customFormat="1" ht="15" thickBot="1">
      <c r="B191" s="501"/>
      <c r="C191" s="95" t="s">
        <v>199</v>
      </c>
      <c r="D191" s="148">
        <f>Size!D14</f>
        <v>1378475050.1184042</v>
      </c>
      <c r="E191" s="147">
        <f>Size!E14</f>
        <v>24859002.488046408</v>
      </c>
      <c r="F191" s="328">
        <f>Size!F14</f>
        <v>1.8364884585673029E-2</v>
      </c>
      <c r="G191" s="314">
        <f>Size!G14</f>
        <v>25.677087731485138</v>
      </c>
      <c r="H191" s="336">
        <f>Size!H14</f>
        <v>5.9041030346310919E-2</v>
      </c>
      <c r="I191" s="316">
        <f>Size!I14</f>
        <v>3.591581401651303</v>
      </c>
      <c r="J191" s="326">
        <f>Size!J14</f>
        <v>-0.11489162183011237</v>
      </c>
      <c r="K191" s="328">
        <f>Size!K14</f>
        <v>-3.0997560511636203E-2</v>
      </c>
      <c r="L191" s="339">
        <f>Size!L14</f>
        <v>4950905352.6456079</v>
      </c>
      <c r="M191" s="342">
        <f>Size!M14</f>
        <v>-66236012.047847748</v>
      </c>
      <c r="N191" s="328">
        <f>Size!N14</f>
        <v>-1.3201942547196839E-2</v>
      </c>
      <c r="O191" s="331">
        <f>Size!O14</f>
        <v>565331413.12847745</v>
      </c>
      <c r="P191" s="327">
        <f>Size!P14</f>
        <v>7645843.1369421482</v>
      </c>
      <c r="Q191" s="328">
        <f>Size!Q14</f>
        <v>1.3709953329181887E-2</v>
      </c>
    </row>
    <row r="192" spans="2:17" s="55" customFormat="1">
      <c r="B192" s="491" t="s">
        <v>198</v>
      </c>
      <c r="C192" s="120" t="s">
        <v>295</v>
      </c>
      <c r="D192" s="129">
        <f>Variety!D52</f>
        <v>960978.75014269783</v>
      </c>
      <c r="E192" s="128">
        <f>Variety!E52</f>
        <v>150539.58656428393</v>
      </c>
      <c r="F192" s="127">
        <f>Variety!F52</f>
        <v>0.18575063166936712</v>
      </c>
      <c r="G192" s="133">
        <f>Variety!G52</f>
        <v>1.7900313591738576E-2</v>
      </c>
      <c r="H192" s="132">
        <f>Variety!H52</f>
        <v>2.5622357244368087E-3</v>
      </c>
      <c r="I192" s="256">
        <f>Variety!I52</f>
        <v>4.0662106005623189</v>
      </c>
      <c r="J192" s="257">
        <f>Variety!J52</f>
        <v>-0.50773273526252183</v>
      </c>
      <c r="K192" s="127">
        <f>Variety!K52</f>
        <v>-0.11100547120594356</v>
      </c>
      <c r="L192" s="131">
        <f>Variety!L52</f>
        <v>3907541.9807453658</v>
      </c>
      <c r="M192" s="130">
        <f>Variety!M52</f>
        <v>200639.16940442147</v>
      </c>
      <c r="N192" s="127">
        <f>Variety!N52</f>
        <v>5.4125824068163728E-2</v>
      </c>
      <c r="O192" s="129">
        <f>Variety!O52</f>
        <v>928743.33377712104</v>
      </c>
      <c r="P192" s="128">
        <f>Variety!P52</f>
        <v>23113.064113634755</v>
      </c>
      <c r="Q192" s="127">
        <f>Variety!Q52</f>
        <v>2.5521523394114353E-2</v>
      </c>
    </row>
    <row r="193" spans="2:17" s="55" customFormat="1">
      <c r="B193" s="492"/>
      <c r="C193" s="120" t="s">
        <v>282</v>
      </c>
      <c r="D193" s="124">
        <f>Variety!D53</f>
        <v>4519917.6291108448</v>
      </c>
      <c r="E193" s="88">
        <f>Variety!E53</f>
        <v>192205.58155546989</v>
      </c>
      <c r="F193" s="87">
        <f>Variety!F53</f>
        <v>4.4412747300052555E-2</v>
      </c>
      <c r="G193" s="126">
        <f>Variety!G53</f>
        <v>8.4193269578434968E-2</v>
      </c>
      <c r="H193" s="90">
        <f>Variety!H53</f>
        <v>2.2885599398047712E-3</v>
      </c>
      <c r="I193" s="258">
        <f>Variety!I53</f>
        <v>11.150769639444341</v>
      </c>
      <c r="J193" s="259">
        <f>Variety!J53</f>
        <v>-2.8089061156656214E-2</v>
      </c>
      <c r="K193" s="87">
        <f>Variety!K53</f>
        <v>-2.5126948921132789E-3</v>
      </c>
      <c r="L193" s="125">
        <f>Variety!L53</f>
        <v>50400560.271478459</v>
      </c>
      <c r="M193" s="89">
        <f>Variety!M53</f>
        <v>2021678.7949682996</v>
      </c>
      <c r="N193" s="87">
        <f>Variety!N53</f>
        <v>4.178845672465379E-2</v>
      </c>
      <c r="O193" s="124">
        <f>Variety!O53</f>
        <v>9536462.3368680831</v>
      </c>
      <c r="P193" s="88">
        <f>Variety!P53</f>
        <v>415297.70872750506</v>
      </c>
      <c r="Q193" s="87">
        <f>Variety!Q53</f>
        <v>4.5531215108894137E-2</v>
      </c>
    </row>
    <row r="194" spans="2:17" s="55" customFormat="1">
      <c r="B194" s="492"/>
      <c r="C194" s="120" t="s">
        <v>277</v>
      </c>
      <c r="D194" s="124">
        <f>Variety!D54</f>
        <v>30550691.31072231</v>
      </c>
      <c r="E194" s="88">
        <f>Variety!E54</f>
        <v>-394719.08298955858</v>
      </c>
      <c r="F194" s="87">
        <f>Variety!F54</f>
        <v>-1.2755335216680978E-2</v>
      </c>
      <c r="G194" s="126">
        <f>Variety!G54</f>
        <v>0.56907289034760311</v>
      </c>
      <c r="H194" s="90">
        <f>Variety!H54</f>
        <v>-1.6588730641469485E-2</v>
      </c>
      <c r="I194" s="258">
        <f>Variety!I54</f>
        <v>7.5059014007104867</v>
      </c>
      <c r="J194" s="259">
        <f>Variety!J54</f>
        <v>-0.10332006662685167</v>
      </c>
      <c r="K194" s="87">
        <f>Variety!K54</f>
        <v>-1.3578270401295865E-2</v>
      </c>
      <c r="L194" s="125">
        <f>Variety!L54</f>
        <v>229310476.70182428</v>
      </c>
      <c r="M194" s="89">
        <f>Variety!M54</f>
        <v>-6160004.3815720677</v>
      </c>
      <c r="N194" s="87">
        <f>Variety!N54</f>
        <v>-2.6160410227345589E-2</v>
      </c>
      <c r="O194" s="124">
        <f>Variety!O54</f>
        <v>54966134.314843528</v>
      </c>
      <c r="P194" s="88">
        <f>Variety!P54</f>
        <v>-1151747.1393505558</v>
      </c>
      <c r="Q194" s="87">
        <f>Variety!Q54</f>
        <v>-2.0523710259637354E-2</v>
      </c>
    </row>
    <row r="195" spans="2:17" s="55" customFormat="1">
      <c r="B195" s="492"/>
      <c r="C195" s="120" t="s">
        <v>279</v>
      </c>
      <c r="D195" s="124">
        <f>Variety!D55</f>
        <v>10295723.390546165</v>
      </c>
      <c r="E195" s="88">
        <f>Variety!E55</f>
        <v>-704016.46550375782</v>
      </c>
      <c r="F195" s="87">
        <f>Variety!F55</f>
        <v>-6.4003010499975102E-2</v>
      </c>
      <c r="G195" s="126">
        <f>Variety!G55</f>
        <v>0.19178017965247171</v>
      </c>
      <c r="H195" s="90">
        <f>Variety!H55</f>
        <v>-1.6396910022233396E-2</v>
      </c>
      <c r="I195" s="258">
        <f>Variety!I55</f>
        <v>13.786832205776246</v>
      </c>
      <c r="J195" s="259">
        <f>Variety!J55</f>
        <v>0.64874205127609841</v>
      </c>
      <c r="K195" s="87">
        <f>Variety!K55</f>
        <v>4.9378718188646836E-2</v>
      </c>
      <c r="L195" s="125">
        <f>Variety!L55</f>
        <v>141945410.82254568</v>
      </c>
      <c r="M195" s="89">
        <f>Variety!M55</f>
        <v>-2570163.0822866857</v>
      </c>
      <c r="N195" s="87">
        <f>Variety!N55</f>
        <v>-1.7784678930031526E-2</v>
      </c>
      <c r="O195" s="124">
        <f>Variety!O55</f>
        <v>30510079.378535166</v>
      </c>
      <c r="P195" s="88">
        <f>Variety!P55</f>
        <v>-1553175.8227574117</v>
      </c>
      <c r="Q195" s="87">
        <f>Variety!Q55</f>
        <v>-4.8440989943366639E-2</v>
      </c>
    </row>
    <row r="196" spans="2:17" s="55" customFormat="1">
      <c r="B196" s="492"/>
      <c r="C196" s="120" t="s">
        <v>275</v>
      </c>
      <c r="D196" s="124">
        <f>Variety!D56</f>
        <v>22046568.992615275</v>
      </c>
      <c r="E196" s="88">
        <f>Variety!E56</f>
        <v>805448.6178118214</v>
      </c>
      <c r="F196" s="87">
        <f>Variety!F56</f>
        <v>3.7919309509081123E-2</v>
      </c>
      <c r="G196" s="126">
        <f>Variety!G56</f>
        <v>0.41066516666587316</v>
      </c>
      <c r="H196" s="90">
        <f>Variety!H56</f>
        <v>8.6634212678141087E-3</v>
      </c>
      <c r="I196" s="258">
        <f>Variety!I56</f>
        <v>11.910331613097251</v>
      </c>
      <c r="J196" s="259">
        <f>Variety!J56</f>
        <v>0.27348652703577692</v>
      </c>
      <c r="K196" s="87">
        <f>Variety!K56</f>
        <v>2.3501776040944038E-2</v>
      </c>
      <c r="L196" s="125">
        <f>Variety!L56</f>
        <v>262581947.63307533</v>
      </c>
      <c r="M196" s="89">
        <f>Variety!M56</f>
        <v>15402320.377103508</v>
      </c>
      <c r="N196" s="87">
        <f>Variety!N56</f>
        <v>6.2312256669734861E-2</v>
      </c>
      <c r="O196" s="124">
        <f>Variety!O56</f>
        <v>38034905.530242026</v>
      </c>
      <c r="P196" s="88">
        <f>Variety!P56</f>
        <v>1543095.3197503015</v>
      </c>
      <c r="Q196" s="87">
        <f>Variety!Q56</f>
        <v>4.2286072158367403E-2</v>
      </c>
    </row>
    <row r="197" spans="2:17" s="55" customFormat="1">
      <c r="B197" s="492"/>
      <c r="C197" s="120" t="s">
        <v>355</v>
      </c>
      <c r="D197" s="124">
        <f>Variety!D57</f>
        <v>5023026.4033436477</v>
      </c>
      <c r="E197" s="88">
        <f>Variety!E57</f>
        <v>1337984.9076160272</v>
      </c>
      <c r="F197" s="87">
        <f>Variety!F57</f>
        <v>0.36308543856758896</v>
      </c>
      <c r="G197" s="126">
        <f>Variety!G57</f>
        <v>9.3564761745337816E-2</v>
      </c>
      <c r="H197" s="90">
        <f>Variety!H57</f>
        <v>2.3823002035523774E-2</v>
      </c>
      <c r="I197" s="258">
        <f>Variety!I57</f>
        <v>11.85209336742682</v>
      </c>
      <c r="J197" s="259">
        <f>Variety!J57</f>
        <v>-0.82537570265218108</v>
      </c>
      <c r="K197" s="87">
        <f>Variety!K57</f>
        <v>-6.5105716140156811E-2</v>
      </c>
      <c r="L197" s="125">
        <f>Variety!L57</f>
        <v>59533377.919479042</v>
      </c>
      <c r="M197" s="89">
        <f>Variety!M57</f>
        <v>12816378.335434474</v>
      </c>
      <c r="N197" s="87">
        <f>Variety!N57</f>
        <v>0.27434078492942643</v>
      </c>
      <c r="O197" s="124">
        <f>Variety!O57</f>
        <v>8319937.4004007867</v>
      </c>
      <c r="P197" s="88">
        <f>Variety!P57</f>
        <v>2078726.7020855043</v>
      </c>
      <c r="Q197" s="87">
        <f>Variety!Q57</f>
        <v>0.33306465725418055</v>
      </c>
    </row>
    <row r="198" spans="2:17" s="55" customFormat="1">
      <c r="B198" s="492"/>
      <c r="C198" s="120" t="s">
        <v>259</v>
      </c>
      <c r="D198" s="124">
        <f>Variety!D58</f>
        <v>1014932659.8865511</v>
      </c>
      <c r="E198" s="88">
        <f>Variety!E58</f>
        <v>-2824506.7201546431</v>
      </c>
      <c r="F198" s="87">
        <f>Variety!F58</f>
        <v>-2.7752265597616012E-3</v>
      </c>
      <c r="G198" s="126">
        <f>Variety!G58</f>
        <v>18.905322187164774</v>
      </c>
      <c r="H198" s="90">
        <f>Variety!H58</f>
        <v>-0.35638106331947483</v>
      </c>
      <c r="I198" s="258">
        <f>Variety!I58</f>
        <v>5.4761630387504683</v>
      </c>
      <c r="J198" s="259">
        <f>Variety!J58</f>
        <v>-5.591891835002194E-2</v>
      </c>
      <c r="K198" s="87">
        <f>Variety!K58</f>
        <v>-1.0108114591153041E-2</v>
      </c>
      <c r="L198" s="125">
        <f>Variety!L58</f>
        <v>5557936718.8914318</v>
      </c>
      <c r="M198" s="89">
        <f>Variety!M58</f>
        <v>-72379339.203243256</v>
      </c>
      <c r="N198" s="87">
        <f>Variety!N58</f>
        <v>-1.2855288842832166E-2</v>
      </c>
      <c r="O198" s="124">
        <f>Variety!O58</f>
        <v>1491728636.2720916</v>
      </c>
      <c r="P198" s="88">
        <f>Variety!P58</f>
        <v>1314573.8430325985</v>
      </c>
      <c r="Q198" s="87">
        <f>Variety!Q58</f>
        <v>8.8201921611644066E-4</v>
      </c>
    </row>
    <row r="199" spans="2:17" s="55" customFormat="1">
      <c r="B199" s="492"/>
      <c r="C199" s="120" t="s">
        <v>356</v>
      </c>
      <c r="D199" s="124">
        <f>Variety!D59</f>
        <v>116918583.24332957</v>
      </c>
      <c r="E199" s="88">
        <f>Variety!E59</f>
        <v>631794.65089595318</v>
      </c>
      <c r="F199" s="87">
        <f>Variety!F59</f>
        <v>5.433073340001599E-3</v>
      </c>
      <c r="G199" s="126">
        <f>Variety!G59</f>
        <v>2.1778622102170462</v>
      </c>
      <c r="H199" s="90">
        <f>Variety!H59</f>
        <v>-2.2939402693448852E-2</v>
      </c>
      <c r="I199" s="258">
        <f>Variety!I59</f>
        <v>3.4816456871216945</v>
      </c>
      <c r="J199" s="259">
        <f>Variety!J59</f>
        <v>-0.22618184099320926</v>
      </c>
      <c r="K199" s="87">
        <f>Variety!K59</f>
        <v>-6.1001176370304999E-2</v>
      </c>
      <c r="L199" s="125">
        <f>Variety!L59</f>
        <v>407069081.09351724</v>
      </c>
      <c r="M199" s="89">
        <f>Variety!M59</f>
        <v>-24102274.805586278</v>
      </c>
      <c r="N199" s="87">
        <f>Variety!N59</f>
        <v>-5.589952689534957E-2</v>
      </c>
      <c r="O199" s="124">
        <f>Variety!O59</f>
        <v>112453233.60545486</v>
      </c>
      <c r="P199" s="88">
        <f>Variety!P59</f>
        <v>-2312546.6521768868</v>
      </c>
      <c r="Q199" s="87">
        <f>Variety!Q59</f>
        <v>-2.0150140982665484E-2</v>
      </c>
    </row>
    <row r="200" spans="2:17" s="55" customFormat="1">
      <c r="B200" s="492"/>
      <c r="C200" s="120" t="s">
        <v>357</v>
      </c>
      <c r="D200" s="124">
        <f>Variety!D60</f>
        <v>315448276.59526062</v>
      </c>
      <c r="E200" s="88">
        <f>Variety!E60</f>
        <v>11613955.259628832</v>
      </c>
      <c r="F200" s="87">
        <f>Variety!F60</f>
        <v>3.8224632452893398E-2</v>
      </c>
      <c r="G200" s="126">
        <f>Variety!G60</f>
        <v>5.8759083613349148</v>
      </c>
      <c r="H200" s="90">
        <f>Variety!H60</f>
        <v>0.12565012007729415</v>
      </c>
      <c r="I200" s="258">
        <f>Variety!I60</f>
        <v>4.2610170016687894</v>
      </c>
      <c r="J200" s="259">
        <f>Variety!J60</f>
        <v>-0.10520629187209973</v>
      </c>
      <c r="K200" s="87">
        <f>Variety!K60</f>
        <v>-2.409549049581023E-2</v>
      </c>
      <c r="L200" s="125">
        <f>Variety!L60</f>
        <v>1344130469.7195244</v>
      </c>
      <c r="M200" s="89">
        <f>Variety!M60</f>
        <v>17521978.526701212</v>
      </c>
      <c r="N200" s="87">
        <f>Variety!N60</f>
        <v>1.3208100689108573E-2</v>
      </c>
      <c r="O200" s="124">
        <f>Variety!O60</f>
        <v>322825221.94248205</v>
      </c>
      <c r="P200" s="88">
        <f>Variety!P60</f>
        <v>9674017.3218613863</v>
      </c>
      <c r="Q200" s="87">
        <f>Variety!Q60</f>
        <v>3.0892479987683123E-2</v>
      </c>
    </row>
    <row r="201" spans="2:17" s="55" customFormat="1">
      <c r="B201" s="492"/>
      <c r="C201" s="120" t="s">
        <v>358</v>
      </c>
      <c r="D201" s="124">
        <f>Variety!D61</f>
        <v>12015966.055331089</v>
      </c>
      <c r="E201" s="88">
        <f>Variety!E61</f>
        <v>-1207977.5198729821</v>
      </c>
      <c r="F201" s="87">
        <f>Variety!F61</f>
        <v>-9.1347752128800253E-2</v>
      </c>
      <c r="G201" s="126">
        <f>Variety!G61</f>
        <v>0.2238234305037165</v>
      </c>
      <c r="H201" s="90">
        <f>Variety!H61</f>
        <v>-2.6448132600057628E-2</v>
      </c>
      <c r="I201" s="258">
        <f>Variety!I61</f>
        <v>6.4292406178904002</v>
      </c>
      <c r="J201" s="259">
        <f>Variety!J61</f>
        <v>-7.4121430612050787E-3</v>
      </c>
      <c r="K201" s="87">
        <f>Variety!K61</f>
        <v>-1.1515524196320411E-3</v>
      </c>
      <c r="L201" s="125">
        <f>Variety!L61</f>
        <v>77253537.026126921</v>
      </c>
      <c r="M201" s="89">
        <f>Variety!M61</f>
        <v>-7864395.8978786021</v>
      </c>
      <c r="N201" s="87">
        <f>Variety!N61</f>
        <v>-9.2394112823440441E-2</v>
      </c>
      <c r="O201" s="124">
        <f>Variety!O61</f>
        <v>21210967.307866797</v>
      </c>
      <c r="P201" s="88">
        <f>Variety!P61</f>
        <v>-1600006.6393825784</v>
      </c>
      <c r="Q201" s="87">
        <f>Variety!Q61</f>
        <v>-7.0141969522327763E-2</v>
      </c>
    </row>
    <row r="202" spans="2:17" s="55" customFormat="1">
      <c r="B202" s="492"/>
      <c r="C202" s="120" t="s">
        <v>266</v>
      </c>
      <c r="D202" s="124">
        <f>Variety!D62</f>
        <v>64268208.45043239</v>
      </c>
      <c r="E202" s="88">
        <f>Variety!E62</f>
        <v>-1711477.8251851499</v>
      </c>
      <c r="F202" s="87">
        <f>Variety!F62</f>
        <v>-2.5939465944651179E-2</v>
      </c>
      <c r="G202" s="126">
        <f>Variety!G62</f>
        <v>1.1971347806297843</v>
      </c>
      <c r="H202" s="90">
        <f>Variety!H62</f>
        <v>-5.1572847574127945E-2</v>
      </c>
      <c r="I202" s="258">
        <f>Variety!I62</f>
        <v>5.0094206028133703</v>
      </c>
      <c r="J202" s="259">
        <f>Variety!J62</f>
        <v>1.4124966852724796E-2</v>
      </c>
      <c r="K202" s="87">
        <f>Variety!K62</f>
        <v>2.8276538331466388E-3</v>
      </c>
      <c r="L202" s="125">
        <f>Variety!L62</f>
        <v>321946487.51750034</v>
      </c>
      <c r="M202" s="89">
        <f>Variety!M62</f>
        <v>-7641551.3971444368</v>
      </c>
      <c r="N202" s="87">
        <f>Variety!N62</f>
        <v>-2.3185159941812729E-2</v>
      </c>
      <c r="O202" s="124">
        <f>Variety!O62</f>
        <v>66956244.178925112</v>
      </c>
      <c r="P202" s="88">
        <f>Variety!P62</f>
        <v>-1578068.5157722533</v>
      </c>
      <c r="Q202" s="87">
        <f>Variety!Q62</f>
        <v>-2.3025962524817901E-2</v>
      </c>
    </row>
    <row r="203" spans="2:17" s="55" customFormat="1">
      <c r="B203" s="492"/>
      <c r="C203" s="120" t="s">
        <v>261</v>
      </c>
      <c r="D203" s="124">
        <f>Variety!D63</f>
        <v>480114216.24274629</v>
      </c>
      <c r="E203" s="88">
        <f>Variety!E63</f>
        <v>-12687006.336933076</v>
      </c>
      <c r="F203" s="87">
        <f>Variety!F63</f>
        <v>-2.5744673015460625E-2</v>
      </c>
      <c r="G203" s="126">
        <f>Variety!G63</f>
        <v>8.9431686489641677</v>
      </c>
      <c r="H203" s="90">
        <f>Variety!H63</f>
        <v>-0.38340867443945292</v>
      </c>
      <c r="I203" s="258">
        <f>Variety!I63</f>
        <v>4.4736202680180925</v>
      </c>
      <c r="J203" s="259">
        <f>Variety!J63</f>
        <v>-1.8754071495583169E-2</v>
      </c>
      <c r="K203" s="87">
        <f>Variety!K63</f>
        <v>-4.1746457615135877E-3</v>
      </c>
      <c r="L203" s="125">
        <f>Variety!L63</f>
        <v>2147848688.7471709</v>
      </c>
      <c r="M203" s="89">
        <f>Variety!M63</f>
        <v>-65998878.050747871</v>
      </c>
      <c r="N203" s="87">
        <f>Variety!N63</f>
        <v>-2.9811843886888661E-2</v>
      </c>
      <c r="O203" s="124">
        <f>Variety!O63</f>
        <v>456413376.67827249</v>
      </c>
      <c r="P203" s="88">
        <f>Variety!P63</f>
        <v>-14348560.014883876</v>
      </c>
      <c r="Q203" s="87">
        <f>Variety!Q63</f>
        <v>-3.0479439598865229E-2</v>
      </c>
    </row>
    <row r="204" spans="2:17" s="55" customFormat="1">
      <c r="B204" s="492"/>
      <c r="C204" s="120" t="s">
        <v>274</v>
      </c>
      <c r="D204" s="124">
        <f>Variety!D64</f>
        <v>14607652.859408243</v>
      </c>
      <c r="E204" s="88">
        <f>Variety!E64</f>
        <v>-1399624.1063071992</v>
      </c>
      <c r="F204" s="87">
        <f>Variety!F64</f>
        <v>-8.7436739509469924E-2</v>
      </c>
      <c r="G204" s="126">
        <f>Variety!G64</f>
        <v>0.27209921861834746</v>
      </c>
      <c r="H204" s="90">
        <f>Variety!H64</f>
        <v>-3.08487034188063E-2</v>
      </c>
      <c r="I204" s="258">
        <f>Variety!I64</f>
        <v>5.6268918312732357</v>
      </c>
      <c r="J204" s="259">
        <f>Variety!J64</f>
        <v>-0.1689121127152875</v>
      </c>
      <c r="K204" s="87">
        <f>Variety!K64</f>
        <v>-2.9143862412821117E-2</v>
      </c>
      <c r="L204" s="125">
        <f>Variety!L64</f>
        <v>82195682.548679367</v>
      </c>
      <c r="M204" s="89">
        <f>Variety!M64</f>
        <v>-10579356.421730831</v>
      </c>
      <c r="N204" s="87">
        <f>Variety!N64</f>
        <v>-0.11403235761620134</v>
      </c>
      <c r="O204" s="124">
        <f>Variety!O64</f>
        <v>24065977.336658277</v>
      </c>
      <c r="P204" s="88">
        <f>Variety!P64</f>
        <v>-2520924.8470475413</v>
      </c>
      <c r="Q204" s="87">
        <f>Variety!Q64</f>
        <v>-9.4818299237303699E-2</v>
      </c>
    </row>
    <row r="205" spans="2:17" s="55" customFormat="1">
      <c r="B205" s="492"/>
      <c r="C205" s="120" t="s">
        <v>263</v>
      </c>
      <c r="D205" s="124">
        <f>Variety!D65</f>
        <v>344452938.54270214</v>
      </c>
      <c r="E205" s="88">
        <f>Variety!E65</f>
        <v>7865613.1342875957</v>
      </c>
      <c r="F205" s="87">
        <f>Variety!F65</f>
        <v>2.3368714566846725E-2</v>
      </c>
      <c r="G205" s="126">
        <f>Variety!G65</f>
        <v>6.4161831014417832</v>
      </c>
      <c r="H205" s="90">
        <f>Variety!H65</f>
        <v>4.6053376384889155E-2</v>
      </c>
      <c r="I205" s="258">
        <f>Variety!I65</f>
        <v>5.1265965295841784</v>
      </c>
      <c r="J205" s="259">
        <f>Variety!J65</f>
        <v>-0.11692695998060909</v>
      </c>
      <c r="K205" s="87">
        <f>Variety!K65</f>
        <v>-2.2299310799943423E-2</v>
      </c>
      <c r="L205" s="125">
        <f>Variety!L65</f>
        <v>1765871239.3380892</v>
      </c>
      <c r="M205" s="89">
        <f>Variety!M65</f>
        <v>967692.26928067207</v>
      </c>
      <c r="N205" s="87">
        <f>Variety!N65</f>
        <v>5.4829753778207148E-4</v>
      </c>
      <c r="O205" s="124">
        <f>Variety!O65</f>
        <v>502087476.47337788</v>
      </c>
      <c r="P205" s="88">
        <f>Variety!P65</f>
        <v>10348579.041417956</v>
      </c>
      <c r="Q205" s="87">
        <f>Variety!Q65</f>
        <v>2.1044865670505251E-2</v>
      </c>
    </row>
    <row r="206" spans="2:17" s="55" customFormat="1">
      <c r="B206" s="492"/>
      <c r="C206" s="120" t="s">
        <v>284</v>
      </c>
      <c r="D206" s="124">
        <f>Variety!D66</f>
        <v>14913632.678943528</v>
      </c>
      <c r="E206" s="88">
        <f>Variety!E66</f>
        <v>3231675.7158903349</v>
      </c>
      <c r="F206" s="87">
        <f>Variety!F66</f>
        <v>0.27663821447992265</v>
      </c>
      <c r="G206" s="126">
        <f>Variety!G66</f>
        <v>0.27779875642978386</v>
      </c>
      <c r="H206" s="90">
        <f>Variety!H66</f>
        <v>5.6710273056606447E-2</v>
      </c>
      <c r="I206" s="258">
        <f>Variety!I66</f>
        <v>5.6547284699263569</v>
      </c>
      <c r="J206" s="259">
        <f>Variety!J66</f>
        <v>-0.63602125062292547</v>
      </c>
      <c r="K206" s="87">
        <f>Variety!K66</f>
        <v>-0.10110420520233171</v>
      </c>
      <c r="L206" s="125">
        <f>Variety!L66</f>
        <v>84332543.29964605</v>
      </c>
      <c r="M206" s="89">
        <f>Variety!M66</f>
        <v>10844275.798850432</v>
      </c>
      <c r="N206" s="87">
        <f>Variety!N66</f>
        <v>0.14756472247400618</v>
      </c>
      <c r="O206" s="124">
        <f>Variety!O66</f>
        <v>15565216.070315856</v>
      </c>
      <c r="P206" s="88">
        <f>Variety!P66</f>
        <v>1918948.8890331723</v>
      </c>
      <c r="Q206" s="87">
        <f>Variety!Q66</f>
        <v>0.14062079127874735</v>
      </c>
    </row>
    <row r="207" spans="2:17" s="55" customFormat="1">
      <c r="B207" s="492"/>
      <c r="C207" s="120" t="s">
        <v>260</v>
      </c>
      <c r="D207" s="124">
        <f>Variety!D67</f>
        <v>534807260.48826176</v>
      </c>
      <c r="E207" s="88">
        <f>Variety!E67</f>
        <v>7469562.3511151075</v>
      </c>
      <c r="F207" s="87">
        <f>Variety!F67</f>
        <v>1.416466597685279E-2</v>
      </c>
      <c r="G207" s="126">
        <f>Variety!G67</f>
        <v>9.9619452276722651</v>
      </c>
      <c r="H207" s="90">
        <f>Variety!H67</f>
        <v>-1.8256914432932092E-2</v>
      </c>
      <c r="I207" s="258">
        <f>Variety!I67</f>
        <v>5.4361540838934435</v>
      </c>
      <c r="J207" s="259">
        <f>Variety!J67</f>
        <v>7.2084423886457749E-2</v>
      </c>
      <c r="K207" s="87">
        <f>Variety!K67</f>
        <v>1.3438383252905755E-2</v>
      </c>
      <c r="L207" s="125">
        <f>Variety!L67</f>
        <v>2907294673.1991286</v>
      </c>
      <c r="M207" s="89">
        <f>Variety!M67</f>
        <v>78618526.043737888</v>
      </c>
      <c r="N207" s="87">
        <f>Variety!N67</f>
        <v>2.7793399439804817E-2</v>
      </c>
      <c r="O207" s="124">
        <f>Variety!O67</f>
        <v>804334345.26120102</v>
      </c>
      <c r="P207" s="88">
        <f>Variety!P67</f>
        <v>444846.73113107681</v>
      </c>
      <c r="Q207" s="87">
        <f>Variety!Q67</f>
        <v>5.5336800884261961E-4</v>
      </c>
    </row>
    <row r="208" spans="2:17" s="55" customFormat="1">
      <c r="B208" s="492"/>
      <c r="C208" s="120" t="s">
        <v>359</v>
      </c>
      <c r="D208" s="124">
        <f>Variety!D68</f>
        <v>5965622.8633127417</v>
      </c>
      <c r="E208" s="88">
        <f>Variety!E68</f>
        <v>-238034.20334137231</v>
      </c>
      <c r="F208" s="87">
        <f>Variety!F68</f>
        <v>-3.8369980929612198E-2</v>
      </c>
      <c r="G208" s="126">
        <f>Variety!G68</f>
        <v>0.11112266531126366</v>
      </c>
      <c r="H208" s="90">
        <f>Variety!H68</f>
        <v>-6.2854998250837235E-3</v>
      </c>
      <c r="I208" s="258">
        <f>Variety!I68</f>
        <v>9.2155522678728641</v>
      </c>
      <c r="J208" s="259">
        <f>Variety!J68</f>
        <v>1.0692910081836722</v>
      </c>
      <c r="K208" s="87">
        <f>Variety!K68</f>
        <v>0.13126156577802531</v>
      </c>
      <c r="L208" s="125">
        <f>Variety!L68</f>
        <v>54976509.307275951</v>
      </c>
      <c r="M208" s="89">
        <f>Variety!M68</f>
        <v>4439898.076794453</v>
      </c>
      <c r="N208" s="87">
        <f>Variety!N68</f>
        <v>8.7855081072719388E-2</v>
      </c>
      <c r="O208" s="124">
        <f>Variety!O68</f>
        <v>6070134.2179312352</v>
      </c>
      <c r="P208" s="88">
        <f>Variety!P68</f>
        <v>208770.90838617086</v>
      </c>
      <c r="Q208" s="87">
        <f>Variety!Q68</f>
        <v>3.5618148434203585E-2</v>
      </c>
    </row>
    <row r="209" spans="2:17" s="55" customFormat="1">
      <c r="B209" s="492"/>
      <c r="C209" s="120" t="s">
        <v>289</v>
      </c>
      <c r="D209" s="124">
        <f>Variety!D69</f>
        <v>2013397.9583291176</v>
      </c>
      <c r="E209" s="88">
        <f>Variety!E69</f>
        <v>51088.906361046713</v>
      </c>
      <c r="F209" s="87">
        <f>Variety!F69</f>
        <v>2.6035096923090577E-2</v>
      </c>
      <c r="G209" s="126">
        <f>Variety!G69</f>
        <v>3.7503904049601182E-2</v>
      </c>
      <c r="H209" s="90">
        <f>Variety!H69</f>
        <v>3.6595416832641003E-4</v>
      </c>
      <c r="I209" s="258">
        <f>Variety!I69</f>
        <v>6.5714043758529357</v>
      </c>
      <c r="J209" s="259">
        <f>Variety!J69</f>
        <v>0.11212071944624036</v>
      </c>
      <c r="K209" s="87">
        <f>Variety!K69</f>
        <v>1.735807334224012E-2</v>
      </c>
      <c r="L209" s="125">
        <f>Variety!L69</f>
        <v>13230852.153697331</v>
      </c>
      <c r="M209" s="89">
        <f>Variety!M69</f>
        <v>555741.36550105363</v>
      </c>
      <c r="N209" s="87">
        <f>Variety!N69</f>
        <v>4.3845089387194072E-2</v>
      </c>
      <c r="O209" s="124">
        <f>Variety!O69</f>
        <v>2742268.1063912865</v>
      </c>
      <c r="P209" s="88">
        <f>Variety!P69</f>
        <v>9991.486036377959</v>
      </c>
      <c r="Q209" s="87">
        <f>Variety!Q69</f>
        <v>3.6568354616598507E-3</v>
      </c>
    </row>
    <row r="210" spans="2:17" s="55" customFormat="1">
      <c r="B210" s="492"/>
      <c r="C210" s="120" t="s">
        <v>273</v>
      </c>
      <c r="D210" s="124">
        <f>Variety!D70</f>
        <v>55146803.228271171</v>
      </c>
      <c r="E210" s="88">
        <f>Variety!E70</f>
        <v>2656930.5024440959</v>
      </c>
      <c r="F210" s="87">
        <f>Variety!F70</f>
        <v>5.0617964275169257E-2</v>
      </c>
      <c r="G210" s="126">
        <f>Variety!G70</f>
        <v>1.0272288239686589</v>
      </c>
      <c r="H210" s="90">
        <f>Variety!H70</f>
        <v>3.3824517643328833E-2</v>
      </c>
      <c r="I210" s="258">
        <f>Variety!I70</f>
        <v>9.4855158357617952</v>
      </c>
      <c r="J210" s="259">
        <f>Variety!J70</f>
        <v>-4.6442407622707904E-2</v>
      </c>
      <c r="K210" s="87">
        <f>Variety!K70</f>
        <v>-4.8722839984051006E-3</v>
      </c>
      <c r="L210" s="125">
        <f>Variety!L70</f>
        <v>523095875.31340593</v>
      </c>
      <c r="M210" s="89">
        <f>Variety!M70</f>
        <v>22764600.290255129</v>
      </c>
      <c r="N210" s="87">
        <f>Variety!N70</f>
        <v>4.5499055179394475E-2</v>
      </c>
      <c r="O210" s="124">
        <f>Variety!O70</f>
        <v>104540633.30392498</v>
      </c>
      <c r="P210" s="88">
        <f>Variety!P70</f>
        <v>4823112.4210076779</v>
      </c>
      <c r="Q210" s="87">
        <f>Variety!Q70</f>
        <v>4.8367753011737076E-2</v>
      </c>
    </row>
    <row r="211" spans="2:17" s="55" customFormat="1">
      <c r="B211" s="492"/>
      <c r="C211" s="120" t="s">
        <v>293</v>
      </c>
      <c r="D211" s="124">
        <f>Variety!D71</f>
        <v>2145671.2257924695</v>
      </c>
      <c r="E211" s="88">
        <f>Variety!E71</f>
        <v>-93261.071304499637</v>
      </c>
      <c r="F211" s="87">
        <f>Variety!F71</f>
        <v>-4.1654261464459309E-2</v>
      </c>
      <c r="G211" s="126">
        <f>Variety!G71</f>
        <v>3.9967780557844799E-2</v>
      </c>
      <c r="H211" s="90">
        <f>Variety!H71</f>
        <v>-2.4054405990168795E-3</v>
      </c>
      <c r="I211" s="258">
        <f>Variety!I71</f>
        <v>13.077015287985541</v>
      </c>
      <c r="J211" s="259">
        <f>Variety!J71</f>
        <v>6.4685948508262925E-3</v>
      </c>
      <c r="K211" s="87">
        <f>Variety!K71</f>
        <v>4.9489856872045855E-4</v>
      </c>
      <c r="L211" s="125">
        <f>Variety!L71</f>
        <v>28058975.422678798</v>
      </c>
      <c r="M211" s="89">
        <f>Variety!M71</f>
        <v>-1205093.7092945017</v>
      </c>
      <c r="N211" s="87">
        <f>Variety!N71</f>
        <v>-4.1179977530118733E-2</v>
      </c>
      <c r="O211" s="124">
        <f>Variety!O71</f>
        <v>4453887.0191735923</v>
      </c>
      <c r="P211" s="88">
        <f>Variety!P71</f>
        <v>-251279.68360781576</v>
      </c>
      <c r="Q211" s="87">
        <f>Variety!Q71</f>
        <v>-5.3405054375496308E-2</v>
      </c>
    </row>
    <row r="212" spans="2:17" s="55" customFormat="1">
      <c r="B212" s="492"/>
      <c r="C212" s="120" t="s">
        <v>271</v>
      </c>
      <c r="D212" s="124">
        <f>Variety!D72</f>
        <v>92613342.64543736</v>
      </c>
      <c r="E212" s="88">
        <f>Variety!E72</f>
        <v>6056010.501661405</v>
      </c>
      <c r="F212" s="87">
        <f>Variety!F72</f>
        <v>6.9965309138711393E-2</v>
      </c>
      <c r="G212" s="126">
        <f>Variety!G72</f>
        <v>1.7251243858267342</v>
      </c>
      <c r="H212" s="90">
        <f>Variety!H72</f>
        <v>8.6971690262085621E-2</v>
      </c>
      <c r="I212" s="258">
        <f>Variety!I72</f>
        <v>7.0729975338486231</v>
      </c>
      <c r="J212" s="259">
        <f>Variety!J72</f>
        <v>-0.19750450434241618</v>
      </c>
      <c r="K212" s="87">
        <f>Variety!K72</f>
        <v>-2.7165181070708692E-2</v>
      </c>
      <c r="L212" s="125">
        <f>Variety!L72</f>
        <v>655053944.13265598</v>
      </c>
      <c r="M212" s="89">
        <f>Variety!M72</f>
        <v>25738684.360954165</v>
      </c>
      <c r="N212" s="87">
        <f>Variety!N72</f>
        <v>4.0899507776581565E-2</v>
      </c>
      <c r="O212" s="124">
        <f>Variety!O72</f>
        <v>112867229.62141085</v>
      </c>
      <c r="P212" s="88">
        <f>Variety!P72</f>
        <v>6329203.4587097615</v>
      </c>
      <c r="Q212" s="87">
        <f>Variety!Q72</f>
        <v>5.9407928668060987E-2</v>
      </c>
    </row>
    <row r="213" spans="2:17" s="55" customFormat="1">
      <c r="B213" s="492"/>
      <c r="C213" s="120" t="s">
        <v>360</v>
      </c>
      <c r="D213" s="124">
        <f>Variety!D73</f>
        <v>21922549.257607423</v>
      </c>
      <c r="E213" s="88">
        <f>Variety!E73</f>
        <v>819959.84820119292</v>
      </c>
      <c r="F213" s="87">
        <f>Variety!F73</f>
        <v>3.8855887886237575E-2</v>
      </c>
      <c r="G213" s="126">
        <f>Variety!G73</f>
        <v>0.40835503010158886</v>
      </c>
      <c r="H213" s="90">
        <f>Variety!H73</f>
        <v>8.9750715442757922E-3</v>
      </c>
      <c r="I213" s="258">
        <f>Variety!I73</f>
        <v>13.635167742198044</v>
      </c>
      <c r="J213" s="259">
        <f>Variety!J73</f>
        <v>-5.3943391548436637E-3</v>
      </c>
      <c r="K213" s="87">
        <f>Variety!K73</f>
        <v>-3.9546311381243656E-4</v>
      </c>
      <c r="L213" s="125">
        <f>Variety!L73</f>
        <v>298917636.4640764</v>
      </c>
      <c r="M213" s="89">
        <f>Variety!M73</f>
        <v>11066455.547770739</v>
      </c>
      <c r="N213" s="87">
        <f>Variety!N73</f>
        <v>3.844505870201162E-2</v>
      </c>
      <c r="O213" s="124">
        <f>Variety!O73</f>
        <v>58205643.239904404</v>
      </c>
      <c r="P213" s="88">
        <f>Variety!P73</f>
        <v>1228892.6177027598</v>
      </c>
      <c r="Q213" s="87">
        <f>Variety!Q73</f>
        <v>2.1568316976361718E-2</v>
      </c>
    </row>
    <row r="214" spans="2:17" s="55" customFormat="1">
      <c r="B214" s="492"/>
      <c r="C214" s="120" t="s">
        <v>290</v>
      </c>
      <c r="D214" s="124">
        <f>Variety!D74</f>
        <v>3168445.5465736412</v>
      </c>
      <c r="E214" s="88">
        <f>Variety!E74</f>
        <v>153620.26842988562</v>
      </c>
      <c r="F214" s="87">
        <f>Variety!F74</f>
        <v>5.0954949045826779E-2</v>
      </c>
      <c r="G214" s="126">
        <f>Variety!G74</f>
        <v>5.9019170687794928E-2</v>
      </c>
      <c r="H214" s="90">
        <f>Variety!H74</f>
        <v>1.9616801930077282E-3</v>
      </c>
      <c r="I214" s="258">
        <f>Variety!I74</f>
        <v>11.957972800243924</v>
      </c>
      <c r="J214" s="259">
        <f>Variety!J74</f>
        <v>-0.49744707275594635</v>
      </c>
      <c r="K214" s="87">
        <f>Variety!K74</f>
        <v>-3.9938201829252097E-2</v>
      </c>
      <c r="L214" s="125">
        <f>Variety!L74</f>
        <v>37888185.664981596</v>
      </c>
      <c r="M214" s="89">
        <f>Variety!M74</f>
        <v>337270.98196750134</v>
      </c>
      <c r="N214" s="87">
        <f>Variety!N74</f>
        <v>8.9816981773832433E-3</v>
      </c>
      <c r="O214" s="124">
        <f>Variety!O74</f>
        <v>7324599.2527141133</v>
      </c>
      <c r="P214" s="88">
        <f>Variety!P74</f>
        <v>-99793.345064583234</v>
      </c>
      <c r="Q214" s="87">
        <f>Variety!Q74</f>
        <v>-1.3441280717622664E-2</v>
      </c>
    </row>
    <row r="215" spans="2:17" s="55" customFormat="1">
      <c r="B215" s="492"/>
      <c r="C215" s="120" t="s">
        <v>276</v>
      </c>
      <c r="D215" s="124">
        <f>Variety!D75</f>
        <v>45009552.264269255</v>
      </c>
      <c r="E215" s="88">
        <f>Variety!E75</f>
        <v>2189454.5983777791</v>
      </c>
      <c r="F215" s="87">
        <f>Variety!F75</f>
        <v>5.1131471381995426E-2</v>
      </c>
      <c r="G215" s="126">
        <f>Variety!G75</f>
        <v>0.83840053698849104</v>
      </c>
      <c r="H215" s="90">
        <f>Variety!H75</f>
        <v>2.8002888650555446E-2</v>
      </c>
      <c r="I215" s="258">
        <f>Variety!I75</f>
        <v>8.7903397607503262</v>
      </c>
      <c r="J215" s="259">
        <f>Variety!J75</f>
        <v>-0.17880347096522442</v>
      </c>
      <c r="K215" s="87">
        <f>Variety!K75</f>
        <v>-1.9935401447594481E-2</v>
      </c>
      <c r="L215" s="125">
        <f>Variety!L75</f>
        <v>395649256.88217592</v>
      </c>
      <c r="M215" s="89">
        <f>Variety!M75</f>
        <v>11589667.720746577</v>
      </c>
      <c r="N215" s="87">
        <f>Variety!N75</f>
        <v>3.0176743525794809E-2</v>
      </c>
      <c r="O215" s="124">
        <f>Variety!O75</f>
        <v>83116159.764034554</v>
      </c>
      <c r="P215" s="88">
        <f>Variety!P75</f>
        <v>3674388.358893469</v>
      </c>
      <c r="Q215" s="87">
        <f>Variety!Q75</f>
        <v>4.6252598524706118E-2</v>
      </c>
    </row>
    <row r="216" spans="2:17" s="55" customFormat="1">
      <c r="B216" s="492"/>
      <c r="C216" s="120" t="s">
        <v>280</v>
      </c>
      <c r="D216" s="124">
        <f>Variety!D76</f>
        <v>11226308.614995699</v>
      </c>
      <c r="E216" s="88">
        <f>Variety!E76</f>
        <v>1961146.6349029355</v>
      </c>
      <c r="F216" s="87">
        <f>Variety!F76</f>
        <v>0.21166889894819738</v>
      </c>
      <c r="G216" s="126">
        <f>Variety!G76</f>
        <v>0.20911434790438313</v>
      </c>
      <c r="H216" s="90">
        <f>Variety!H76</f>
        <v>3.3765250414628328E-2</v>
      </c>
      <c r="I216" s="258">
        <f>Variety!I76</f>
        <v>14.23836493602707</v>
      </c>
      <c r="J216" s="259">
        <f>Variety!J76</f>
        <v>-6.612580191775308E-2</v>
      </c>
      <c r="K216" s="87">
        <f>Variety!K76</f>
        <v>-4.6227302410944554E-3</v>
      </c>
      <c r="L216" s="125">
        <f>Variety!L76</f>
        <v>159844278.94477338</v>
      </c>
      <c r="M216" s="89">
        <f>Variety!M76</f>
        <v>27310855.21497792</v>
      </c>
      <c r="N216" s="87">
        <f>Variety!N76</f>
        <v>0.20606768048683585</v>
      </c>
      <c r="O216" s="124">
        <f>Variety!O76</f>
        <v>24520223.748702176</v>
      </c>
      <c r="P216" s="88">
        <f>Variety!P76</f>
        <v>3866762.7712992094</v>
      </c>
      <c r="Q216" s="87">
        <f>Variety!Q76</f>
        <v>0.18722105585741053</v>
      </c>
    </row>
    <row r="217" spans="2:17" s="55" customFormat="1">
      <c r="B217" s="492"/>
      <c r="C217" s="120" t="s">
        <v>288</v>
      </c>
      <c r="D217" s="124">
        <f>Variety!D77</f>
        <v>8748457.1168169938</v>
      </c>
      <c r="E217" s="88">
        <f>Variety!E77</f>
        <v>741383.5637381291</v>
      </c>
      <c r="F217" s="87">
        <f>Variety!F77</f>
        <v>9.259107698006018E-2</v>
      </c>
      <c r="G217" s="126">
        <f>Variety!G77</f>
        <v>0.16295898927176841</v>
      </c>
      <c r="H217" s="90">
        <f>Variety!H77</f>
        <v>1.1420017359222739E-2</v>
      </c>
      <c r="I217" s="258">
        <f>Variety!I77</f>
        <v>16.763752861180681</v>
      </c>
      <c r="J217" s="259">
        <f>Variety!J77</f>
        <v>-0.26431443938196608</v>
      </c>
      <c r="K217" s="87">
        <f>Variety!K77</f>
        <v>-1.5522280639167578E-2</v>
      </c>
      <c r="L217" s="125">
        <f>Variety!L77</f>
        <v>146656973.02295735</v>
      </c>
      <c r="M217" s="89">
        <f>Variety!M77</f>
        <v>10311985.680575162</v>
      </c>
      <c r="N217" s="87">
        <f>Variety!N77</f>
        <v>7.5631571659325172E-2</v>
      </c>
      <c r="O217" s="124">
        <f>Variety!O77</f>
        <v>17620667.788044963</v>
      </c>
      <c r="P217" s="88">
        <f>Variety!P77</f>
        <v>1244117.9243979286</v>
      </c>
      <c r="Q217" s="87">
        <f>Variety!Q77</f>
        <v>7.5969476767487179E-2</v>
      </c>
    </row>
    <row r="218" spans="2:17" s="55" customFormat="1">
      <c r="B218" s="492"/>
      <c r="C218" s="120" t="s">
        <v>278</v>
      </c>
      <c r="D218" s="124">
        <f>Variety!D78</f>
        <v>33644453.364417531</v>
      </c>
      <c r="E218" s="88">
        <f>Variety!E78</f>
        <v>-218912.48389988393</v>
      </c>
      <c r="F218" s="87">
        <f>Variety!F78</f>
        <v>-6.4645813673823308E-3</v>
      </c>
      <c r="G218" s="126">
        <f>Variety!G78</f>
        <v>0.62670091899146463</v>
      </c>
      <c r="H218" s="90">
        <f>Variety!H78</f>
        <v>-1.4184869322448113E-2</v>
      </c>
      <c r="I218" s="258">
        <f>Variety!I78</f>
        <v>7.1707370264213166</v>
      </c>
      <c r="J218" s="259">
        <f>Variety!J78</f>
        <v>-0.22685791325873073</v>
      </c>
      <c r="K218" s="87">
        <f>Variety!K78</f>
        <v>-3.0666441608188745E-2</v>
      </c>
      <c r="L218" s="125">
        <f>Variety!L78</f>
        <v>241255527.47393402</v>
      </c>
      <c r="M218" s="89">
        <f>Variety!M78</f>
        <v>-9251936.3661130071</v>
      </c>
      <c r="N218" s="87">
        <f>Variety!N78</f>
        <v>-3.6932777268546838E-2</v>
      </c>
      <c r="O218" s="124">
        <f>Variety!O78</f>
        <v>53568939.949641481</v>
      </c>
      <c r="P218" s="88">
        <f>Variety!P78</f>
        <v>427658.63336434215</v>
      </c>
      <c r="Q218" s="87">
        <f>Variety!Q78</f>
        <v>8.0475785071699169E-3</v>
      </c>
    </row>
    <row r="219" spans="2:17" s="55" customFormat="1">
      <c r="B219" s="492"/>
      <c r="C219" s="120" t="s">
        <v>268</v>
      </c>
      <c r="D219" s="124">
        <f>Variety!D79</f>
        <v>65792755.524206527</v>
      </c>
      <c r="E219" s="88">
        <f>Variety!E79</f>
        <v>918684.73157684505</v>
      </c>
      <c r="F219" s="87">
        <f>Variety!F79</f>
        <v>1.41610464759245E-2</v>
      </c>
      <c r="G219" s="126">
        <f>Variety!G79</f>
        <v>1.2255327766332049</v>
      </c>
      <c r="H219" s="90">
        <f>Variety!H79</f>
        <v>-2.2503736685217657E-3</v>
      </c>
      <c r="I219" s="258">
        <f>Variety!I79</f>
        <v>6.094017514777021</v>
      </c>
      <c r="J219" s="259">
        <f>Variety!J79</f>
        <v>-4.4396875085834786E-2</v>
      </c>
      <c r="K219" s="87">
        <f>Variety!K79</f>
        <v>-7.2326291882726249E-3</v>
      </c>
      <c r="L219" s="125">
        <f>Variety!L79</f>
        <v>400942204.50995719</v>
      </c>
      <c r="M219" s="89">
        <f>Variety!M79</f>
        <v>2718274.8274975419</v>
      </c>
      <c r="N219" s="87">
        <f>Variety!N79</f>
        <v>6.8259956895736296E-3</v>
      </c>
      <c r="O219" s="124">
        <f>Variety!O79</f>
        <v>116787383.42279239</v>
      </c>
      <c r="P219" s="88">
        <f>Variety!P79</f>
        <v>-191847.99285069108</v>
      </c>
      <c r="Q219" s="87">
        <f>Variety!Q79</f>
        <v>-1.640017552936633E-3</v>
      </c>
    </row>
    <row r="220" spans="2:17" s="55" customFormat="1">
      <c r="B220" s="492"/>
      <c r="C220" s="120" t="s">
        <v>294</v>
      </c>
      <c r="D220" s="124">
        <f>Variety!D80</f>
        <v>10263991.383814275</v>
      </c>
      <c r="E220" s="88">
        <f>Variety!E80</f>
        <v>-1203213.1989691481</v>
      </c>
      <c r="F220" s="87">
        <f>Variety!F80</f>
        <v>-0.10492646139544964</v>
      </c>
      <c r="G220" s="126">
        <f>Variety!G80</f>
        <v>0.19118910220012258</v>
      </c>
      <c r="H220" s="90">
        <f>Variety!H80</f>
        <v>-2.5835055460780132E-2</v>
      </c>
      <c r="I220" s="258">
        <f>Variety!I80</f>
        <v>7.8357652022279103</v>
      </c>
      <c r="J220" s="259">
        <f>Variety!J80</f>
        <v>0.2431140994599037</v>
      </c>
      <c r="K220" s="87">
        <f>Variety!K80</f>
        <v>3.2019659032043901E-2</v>
      </c>
      <c r="L220" s="125">
        <f>Variety!L80</f>
        <v>80426226.521258995</v>
      </c>
      <c r="M220" s="89">
        <f>Variety!M80</f>
        <v>-6640256.9998778999</v>
      </c>
      <c r="N220" s="87">
        <f>Variety!N80</f>
        <v>-7.6266511880726903E-2</v>
      </c>
      <c r="O220" s="124">
        <f>Variety!O80</f>
        <v>9627317.2268362958</v>
      </c>
      <c r="P220" s="88">
        <f>Variety!P80</f>
        <v>-1063637.7760460638</v>
      </c>
      <c r="Q220" s="87">
        <f>Variety!Q80</f>
        <v>-9.9489500775122447E-2</v>
      </c>
    </row>
    <row r="221" spans="2:17" s="55" customFormat="1">
      <c r="B221" s="492"/>
      <c r="C221" s="120" t="s">
        <v>285</v>
      </c>
      <c r="D221" s="124">
        <f>Variety!D81</f>
        <v>3876727.7599979728</v>
      </c>
      <c r="E221" s="88">
        <f>Variety!E81</f>
        <v>324206.21190094389</v>
      </c>
      <c r="F221" s="87">
        <f>Variety!F81</f>
        <v>9.1260871330846871E-2</v>
      </c>
      <c r="G221" s="126">
        <f>Variety!G81</f>
        <v>7.2212463182414185E-2</v>
      </c>
      <c r="H221" s="90">
        <f>Variety!H81</f>
        <v>4.9787279697801889E-3</v>
      </c>
      <c r="I221" s="258">
        <f>Variety!I81</f>
        <v>9.2798777738057581</v>
      </c>
      <c r="J221" s="259">
        <f>Variety!J81</f>
        <v>-5.4625343290672035E-2</v>
      </c>
      <c r="K221" s="87">
        <f>Variety!K81</f>
        <v>-5.8519819004210346E-3</v>
      </c>
      <c r="L221" s="125">
        <f>Variety!L81</f>
        <v>35975559.775100969</v>
      </c>
      <c r="M221" s="89">
        <f>Variety!M81</f>
        <v>2814536.3108370155</v>
      </c>
      <c r="N221" s="87">
        <f>Variety!N81</f>
        <v>8.4874832463180949E-2</v>
      </c>
      <c r="O221" s="124">
        <f>Variety!O81</f>
        <v>6943425.808950183</v>
      </c>
      <c r="P221" s="88">
        <f>Variety!P81</f>
        <v>503027.63891862985</v>
      </c>
      <c r="Q221" s="87">
        <f>Variety!Q81</f>
        <v>7.8105052768215014E-2</v>
      </c>
    </row>
    <row r="222" spans="2:17" s="55" customFormat="1">
      <c r="B222" s="492"/>
      <c r="C222" s="120" t="s">
        <v>264</v>
      </c>
      <c r="D222" s="124">
        <f>Variety!D82</f>
        <v>188444988.86314774</v>
      </c>
      <c r="E222" s="88">
        <f>Variety!E82</f>
        <v>6466819.9879230857</v>
      </c>
      <c r="F222" s="87">
        <f>Variety!F82</f>
        <v>3.5536240571566208E-2</v>
      </c>
      <c r="G222" s="126">
        <f>Variety!G82</f>
        <v>3.5101966562123574</v>
      </c>
      <c r="H222" s="90">
        <f>Variety!H82</f>
        <v>6.6143789822065813E-2</v>
      </c>
      <c r="I222" s="258">
        <f>Variety!I82</f>
        <v>5.3705268941850184</v>
      </c>
      <c r="J222" s="259">
        <f>Variety!J82</f>
        <v>-0.17117027840976462</v>
      </c>
      <c r="K222" s="87">
        <f>Variety!K82</f>
        <v>-3.0887699756718706E-2</v>
      </c>
      <c r="L222" s="125">
        <f>Variety!L82</f>
        <v>1012048880.7639312</v>
      </c>
      <c r="M222" s="89">
        <f>Variety!M82</f>
        <v>3580976.834122777</v>
      </c>
      <c r="N222" s="87">
        <f>Variety!N82</f>
        <v>3.5509080855904178E-3</v>
      </c>
      <c r="O222" s="124">
        <f>Variety!O82</f>
        <v>294784521.05107236</v>
      </c>
      <c r="P222" s="88">
        <f>Variety!P82</f>
        <v>6505664.5015426278</v>
      </c>
      <c r="Q222" s="87">
        <f>Variety!Q82</f>
        <v>2.2567262058030529E-2</v>
      </c>
    </row>
    <row r="223" spans="2:17" s="55" customFormat="1">
      <c r="B223" s="492"/>
      <c r="C223" s="120" t="s">
        <v>262</v>
      </c>
      <c r="D223" s="124">
        <f>Variety!D83</f>
        <v>507088359.94591916</v>
      </c>
      <c r="E223" s="88">
        <f>Variety!E83</f>
        <v>23296810.80962348</v>
      </c>
      <c r="F223" s="87">
        <f>Variety!F83</f>
        <v>4.8154646047899874E-2</v>
      </c>
      <c r="G223" s="126">
        <f>Variety!G83</f>
        <v>9.4456205825617801</v>
      </c>
      <c r="H223" s="90">
        <f>Variety!H83</f>
        <v>0.28955707320363366</v>
      </c>
      <c r="I223" s="258">
        <f>Variety!I83</f>
        <v>4.3519217558471475</v>
      </c>
      <c r="J223" s="259">
        <f>Variety!J83</f>
        <v>-0.13857222690046367</v>
      </c>
      <c r="K223" s="87">
        <f>Variety!K83</f>
        <v>-3.0859016275905371E-2</v>
      </c>
      <c r="L223" s="125">
        <f>Variety!L83</f>
        <v>2206808865.7854948</v>
      </c>
      <c r="M223" s="89">
        <f>Variety!M83</f>
        <v>34345825.48481369</v>
      </c>
      <c r="N223" s="87">
        <f>Variety!N83</f>
        <v>1.5809624765841832E-2</v>
      </c>
      <c r="O223" s="124">
        <f>Variety!O83</f>
        <v>531546362.25103629</v>
      </c>
      <c r="P223" s="88">
        <f>Variety!P83</f>
        <v>18275953.92215687</v>
      </c>
      <c r="Q223" s="87">
        <f>Variety!Q83</f>
        <v>3.5606872372908167E-2</v>
      </c>
    </row>
    <row r="224" spans="2:17" s="55" customFormat="1">
      <c r="B224" s="492"/>
      <c r="C224" s="120" t="s">
        <v>272</v>
      </c>
      <c r="D224" s="124">
        <f>Variety!D84</f>
        <v>48115483.415058523</v>
      </c>
      <c r="E224" s="88">
        <f>Variety!E84</f>
        <v>-200208.71888599545</v>
      </c>
      <c r="F224" s="87">
        <f>Variety!F84</f>
        <v>-4.1437617892539193E-3</v>
      </c>
      <c r="G224" s="126">
        <f>Variety!G84</f>
        <v>0.89625524146059476</v>
      </c>
      <c r="H224" s="90">
        <f>Variety!H84</f>
        <v>-1.8150035908899631E-2</v>
      </c>
      <c r="I224" s="258">
        <f>Variety!I84</f>
        <v>6.3269870528838714</v>
      </c>
      <c r="J224" s="259">
        <f>Variety!J84</f>
        <v>-0.18945044083836837</v>
      </c>
      <c r="K224" s="87">
        <f>Variety!K84</f>
        <v>-2.9072701306638762E-2</v>
      </c>
      <c r="L224" s="125">
        <f>Variety!L84</f>
        <v>304426040.61032391</v>
      </c>
      <c r="M224" s="89">
        <f>Variety!M84</f>
        <v>-10420147.146452844</v>
      </c>
      <c r="N224" s="87">
        <f>Variety!N84</f>
        <v>-3.3095992747107866E-2</v>
      </c>
      <c r="O224" s="124">
        <f>Variety!O84</f>
        <v>79987921.164050475</v>
      </c>
      <c r="P224" s="88">
        <f>Variety!P84</f>
        <v>-31806.143957689404</v>
      </c>
      <c r="Q224" s="87">
        <f>Variety!Q84</f>
        <v>-3.9747878464097599E-4</v>
      </c>
    </row>
    <row r="225" spans="2:17" s="55" customFormat="1">
      <c r="B225" s="492"/>
      <c r="C225" s="120" t="s">
        <v>292</v>
      </c>
      <c r="D225" s="124">
        <f>Variety!D85</f>
        <v>5968354.225391659</v>
      </c>
      <c r="E225" s="88">
        <f>Variety!E85</f>
        <v>360625.21726618614</v>
      </c>
      <c r="F225" s="87">
        <f>Variety!F85</f>
        <v>6.4308602777282634E-2</v>
      </c>
      <c r="G225" s="126">
        <f>Variety!G85</f>
        <v>0.11117354285432893</v>
      </c>
      <c r="H225" s="90">
        <f>Variety!H85</f>
        <v>5.0436961603724101E-3</v>
      </c>
      <c r="I225" s="258">
        <f>Variety!I85</f>
        <v>5.5428229422084021</v>
      </c>
      <c r="J225" s="259">
        <f>Variety!J85</f>
        <v>-7.1350503124302023E-2</v>
      </c>
      <c r="K225" s="87">
        <f>Variety!K85</f>
        <v>-1.2708995156467541E-2</v>
      </c>
      <c r="L225" s="125">
        <f>Variety!L85</f>
        <v>33081530.727727342</v>
      </c>
      <c r="M225" s="89">
        <f>Variety!M85</f>
        <v>1598767.4416874088</v>
      </c>
      <c r="N225" s="87">
        <f>Variety!N85</f>
        <v>5.0782309899599358E-2</v>
      </c>
      <c r="O225" s="124">
        <f>Variety!O85</f>
        <v>6539238.5845859256</v>
      </c>
      <c r="P225" s="88">
        <f>Variety!P85</f>
        <v>188727.85218387377</v>
      </c>
      <c r="Q225" s="87">
        <f>Variety!Q85</f>
        <v>2.9718531333382741E-2</v>
      </c>
    </row>
    <row r="226" spans="2:17" s="55" customFormat="1">
      <c r="B226" s="492"/>
      <c r="C226" s="120" t="s">
        <v>287</v>
      </c>
      <c r="D226" s="124">
        <f>Variety!D86</f>
        <v>13068194.136778995</v>
      </c>
      <c r="E226" s="88">
        <f>Variety!E86</f>
        <v>475139.51985152438</v>
      </c>
      <c r="F226" s="87">
        <f>Variety!F86</f>
        <v>3.7730283422486403E-2</v>
      </c>
      <c r="G226" s="126">
        <f>Variety!G86</f>
        <v>0.24342346081151892</v>
      </c>
      <c r="H226" s="90">
        <f>Variety!H86</f>
        <v>5.0918734672344701E-3</v>
      </c>
      <c r="I226" s="258">
        <f>Variety!I86</f>
        <v>4.8994107471344348</v>
      </c>
      <c r="J226" s="259">
        <f>Variety!J86</f>
        <v>8.1273452850131989E-2</v>
      </c>
      <c r="K226" s="87">
        <f>Variety!K86</f>
        <v>1.6868230995938139E-2</v>
      </c>
      <c r="L226" s="125">
        <f>Variety!L86</f>
        <v>64026450.799374215</v>
      </c>
      <c r="M226" s="89">
        <f>Variety!M86</f>
        <v>3351384.7005968466</v>
      </c>
      <c r="N226" s="87">
        <f>Variety!N86</f>
        <v>5.5234957554737278E-2</v>
      </c>
      <c r="O226" s="124">
        <f>Variety!O86</f>
        <v>10921003.74735811</v>
      </c>
      <c r="P226" s="88">
        <f>Variety!P86</f>
        <v>-310638.01071177423</v>
      </c>
      <c r="Q226" s="87">
        <f>Variety!Q86</f>
        <v>-2.7657400173806489E-2</v>
      </c>
    </row>
    <row r="227" spans="2:17" s="55" customFormat="1">
      <c r="B227" s="492"/>
      <c r="C227" s="120" t="s">
        <v>265</v>
      </c>
      <c r="D227" s="124">
        <f>Variety!D87</f>
        <v>186377836.43225062</v>
      </c>
      <c r="E227" s="88">
        <f>Variety!E87</f>
        <v>3644236.6711668074</v>
      </c>
      <c r="F227" s="87">
        <f>Variety!F87</f>
        <v>1.9942893238744749E-2</v>
      </c>
      <c r="G227" s="126">
        <f>Variety!G87</f>
        <v>3.4716914585173111</v>
      </c>
      <c r="H227" s="90">
        <f>Variety!H87</f>
        <v>1.3341580986156565E-2</v>
      </c>
      <c r="I227" s="258">
        <f>Variety!I87</f>
        <v>9.2705713756947468</v>
      </c>
      <c r="J227" s="259">
        <f>Variety!J87</f>
        <v>0.13300220899811421</v>
      </c>
      <c r="K227" s="87">
        <f>Variety!K87</f>
        <v>1.4555535128846143E-2</v>
      </c>
      <c r="L227" s="125">
        <f>Variety!L87</f>
        <v>1727829035.4927402</v>
      </c>
      <c r="M227" s="89">
        <f>Variety!M87</f>
        <v>58088128.596377611</v>
      </c>
      <c r="N227" s="87">
        <f>Variety!N87</f>
        <v>3.4788707850698312E-2</v>
      </c>
      <c r="O227" s="124">
        <f>Variety!O87</f>
        <v>379245923.9531461</v>
      </c>
      <c r="P227" s="88">
        <f>Variety!P87</f>
        <v>8631646.2715571523</v>
      </c>
      <c r="Q227" s="87">
        <f>Variety!Q87</f>
        <v>2.329010723913065E-2</v>
      </c>
    </row>
    <row r="228" spans="2:17" s="55" customFormat="1">
      <c r="B228" s="492"/>
      <c r="C228" s="120" t="s">
        <v>267</v>
      </c>
      <c r="D228" s="124">
        <f>Variety!D88</f>
        <v>168626234.32316265</v>
      </c>
      <c r="E228" s="88">
        <f>Variety!E88</f>
        <v>5052639.6975642145</v>
      </c>
      <c r="F228" s="87">
        <f>Variety!F88</f>
        <v>3.0889091293305249E-2</v>
      </c>
      <c r="G228" s="126">
        <f>Variety!G88</f>
        <v>3.1410293658734747</v>
      </c>
      <c r="H228" s="90">
        <f>Variety!H88</f>
        <v>4.5294801018460618E-2</v>
      </c>
      <c r="I228" s="258">
        <f>Variety!I88</f>
        <v>5.6371014821330725</v>
      </c>
      <c r="J228" s="259">
        <f>Variety!J88</f>
        <v>-1.9546866012833064E-2</v>
      </c>
      <c r="K228" s="87">
        <f>Variety!K88</f>
        <v>-3.4555561544213705E-3</v>
      </c>
      <c r="L228" s="125">
        <f>Variety!L88</f>
        <v>950563195.42961895</v>
      </c>
      <c r="M228" s="89">
        <f>Variety!M88</f>
        <v>25284891.590439677</v>
      </c>
      <c r="N228" s="87">
        <f>Variety!N88</f>
        <v>2.7326796149360909E-2</v>
      </c>
      <c r="O228" s="124">
        <f>Variety!O88</f>
        <v>188556590.62999848</v>
      </c>
      <c r="P228" s="88">
        <f>Variety!P88</f>
        <v>6334032.7060772777</v>
      </c>
      <c r="Q228" s="87">
        <f>Variety!Q88</f>
        <v>3.4759871545222011E-2</v>
      </c>
    </row>
    <row r="229" spans="2:17" s="55" customFormat="1">
      <c r="B229" s="492"/>
      <c r="C229" s="120" t="s">
        <v>283</v>
      </c>
      <c r="D229" s="124">
        <f>Variety!D89</f>
        <v>9230647.6940550786</v>
      </c>
      <c r="E229" s="88">
        <f>Variety!E89</f>
        <v>-560228.75848309323</v>
      </c>
      <c r="F229" s="87">
        <f>Variety!F89</f>
        <v>-5.7219469697001479E-2</v>
      </c>
      <c r="G229" s="126">
        <f>Variety!G89</f>
        <v>0.17194083464791379</v>
      </c>
      <c r="H229" s="90">
        <f>Variety!H89</f>
        <v>-1.3357744402840349E-2</v>
      </c>
      <c r="I229" s="258">
        <f>Variety!I89</f>
        <v>14.500242435038057</v>
      </c>
      <c r="J229" s="259">
        <f>Variety!J89</f>
        <v>1.2465566641099795</v>
      </c>
      <c r="K229" s="87">
        <f>Variety!K89</f>
        <v>9.4053585218105737E-2</v>
      </c>
      <c r="L229" s="125">
        <f>Variety!L89</f>
        <v>133846629.39622363</v>
      </c>
      <c r="M229" s="89">
        <f>Variety!M89</f>
        <v>4081429.4723036885</v>
      </c>
      <c r="N229" s="87">
        <f>Variety!N89</f>
        <v>3.1452419251822447E-2</v>
      </c>
      <c r="O229" s="124">
        <f>Variety!O89</f>
        <v>12868968.444699001</v>
      </c>
      <c r="P229" s="88">
        <f>Variety!P89</f>
        <v>-575448.1867871955</v>
      </c>
      <c r="Q229" s="87">
        <f>Variety!Q89</f>
        <v>-4.2802019794560865E-2</v>
      </c>
    </row>
    <row r="230" spans="2:17" s="55" customFormat="1">
      <c r="B230" s="492"/>
      <c r="C230" s="120" t="s">
        <v>270</v>
      </c>
      <c r="D230" s="124">
        <f>Variety!D90</f>
        <v>96510937.368595496</v>
      </c>
      <c r="E230" s="88">
        <f>Variety!E90</f>
        <v>1897877.7678154409</v>
      </c>
      <c r="F230" s="87">
        <f>Variety!F90</f>
        <v>2.0059363642012412E-2</v>
      </c>
      <c r="G230" s="126">
        <f>Variety!G90</f>
        <v>1.7977255414586109</v>
      </c>
      <c r="H230" s="90">
        <f>Variety!H90</f>
        <v>7.1130678302697703E-3</v>
      </c>
      <c r="I230" s="258">
        <f>Variety!I90</f>
        <v>6.5791948432977199</v>
      </c>
      <c r="J230" s="259">
        <f>Variety!J90</f>
        <v>-0.10266661541980238</v>
      </c>
      <c r="K230" s="87">
        <f>Variety!K90</f>
        <v>-1.5364972179400381E-2</v>
      </c>
      <c r="L230" s="125">
        <f>Variety!L90</f>
        <v>634964261.45729268</v>
      </c>
      <c r="M230" s="89">
        <f>Variety!M90</f>
        <v>2772905.0194965601</v>
      </c>
      <c r="N230" s="87">
        <f>Variety!N90</f>
        <v>4.3861798983159577E-3</v>
      </c>
      <c r="O230" s="124">
        <f>Variety!O90</f>
        <v>168532959.81952882</v>
      </c>
      <c r="P230" s="88">
        <f>Variety!P90</f>
        <v>4126036.9191541672</v>
      </c>
      <c r="Q230" s="87">
        <f>Variety!Q90</f>
        <v>2.5096491354286911E-2</v>
      </c>
    </row>
    <row r="231" spans="2:17" s="55" customFormat="1">
      <c r="B231" s="492"/>
      <c r="C231" s="120" t="s">
        <v>296</v>
      </c>
      <c r="D231" s="124">
        <f>Variety!D91</f>
        <v>886.35922360737322</v>
      </c>
      <c r="E231" s="88">
        <f>Variety!E91</f>
        <v>-1210.9737970661045</v>
      </c>
      <c r="F231" s="87">
        <f>Variety!F91</f>
        <v>-0.57738746547615361</v>
      </c>
      <c r="G231" s="126">
        <f>Variety!G91</f>
        <v>1.6510363059688805E-5</v>
      </c>
      <c r="H231" s="90">
        <f>Variety!H91</f>
        <v>-2.3183001514048898E-5</v>
      </c>
      <c r="I231" s="258">
        <f>Variety!I91</f>
        <v>8.9150716562619436</v>
      </c>
      <c r="J231" s="259">
        <f>Variety!J91</f>
        <v>0.89751522870893652</v>
      </c>
      <c r="K231" s="87">
        <f>Variety!K91</f>
        <v>0.11194373707487108</v>
      </c>
      <c r="L231" s="125">
        <f>Variety!L91</f>
        <v>7901.9559916484359</v>
      </c>
      <c r="M231" s="89">
        <f>Variety!M91</f>
        <v>-8913.5298489713678</v>
      </c>
      <c r="N231" s="87">
        <f>Variety!N91</f>
        <v>-0.53007863902687113</v>
      </c>
      <c r="O231" s="124">
        <f>Variety!O91</f>
        <v>1136.3787208795547</v>
      </c>
      <c r="P231" s="88">
        <f>Variety!P91</f>
        <v>-1627.1198451519012</v>
      </c>
      <c r="Q231" s="87">
        <f>Variety!Q91</f>
        <v>-0.58878982792038848</v>
      </c>
    </row>
    <row r="232" spans="2:17" s="55" customFormat="1">
      <c r="B232" s="492"/>
      <c r="C232" s="120" t="s">
        <v>286</v>
      </c>
      <c r="D232" s="124">
        <f>Variety!D92</f>
        <v>10126300.243007092</v>
      </c>
      <c r="E232" s="88">
        <f>Variety!E92</f>
        <v>1743457.1726242378</v>
      </c>
      <c r="F232" s="87">
        <f>Variety!F92</f>
        <v>0.20797922112892567</v>
      </c>
      <c r="G232" s="126">
        <f>Variety!G92</f>
        <v>0.18862430604944097</v>
      </c>
      <c r="H232" s="90">
        <f>Variety!H92</f>
        <v>2.9973656449555436E-2</v>
      </c>
      <c r="I232" s="258">
        <f>Variety!I92</f>
        <v>4.6688024933691601</v>
      </c>
      <c r="J232" s="259">
        <f>Variety!J92</f>
        <v>-0.5360595984426455</v>
      </c>
      <c r="K232" s="87">
        <f>Variety!K92</f>
        <v>-0.10299208489807342</v>
      </c>
      <c r="L232" s="125">
        <f>Variety!L92</f>
        <v>47277695.823156245</v>
      </c>
      <c r="M232" s="89">
        <f>Variety!M92</f>
        <v>3646153.7045132443</v>
      </c>
      <c r="N232" s="87">
        <f>Variety!N92</f>
        <v>8.3566922631306814E-2</v>
      </c>
      <c r="O232" s="124">
        <f>Variety!O92</f>
        <v>8089629.4906774145</v>
      </c>
      <c r="P232" s="88">
        <f>Variety!P92</f>
        <v>1432354.3793579154</v>
      </c>
      <c r="Q232" s="87">
        <f>Variety!Q92</f>
        <v>0.21515625468481156</v>
      </c>
    </row>
    <row r="233" spans="2:17" s="55" customFormat="1">
      <c r="B233" s="492"/>
      <c r="C233" s="120" t="s">
        <v>291</v>
      </c>
      <c r="D233" s="124">
        <f>Variety!D93</f>
        <v>6225307.3299469249</v>
      </c>
      <c r="E233" s="88">
        <f>Variety!E93</f>
        <v>471674.38009246346</v>
      </c>
      <c r="F233" s="87">
        <f>Variety!F93</f>
        <v>8.1978531512753958E-2</v>
      </c>
      <c r="G233" s="126">
        <f>Variety!G93</f>
        <v>0.11595985175993903</v>
      </c>
      <c r="H233" s="90">
        <f>Variety!H93</f>
        <v>7.068679947506859E-3</v>
      </c>
      <c r="I233" s="258">
        <f>Variety!I93</f>
        <v>5.8630611097861713</v>
      </c>
      <c r="J233" s="259">
        <f>Variety!J93</f>
        <v>6.2550419932420276E-2</v>
      </c>
      <c r="K233" s="87">
        <f>Variety!K93</f>
        <v>1.0783605664555265E-2</v>
      </c>
      <c r="L233" s="125">
        <f>Variety!L93</f>
        <v>36499357.302678607</v>
      </c>
      <c r="M233" s="89">
        <f>Variety!M93</f>
        <v>3125347.8715530336</v>
      </c>
      <c r="N233" s="87">
        <f>Variety!N93</f>
        <v>9.3646161334102196E-2</v>
      </c>
      <c r="O233" s="124">
        <f>Variety!O93</f>
        <v>5236368.2565420149</v>
      </c>
      <c r="P233" s="88">
        <f>Variety!P93</f>
        <v>390182.68383517954</v>
      </c>
      <c r="Q233" s="87">
        <f>Variety!Q93</f>
        <v>8.0513360039830895E-2</v>
      </c>
    </row>
    <row r="234" spans="2:17" s="55" customFormat="1">
      <c r="B234" s="492"/>
      <c r="C234" s="120" t="s">
        <v>269</v>
      </c>
      <c r="D234" s="124">
        <f>Variety!D94</f>
        <v>87668448.944270447</v>
      </c>
      <c r="E234" s="88">
        <f>Variety!E94</f>
        <v>2670881.0313061625</v>
      </c>
      <c r="F234" s="87">
        <f>Variety!F94</f>
        <v>3.1423028880556772E-2</v>
      </c>
      <c r="G234" s="126">
        <f>Variety!G94</f>
        <v>1.6330150151298726</v>
      </c>
      <c r="H234" s="90">
        <f>Variety!H94</f>
        <v>2.4381852063120935E-2</v>
      </c>
      <c r="I234" s="258">
        <f>Variety!I94</f>
        <v>5.0297104605997855</v>
      </c>
      <c r="J234" s="259">
        <f>Variety!J94</f>
        <v>0.11761029579524784</v>
      </c>
      <c r="K234" s="87">
        <f>Variety!K94</f>
        <v>2.3942975885942217E-2</v>
      </c>
      <c r="L234" s="125">
        <f>Variety!L94</f>
        <v>440946914.71955526</v>
      </c>
      <c r="M234" s="89">
        <f>Variety!M94</f>
        <v>23430347.366298497</v>
      </c>
      <c r="N234" s="87">
        <f>Variety!N94</f>
        <v>5.6118365589249312E-2</v>
      </c>
      <c r="O234" s="124">
        <f>Variety!O94</f>
        <v>94608744.703927159</v>
      </c>
      <c r="P234" s="88">
        <f>Variety!P94</f>
        <v>3149386.4908179939</v>
      </c>
      <c r="Q234" s="87">
        <f>Variety!Q94</f>
        <v>3.4434819490856458E-2</v>
      </c>
    </row>
    <row r="235" spans="2:17" s="55" customFormat="1">
      <c r="B235" s="492"/>
      <c r="C235" s="120" t="s">
        <v>281</v>
      </c>
      <c r="D235" s="124">
        <f>Variety!D95</f>
        <v>27942718.801541049</v>
      </c>
      <c r="E235" s="88">
        <f>Variety!E95</f>
        <v>3095797.0213711224</v>
      </c>
      <c r="F235" s="87">
        <f>Variety!F95</f>
        <v>0.12459479080591167</v>
      </c>
      <c r="G235" s="126">
        <f>Variety!G95</f>
        <v>0.52049374565158801</v>
      </c>
      <c r="H235" s="90">
        <f>Variety!H95</f>
        <v>5.0249909773425971E-2</v>
      </c>
      <c r="I235" s="258">
        <f>Variety!I95</f>
        <v>5.430970436494599</v>
      </c>
      <c r="J235" s="259">
        <f>Variety!J95</f>
        <v>-4.0764387628315468E-2</v>
      </c>
      <c r="K235" s="87">
        <f>Variety!K95</f>
        <v>-7.4499932724444023E-3</v>
      </c>
      <c r="L235" s="125">
        <f>Variety!L95</f>
        <v>151756079.72645122</v>
      </c>
      <c r="M235" s="89">
        <f>Variety!M95</f>
        <v>15800312.549637318</v>
      </c>
      <c r="N235" s="87">
        <f>Variety!N95</f>
        <v>0.11621656718018157</v>
      </c>
      <c r="O235" s="124">
        <f>Variety!O95</f>
        <v>25774036.718511868</v>
      </c>
      <c r="P235" s="88">
        <f>Variety!P95</f>
        <v>2801868.2593093403</v>
      </c>
      <c r="Q235" s="87">
        <f>Variety!Q95</f>
        <v>0.12196794848885617</v>
      </c>
    </row>
    <row r="236" spans="2:17" s="55" customFormat="1">
      <c r="B236" s="492"/>
      <c r="C236" s="120" t="s">
        <v>313</v>
      </c>
      <c r="D236" s="124">
        <f>Variety!D96</f>
        <v>102160505.11497128</v>
      </c>
      <c r="E236" s="88">
        <f>Variety!E96</f>
        <v>2213688.044618383</v>
      </c>
      <c r="F236" s="87">
        <f>Variety!F96</f>
        <v>2.2148659752317681E-2</v>
      </c>
      <c r="G236" s="126">
        <f>Variety!G96</f>
        <v>1.902960994690934</v>
      </c>
      <c r="H236" s="90">
        <f>Variety!H96</f>
        <v>1.1403760406668129E-2</v>
      </c>
      <c r="I236" s="258">
        <f>Variety!I96</f>
        <v>3.148906680771566</v>
      </c>
      <c r="J236" s="259">
        <f>Variety!J96</f>
        <v>5.890019272249214E-2</v>
      </c>
      <c r="K236" s="87">
        <f>Variety!K96</f>
        <v>1.9061511019570623E-2</v>
      </c>
      <c r="L236" s="125">
        <f>Variety!L96</f>
        <v>321693897.06753081</v>
      </c>
      <c r="M236" s="89">
        <f>Variety!M96</f>
        <v>12857583.860286415</v>
      </c>
      <c r="N236" s="87">
        <f>Variety!N96</f>
        <v>4.1632357693825797E-2</v>
      </c>
      <c r="O236" s="124">
        <f>Variety!O96</f>
        <v>76967806.179883003</v>
      </c>
      <c r="P236" s="88">
        <f>Variety!P96</f>
        <v>2270125.0448521525</v>
      </c>
      <c r="Q236" s="87">
        <f>Variety!Q96</f>
        <v>3.0390836908959086E-2</v>
      </c>
    </row>
    <row r="237" spans="2:17" s="55" customFormat="1">
      <c r="B237" s="492"/>
      <c r="C237" s="120" t="s">
        <v>314</v>
      </c>
      <c r="D237" s="124">
        <f>Variety!D97</f>
        <v>2200676.9797004987</v>
      </c>
      <c r="E237" s="88">
        <f>Variety!E97</f>
        <v>38405.490887245163</v>
      </c>
      <c r="F237" s="87">
        <f>Variety!F97</f>
        <v>1.7761641443241584E-2</v>
      </c>
      <c r="G237" s="126">
        <f>Variety!G97</f>
        <v>4.0992382032286889E-2</v>
      </c>
      <c r="H237" s="90">
        <f>Variety!H97</f>
        <v>7.0015547396100331E-5</v>
      </c>
      <c r="I237" s="258">
        <f>Variety!I97</f>
        <v>12.218927880106738</v>
      </c>
      <c r="J237" s="259">
        <f>Variety!J97</f>
        <v>0.22813906730341849</v>
      </c>
      <c r="K237" s="87">
        <f>Variety!K97</f>
        <v>1.9026193427726792E-2</v>
      </c>
      <c r="L237" s="125">
        <f>Variety!L97</f>
        <v>26889913.302371517</v>
      </c>
      <c r="M237" s="89">
        <f>Variety!M97</f>
        <v>962572.5240659751</v>
      </c>
      <c r="N237" s="87">
        <f>Variety!N97</f>
        <v>3.712577129666142E-2</v>
      </c>
      <c r="O237" s="124">
        <f>Variety!O97</f>
        <v>5155891.4524907432</v>
      </c>
      <c r="P237" s="88">
        <f>Variety!P97</f>
        <v>34243.558164967224</v>
      </c>
      <c r="Q237" s="87">
        <f>Variety!Q97</f>
        <v>6.6860430219940203E-3</v>
      </c>
    </row>
    <row r="238" spans="2:17" s="55" customFormat="1">
      <c r="B238" s="492"/>
      <c r="C238" s="120" t="s">
        <v>361</v>
      </c>
      <c r="D238" s="124">
        <f>Variety!D98</f>
        <v>4610667.2425375599</v>
      </c>
      <c r="E238" s="88">
        <f>Variety!E98</f>
        <v>339252.28880481329</v>
      </c>
      <c r="F238" s="87">
        <f>Variety!F98</f>
        <v>7.9423865974047811E-2</v>
      </c>
      <c r="G238" s="126">
        <f>Variety!G98</f>
        <v>8.5883677965119934E-2</v>
      </c>
      <c r="H238" s="90">
        <f>Variety!H98</f>
        <v>5.0444267193709563E-3</v>
      </c>
      <c r="I238" s="258">
        <f>Variety!I98</f>
        <v>14.380851370705724</v>
      </c>
      <c r="J238" s="259">
        <f>Variety!J98</f>
        <v>1.4652755129471817</v>
      </c>
      <c r="K238" s="87">
        <f>Variety!K98</f>
        <v>0.11345026571672165</v>
      </c>
      <c r="L238" s="125">
        <f>Variety!L98</f>
        <v>66305320.334714249</v>
      </c>
      <c r="M238" s="89">
        <f>Variety!M98</f>
        <v>11137536.479814768</v>
      </c>
      <c r="N238" s="87">
        <f>Variety!N98</f>
        <v>0.2018847903897745</v>
      </c>
      <c r="O238" s="124">
        <f>Variety!O98</f>
        <v>7259486.6267507449</v>
      </c>
      <c r="P238" s="88">
        <f>Variety!P98</f>
        <v>1029918.2204895215</v>
      </c>
      <c r="Q238" s="87">
        <f>Variety!Q98</f>
        <v>0.16532737957486265</v>
      </c>
    </row>
    <row r="239" spans="2:17" s="55" customFormat="1">
      <c r="B239" s="492"/>
      <c r="C239" s="120" t="s">
        <v>315</v>
      </c>
      <c r="D239" s="124">
        <f>Variety!D99</f>
        <v>238351697.02288109</v>
      </c>
      <c r="E239" s="88">
        <f>Variety!E99</f>
        <v>10507678.104222</v>
      </c>
      <c r="F239" s="87">
        <f>Variety!F99</f>
        <v>4.6117857971831461E-2</v>
      </c>
      <c r="G239" s="126">
        <f>Variety!G99</f>
        <v>4.4398173437228259</v>
      </c>
      <c r="H239" s="90">
        <f>Variety!H99</f>
        <v>0.12772402342606792</v>
      </c>
      <c r="I239" s="258">
        <f>Variety!I99</f>
        <v>5.1544016385385314</v>
      </c>
      <c r="J239" s="259">
        <f>Variety!J99</f>
        <v>-0.13120021349956268</v>
      </c>
      <c r="K239" s="87">
        <f>Variety!K99</f>
        <v>-2.4822190012093463E-2</v>
      </c>
      <c r="L239" s="125">
        <f>Variety!L99</f>
        <v>1228560377.6831779</v>
      </c>
      <c r="M239" s="89">
        <f>Variety!M99</f>
        <v>24267609.31091094</v>
      </c>
      <c r="N239" s="87">
        <f>Variety!N99</f>
        <v>2.0150921726210528E-2</v>
      </c>
      <c r="O239" s="124">
        <f>Variety!O99</f>
        <v>250864033.93620649</v>
      </c>
      <c r="P239" s="88">
        <f>Variety!P99</f>
        <v>4169995.3497736156</v>
      </c>
      <c r="Q239" s="87">
        <f>Variety!Q99</f>
        <v>1.6903510817155788E-2</v>
      </c>
    </row>
    <row r="240" spans="2:17" s="55" customFormat="1" ht="15" thickBot="1">
      <c r="B240" s="493"/>
      <c r="C240" s="95" t="s">
        <v>316</v>
      </c>
      <c r="D240" s="121">
        <f>Variety!D100</f>
        <v>102705455.2707088</v>
      </c>
      <c r="E240" s="84">
        <f>Variety!E100</f>
        <v>-13872920.190580562</v>
      </c>
      <c r="F240" s="83">
        <f>Variety!F100</f>
        <v>-0.11900080212721062</v>
      </c>
      <c r="G240" s="123">
        <f>Variety!G100</f>
        <v>1.913111873342642</v>
      </c>
      <c r="H240" s="86">
        <f>Variety!H100</f>
        <v>-0.29320820696254923</v>
      </c>
      <c r="I240" s="260">
        <f>Variety!I100</f>
        <v>6.8917279884720521</v>
      </c>
      <c r="J240" s="261">
        <f>Variety!J100</f>
        <v>-0.13097525701126678</v>
      </c>
      <c r="K240" s="83">
        <f>Variety!K100</f>
        <v>-1.8650262218541564E-2</v>
      </c>
      <c r="L240" s="122">
        <f>Variety!L100</f>
        <v>707818060.65790832</v>
      </c>
      <c r="M240" s="85">
        <f>Variety!M100</f>
        <v>-110877275.04726136</v>
      </c>
      <c r="N240" s="83">
        <f>Variety!N100</f>
        <v>-0.13543166818186286</v>
      </c>
      <c r="O240" s="121">
        <f>Variety!O100</f>
        <v>192718327.82206732</v>
      </c>
      <c r="P240" s="84">
        <f>Variety!P100</f>
        <v>-23446955.551804423</v>
      </c>
      <c r="Q240" s="83">
        <f>Variety!Q100</f>
        <v>-0.1084677205601577</v>
      </c>
    </row>
    <row r="242" spans="2:17" ht="23.5">
      <c r="B242" s="507" t="s">
        <v>326</v>
      </c>
      <c r="C242" s="507"/>
      <c r="D242" s="507"/>
      <c r="E242" s="507"/>
      <c r="F242" s="507"/>
      <c r="G242" s="507"/>
      <c r="H242" s="507"/>
      <c r="I242" s="507"/>
      <c r="J242" s="507"/>
      <c r="K242" s="507"/>
      <c r="L242" s="507"/>
      <c r="M242" s="507"/>
      <c r="N242" s="507"/>
      <c r="O242" s="507"/>
      <c r="P242" s="507"/>
      <c r="Q242" s="507"/>
    </row>
    <row r="243" spans="2:17">
      <c r="B243" s="508" t="s">
        <v>22</v>
      </c>
      <c r="C243" s="508"/>
      <c r="D243" s="508"/>
      <c r="E243" s="508"/>
      <c r="F243" s="508"/>
      <c r="G243" s="508"/>
      <c r="H243" s="508"/>
      <c r="I243" s="508"/>
      <c r="J243" s="508"/>
      <c r="K243" s="508"/>
      <c r="L243" s="508"/>
      <c r="M243" s="508"/>
      <c r="N243" s="508"/>
      <c r="O243" s="508"/>
      <c r="P243" s="508"/>
      <c r="Q243" s="508"/>
    </row>
    <row r="244" spans="2:17" ht="15" thickBot="1">
      <c r="B244" s="508" t="str">
        <f>'HOME PAGE'!H7</f>
        <v>YTD ENDING 04-21-2024</v>
      </c>
      <c r="C244" s="508"/>
      <c r="D244" s="508"/>
      <c r="E244" s="508"/>
      <c r="F244" s="508"/>
      <c r="G244" s="508"/>
      <c r="H244" s="508"/>
      <c r="I244" s="508"/>
      <c r="J244" s="508"/>
      <c r="K244" s="508"/>
      <c r="L244" s="508"/>
      <c r="M244" s="508"/>
      <c r="N244" s="508"/>
      <c r="O244" s="508"/>
      <c r="P244" s="508"/>
      <c r="Q244" s="508"/>
    </row>
    <row r="245" spans="2:17">
      <c r="D245" s="498" t="s">
        <v>90</v>
      </c>
      <c r="E245" s="496"/>
      <c r="F245" s="499"/>
      <c r="G245" s="495" t="s">
        <v>29</v>
      </c>
      <c r="H245" s="497"/>
      <c r="I245" s="498" t="s">
        <v>30</v>
      </c>
      <c r="J245" s="496"/>
      <c r="K245" s="499"/>
      <c r="L245" s="495" t="s">
        <v>31</v>
      </c>
      <c r="M245" s="496"/>
      <c r="N245" s="497"/>
      <c r="O245" s="498" t="s">
        <v>32</v>
      </c>
      <c r="P245" s="496"/>
      <c r="Q245" s="499"/>
    </row>
    <row r="246" spans="2:17" ht="28.5" customHeight="1" thickBot="1">
      <c r="B246" s="14"/>
      <c r="C246" s="69"/>
      <c r="D246" s="15" t="s">
        <v>28</v>
      </c>
      <c r="E246" s="16" t="s">
        <v>34</v>
      </c>
      <c r="F246" s="17" t="s">
        <v>35</v>
      </c>
      <c r="G246" s="18" t="s">
        <v>28</v>
      </c>
      <c r="H246" s="49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49" t="s">
        <v>35</v>
      </c>
      <c r="O246" s="15" t="s">
        <v>28</v>
      </c>
      <c r="P246" s="16" t="s">
        <v>34</v>
      </c>
      <c r="Q246" s="17" t="s">
        <v>35</v>
      </c>
    </row>
    <row r="247" spans="2:17" ht="15" thickBot="1">
      <c r="C247" s="423" t="s">
        <v>258</v>
      </c>
      <c r="D247" s="424">
        <f>'Segment Data'!D15</f>
        <v>1638839543.2427566</v>
      </c>
      <c r="E247" s="425">
        <f>'Segment Data'!E15</f>
        <v>39813505.185442448</v>
      </c>
      <c r="F247" s="426">
        <f>'Segment Data'!F15</f>
        <v>2.4898597169694999E-2</v>
      </c>
      <c r="G247" s="427">
        <f>'Segment Data'!G15</f>
        <v>99.999999999999972</v>
      </c>
      <c r="H247" s="428">
        <f>'Segment Data'!H15</f>
        <v>-1.4210854715202004E-14</v>
      </c>
      <c r="I247" s="429">
        <f>'Segment Data'!I15</f>
        <v>5.6282653667380451</v>
      </c>
      <c r="J247" s="430">
        <f>'Segment Data'!J15</f>
        <v>-0.10563311299323441</v>
      </c>
      <c r="K247" s="426">
        <f>'Segment Data'!K15</f>
        <v>-1.8422564223387668E-2</v>
      </c>
      <c r="L247" s="431">
        <f>'Segment Data'!L15</f>
        <v>9223823842.8740044</v>
      </c>
      <c r="M247" s="432">
        <f>'Segment Data'!M15</f>
        <v>55170874.206439972</v>
      </c>
      <c r="N247" s="426">
        <f>'Segment Data'!N15</f>
        <v>6.0173369408764617E-3</v>
      </c>
      <c r="O247" s="424">
        <f>'Segment Data'!O15</f>
        <v>2191332508.5647631</v>
      </c>
      <c r="P247" s="425">
        <f>'Segment Data'!P15</f>
        <v>33003579.636504173</v>
      </c>
      <c r="Q247" s="426">
        <f>'Segment Data'!Q15</f>
        <v>1.5291265012554157E-2</v>
      </c>
    </row>
    <row r="248" spans="2:17">
      <c r="B248" s="491" t="s">
        <v>86</v>
      </c>
      <c r="C248" s="421" t="s">
        <v>300</v>
      </c>
      <c r="D248" s="355">
        <f>'Segment Data'!D16</f>
        <v>1392675826.1114714</v>
      </c>
      <c r="E248" s="347">
        <f>'Segment Data'!E16</f>
        <v>35530409.617704868</v>
      </c>
      <c r="F248" s="114">
        <f>'Segment Data'!F16</f>
        <v>2.6180252451869855E-2</v>
      </c>
      <c r="G248" s="348">
        <f>'Segment Data'!G16</f>
        <v>84.979388729893373</v>
      </c>
      <c r="H248" s="115">
        <f>'Segment Data'!H16</f>
        <v>0.10613562498539864</v>
      </c>
      <c r="I248" s="349">
        <f>'Segment Data'!I16</f>
        <v>5.7005116804135278</v>
      </c>
      <c r="J248" s="350">
        <f>'Segment Data'!J16</f>
        <v>-0.10269999441762678</v>
      </c>
      <c r="K248" s="114">
        <f>'Segment Data'!K16</f>
        <v>-1.7697096051664332E-2</v>
      </c>
      <c r="L248" s="351">
        <f>'Segment Data'!L16</f>
        <v>7938964813.7780018</v>
      </c>
      <c r="M248" s="352">
        <f>'Segment Data'!M16</f>
        <v>63162688.337785721</v>
      </c>
      <c r="N248" s="114">
        <f>'Segment Data'!N16</f>
        <v>8.0198419579079073E-3</v>
      </c>
      <c r="O248" s="353">
        <f>'Segment Data'!O16</f>
        <v>1922215547.6287088</v>
      </c>
      <c r="P248" s="354">
        <f>'Segment Data'!P16</f>
        <v>29937241.989717245</v>
      </c>
      <c r="Q248" s="114">
        <f>'Segment Data'!Q16</f>
        <v>1.5820739423214984E-2</v>
      </c>
    </row>
    <row r="249" spans="2:17">
      <c r="B249" s="492"/>
      <c r="C249" s="421" t="s">
        <v>301</v>
      </c>
      <c r="D249" s="355">
        <f>'Segment Data'!D17</f>
        <v>228116359.62182876</v>
      </c>
      <c r="E249" s="347">
        <f>'Segment Data'!E17</f>
        <v>7532837.4163808525</v>
      </c>
      <c r="F249" s="114">
        <f>'Segment Data'!F17</f>
        <v>3.4149592594522493E-2</v>
      </c>
      <c r="G249" s="348">
        <f>'Segment Data'!G17</f>
        <v>13.919383417516091</v>
      </c>
      <c r="H249" s="115">
        <f>'Segment Data'!H17</f>
        <v>0.12451598224662952</v>
      </c>
      <c r="I249" s="349">
        <f>'Segment Data'!I17</f>
        <v>4.9751290897994238</v>
      </c>
      <c r="J249" s="350">
        <f>'Segment Data'!J17</f>
        <v>-4.2012761027616641E-2</v>
      </c>
      <c r="K249" s="114">
        <f>'Segment Data'!K17</f>
        <v>-8.3738435700579476E-3</v>
      </c>
      <c r="L249" s="351">
        <f>'Segment Data'!L17</f>
        <v>1134908336.6137071</v>
      </c>
      <c r="M249" s="352">
        <f>'Segment Data'!M17</f>
        <v>28209515.753918648</v>
      </c>
      <c r="N249" s="114">
        <f>'Segment Data'!N17</f>
        <v>2.5489785678096979E-2</v>
      </c>
      <c r="O249" s="353">
        <f>'Segment Data'!O17</f>
        <v>236115730.94162813</v>
      </c>
      <c r="P249" s="354">
        <f>'Segment Data'!P17</f>
        <v>11931376.052659631</v>
      </c>
      <c r="Q249" s="114">
        <f>'Segment Data'!Q17</f>
        <v>5.3221269872149944E-2</v>
      </c>
    </row>
    <row r="250" spans="2:17">
      <c r="B250" s="492"/>
      <c r="C250" s="421" t="s">
        <v>415</v>
      </c>
      <c r="D250" s="355">
        <f>'Segment Data'!D18</f>
        <v>6537594.6192762842</v>
      </c>
      <c r="E250" s="347">
        <f>'Segment Data'!E18</f>
        <v>-148744.60777517967</v>
      </c>
      <c r="F250" s="114">
        <f>'Segment Data'!F18</f>
        <v>-2.2246045664777458E-2</v>
      </c>
      <c r="G250" s="348">
        <f>'Segment Data'!G18</f>
        <v>0.39891608951175317</v>
      </c>
      <c r="H250" s="115">
        <f>'Segment Data'!H18</f>
        <v>-1.9234651496493227E-2</v>
      </c>
      <c r="I250" s="349">
        <f>'Segment Data'!I18</f>
        <v>11.038769060037316</v>
      </c>
      <c r="J250" s="350">
        <f>'Segment Data'!J18</f>
        <v>0.15227405673231154</v>
      </c>
      <c r="K250" s="114">
        <f>'Segment Data'!K18</f>
        <v>1.3987427237699832E-2</v>
      </c>
      <c r="L250" s="351">
        <f>'Segment Data'!L18</f>
        <v>72166997.210333481</v>
      </c>
      <c r="M250" s="352">
        <f>'Segment Data'!M18</f>
        <v>-623801.37536452711</v>
      </c>
      <c r="N250" s="114">
        <f>'Segment Data'!N18</f>
        <v>-8.5697833721402814E-3</v>
      </c>
      <c r="O250" s="353">
        <f>'Segment Data'!O18</f>
        <v>14073908.564474322</v>
      </c>
      <c r="P250" s="354">
        <f>'Segment Data'!P18</f>
        <v>-169601.39501925185</v>
      </c>
      <c r="Q250" s="114">
        <f>'Segment Data'!Q18</f>
        <v>-1.1907275348672695E-2</v>
      </c>
    </row>
    <row r="251" spans="2:17">
      <c r="B251" s="492"/>
      <c r="C251" s="421" t="s">
        <v>299</v>
      </c>
      <c r="D251" s="355">
        <f>'Segment Data'!D19</f>
        <v>3215849.3292812183</v>
      </c>
      <c r="E251" s="347">
        <f>'Segment Data'!E19</f>
        <v>-231652.82087006606</v>
      </c>
      <c r="F251" s="114">
        <f>'Segment Data'!F19</f>
        <v>-6.7194394892516773E-2</v>
      </c>
      <c r="G251" s="348">
        <f>'Segment Data'!G19</f>
        <v>0.19622722325323233</v>
      </c>
      <c r="H251" s="115">
        <f>'Segment Data'!H19</f>
        <v>-1.9372902579597562E-2</v>
      </c>
      <c r="I251" s="349">
        <f>'Segment Data'!I19</f>
        <v>2.6990701665061292</v>
      </c>
      <c r="J251" s="350">
        <f>'Segment Data'!J19</f>
        <v>-0.10562630684866248</v>
      </c>
      <c r="K251" s="114">
        <f>'Segment Data'!K19</f>
        <v>-3.7660512590982548E-2</v>
      </c>
      <c r="L251" s="351">
        <f>'Segment Data'!L19</f>
        <v>8679802.9846416824</v>
      </c>
      <c r="M251" s="352">
        <f>'Segment Data'!M19</f>
        <v>-989394.1377706863</v>
      </c>
      <c r="N251" s="114">
        <f>'Segment Data'!N19</f>
        <v>-0.10232433212860617</v>
      </c>
      <c r="O251" s="353">
        <f>'Segment Data'!O19</f>
        <v>5052719.8103488218</v>
      </c>
      <c r="P251" s="354">
        <f>'Segment Data'!P19</f>
        <v>-465621.08769579325</v>
      </c>
      <c r="Q251" s="114">
        <f>'Segment Data'!Q19</f>
        <v>-8.437700683928076E-2</v>
      </c>
    </row>
    <row r="252" spans="2:17" ht="15" thickBot="1">
      <c r="B252" s="493"/>
      <c r="C252" s="422" t="s">
        <v>414</v>
      </c>
      <c r="D252" s="356">
        <f>'Segment Data'!D20</f>
        <v>570085.12599418766</v>
      </c>
      <c r="E252" s="113">
        <f>'Segment Data'!E20</f>
        <v>-408144.15869006992</v>
      </c>
      <c r="F252" s="111">
        <f>'Segment Data'!F20</f>
        <v>-0.4172274998103398</v>
      </c>
      <c r="G252" s="171">
        <f>'Segment Data'!G20</f>
        <v>3.4785902521375908E-2</v>
      </c>
      <c r="H252" s="112">
        <f>'Segment Data'!H20</f>
        <v>-2.6390667553288165E-2</v>
      </c>
      <c r="I252" s="234">
        <f>'Segment Data'!I20</f>
        <v>26.515961496601125</v>
      </c>
      <c r="J252" s="235">
        <f>'Segment Data'!J20</f>
        <v>2.6934365544106704</v>
      </c>
      <c r="K252" s="111">
        <f>'Segment Data'!K20</f>
        <v>0.11306259772827472</v>
      </c>
      <c r="L252" s="170">
        <f>'Segment Data'!L20</f>
        <v>15116355.250646882</v>
      </c>
      <c r="M252" s="169">
        <f>'Segment Data'!M20</f>
        <v>-8187536.2829249725</v>
      </c>
      <c r="N252" s="111">
        <f>'Segment Data'!N20</f>
        <v>-0.35133772705429533</v>
      </c>
      <c r="O252" s="168">
        <f>'Segment Data'!O20</f>
        <v>3556700.3310064105</v>
      </c>
      <c r="P252" s="167">
        <f>'Segment Data'!P20</f>
        <v>-1637673.8541811826</v>
      </c>
      <c r="Q252" s="111">
        <f>'Segment Data'!Q20</f>
        <v>-0.31527837537218906</v>
      </c>
    </row>
    <row r="253" spans="2:17">
      <c r="B253" s="491" t="s">
        <v>257</v>
      </c>
      <c r="C253" s="224" t="s">
        <v>256</v>
      </c>
      <c r="D253" s="110">
        <f>Fat!D11</f>
        <v>1556032080.7498045</v>
      </c>
      <c r="E253" s="109">
        <f>Fat!E11</f>
        <v>39487003.837518454</v>
      </c>
      <c r="F253" s="107">
        <f>Fat!F11</f>
        <v>2.6037474545705378E-2</v>
      </c>
      <c r="G253" s="223">
        <f>Fat!G11</f>
        <v>94.947189135484152</v>
      </c>
      <c r="H253" s="108">
        <f>Fat!H11</f>
        <v>0.10538913860831656</v>
      </c>
      <c r="I253" s="236">
        <f>Fat!I11</f>
        <v>5.642754810073435</v>
      </c>
      <c r="J253" s="237">
        <f>Fat!J11</f>
        <v>-0.10445231404055377</v>
      </c>
      <c r="K253" s="107">
        <f>Fat!K11</f>
        <v>-1.8174447481159213E-2</v>
      </c>
      <c r="L253" s="222">
        <f>Fat!L11</f>
        <v>8780307508.2795353</v>
      </c>
      <c r="M253" s="221">
        <f>Fat!M11</f>
        <v>64408838.209247589</v>
      </c>
      <c r="N253" s="107">
        <f>Fat!N11</f>
        <v>7.3898103508732256E-3</v>
      </c>
      <c r="O253" s="225">
        <f>Fat!O11</f>
        <v>2085208128.0578218</v>
      </c>
      <c r="P253" s="226">
        <f>Fat!P11</f>
        <v>35249538.937548161</v>
      </c>
      <c r="Q253" s="107">
        <f>Fat!Q11</f>
        <v>1.7195244394022258E-2</v>
      </c>
    </row>
    <row r="254" spans="2:17">
      <c r="B254" s="492"/>
      <c r="C254" s="220" t="s">
        <v>335</v>
      </c>
      <c r="D254" s="99">
        <f>Fat!D12</f>
        <v>76742116.819103479</v>
      </c>
      <c r="E254" s="98">
        <f>Fat!E12</f>
        <v>296429.58920405805</v>
      </c>
      <c r="F254" s="96">
        <f>Fat!F12</f>
        <v>3.8776496090955222E-3</v>
      </c>
      <c r="G254" s="203">
        <f>Fat!G12</f>
        <v>4.6827108325232727</v>
      </c>
      <c r="H254" s="97">
        <f>Fat!H12</f>
        <v>-9.8054796707796932E-2</v>
      </c>
      <c r="I254" s="238">
        <f>Fat!I12</f>
        <v>5.3088665801702515</v>
      </c>
      <c r="J254" s="239">
        <f>Fat!J12</f>
        <v>-0.12238886293122242</v>
      </c>
      <c r="K254" s="96">
        <f>Fat!K12</f>
        <v>-2.2534175424703144E-2</v>
      </c>
      <c r="L254" s="202">
        <f>Fat!L12</f>
        <v>407413659.27245981</v>
      </c>
      <c r="M254" s="201">
        <f>Fat!M12</f>
        <v>-7782395.5965642929</v>
      </c>
      <c r="N254" s="96">
        <f>Fat!N12</f>
        <v>-1.8743905452134637E-2</v>
      </c>
      <c r="O254" s="200">
        <f>Fat!O12</f>
        <v>95210288.74107568</v>
      </c>
      <c r="P254" s="199">
        <f>Fat!P12</f>
        <v>-2308291.1835229397</v>
      </c>
      <c r="Q254" s="96">
        <f>Fat!Q12</f>
        <v>-2.367027068388107E-2</v>
      </c>
    </row>
    <row r="255" spans="2:17">
      <c r="B255" s="492"/>
      <c r="C255" s="220" t="s">
        <v>85</v>
      </c>
      <c r="D255" s="99">
        <f>Fat!D13</f>
        <v>886727.63155007141</v>
      </c>
      <c r="E255" s="98">
        <f>Fat!E13</f>
        <v>-142853.22423754155</v>
      </c>
      <c r="F255" s="96">
        <f>Fat!F13</f>
        <v>-0.13874891266141609</v>
      </c>
      <c r="G255" s="203">
        <f>Fat!G13</f>
        <v>5.4107043926674592E-2</v>
      </c>
      <c r="H255" s="97">
        <f>Fat!H13</f>
        <v>-1.0280954222403021E-2</v>
      </c>
      <c r="I255" s="238">
        <f>Fat!I13</f>
        <v>4.7430034650897257</v>
      </c>
      <c r="J255" s="239">
        <f>Fat!J13</f>
        <v>-6.2841161237672694E-2</v>
      </c>
      <c r="K255" s="96">
        <f>Fat!K13</f>
        <v>-1.3075986870947924E-2</v>
      </c>
      <c r="L255" s="202">
        <f>Fat!L13</f>
        <v>4205752.229032794</v>
      </c>
      <c r="M255" s="201">
        <f>Fat!M13</f>
        <v>-742253.39412366971</v>
      </c>
      <c r="N255" s="96">
        <f>Fat!N13</f>
        <v>-0.15001062057204506</v>
      </c>
      <c r="O255" s="200">
        <f>Fat!O13</f>
        <v>1226313.6529896539</v>
      </c>
      <c r="P255" s="199">
        <f>Fat!P13</f>
        <v>-240761.59509501094</v>
      </c>
      <c r="Q255" s="96">
        <f>Fat!Q13</f>
        <v>-0.16410991556795498</v>
      </c>
    </row>
    <row r="256" spans="2:17" ht="15" thickBot="1">
      <c r="B256" s="493"/>
      <c r="C256" s="227" t="s">
        <v>21</v>
      </c>
      <c r="D256" s="94">
        <f>Fat!D14</f>
        <v>5178618.0422527716</v>
      </c>
      <c r="E256" s="93">
        <f>Fat!E14</f>
        <v>172924.98296585307</v>
      </c>
      <c r="F256" s="91">
        <f>Fat!F14</f>
        <v>3.4545662492235778E-2</v>
      </c>
      <c r="G256" s="215">
        <f>Fat!G14</f>
        <v>0.31599298806311993</v>
      </c>
      <c r="H256" s="92">
        <f>Fat!H14</f>
        <v>2.9466123225206919E-3</v>
      </c>
      <c r="I256" s="240">
        <f>Fat!I14</f>
        <v>6.1593503967152801</v>
      </c>
      <c r="J256" s="241">
        <f>Fat!J14</f>
        <v>-0.35527958935252535</v>
      </c>
      <c r="K256" s="91">
        <f>Fat!K14</f>
        <v>-5.453565131286453E-2</v>
      </c>
      <c r="L256" s="214">
        <f>Fat!L14</f>
        <v>31896923.092986517</v>
      </c>
      <c r="M256" s="213">
        <f>Fat!M14</f>
        <v>-713315.01209552959</v>
      </c>
      <c r="N256" s="91">
        <f>Fat!N14</f>
        <v>-2.1873959024677134E-2</v>
      </c>
      <c r="O256" s="212">
        <f>Fat!O14</f>
        <v>9687778.1128751468</v>
      </c>
      <c r="P256" s="211">
        <f>Fat!P14</f>
        <v>303093.47757407278</v>
      </c>
      <c r="Q256" s="91">
        <f>Fat!Q14</f>
        <v>3.229660764880344E-2</v>
      </c>
    </row>
    <row r="257" spans="2:17">
      <c r="B257" s="491" t="s">
        <v>87</v>
      </c>
      <c r="C257" s="224" t="s">
        <v>254</v>
      </c>
      <c r="D257" s="110">
        <f>'Form Data'!D41</f>
        <v>12471259.748838603</v>
      </c>
      <c r="E257" s="109">
        <f>'Form Data'!E41</f>
        <v>1354645.6756013539</v>
      </c>
      <c r="F257" s="107">
        <f>'Form Data'!F41</f>
        <v>0.12185775872732711</v>
      </c>
      <c r="G257" s="223">
        <f>'Form Data'!G41</f>
        <v>0.76098113450215144</v>
      </c>
      <c r="H257" s="108">
        <f>'Form Data'!H41</f>
        <v>6.5769561415885525E-2</v>
      </c>
      <c r="I257" s="236">
        <f>'Form Data'!I41</f>
        <v>8.6220711068860645</v>
      </c>
      <c r="J257" s="237">
        <f>'Form Data'!J41</f>
        <v>-0.5378523894012659</v>
      </c>
      <c r="K257" s="107">
        <f>'Form Data'!K41</f>
        <v>-5.8718000168807787E-2</v>
      </c>
      <c r="L257" s="222">
        <f>'Form Data'!L41</f>
        <v>107528088.34693249</v>
      </c>
      <c r="M257" s="221">
        <f>'Form Data'!M41</f>
        <v>5700753.8983282447</v>
      </c>
      <c r="N257" s="107">
        <f>'Form Data'!N41</f>
        <v>5.5984514660998137E-2</v>
      </c>
      <c r="O257" s="225">
        <f>'Form Data'!O41</f>
        <v>19632868.74560209</v>
      </c>
      <c r="P257" s="226">
        <f>'Form Data'!P41</f>
        <v>1484719.482966423</v>
      </c>
      <c r="Q257" s="107">
        <f>'Form Data'!Q41</f>
        <v>8.1811068527149436E-2</v>
      </c>
    </row>
    <row r="258" spans="2:17">
      <c r="B258" s="492"/>
      <c r="C258" s="220" t="s">
        <v>253</v>
      </c>
      <c r="D258" s="99">
        <f>'Form Data'!D42</f>
        <v>295667364.77224922</v>
      </c>
      <c r="E258" s="98">
        <f>'Form Data'!E42</f>
        <v>15228022.373694301</v>
      </c>
      <c r="F258" s="96">
        <f>'Form Data'!F42</f>
        <v>5.4300592218806919E-2</v>
      </c>
      <c r="G258" s="203">
        <f>'Form Data'!G42</f>
        <v>18.041263770534545</v>
      </c>
      <c r="H258" s="97">
        <f>'Form Data'!H42</f>
        <v>0.50312894821071907</v>
      </c>
      <c r="I258" s="238">
        <f>'Form Data'!I42</f>
        <v>5.1910224803943983</v>
      </c>
      <c r="J258" s="239">
        <f>'Form Data'!J42</f>
        <v>-8.3959425252627895E-2</v>
      </c>
      <c r="K258" s="96">
        <f>'Form Data'!K42</f>
        <v>-1.5916533317914667E-2</v>
      </c>
      <c r="L258" s="202">
        <f>'Form Data'!L42</f>
        <v>1534815937.2517166</v>
      </c>
      <c r="M258" s="201">
        <f>'Form Data'!M42</f>
        <v>55503480.467788458</v>
      </c>
      <c r="N258" s="96">
        <f>'Form Data'!N42</f>
        <v>3.7519781715659159E-2</v>
      </c>
      <c r="O258" s="200">
        <f>'Form Data'!O42</f>
        <v>394961069.750857</v>
      </c>
      <c r="P258" s="199">
        <f>'Form Data'!P42</f>
        <v>15176650.326574981</v>
      </c>
      <c r="Q258" s="96">
        <f>'Form Data'!Q42</f>
        <v>3.9961224184976774E-2</v>
      </c>
    </row>
    <row r="259" spans="2:17">
      <c r="B259" s="492"/>
      <c r="C259" s="220" t="s">
        <v>252</v>
      </c>
      <c r="D259" s="99">
        <f>'Form Data'!D43</f>
        <v>994932.17553202587</v>
      </c>
      <c r="E259" s="98">
        <f>'Form Data'!E43</f>
        <v>-790566.07092770084</v>
      </c>
      <c r="F259" s="96">
        <f>'Form Data'!F43</f>
        <v>-0.44277056698052192</v>
      </c>
      <c r="G259" s="203">
        <f>'Form Data'!G43</f>
        <v>6.0709553881239824E-2</v>
      </c>
      <c r="H259" s="97">
        <f>'Form Data'!H43</f>
        <v>-5.0952057872685121E-2</v>
      </c>
      <c r="I259" s="238">
        <f>'Form Data'!I43</f>
        <v>7.530095261918909</v>
      </c>
      <c r="J259" s="239">
        <f>'Form Data'!J43</f>
        <v>1.1771195317156371</v>
      </c>
      <c r="K259" s="96">
        <f>'Form Data'!K43</f>
        <v>0.18528632592115593</v>
      </c>
      <c r="L259" s="202">
        <f>'Form Data'!L43</f>
        <v>7491934.0609043799</v>
      </c>
      <c r="M259" s="201">
        <f>'Form Data'!M43</f>
        <v>-3851292.9651747625</v>
      </c>
      <c r="N259" s="96">
        <f>'Form Data'!N43</f>
        <v>-0.33952357264121391</v>
      </c>
      <c r="O259" s="200">
        <f>'Form Data'!O43</f>
        <v>1391987.5876178262</v>
      </c>
      <c r="P259" s="199">
        <f>'Form Data'!P43</f>
        <v>-570453.76535364566</v>
      </c>
      <c r="Q259" s="96">
        <f>'Form Data'!Q43</f>
        <v>-0.29068576469298363</v>
      </c>
    </row>
    <row r="260" spans="2:17">
      <c r="B260" s="492"/>
      <c r="C260" s="220" t="s">
        <v>251</v>
      </c>
      <c r="D260" s="99">
        <f>'Form Data'!D44</f>
        <v>16078368.320909778</v>
      </c>
      <c r="E260" s="98">
        <f>'Form Data'!E44</f>
        <v>374425.9103230238</v>
      </c>
      <c r="F260" s="96">
        <f>'Form Data'!F44</f>
        <v>2.3842796957189934E-2</v>
      </c>
      <c r="G260" s="203">
        <f>'Form Data'!G44</f>
        <v>0.98108252191033052</v>
      </c>
      <c r="H260" s="97">
        <f>'Form Data'!H44</f>
        <v>-1.0117052522087278E-3</v>
      </c>
      <c r="I260" s="238">
        <f>'Form Data'!I44</f>
        <v>10.411187953966555</v>
      </c>
      <c r="J260" s="239">
        <f>'Form Data'!J44</f>
        <v>-0.24447366626973555</v>
      </c>
      <c r="K260" s="96">
        <f>'Form Data'!K44</f>
        <v>-2.2943077115498183E-2</v>
      </c>
      <c r="L260" s="202">
        <f>'Form Data'!L44</f>
        <v>167394914.58209336</v>
      </c>
      <c r="M260" s="201">
        <f>'Form Data'!M44</f>
        <v>59018.151203125715</v>
      </c>
      <c r="N260" s="96">
        <f>'Form Data'!N44</f>
        <v>3.5269271245396067E-4</v>
      </c>
      <c r="O260" s="200">
        <f>'Form Data'!O44</f>
        <v>37297507.356134698</v>
      </c>
      <c r="P260" s="199">
        <f>'Form Data'!P44</f>
        <v>727953.59087239951</v>
      </c>
      <c r="Q260" s="96">
        <f>'Form Data'!Q44</f>
        <v>1.9906001466276798E-2</v>
      </c>
    </row>
    <row r="261" spans="2:17">
      <c r="B261" s="492"/>
      <c r="C261" s="220" t="s">
        <v>250</v>
      </c>
      <c r="D261" s="99">
        <f>'Form Data'!D45</f>
        <v>9164380.0133481082</v>
      </c>
      <c r="E261" s="98">
        <f>'Form Data'!E45</f>
        <v>266917.2258239612</v>
      </c>
      <c r="F261" s="96">
        <f>'Form Data'!F45</f>
        <v>2.9999251719066186E-2</v>
      </c>
      <c r="G261" s="203">
        <f>'Form Data'!G45</f>
        <v>0.5591993463383631</v>
      </c>
      <c r="H261" s="97">
        <f>'Form Data'!H45</f>
        <v>2.7692085068471428E-3</v>
      </c>
      <c r="I261" s="238">
        <f>'Form Data'!I45</f>
        <v>6.5491447692168885</v>
      </c>
      <c r="J261" s="239">
        <f>'Form Data'!J45</f>
        <v>-1.5108288868934672E-2</v>
      </c>
      <c r="K261" s="96">
        <f>'Form Data'!K45</f>
        <v>-2.3016006139989281E-3</v>
      </c>
      <c r="L261" s="202">
        <f>'Form Data'!L45</f>
        <v>60018851.427534558</v>
      </c>
      <c r="M261" s="201">
        <f>'Form Data'!M45</f>
        <v>1613654.1153243855</v>
      </c>
      <c r="N261" s="96">
        <f>'Form Data'!N45</f>
        <v>2.7628604808891476E-2</v>
      </c>
      <c r="O261" s="200">
        <f>'Form Data'!O45</f>
        <v>18602971.133717436</v>
      </c>
      <c r="P261" s="199">
        <f>'Form Data'!P45</f>
        <v>-311649.78898065537</v>
      </c>
      <c r="Q261" s="96">
        <f>'Form Data'!Q45</f>
        <v>-1.6476660582008633E-2</v>
      </c>
    </row>
    <row r="262" spans="2:17">
      <c r="B262" s="492"/>
      <c r="C262" s="220" t="s">
        <v>249</v>
      </c>
      <c r="D262" s="99">
        <f>'Form Data'!D46</f>
        <v>2030800.8128755088</v>
      </c>
      <c r="E262" s="98">
        <f>'Form Data'!E46</f>
        <v>-17057.565015454078</v>
      </c>
      <c r="F262" s="96">
        <f>'Form Data'!F46</f>
        <v>-8.3294651620495503E-3</v>
      </c>
      <c r="G262" s="203">
        <f>'Form Data'!G46</f>
        <v>0.12391700098090032</v>
      </c>
      <c r="H262" s="97">
        <f>'Form Data'!H46</f>
        <v>-4.1521066603325413E-3</v>
      </c>
      <c r="I262" s="238">
        <f>'Form Data'!I46</f>
        <v>8.3604162276953318</v>
      </c>
      <c r="J262" s="239">
        <f>'Form Data'!J46</f>
        <v>1.9009283258260012E-2</v>
      </c>
      <c r="K262" s="96">
        <f>'Form Data'!K46</f>
        <v>2.2789061107895479E-3</v>
      </c>
      <c r="L262" s="202">
        <f>'Form Data'!L46</f>
        <v>16978340.071181275</v>
      </c>
      <c r="M262" s="201">
        <f>'Form Data'!M46</f>
        <v>-103680.02338204533</v>
      </c>
      <c r="N262" s="96">
        <f>'Form Data'!N46</f>
        <v>-6.0695411203177006E-3</v>
      </c>
      <c r="O262" s="200">
        <f>'Form Data'!O46</f>
        <v>3191761.9796095495</v>
      </c>
      <c r="P262" s="199">
        <f>'Form Data'!P46</f>
        <v>-56115.282477756962</v>
      </c>
      <c r="Q262" s="96">
        <f>'Form Data'!Q46</f>
        <v>-1.7277525580413549E-2</v>
      </c>
    </row>
    <row r="263" spans="2:17">
      <c r="B263" s="492"/>
      <c r="C263" s="220" t="s">
        <v>248</v>
      </c>
      <c r="D263" s="99">
        <f>'Form Data'!D47</f>
        <v>35726921.276792862</v>
      </c>
      <c r="E263" s="98">
        <f>'Form Data'!E47</f>
        <v>-40479.342238366604</v>
      </c>
      <c r="F263" s="96">
        <f>'Form Data'!F47</f>
        <v>-1.1317384416475664E-3</v>
      </c>
      <c r="G263" s="203">
        <f>'Form Data'!G47</f>
        <v>2.1800133773987622</v>
      </c>
      <c r="H263" s="97">
        <f>'Form Data'!H47</f>
        <v>-5.6810774788633722E-2</v>
      </c>
      <c r="I263" s="238">
        <f>'Form Data'!I47</f>
        <v>7.8808875781586263</v>
      </c>
      <c r="J263" s="239">
        <f>'Form Data'!J47</f>
        <v>7.2277063787673512E-2</v>
      </c>
      <c r="K263" s="96">
        <f>'Form Data'!K47</f>
        <v>9.2560723389462102E-3</v>
      </c>
      <c r="L263" s="202">
        <f>'Form Data'!L47</f>
        <v>281559850.09612799</v>
      </c>
      <c r="M263" s="201">
        <f>'Form Data'!M47</f>
        <v>2266149.5506424308</v>
      </c>
      <c r="N263" s="96">
        <f>'Form Data'!N47</f>
        <v>8.1138584444133115E-3</v>
      </c>
      <c r="O263" s="200">
        <f>'Form Data'!O47</f>
        <v>61785922.115852386</v>
      </c>
      <c r="P263" s="199">
        <f>'Form Data'!P47</f>
        <v>-55145.712684556842</v>
      </c>
      <c r="Q263" s="96">
        <f>'Form Data'!Q47</f>
        <v>-8.9173286653872284E-4</v>
      </c>
    </row>
    <row r="264" spans="2:17" ht="15" customHeight="1">
      <c r="B264" s="492"/>
      <c r="C264" s="220" t="s">
        <v>247</v>
      </c>
      <c r="D264" s="99">
        <f>'Form Data'!D48</f>
        <v>38958934.450443409</v>
      </c>
      <c r="E264" s="98">
        <f>'Form Data'!E48</f>
        <v>-932712.66868263483</v>
      </c>
      <c r="F264" s="96">
        <f>'Form Data'!F48</f>
        <v>-2.3381152096761778E-2</v>
      </c>
      <c r="G264" s="203">
        <f>'Form Data'!G48</f>
        <v>2.3772268988186442</v>
      </c>
      <c r="H264" s="97">
        <f>'Form Data'!H48</f>
        <v>-0.11751966375710454</v>
      </c>
      <c r="I264" s="238">
        <f>'Form Data'!I48</f>
        <v>4.1972403499583777</v>
      </c>
      <c r="J264" s="239">
        <f>'Form Data'!J48</f>
        <v>0.10368548314716008</v>
      </c>
      <c r="K264" s="96">
        <f>'Form Data'!K48</f>
        <v>2.5328958941725051E-2</v>
      </c>
      <c r="L264" s="202">
        <f>'Form Data'!L48</f>
        <v>163520011.66678458</v>
      </c>
      <c r="M264" s="201">
        <f>'Form Data'!M48</f>
        <v>221365.45717039704</v>
      </c>
      <c r="N264" s="96">
        <f>'Form Data'!N48</f>
        <v>1.355586603493619E-3</v>
      </c>
      <c r="O264" s="200">
        <f>'Form Data'!O48</f>
        <v>20320027.798306026</v>
      </c>
      <c r="P264" s="199">
        <f>'Form Data'!P48</f>
        <v>330887.9679746069</v>
      </c>
      <c r="Q264" s="96">
        <f>'Form Data'!Q48</f>
        <v>1.6553387028316206E-2</v>
      </c>
    </row>
    <row r="265" spans="2:17">
      <c r="B265" s="492"/>
      <c r="C265" s="220" t="s">
        <v>246</v>
      </c>
      <c r="D265" s="99">
        <f>'Form Data'!D49</f>
        <v>6212783.643921392</v>
      </c>
      <c r="E265" s="98">
        <f>'Form Data'!E49</f>
        <v>86906.800756534562</v>
      </c>
      <c r="F265" s="96">
        <f>'Form Data'!F49</f>
        <v>1.4186834469828364E-2</v>
      </c>
      <c r="G265" s="203">
        <f>'Form Data'!G49</f>
        <v>0.37909651799273864</v>
      </c>
      <c r="H265" s="97">
        <f>'Form Data'!H49</f>
        <v>-4.0039880257433103E-3</v>
      </c>
      <c r="I265" s="238">
        <f>'Form Data'!I49</f>
        <v>10.584444123521379</v>
      </c>
      <c r="J265" s="239">
        <f>'Form Data'!J49</f>
        <v>-3.4202424959300259E-2</v>
      </c>
      <c r="K265" s="96">
        <f>'Form Data'!K49</f>
        <v>-3.2209778151240901E-3</v>
      </c>
      <c r="L265" s="202">
        <f>'Form Data'!L49</f>
        <v>65758861.330613524</v>
      </c>
      <c r="M265" s="201">
        <f>'Form Data'!M49</f>
        <v>710340.33352331072</v>
      </c>
      <c r="N265" s="96">
        <f>'Form Data'!N49</f>
        <v>1.0920161175610527E-2</v>
      </c>
      <c r="O265" s="200">
        <f>'Form Data'!O49</f>
        <v>12504031.286888601</v>
      </c>
      <c r="P265" s="199">
        <f>'Form Data'!P49</f>
        <v>20487.535658204928</v>
      </c>
      <c r="Q265" s="96">
        <f>'Form Data'!Q49</f>
        <v>1.6411634441691003E-3</v>
      </c>
    </row>
    <row r="266" spans="2:17">
      <c r="B266" s="492"/>
      <c r="C266" s="220" t="s">
        <v>245</v>
      </c>
      <c r="D266" s="99">
        <f>'Form Data'!D50</f>
        <v>18701813.278999649</v>
      </c>
      <c r="E266" s="98">
        <f>'Form Data'!E50</f>
        <v>2562823.63108382</v>
      </c>
      <c r="F266" s="96">
        <f>'Form Data'!F50</f>
        <v>0.15879703048293237</v>
      </c>
      <c r="G266" s="203">
        <f>'Form Data'!G50</f>
        <v>1.1411619493873419</v>
      </c>
      <c r="H266" s="97">
        <f>'Form Data'!H50</f>
        <v>0.13186070826913143</v>
      </c>
      <c r="I266" s="238">
        <f>'Form Data'!I50</f>
        <v>11.5775285047038</v>
      </c>
      <c r="J266" s="239">
        <f>'Form Data'!J50</f>
        <v>-0.40768250290768826</v>
      </c>
      <c r="K266" s="96">
        <f>'Form Data'!K50</f>
        <v>-3.4015463111060788E-2</v>
      </c>
      <c r="L266" s="202">
        <f>'Form Data'!L50</f>
        <v>216520776.32726645</v>
      </c>
      <c r="M266" s="201">
        <f>'Form Data'!M50</f>
        <v>23091579.947337836</v>
      </c>
      <c r="N266" s="96">
        <f>'Form Data'!N50</f>
        <v>0.11938001283933349</v>
      </c>
      <c r="O266" s="200">
        <f>'Form Data'!O50</f>
        <v>38481266.660339482</v>
      </c>
      <c r="P266" s="199">
        <f>'Form Data'!P50</f>
        <v>4653356.0257679746</v>
      </c>
      <c r="Q266" s="96">
        <f>'Form Data'!Q50</f>
        <v>0.13755966414941187</v>
      </c>
    </row>
    <row r="267" spans="2:17">
      <c r="B267" s="492"/>
      <c r="C267" s="220" t="s">
        <v>244</v>
      </c>
      <c r="D267" s="99">
        <f>'Form Data'!D51</f>
        <v>40680126.240274742</v>
      </c>
      <c r="E267" s="98">
        <f>'Form Data'!E51</f>
        <v>1954588.6609300822</v>
      </c>
      <c r="F267" s="96">
        <f>'Form Data'!F51</f>
        <v>5.0472860626539537E-2</v>
      </c>
      <c r="G267" s="203">
        <f>'Form Data'!G51</f>
        <v>2.4822519329611343</v>
      </c>
      <c r="H267" s="97">
        <f>'Form Data'!H51</f>
        <v>6.0431608734706543E-2</v>
      </c>
      <c r="I267" s="238">
        <f>'Form Data'!I51</f>
        <v>7.3530539360174094</v>
      </c>
      <c r="J267" s="239">
        <f>'Form Data'!J51</f>
        <v>5.6466537243160531E-2</v>
      </c>
      <c r="K267" s="96">
        <f>'Form Data'!K51</f>
        <v>7.7387598005947715E-3</v>
      </c>
      <c r="L267" s="202">
        <f>'Form Data'!L51</f>
        <v>299123162.36873728</v>
      </c>
      <c r="M267" s="201">
        <f>'Form Data'!M51</f>
        <v>16558892.856532454</v>
      </c>
      <c r="N267" s="96">
        <f>'Form Data'!N51</f>
        <v>5.8602217771972137E-2</v>
      </c>
      <c r="O267" s="200">
        <f>'Form Data'!O51</f>
        <v>50331117.087141983</v>
      </c>
      <c r="P267" s="199">
        <f>'Form Data'!P51</f>
        <v>2388976.1135208234</v>
      </c>
      <c r="Q267" s="96">
        <f>'Form Data'!Q51</f>
        <v>4.9830401083574713E-2</v>
      </c>
    </row>
    <row r="268" spans="2:17">
      <c r="B268" s="492"/>
      <c r="C268" s="220" t="s">
        <v>243</v>
      </c>
      <c r="D268" s="99">
        <f>'Form Data'!D52</f>
        <v>4006433.9295819011</v>
      </c>
      <c r="E268" s="98">
        <f>'Form Data'!E52</f>
        <v>398605.59080763021</v>
      </c>
      <c r="F268" s="96">
        <f>'Form Data'!F52</f>
        <v>0.1104835245412627</v>
      </c>
      <c r="G268" s="203">
        <f>'Form Data'!G52</f>
        <v>0.2444677360941882</v>
      </c>
      <c r="H268" s="97">
        <f>'Form Data'!H52</f>
        <v>1.8841120085015289E-2</v>
      </c>
      <c r="I268" s="238">
        <f>'Form Data'!I52</f>
        <v>10.595477724045521</v>
      </c>
      <c r="J268" s="239">
        <f>'Form Data'!J52</f>
        <v>-0.18964576070757211</v>
      </c>
      <c r="K268" s="96">
        <f>'Form Data'!K52</f>
        <v>-1.7584013847933583E-2</v>
      </c>
      <c r="L268" s="202">
        <f>'Form Data'!L52</f>
        <v>42450081.453745194</v>
      </c>
      <c r="M268" s="201">
        <f>'Form Data'!M52</f>
        <v>3539207.3082730845</v>
      </c>
      <c r="N268" s="96">
        <f>'Form Data'!N52</f>
        <v>9.0956766867827527E-2</v>
      </c>
      <c r="O268" s="200">
        <f>'Form Data'!O52</f>
        <v>9194515.5049148947</v>
      </c>
      <c r="P268" s="199">
        <f>'Form Data'!P52</f>
        <v>748329.15731813386</v>
      </c>
      <c r="Q268" s="96">
        <f>'Form Data'!Q52</f>
        <v>8.8599650365405444E-2</v>
      </c>
    </row>
    <row r="269" spans="2:17">
      <c r="B269" s="492"/>
      <c r="C269" s="220" t="s">
        <v>242</v>
      </c>
      <c r="D269" s="99">
        <f>'Form Data'!D53</f>
        <v>300039543.02488303</v>
      </c>
      <c r="E269" s="98">
        <f>'Form Data'!E53</f>
        <v>6860342.1707935333</v>
      </c>
      <c r="F269" s="96">
        <f>'Form Data'!F53</f>
        <v>2.3399825604299308E-2</v>
      </c>
      <c r="G269" s="203">
        <f>'Form Data'!G53</f>
        <v>18.308048781346685</v>
      </c>
      <c r="H269" s="97">
        <f>'Form Data'!H53</f>
        <v>-2.6812182535941531E-2</v>
      </c>
      <c r="I269" s="238">
        <f>'Form Data'!I53</f>
        <v>4.6904719706844</v>
      </c>
      <c r="J269" s="239">
        <f>'Form Data'!J53</f>
        <v>-0.14501599702685297</v>
      </c>
      <c r="K269" s="96">
        <f>'Form Data'!K53</f>
        <v>-2.9989940621337613E-2</v>
      </c>
      <c r="L269" s="202">
        <f>'Form Data'!L53</f>
        <v>1407327066.65517</v>
      </c>
      <c r="M269" s="201">
        <f>'Form Data'!M53</f>
        <v>-10337431.457980394</v>
      </c>
      <c r="N269" s="96">
        <f>'Form Data'!N53</f>
        <v>-7.2918743974607989E-3</v>
      </c>
      <c r="O269" s="200">
        <f>'Form Data'!O53</f>
        <v>333845169.05150038</v>
      </c>
      <c r="P269" s="199">
        <f>'Form Data'!P53</f>
        <v>4027263.2827765346</v>
      </c>
      <c r="Q269" s="96">
        <f>'Form Data'!Q53</f>
        <v>1.2210565928462803E-2</v>
      </c>
    </row>
    <row r="270" spans="2:17">
      <c r="B270" s="492"/>
      <c r="C270" s="220" t="s">
        <v>241</v>
      </c>
      <c r="D270" s="99">
        <f>'Form Data'!D54</f>
        <v>207568228.58773839</v>
      </c>
      <c r="E270" s="98">
        <f>'Form Data'!E54</f>
        <v>3526354.742967099</v>
      </c>
      <c r="F270" s="96">
        <f>'Form Data'!F54</f>
        <v>1.7282505186410117E-2</v>
      </c>
      <c r="G270" s="203">
        <f>'Form Data'!G54</f>
        <v>12.665561399441527</v>
      </c>
      <c r="H270" s="97">
        <f>'Form Data'!H54</f>
        <v>-9.4823296524113587E-2</v>
      </c>
      <c r="I270" s="238">
        <f>'Form Data'!I54</f>
        <v>4.418907971291774</v>
      </c>
      <c r="J270" s="239">
        <f>'Form Data'!J54</f>
        <v>-0.15899133729019788</v>
      </c>
      <c r="K270" s="96">
        <f>'Form Data'!K54</f>
        <v>-3.4730195352297134E-2</v>
      </c>
      <c r="L270" s="202">
        <f>'Form Data'!L54</f>
        <v>917224899.89327037</v>
      </c>
      <c r="M270" s="201">
        <f>'Form Data'!M54</f>
        <v>-16858253.302478552</v>
      </c>
      <c r="N270" s="96">
        <f>'Form Data'!N54</f>
        <v>-1.8047914947188531E-2</v>
      </c>
      <c r="O270" s="200">
        <f>'Form Data'!O54</f>
        <v>285567993.5430671</v>
      </c>
      <c r="P270" s="199">
        <f>'Form Data'!P54</f>
        <v>1324572.5787006021</v>
      </c>
      <c r="Q270" s="96">
        <f>'Form Data'!Q54</f>
        <v>4.6599937975931342E-3</v>
      </c>
    </row>
    <row r="271" spans="2:17">
      <c r="B271" s="492"/>
      <c r="C271" s="220" t="s">
        <v>240</v>
      </c>
      <c r="D271" s="99">
        <f>'Form Data'!D55</f>
        <v>339399955.74324232</v>
      </c>
      <c r="E271" s="98">
        <f>'Form Data'!E55</f>
        <v>13340255.504626632</v>
      </c>
      <c r="F271" s="96">
        <f>'Form Data'!F55</f>
        <v>4.0913536677068707E-2</v>
      </c>
      <c r="G271" s="203">
        <f>'Form Data'!G55</f>
        <v>20.709773396831444</v>
      </c>
      <c r="H271" s="97">
        <f>'Form Data'!H55</f>
        <v>0.31862950809580326</v>
      </c>
      <c r="I271" s="238">
        <f>'Form Data'!I55</f>
        <v>5.3687052213987183</v>
      </c>
      <c r="J271" s="239">
        <f>'Form Data'!J55</f>
        <v>-6.508265421487458E-2</v>
      </c>
      <c r="K271" s="96">
        <f>'Form Data'!K55</f>
        <v>-1.1977400609795673E-2</v>
      </c>
      <c r="L271" s="202">
        <f>'Form Data'!L55</f>
        <v>1822138314.541239</v>
      </c>
      <c r="M271" s="201">
        <f>'Form Data'!M55</f>
        <v>50399068.65844655</v>
      </c>
      <c r="N271" s="96">
        <f>'Form Data'!N55</f>
        <v>2.844609824812824E-2</v>
      </c>
      <c r="O271" s="200">
        <f>'Form Data'!O55</f>
        <v>471919191.50213045</v>
      </c>
      <c r="P271" s="199">
        <f>'Form Data'!P55</f>
        <v>23604551.968468845</v>
      </c>
      <c r="Q271" s="96">
        <f>'Form Data'!Q55</f>
        <v>5.265175367242609E-2</v>
      </c>
    </row>
    <row r="272" spans="2:17">
      <c r="B272" s="492"/>
      <c r="C272" s="220" t="s">
        <v>239</v>
      </c>
      <c r="D272" s="99">
        <f>'Form Data'!D56</f>
        <v>91881652.151058331</v>
      </c>
      <c r="E272" s="98">
        <f>'Form Data'!E56</f>
        <v>624509.38409557939</v>
      </c>
      <c r="F272" s="96">
        <f>'Form Data'!F56</f>
        <v>6.8434027754994166E-3</v>
      </c>
      <c r="G272" s="203">
        <f>'Form Data'!G56</f>
        <v>5.6065069048341956</v>
      </c>
      <c r="H272" s="97">
        <f>'Form Data'!H56</f>
        <v>-0.10053854627257319</v>
      </c>
      <c r="I272" s="238">
        <f>'Form Data'!I56</f>
        <v>7.0246299595189008</v>
      </c>
      <c r="J272" s="239">
        <f>'Form Data'!J56</f>
        <v>3.0109060736002391E-2</v>
      </c>
      <c r="K272" s="96">
        <f>'Form Data'!K56</f>
        <v>4.3046637749329774E-3</v>
      </c>
      <c r="L272" s="202">
        <f>'Form Data'!L56</f>
        <v>645434606.43041861</v>
      </c>
      <c r="M272" s="201">
        <f>'Form Data'!M56</f>
        <v>7134614.1836832762</v>
      </c>
      <c r="N272" s="96">
        <f>'Form Data'!N56</f>
        <v>1.1177525098457758E-2</v>
      </c>
      <c r="O272" s="200">
        <f>'Form Data'!O56</f>
        <v>147299086.43298334</v>
      </c>
      <c r="P272" s="199">
        <f>'Form Data'!P56</f>
        <v>-1590047.4483833611</v>
      </c>
      <c r="Q272" s="96">
        <f>'Form Data'!Q56</f>
        <v>-1.0679405588122328E-2</v>
      </c>
    </row>
    <row r="273" spans="2:17">
      <c r="B273" s="492"/>
      <c r="C273" s="220" t="s">
        <v>238</v>
      </c>
      <c r="D273" s="99">
        <f>'Form Data'!D57</f>
        <v>16962749.318497453</v>
      </c>
      <c r="E273" s="98">
        <f>'Form Data'!E57</f>
        <v>-1186891.0061168931</v>
      </c>
      <c r="F273" s="96">
        <f>'Form Data'!F57</f>
        <v>-6.5394739779346719E-2</v>
      </c>
      <c r="G273" s="203">
        <f>'Form Data'!G57</f>
        <v>1.035046377080542</v>
      </c>
      <c r="H273" s="97">
        <f>'Form Data'!H57</f>
        <v>-9.9997073910704337E-2</v>
      </c>
      <c r="I273" s="238">
        <f>'Form Data'!I57</f>
        <v>7.8474931412766811</v>
      </c>
      <c r="J273" s="239">
        <f>'Form Data'!J57</f>
        <v>-0.11829797540784348</v>
      </c>
      <c r="K273" s="96">
        <f>'Form Data'!K57</f>
        <v>-1.4850750374318223E-2</v>
      </c>
      <c r="L273" s="202">
        <f>'Form Data'!L57</f>
        <v>133115058.93410446</v>
      </c>
      <c r="M273" s="201">
        <f>'Form Data'!M57</f>
        <v>-11461184.734727755</v>
      </c>
      <c r="N273" s="96">
        <f>'Form Data'!N57</f>
        <v>-7.9274329197408525E-2</v>
      </c>
      <c r="O273" s="200">
        <f>'Form Data'!O57</f>
        <v>36260018.368018471</v>
      </c>
      <c r="P273" s="199">
        <f>'Form Data'!P57</f>
        <v>-3200250.2114551887</v>
      </c>
      <c r="Q273" s="96">
        <f>'Form Data'!Q57</f>
        <v>-8.1100568411231908E-2</v>
      </c>
    </row>
    <row r="274" spans="2:17">
      <c r="B274" s="494"/>
      <c r="C274" s="216" t="s">
        <v>237</v>
      </c>
      <c r="D274" s="99">
        <f>'Form Data'!D58</f>
        <v>79193459.199855268</v>
      </c>
      <c r="E274" s="98">
        <f>'Form Data'!E58</f>
        <v>4738765.0714459717</v>
      </c>
      <c r="F274" s="96">
        <f>'Form Data'!F58</f>
        <v>6.3646290229507851E-2</v>
      </c>
      <c r="G274" s="203">
        <f>'Form Data'!G58</f>
        <v>4.8322887695982679</v>
      </c>
      <c r="H274" s="97">
        <f>'Form Data'!H58</f>
        <v>0.17603600345409376</v>
      </c>
      <c r="I274" s="238">
        <f>'Form Data'!I58</f>
        <v>5.0908189873639156</v>
      </c>
      <c r="J274" s="239">
        <f>'Form Data'!J58</f>
        <v>-0.27738399370523226</v>
      </c>
      <c r="K274" s="96">
        <f>'Form Data'!K58</f>
        <v>-5.1671666418617354E-2</v>
      </c>
      <c r="L274" s="202">
        <f>'Form Data'!L58</f>
        <v>403159565.76965278</v>
      </c>
      <c r="M274" s="201">
        <f>'Form Data'!M58</f>
        <v>3471654.7949344516</v>
      </c>
      <c r="N274" s="96">
        <f>'Form Data'!N58</f>
        <v>8.6859139333689932E-3</v>
      </c>
      <c r="O274" s="200">
        <f>'Form Data'!O58</f>
        <v>80754059.275725886</v>
      </c>
      <c r="P274" s="199">
        <f>'Form Data'!P58</f>
        <v>68597.35413827002</v>
      </c>
      <c r="Q274" s="96">
        <f>'Form Data'!Q58</f>
        <v>8.5018233154486795E-4</v>
      </c>
    </row>
    <row r="275" spans="2:17" ht="15" thickBot="1">
      <c r="B275" s="492"/>
      <c r="C275" s="228" t="s">
        <v>236</v>
      </c>
      <c r="D275" s="94">
        <f>'Form Data'!D59</f>
        <v>31791135.498226888</v>
      </c>
      <c r="E275" s="93">
        <f>'Form Data'!E59</f>
        <v>647661.90070967376</v>
      </c>
      <c r="F275" s="91">
        <f>'Form Data'!F59</f>
        <v>2.0796071404228525E-2</v>
      </c>
      <c r="G275" s="215">
        <f>'Form Data'!G59</f>
        <v>1.9398565057395474</v>
      </c>
      <c r="H275" s="92">
        <f>'Form Data'!H59</f>
        <v>-7.7961813520264212E-3</v>
      </c>
      <c r="I275" s="240">
        <f>'Form Data'!I59</f>
        <v>3.1402749145183138</v>
      </c>
      <c r="J275" s="241">
        <f>'Form Data'!J59</f>
        <v>-2.7420614832084134E-2</v>
      </c>
      <c r="K275" s="91">
        <f>'Form Data'!K59</f>
        <v>-8.6563290499410157E-3</v>
      </c>
      <c r="L275" s="214">
        <f>'Form Data'!L59</f>
        <v>99832905.309134573</v>
      </c>
      <c r="M275" s="213">
        <f>'Form Data'!M59</f>
        <v>1179863.2258371413</v>
      </c>
      <c r="N275" s="91">
        <f>'Form Data'!N59</f>
        <v>1.1959724717266468E-2</v>
      </c>
      <c r="O275" s="212">
        <f>'Form Data'!O59</f>
        <v>24083617.37778597</v>
      </c>
      <c r="P275" s="211">
        <f>'Form Data'!P59</f>
        <v>607508.35055194423</v>
      </c>
      <c r="Q275" s="91">
        <f>'Form Data'!Q59</f>
        <v>2.587772743120206E-2</v>
      </c>
    </row>
    <row r="276" spans="2:17">
      <c r="B276" s="491" t="s">
        <v>88</v>
      </c>
      <c r="C276" s="210" t="s">
        <v>235</v>
      </c>
      <c r="D276" s="104">
        <f>Package!D17</f>
        <v>658163696.22822833</v>
      </c>
      <c r="E276" s="103">
        <f>Package!E17</f>
        <v>17712248.49238503</v>
      </c>
      <c r="F276" s="101">
        <f>Package!F17</f>
        <v>2.7655880168594008E-2</v>
      </c>
      <c r="G276" s="209">
        <f>Package!G17</f>
        <v>40.160349983130502</v>
      </c>
      <c r="H276" s="102">
        <f>Package!H17</f>
        <v>0.10775343417504502</v>
      </c>
      <c r="I276" s="242">
        <f>Package!I17</f>
        <v>4.7720912517526823</v>
      </c>
      <c r="J276" s="243">
        <f>Package!J17</f>
        <v>-0.15928704167133834</v>
      </c>
      <c r="K276" s="101">
        <f>Package!K17</f>
        <v>-3.2300714362908878E-2</v>
      </c>
      <c r="L276" s="208">
        <f>Package!L17</f>
        <v>3140817216.9919386</v>
      </c>
      <c r="M276" s="207">
        <f>Package!M17</f>
        <v>-17491150.364587784</v>
      </c>
      <c r="N276" s="101">
        <f>Package!N17</f>
        <v>-5.5381388800953939E-3</v>
      </c>
      <c r="O276" s="206">
        <f>Package!O17</f>
        <v>866476034.2890954</v>
      </c>
      <c r="P276" s="205">
        <f>Package!P17</f>
        <v>11540226.962987661</v>
      </c>
      <c r="Q276" s="101">
        <f>Package!Q17</f>
        <v>1.3498354922202648E-2</v>
      </c>
    </row>
    <row r="277" spans="2:17">
      <c r="B277" s="492"/>
      <c r="C277" s="204" t="s">
        <v>234</v>
      </c>
      <c r="D277" s="99">
        <f>Package!D18</f>
        <v>4830937.4939885065</v>
      </c>
      <c r="E277" s="98">
        <f>Package!E18</f>
        <v>-37041.571019038558</v>
      </c>
      <c r="F277" s="96">
        <f>Package!F18</f>
        <v>-7.6092297284727842E-3</v>
      </c>
      <c r="G277" s="203">
        <f>Package!G18</f>
        <v>0.29477794296014947</v>
      </c>
      <c r="H277" s="97">
        <f>Package!H18</f>
        <v>-9.6560655642982662E-3</v>
      </c>
      <c r="I277" s="238">
        <f>Package!I18</f>
        <v>10.926871298434316</v>
      </c>
      <c r="J277" s="239">
        <f>Package!J18</f>
        <v>0.32015158277570066</v>
      </c>
      <c r="K277" s="96">
        <f>Package!K18</f>
        <v>3.0183844898160499E-2</v>
      </c>
      <c r="L277" s="202">
        <f>Package!L18</f>
        <v>52787032.247593209</v>
      </c>
      <c r="M277" s="201">
        <f>Package!M18</f>
        <v>1153742.7233642861</v>
      </c>
      <c r="N277" s="96">
        <f>Package!N18</f>
        <v>2.23449393597689E-2</v>
      </c>
      <c r="O277" s="200">
        <f>Package!O18</f>
        <v>6815996.3841346558</v>
      </c>
      <c r="P277" s="199">
        <f>Package!P18</f>
        <v>-37429.033824807033</v>
      </c>
      <c r="Q277" s="96">
        <f>Package!Q18</f>
        <v>-5.4613615151809947E-3</v>
      </c>
    </row>
    <row r="278" spans="2:17">
      <c r="B278" s="492"/>
      <c r="C278" s="204" t="s">
        <v>233</v>
      </c>
      <c r="D278" s="99">
        <f>Package!D19</f>
        <v>7779959.2781334501</v>
      </c>
      <c r="E278" s="98">
        <f>Package!E19</f>
        <v>-81128.79331761878</v>
      </c>
      <c r="F278" s="96">
        <f>Package!F19</f>
        <v>-1.0320300775188149E-2</v>
      </c>
      <c r="G278" s="203">
        <f>Package!G19</f>
        <v>0.4747236732364486</v>
      </c>
      <c r="H278" s="97">
        <f>Package!H19</f>
        <v>-1.689359154565867E-2</v>
      </c>
      <c r="I278" s="238">
        <f>Package!I19</f>
        <v>6.6361209660387637</v>
      </c>
      <c r="J278" s="239">
        <f>Package!J19</f>
        <v>0.20212380104503946</v>
      </c>
      <c r="K278" s="96">
        <f>Package!K19</f>
        <v>3.1414965823230452E-2</v>
      </c>
      <c r="L278" s="202">
        <f>Package!L19</f>
        <v>51628750.880549192</v>
      </c>
      <c r="M278" s="201">
        <f>Package!M19</f>
        <v>1050532.5150670335</v>
      </c>
      <c r="N278" s="96">
        <f>Package!N19</f>
        <v>2.0770453151904313E-2</v>
      </c>
      <c r="O278" s="200">
        <f>Package!O19</f>
        <v>15214244.025479976</v>
      </c>
      <c r="P278" s="199">
        <f>Package!P19</f>
        <v>-113696.29935785569</v>
      </c>
      <c r="Q278" s="96">
        <f>Package!Q19</f>
        <v>-7.4175849428131562E-3</v>
      </c>
    </row>
    <row r="279" spans="2:17">
      <c r="B279" s="492"/>
      <c r="C279" s="204" t="s">
        <v>232</v>
      </c>
      <c r="D279" s="99">
        <f>Package!D20</f>
        <v>177940571.44791159</v>
      </c>
      <c r="E279" s="98">
        <f>Package!E20</f>
        <v>2420551.1356527805</v>
      </c>
      <c r="F279" s="96">
        <f>Package!F20</f>
        <v>1.3790740972719238E-2</v>
      </c>
      <c r="G279" s="203">
        <f>Package!G20</f>
        <v>10.857717717490651</v>
      </c>
      <c r="H279" s="97">
        <f>Package!H20</f>
        <v>-0.11896534675145354</v>
      </c>
      <c r="I279" s="238">
        <f>Package!I20</f>
        <v>7.1454968544055442</v>
      </c>
      <c r="J279" s="239">
        <f>Package!J20</f>
        <v>-4.4642765138760865E-2</v>
      </c>
      <c r="K279" s="96">
        <f>Package!K20</f>
        <v>-6.2088871010811085E-3</v>
      </c>
      <c r="L279" s="202">
        <f>Package!L20</f>
        <v>1271473793.5521772</v>
      </c>
      <c r="M279" s="201">
        <f>Package!M20</f>
        <v>9460341.4817838669</v>
      </c>
      <c r="N279" s="96">
        <f>Package!N20</f>
        <v>7.496228717898153E-3</v>
      </c>
      <c r="O279" s="200">
        <f>Package!O20</f>
        <v>279369921.23099512</v>
      </c>
      <c r="P279" s="199">
        <f>Package!P20</f>
        <v>2729348.9287812114</v>
      </c>
      <c r="Q279" s="96">
        <f>Package!Q20</f>
        <v>9.8660471458234065E-3</v>
      </c>
    </row>
    <row r="280" spans="2:17">
      <c r="B280" s="492"/>
      <c r="C280" s="204" t="s">
        <v>231</v>
      </c>
      <c r="D280" s="99">
        <f>Package!D21</f>
        <v>246417614.66409105</v>
      </c>
      <c r="E280" s="98">
        <f>Package!E21</f>
        <v>7133682.8504657447</v>
      </c>
      <c r="F280" s="96">
        <f>Package!F21</f>
        <v>2.9812628020597989E-2</v>
      </c>
      <c r="G280" s="203">
        <f>Package!G21</f>
        <v>15.036103789423265</v>
      </c>
      <c r="H280" s="97">
        <f>Package!H21</f>
        <v>7.1748855945410028E-2</v>
      </c>
      <c r="I280" s="238">
        <f>Package!I21</f>
        <v>5.3071720218298699</v>
      </c>
      <c r="J280" s="239">
        <f>Package!J21</f>
        <v>-6.2161679137042292E-2</v>
      </c>
      <c r="K280" s="96">
        <f>Package!K21</f>
        <v>-1.157716815511917E-2</v>
      </c>
      <c r="L280" s="202">
        <f>Package!L21</f>
        <v>1307780670.231318</v>
      </c>
      <c r="M280" s="201">
        <f>Package!M21</f>
        <v>22985391.044550896</v>
      </c>
      <c r="N280" s="96">
        <f>Package!N21</f>
        <v>1.7890314057738357E-2</v>
      </c>
      <c r="O280" s="200">
        <f>Package!O21</f>
        <v>271488319.8042118</v>
      </c>
      <c r="P280" s="199">
        <f>Package!P21</f>
        <v>7550613.9472305477</v>
      </c>
      <c r="Q280" s="96">
        <f>Package!Q21</f>
        <v>2.8607560722384868E-2</v>
      </c>
    </row>
    <row r="281" spans="2:17">
      <c r="B281" s="492"/>
      <c r="C281" s="204" t="s">
        <v>230</v>
      </c>
      <c r="D281" s="99">
        <f>Package!D22</f>
        <v>286492562.02101511</v>
      </c>
      <c r="E281" s="98">
        <f>Package!E22</f>
        <v>9805800.5262072682</v>
      </c>
      <c r="F281" s="96">
        <f>Package!F22</f>
        <v>3.5440078423814574E-2</v>
      </c>
      <c r="G281" s="203">
        <f>Package!G22</f>
        <v>17.48142844137962</v>
      </c>
      <c r="H281" s="97">
        <f>Package!H22</f>
        <v>0.17797278089772206</v>
      </c>
      <c r="I281" s="238">
        <f>Package!I22</f>
        <v>5.841192082642185</v>
      </c>
      <c r="J281" s="239">
        <f>Package!J22</f>
        <v>-8.4923008309021775E-2</v>
      </c>
      <c r="K281" s="96">
        <f>Package!K22</f>
        <v>-1.4330300206064796E-2</v>
      </c>
      <c r="L281" s="202">
        <f>Package!L22</f>
        <v>1673458085.0130286</v>
      </c>
      <c r="M281" s="201">
        <f>Package!M22</f>
        <v>33780492.252230644</v>
      </c>
      <c r="N281" s="96">
        <f>Package!N22</f>
        <v>2.0601911254610077E-2</v>
      </c>
      <c r="O281" s="200">
        <f>Package!O22</f>
        <v>397659195.93094712</v>
      </c>
      <c r="P281" s="199">
        <f>Package!P22</f>
        <v>11383647.114854038</v>
      </c>
      <c r="Q281" s="96">
        <f>Package!Q22</f>
        <v>2.947027620501505E-2</v>
      </c>
    </row>
    <row r="282" spans="2:17" ht="15" thickBot="1">
      <c r="B282" s="493"/>
      <c r="C282" s="198" t="s">
        <v>229</v>
      </c>
      <c r="D282" s="197">
        <f>Package!D23</f>
        <v>19529275.878624413</v>
      </c>
      <c r="E282" s="139">
        <f>Package!E23</f>
        <v>1698131.7775993198</v>
      </c>
      <c r="F282" s="137">
        <f>Package!F23</f>
        <v>9.5234033664822221E-2</v>
      </c>
      <c r="G282" s="196">
        <f>Package!G23</f>
        <v>1.1916527129911705</v>
      </c>
      <c r="H282" s="138">
        <f>Package!H23</f>
        <v>7.652740066739705E-2</v>
      </c>
      <c r="I282" s="244">
        <f>Package!I23</f>
        <v>7.2911394739533817</v>
      </c>
      <c r="J282" s="245">
        <f>Package!J23</f>
        <v>-0.33375948826947788</v>
      </c>
      <c r="K282" s="137">
        <f>Package!K23</f>
        <v>-4.3772316187148289E-2</v>
      </c>
      <c r="L282" s="195">
        <f>Package!L23</f>
        <v>142390674.25636408</v>
      </c>
      <c r="M282" s="194">
        <f>Package!M23</f>
        <v>6430002.1052115858</v>
      </c>
      <c r="N282" s="137">
        <f>Package!N23</f>
        <v>4.7293103244319915E-2</v>
      </c>
      <c r="O282" s="193">
        <f>Package!O23</f>
        <v>27749388.077221207</v>
      </c>
      <c r="P282" s="192">
        <f>Package!P23</f>
        <v>2482460.2863768823</v>
      </c>
      <c r="Q282" s="137">
        <f>Package!Q23</f>
        <v>9.8249391731606642E-2</v>
      </c>
    </row>
    <row r="283" spans="2:17">
      <c r="B283" s="491" t="s">
        <v>228</v>
      </c>
      <c r="C283" s="219" t="s">
        <v>20</v>
      </c>
      <c r="D283" s="136">
        <f>'NB &amp; PL'!D7</f>
        <v>689866759.12218463</v>
      </c>
      <c r="E283" s="119">
        <f>'NB &amp; PL'!E7</f>
        <v>16429726.915582538</v>
      </c>
      <c r="F283" s="117">
        <f>'NB &amp; PL'!F7</f>
        <v>2.4396827215973627E-2</v>
      </c>
      <c r="G283" s="181">
        <f>'NB &amp; PL'!G7</f>
        <v>42.094832405444144</v>
      </c>
      <c r="H283" s="118">
        <f>'NB &amp; PL'!H7</f>
        <v>-2.0618886691977423E-2</v>
      </c>
      <c r="I283" s="246">
        <f>'NB &amp; PL'!I7</f>
        <v>6.694815385017705</v>
      </c>
      <c r="J283" s="247">
        <f>'NB &amp; PL'!J7</f>
        <v>-8.4794880518966664E-2</v>
      </c>
      <c r="K283" s="117">
        <f>'NB &amp; PL'!K7</f>
        <v>-1.2507338504399166E-2</v>
      </c>
      <c r="L283" s="180">
        <f>'NB &amp; PL'!L7</f>
        <v>4618530592.5835047</v>
      </c>
      <c r="M283" s="179">
        <f>'NB &amp; PL'!M7</f>
        <v>52889975.843074799</v>
      </c>
      <c r="N283" s="117">
        <f>'NB &amp; PL'!N7</f>
        <v>1.1584349335150868E-2</v>
      </c>
      <c r="O283" s="178">
        <f>'NB &amp; PL'!O7</f>
        <v>948512015.76261294</v>
      </c>
      <c r="P283" s="177">
        <f>'NB &amp; PL'!P7</f>
        <v>13309804.341512918</v>
      </c>
      <c r="Q283" s="117">
        <f>'NB &amp; PL'!Q7</f>
        <v>1.4232006916758477E-2</v>
      </c>
    </row>
    <row r="284" spans="2:17" ht="15" thickBot="1">
      <c r="B284" s="493"/>
      <c r="C284" s="217" t="s">
        <v>19</v>
      </c>
      <c r="D284" s="134">
        <f>'NB &amp; PL'!D8</f>
        <v>839711671.49016774</v>
      </c>
      <c r="E284" s="113">
        <f>'NB &amp; PL'!E8</f>
        <v>25161743.477804422</v>
      </c>
      <c r="F284" s="111">
        <f>'NB &amp; PL'!F8</f>
        <v>3.0890363638240374E-2</v>
      </c>
      <c r="G284" s="171">
        <f>'NB &amp; PL'!G8</f>
        <v>51.238187103335214</v>
      </c>
      <c r="H284" s="112">
        <f>'NB &amp; PL'!H8</f>
        <v>0.29780785835588119</v>
      </c>
      <c r="I284" s="234">
        <f>'NB &amp; PL'!I8</f>
        <v>4.3220377014334774</v>
      </c>
      <c r="J284" s="235">
        <f>'NB &amp; PL'!J8</f>
        <v>-0.10860892728133908</v>
      </c>
      <c r="K284" s="111">
        <f>'NB &amp; PL'!K8</f>
        <v>-2.4513109796987561E-2</v>
      </c>
      <c r="L284" s="170">
        <f>'NB &amp; PL'!L8</f>
        <v>3629265502.5142279</v>
      </c>
      <c r="M284" s="169">
        <f>'NB &amp; PL'!M8</f>
        <v>20282610.046353817</v>
      </c>
      <c r="N284" s="111">
        <f>'NB &amp; PL'!N8</f>
        <v>5.6200349657197397E-3</v>
      </c>
      <c r="O284" s="168">
        <f>'NB &amp; PL'!O8</f>
        <v>1068799740.2192534</v>
      </c>
      <c r="P284" s="167">
        <f>'NB &amp; PL'!P8</f>
        <v>23105097.619016171</v>
      </c>
      <c r="Q284" s="111">
        <f>'NB &amp; PL'!Q8</f>
        <v>2.2095453756521836E-2</v>
      </c>
    </row>
    <row r="285" spans="2:17">
      <c r="B285" s="491" t="s">
        <v>227</v>
      </c>
      <c r="C285" s="120" t="s">
        <v>226</v>
      </c>
      <c r="D285" s="166">
        <f>Sodium!D11</f>
        <v>1634372655.288168</v>
      </c>
      <c r="E285" s="165">
        <f>Sodium!E11</f>
        <v>39832881.484238625</v>
      </c>
      <c r="F285" s="158">
        <f>Sodium!F11</f>
        <v>2.4980801444176848E-2</v>
      </c>
      <c r="G285" s="164">
        <f>Sodium!G11</f>
        <v>99.7274359181162</v>
      </c>
      <c r="H285" s="163">
        <f>Sodium!H11</f>
        <v>7.998219580358068E-3</v>
      </c>
      <c r="I285" s="248">
        <f>Sodium!I11</f>
        <v>5.6229294356330355</v>
      </c>
      <c r="J285" s="249">
        <f>Sodium!J11</f>
        <v>-0.1057621491231906</v>
      </c>
      <c r="K285" s="158">
        <f>Sodium!K11</f>
        <v>-1.8461833310178297E-2</v>
      </c>
      <c r="L285" s="162">
        <f>Sodium!L11</f>
        <v>9189962112.2135639</v>
      </c>
      <c r="M285" s="161">
        <f>Sodium!M11</f>
        <v>55335528.463897705</v>
      </c>
      <c r="N285" s="158">
        <f>Sodium!N11</f>
        <v>6.0577767417814973E-3</v>
      </c>
      <c r="O285" s="160">
        <f>Sodium!O11</f>
        <v>2182102958.5975499</v>
      </c>
      <c r="P285" s="159">
        <f>Sodium!P11</f>
        <v>33122546.21006012</v>
      </c>
      <c r="Q285" s="158">
        <f>Sodium!Q11</f>
        <v>1.5413144772809443E-2</v>
      </c>
    </row>
    <row r="286" spans="2:17">
      <c r="B286" s="492"/>
      <c r="C286" s="100" t="s">
        <v>225</v>
      </c>
      <c r="D286" s="157">
        <f>Sodium!D12</f>
        <v>1629208.1811551016</v>
      </c>
      <c r="E286" s="156">
        <f>Sodium!E12</f>
        <v>60764.87964063813</v>
      </c>
      <c r="F286" s="149">
        <f>Sodium!F12</f>
        <v>3.8742158917676239E-2</v>
      </c>
      <c r="G286" s="155">
        <f>Sodium!G12</f>
        <v>9.9412305974226303E-2</v>
      </c>
      <c r="H286" s="154">
        <f>Sodium!H12</f>
        <v>1.3248912489480513E-3</v>
      </c>
      <c r="I286" s="250">
        <f>Sodium!I12</f>
        <v>10.267556309805082</v>
      </c>
      <c r="J286" s="251">
        <f>Sodium!J12</f>
        <v>-0.25104959141779304</v>
      </c>
      <c r="K286" s="149">
        <f>Sodium!K12</f>
        <v>-2.3867192456426801E-2</v>
      </c>
      <c r="L286" s="153">
        <f>Sodium!L12</f>
        <v>16727986.740405126</v>
      </c>
      <c r="M286" s="152">
        <f>Sodium!M12</f>
        <v>230149.77336160094</v>
      </c>
      <c r="N286" s="149">
        <f>Sodium!N12</f>
        <v>1.3950299898183844E-2</v>
      </c>
      <c r="O286" s="151">
        <f>Sodium!O12</f>
        <v>2821942.6885718438</v>
      </c>
      <c r="P286" s="150">
        <f>Sodium!P12</f>
        <v>90362.183286554646</v>
      </c>
      <c r="Q286" s="149">
        <f>Sodium!Q12</f>
        <v>3.3080549195498493E-2</v>
      </c>
    </row>
    <row r="287" spans="2:17">
      <c r="B287" s="492"/>
      <c r="C287" s="100" t="s">
        <v>224</v>
      </c>
      <c r="D287" s="157">
        <f>Sodium!D13</f>
        <v>2573647.3850600943</v>
      </c>
      <c r="E287" s="156">
        <f>Sodium!E13</f>
        <v>-47597.617244205438</v>
      </c>
      <c r="F287" s="149">
        <f>Sodium!F13</f>
        <v>-1.8158400760845721E-2</v>
      </c>
      <c r="G287" s="155">
        <f>Sodium!G13</f>
        <v>0.15704084000607177</v>
      </c>
      <c r="H287" s="154">
        <f>Sodium!H13</f>
        <v>-6.8867596650941942E-3</v>
      </c>
      <c r="I287" s="250">
        <f>Sodium!I13</f>
        <v>6.1205493981735852</v>
      </c>
      <c r="J287" s="251">
        <f>Sodium!J13</f>
        <v>-2.5858095824569105E-3</v>
      </c>
      <c r="K287" s="149">
        <f>Sodium!K13</f>
        <v>-4.2230156524741147E-4</v>
      </c>
      <c r="L287" s="153">
        <f>Sodium!L13</f>
        <v>15752135.953740582</v>
      </c>
      <c r="M287" s="152">
        <f>Sodium!M13</f>
        <v>-298101.60802344419</v>
      </c>
      <c r="N287" s="149">
        <f>Sodium!N13</f>
        <v>-1.8573034005029448E-2</v>
      </c>
      <c r="O287" s="151">
        <f>Sodium!O13</f>
        <v>6066182.6745042177</v>
      </c>
      <c r="P287" s="150">
        <f>Sodium!P13</f>
        <v>-194899.92952737492</v>
      </c>
      <c r="Q287" s="149">
        <f>Sodium!Q13</f>
        <v>-3.1128790634686133E-2</v>
      </c>
    </row>
    <row r="288" spans="2:17" ht="15" thickBot="1">
      <c r="B288" s="493"/>
      <c r="C288" s="297" t="s">
        <v>223</v>
      </c>
      <c r="D288" s="148">
        <f>Sodium!D14</f>
        <v>264032.38837289694</v>
      </c>
      <c r="E288" s="147">
        <f>Sodium!E14</f>
        <v>-32543.56119340373</v>
      </c>
      <c r="F288" s="140">
        <f>Sodium!F14</f>
        <v>-0.10973095168706017</v>
      </c>
      <c r="G288" s="146">
        <f>Sodium!G14</f>
        <v>1.6110935903490501E-2</v>
      </c>
      <c r="H288" s="145">
        <f>Sodium!H14</f>
        <v>-2.4363511642433167E-3</v>
      </c>
      <c r="I288" s="254">
        <f>Sodium!I14</f>
        <v>5.2327215415239472</v>
      </c>
      <c r="J288" s="255">
        <f>Sodium!J14</f>
        <v>0.24812858559547912</v>
      </c>
      <c r="K288" s="140">
        <f>Sodium!K14</f>
        <v>4.9779106897859186E-2</v>
      </c>
      <c r="L288" s="144">
        <f>Sodium!L14</f>
        <v>1381607.9662988747</v>
      </c>
      <c r="M288" s="143">
        <f>Sodium!M14</f>
        <v>-96702.422807104187</v>
      </c>
      <c r="N288" s="140">
        <f>Sodium!N14</f>
        <v>-6.5414153563235003E-2</v>
      </c>
      <c r="O288" s="142">
        <f>Sodium!O14</f>
        <v>341424.60413602577</v>
      </c>
      <c r="P288" s="141">
        <f>Sodium!P14</f>
        <v>-14428.827315868111</v>
      </c>
      <c r="Q288" s="140">
        <f>Sodium!Q14</f>
        <v>-4.0547107434086037E-2</v>
      </c>
    </row>
    <row r="289" spans="2:17">
      <c r="B289" s="503"/>
      <c r="C289" s="285" t="s">
        <v>220</v>
      </c>
      <c r="D289" s="286">
        <f>'Flavor Groups'!D27</f>
        <v>8902744.9473898467</v>
      </c>
      <c r="E289" s="287">
        <f>'Flavor Groups'!E27</f>
        <v>-383827.68691648915</v>
      </c>
      <c r="F289" s="288">
        <f>'Flavor Groups'!F27</f>
        <v>-4.1331468780910395E-2</v>
      </c>
      <c r="G289" s="289">
        <f>'Flavor Groups'!G27</f>
        <v>0.54323469213917486</v>
      </c>
      <c r="H289" s="290">
        <f>'Flavor Groups'!H27</f>
        <v>-3.7529623968445391E-2</v>
      </c>
      <c r="I289" s="291">
        <f>'Flavor Groups'!I27</f>
        <v>7.5083652958320108</v>
      </c>
      <c r="J289" s="292">
        <f>'Flavor Groups'!J27</f>
        <v>0.15494087910342724</v>
      </c>
      <c r="K289" s="288">
        <f>'Flavor Groups'!K27</f>
        <v>2.107057478566671E-2</v>
      </c>
      <c r="L289" s="293">
        <f>'Flavor Groups'!L27</f>
        <v>66845061.200625703</v>
      </c>
      <c r="M289" s="294">
        <f>'Flavor Groups'!M27</f>
        <v>-1443048.756205976</v>
      </c>
      <c r="N289" s="288">
        <f>'Flavor Groups'!N27</f>
        <v>-2.1131771799193139E-2</v>
      </c>
      <c r="O289" s="295">
        <f>'Flavor Groups'!O27</f>
        <v>17595730.720186032</v>
      </c>
      <c r="P289" s="296">
        <f>'Flavor Groups'!P27</f>
        <v>-747084.43159138411</v>
      </c>
      <c r="Q289" s="288">
        <f>'Flavor Groups'!Q27</f>
        <v>-4.07289952719712E-2</v>
      </c>
    </row>
    <row r="290" spans="2:17">
      <c r="B290" s="503"/>
      <c r="C290" s="218" t="s">
        <v>219</v>
      </c>
      <c r="D290" s="135">
        <f>'Flavor Groups'!D28</f>
        <v>2301082.9066618378</v>
      </c>
      <c r="E290" s="116">
        <f>'Flavor Groups'!E28</f>
        <v>84579.998567395844</v>
      </c>
      <c r="F290" s="114">
        <f>'Flavor Groups'!F28</f>
        <v>3.8159209382725524E-2</v>
      </c>
      <c r="G290" s="176">
        <f>'Flavor Groups'!G28</f>
        <v>0.14040928632395008</v>
      </c>
      <c r="H290" s="115">
        <f>'Flavor Groups'!H28</f>
        <v>1.793475490293378E-3</v>
      </c>
      <c r="I290" s="232">
        <f>'Flavor Groups'!I28</f>
        <v>11.126602579396396</v>
      </c>
      <c r="J290" s="233">
        <f>'Flavor Groups'!J28</f>
        <v>-7.5333811168066589E-2</v>
      </c>
      <c r="K290" s="114">
        <f>'Flavor Groups'!K28</f>
        <v>-6.7250704290305772E-3</v>
      </c>
      <c r="L290" s="175">
        <f>'Flavor Groups'!L28</f>
        <v>25603235.00466856</v>
      </c>
      <c r="M290" s="174">
        <f>'Flavor Groups'!M28</f>
        <v>774110.41869347543</v>
      </c>
      <c r="N290" s="114">
        <f>'Flavor Groups'!N28</f>
        <v>3.1177515583080101E-2</v>
      </c>
      <c r="O290" s="173">
        <f>'Flavor Groups'!O28</f>
        <v>4692027.55777035</v>
      </c>
      <c r="P290" s="172">
        <f>'Flavor Groups'!P28</f>
        <v>127554.90883056261</v>
      </c>
      <c r="Q290" s="114">
        <f>'Flavor Groups'!Q28</f>
        <v>2.7945157883724075E-2</v>
      </c>
    </row>
    <row r="291" spans="2:17">
      <c r="B291" s="503"/>
      <c r="C291" s="218" t="s">
        <v>218</v>
      </c>
      <c r="D291" s="135">
        <f>'Flavor Groups'!D29</f>
        <v>949608.48652160028</v>
      </c>
      <c r="E291" s="116">
        <f>'Flavor Groups'!E29</f>
        <v>-251957.33558455249</v>
      </c>
      <c r="F291" s="114">
        <f>'Flavor Groups'!F29</f>
        <v>-0.2096908308717633</v>
      </c>
      <c r="G291" s="176">
        <f>'Flavor Groups'!G29</f>
        <v>5.7943957383565385E-2</v>
      </c>
      <c r="H291" s="115">
        <f>'Flavor Groups'!H29</f>
        <v>-1.7199648380725775E-2</v>
      </c>
      <c r="I291" s="232">
        <f>'Flavor Groups'!I29</f>
        <v>11.585510728039333</v>
      </c>
      <c r="J291" s="233">
        <f>'Flavor Groups'!J29</f>
        <v>0.41777564218217833</v>
      </c>
      <c r="K291" s="114">
        <f>'Flavor Groups'!K29</f>
        <v>3.7409164792174411E-2</v>
      </c>
      <c r="L291" s="175">
        <f>'Flavor Groups'!L29</f>
        <v>11001699.308033194</v>
      </c>
      <c r="M291" s="174">
        <f>'Flavor Groups'!M29</f>
        <v>-2417069.4814684745</v>
      </c>
      <c r="N291" s="114">
        <f>'Flavor Groups'!N29</f>
        <v>-0.18012602492707805</v>
      </c>
      <c r="O291" s="173">
        <f>'Flavor Groups'!O29</f>
        <v>2764349.2672585216</v>
      </c>
      <c r="P291" s="172">
        <f>'Flavor Groups'!P29</f>
        <v>-653811.79018484801</v>
      </c>
      <c r="Q291" s="114">
        <f>'Flavor Groups'!Q29</f>
        <v>-0.19127588758906222</v>
      </c>
    </row>
    <row r="292" spans="2:17">
      <c r="B292" s="503"/>
      <c r="C292" s="218" t="s">
        <v>217</v>
      </c>
      <c r="D292" s="135">
        <f>'Flavor Groups'!D30</f>
        <v>647649.24850479991</v>
      </c>
      <c r="E292" s="116">
        <f>'Flavor Groups'!E30</f>
        <v>64953.898900898988</v>
      </c>
      <c r="F292" s="114">
        <f>'Flavor Groups'!F30</f>
        <v>0.11147145578740714</v>
      </c>
      <c r="G292" s="176">
        <f>'Flavor Groups'!G30</f>
        <v>3.9518771143592403E-2</v>
      </c>
      <c r="H292" s="115">
        <f>'Flavor Groups'!H30</f>
        <v>3.0781294194696177E-3</v>
      </c>
      <c r="I292" s="232">
        <f>'Flavor Groups'!I30</f>
        <v>8.80203580454031</v>
      </c>
      <c r="J292" s="233">
        <f>'Flavor Groups'!J30</f>
        <v>-0.24842136708531903</v>
      </c>
      <c r="K292" s="114">
        <f>'Flavor Groups'!K30</f>
        <v>-2.7448488222689194E-2</v>
      </c>
      <c r="L292" s="175">
        <f>'Flavor Groups'!L30</f>
        <v>5700631.8741228739</v>
      </c>
      <c r="M292" s="174">
        <f>'Flavor Groups'!M30</f>
        <v>426972.56842734665</v>
      </c>
      <c r="N292" s="114">
        <f>'Flavor Groups'!N30</f>
        <v>8.0963244623371539E-2</v>
      </c>
      <c r="O292" s="173">
        <f>'Flavor Groups'!O30</f>
        <v>1486463.5570805832</v>
      </c>
      <c r="P292" s="172">
        <f>'Flavor Groups'!P30</f>
        <v>209909.36204065476</v>
      </c>
      <c r="Q292" s="114">
        <f>'Flavor Groups'!Q30</f>
        <v>0.16443435214600438</v>
      </c>
    </row>
    <row r="293" spans="2:17">
      <c r="B293" s="503"/>
      <c r="C293" s="218" t="s">
        <v>216</v>
      </c>
      <c r="D293" s="135">
        <f>'Flavor Groups'!D31</f>
        <v>36564678.162623651</v>
      </c>
      <c r="E293" s="116">
        <f>'Flavor Groups'!E31</f>
        <v>-802376.84276919812</v>
      </c>
      <c r="F293" s="114">
        <f>'Flavor Groups'!F31</f>
        <v>-2.1472841321142334E-2</v>
      </c>
      <c r="G293" s="176">
        <f>'Flavor Groups'!G31</f>
        <v>2.2311322858535294</v>
      </c>
      <c r="H293" s="115">
        <f>'Flavor Groups'!H31</f>
        <v>-0.10573116202320154</v>
      </c>
      <c r="I293" s="232">
        <f>'Flavor Groups'!I31</f>
        <v>5.1731472287558287</v>
      </c>
      <c r="J293" s="233">
        <f>'Flavor Groups'!J31</f>
        <v>-7.4854136230306345E-2</v>
      </c>
      <c r="K293" s="114">
        <f>'Flavor Groups'!K31</f>
        <v>-1.4263360663303507E-2</v>
      </c>
      <c r="L293" s="175">
        <f>'Flavor Groups'!L31</f>
        <v>189154463.50732532</v>
      </c>
      <c r="M293" s="174">
        <f>'Flavor Groups'!M31</f>
        <v>-6947892.16648826</v>
      </c>
      <c r="N293" s="114">
        <f>'Flavor Groups'!N31</f>
        <v>-3.5429927104216032E-2</v>
      </c>
      <c r="O293" s="173">
        <f>'Flavor Groups'!O31</f>
        <v>44905989.965174496</v>
      </c>
      <c r="P293" s="172">
        <f>'Flavor Groups'!P31</f>
        <v>-1059421.9658309743</v>
      </c>
      <c r="Q293" s="114">
        <f>'Flavor Groups'!Q31</f>
        <v>-2.3048242609490305E-2</v>
      </c>
    </row>
    <row r="294" spans="2:17">
      <c r="B294" s="503"/>
      <c r="C294" s="218" t="s">
        <v>215</v>
      </c>
      <c r="D294" s="135">
        <f>'Flavor Groups'!D32</f>
        <v>56250558.177743584</v>
      </c>
      <c r="E294" s="116">
        <f>'Flavor Groups'!E32</f>
        <v>1651281.6905752569</v>
      </c>
      <c r="F294" s="114">
        <f>'Flavor Groups'!F32</f>
        <v>3.0243655169374519E-2</v>
      </c>
      <c r="G294" s="176">
        <f>'Flavor Groups'!G32</f>
        <v>3.4323407931957228</v>
      </c>
      <c r="H294" s="115">
        <f>'Flavor Groups'!H32</f>
        <v>1.780749682101268E-2</v>
      </c>
      <c r="I294" s="232">
        <f>'Flavor Groups'!I32</f>
        <v>5.971301374960527</v>
      </c>
      <c r="J294" s="233">
        <f>'Flavor Groups'!J32</f>
        <v>-0.1400801104241074</v>
      </c>
      <c r="K294" s="114">
        <f>'Flavor Groups'!K32</f>
        <v>-2.2921185784115901E-2</v>
      </c>
      <c r="L294" s="175">
        <f>'Flavor Groups'!L32</f>
        <v>335889035.3890574</v>
      </c>
      <c r="M294" s="174">
        <f>'Flavor Groups'!M32</f>
        <v>2212027.9499803782</v>
      </c>
      <c r="N294" s="114">
        <f>'Flavor Groups'!N32</f>
        <v>6.6292489463309866E-3</v>
      </c>
      <c r="O294" s="173">
        <f>'Flavor Groups'!O32</f>
        <v>92291261.150021926</v>
      </c>
      <c r="P294" s="172">
        <f>'Flavor Groups'!P32</f>
        <v>2784761.6270314902</v>
      </c>
      <c r="Q294" s="114">
        <f>'Flavor Groups'!Q32</f>
        <v>3.1112395656990279E-2</v>
      </c>
    </row>
    <row r="295" spans="2:17">
      <c r="B295" s="503"/>
      <c r="C295" s="218" t="s">
        <v>214</v>
      </c>
      <c r="D295" s="135">
        <f>'Flavor Groups'!D33</f>
        <v>1480240778.9767773</v>
      </c>
      <c r="E295" s="116">
        <f>'Flavor Groups'!E33</f>
        <v>37722620.247516394</v>
      </c>
      <c r="F295" s="114">
        <f>'Flavor Groups'!F33</f>
        <v>2.6150534063811647E-2</v>
      </c>
      <c r="G295" s="176">
        <f>'Flavor Groups'!G33</f>
        <v>90.322495883144171</v>
      </c>
      <c r="H295" s="115">
        <f>'Flavor Groups'!H33</f>
        <v>0.11019637101092883</v>
      </c>
      <c r="I295" s="232">
        <f>'Flavor Groups'!I33</f>
        <v>5.5182631780540348</v>
      </c>
      <c r="J295" s="233">
        <f>'Flavor Groups'!J33</f>
        <v>-0.10820415863069321</v>
      </c>
      <c r="K295" s="114">
        <f>'Flavor Groups'!K33</f>
        <v>-1.923127819923507E-2</v>
      </c>
      <c r="L295" s="175">
        <f>'Flavor Groups'!L33</f>
        <v>8168358185.2815714</v>
      </c>
      <c r="M295" s="174">
        <f>'Flavor Groups'!M33</f>
        <v>52076882.616782188</v>
      </c>
      <c r="N295" s="114">
        <f>'Flavor Groups'!N33</f>
        <v>6.4163476689360153E-3</v>
      </c>
      <c r="O295" s="173">
        <f>'Flavor Groups'!O33</f>
        <v>1926238435.3115158</v>
      </c>
      <c r="P295" s="172">
        <f>'Flavor Groups'!P33</f>
        <v>29773805.550029516</v>
      </c>
      <c r="Q295" s="114">
        <f>'Flavor Groups'!Q33</f>
        <v>1.5699636620048165E-2</v>
      </c>
    </row>
    <row r="296" spans="2:17">
      <c r="B296" s="503"/>
      <c r="C296" s="218" t="s">
        <v>213</v>
      </c>
      <c r="D296" s="135">
        <f>'Flavor Groups'!D34</f>
        <v>17944032.898949943</v>
      </c>
      <c r="E296" s="116">
        <f>'Flavor Groups'!E34</f>
        <v>592186.16160139441</v>
      </c>
      <c r="F296" s="114">
        <f>'Flavor Groups'!F34</f>
        <v>3.4128134634036279E-2</v>
      </c>
      <c r="G296" s="176">
        <f>'Flavor Groups'!G34</f>
        <v>1.0949231102542385</v>
      </c>
      <c r="H296" s="115">
        <f>'Flavor Groups'!H34</f>
        <v>9.7721293215189409E-3</v>
      </c>
      <c r="I296" s="232">
        <f>'Flavor Groups'!I34</f>
        <v>7.2455738217838812</v>
      </c>
      <c r="J296" s="233">
        <f>'Flavor Groups'!J34</f>
        <v>8.9346934573537595E-3</v>
      </c>
      <c r="K296" s="114">
        <f>'Flavor Groups'!K34</f>
        <v>1.2346468158651856E-3</v>
      </c>
      <c r="L296" s="175">
        <f>'Flavor Groups'!L34</f>
        <v>130014815.02986044</v>
      </c>
      <c r="M296" s="174">
        <f>'Flavor Groups'!M34</f>
        <v>4445761.9816389829</v>
      </c>
      <c r="N296" s="114">
        <f>'Flavor Groups'!N34</f>
        <v>3.5404917642659184E-2</v>
      </c>
      <c r="O296" s="173">
        <f>'Flavor Groups'!O34</f>
        <v>32999716.867100582</v>
      </c>
      <c r="P296" s="172">
        <f>'Flavor Groups'!P34</f>
        <v>980450.21853221953</v>
      </c>
      <c r="Q296" s="114">
        <f>'Flavor Groups'!Q34</f>
        <v>3.0620633173560119E-2</v>
      </c>
    </row>
    <row r="297" spans="2:17">
      <c r="B297" s="503"/>
      <c r="C297" s="218" t="s">
        <v>212</v>
      </c>
      <c r="D297" s="135">
        <f>'Flavor Groups'!D35</f>
        <v>10086125.215439674</v>
      </c>
      <c r="E297" s="116">
        <f>'Flavor Groups'!E35</f>
        <v>217271.63462773897</v>
      </c>
      <c r="F297" s="114">
        <f>'Flavor Groups'!F35</f>
        <v>2.201589402949309E-2</v>
      </c>
      <c r="G297" s="176">
        <f>'Flavor Groups'!G35</f>
        <v>0.61544311992145084</v>
      </c>
      <c r="H297" s="115">
        <f>'Flavor Groups'!H35</f>
        <v>-1.7359219409179838E-3</v>
      </c>
      <c r="I297" s="232">
        <f>'Flavor Groups'!I35</f>
        <v>4.8779090970399688</v>
      </c>
      <c r="J297" s="233">
        <f>'Flavor Groups'!J35</f>
        <v>-0.21352396964900677</v>
      </c>
      <c r="K297" s="114">
        <f>'Flavor Groups'!K35</f>
        <v>-4.1937891916128865E-2</v>
      </c>
      <c r="L297" s="175">
        <f>'Flavor Groups'!L35</f>
        <v>49199201.942277394</v>
      </c>
      <c r="M297" s="174">
        <f>'Flavor Groups'!M35</f>
        <v>-1047405.5093803555</v>
      </c>
      <c r="N297" s="114">
        <f>'Flavor Groups'!N35</f>
        <v>-2.0845298070880987E-2</v>
      </c>
      <c r="O297" s="173">
        <f>'Flavor Groups'!O35</f>
        <v>16436065.999880809</v>
      </c>
      <c r="P297" s="172">
        <f>'Flavor Groups'!P35</f>
        <v>-155305.92758817039</v>
      </c>
      <c r="Q297" s="114">
        <f>'Flavor Groups'!Q35</f>
        <v>-9.3606440906217683E-3</v>
      </c>
    </row>
    <row r="298" spans="2:17">
      <c r="B298" s="503"/>
      <c r="C298" s="218" t="s">
        <v>211</v>
      </c>
      <c r="D298" s="135">
        <f>'Flavor Groups'!D36</f>
        <v>2405693.1734126033</v>
      </c>
      <c r="E298" s="116">
        <f>'Flavor Groups'!E36</f>
        <v>658433.82872943091</v>
      </c>
      <c r="F298" s="114">
        <f>'Flavor Groups'!F36</f>
        <v>0.37683806398461334</v>
      </c>
      <c r="G298" s="176">
        <f>'Flavor Groups'!G36</f>
        <v>0.14679247784395544</v>
      </c>
      <c r="H298" s="115">
        <f>'Flavor Groups'!H36</f>
        <v>3.7522253151057408E-2</v>
      </c>
      <c r="I298" s="232">
        <f>'Flavor Groups'!I36</f>
        <v>6.21415702428936</v>
      </c>
      <c r="J298" s="233">
        <f>'Flavor Groups'!J36</f>
        <v>-0.55333313199052725</v>
      </c>
      <c r="K298" s="114">
        <f>'Flavor Groups'!K36</f>
        <v>-8.1763418817397501E-2</v>
      </c>
      <c r="L298" s="175">
        <f>'Flavor Groups'!L36</f>
        <v>14949355.13184689</v>
      </c>
      <c r="M298" s="174">
        <f>'Flavor Groups'!M36</f>
        <v>3124794.7162354793</v>
      </c>
      <c r="N298" s="114">
        <f>'Flavor Groups'!N36</f>
        <v>0.26426307671530519</v>
      </c>
      <c r="O298" s="173">
        <f>'Flavor Groups'!O36</f>
        <v>2965389.3139820867</v>
      </c>
      <c r="P298" s="172">
        <f>'Flavor Groups'!P36</f>
        <v>597499.48339695809</v>
      </c>
      <c r="Q298" s="114">
        <f>'Flavor Groups'!Q36</f>
        <v>0.25233415663148068</v>
      </c>
    </row>
    <row r="299" spans="2:17">
      <c r="B299" s="503"/>
      <c r="C299" s="218" t="s">
        <v>210</v>
      </c>
      <c r="D299" s="135">
        <f>'Flavor Groups'!D37</f>
        <v>5759241.4021301875</v>
      </c>
      <c r="E299" s="116">
        <f>'Flavor Groups'!E37</f>
        <v>-331413.79906333983</v>
      </c>
      <c r="F299" s="114">
        <f>'Flavor Groups'!F37</f>
        <v>-5.4413488880210435E-2</v>
      </c>
      <c r="G299" s="176">
        <f>'Flavor Groups'!G37</f>
        <v>0.35142192082663753</v>
      </c>
      <c r="H299" s="115">
        <f>'Flavor Groups'!H37</f>
        <v>-2.9475891731385317E-2</v>
      </c>
      <c r="I299" s="232">
        <f>'Flavor Groups'!I37</f>
        <v>9.0926562406365061</v>
      </c>
      <c r="J299" s="233">
        <f>'Flavor Groups'!J37</f>
        <v>6.3629421991288737E-2</v>
      </c>
      <c r="K299" s="114">
        <f>'Flavor Groups'!K37</f>
        <v>7.0472071098395712E-3</v>
      </c>
      <c r="L299" s="175">
        <f>'Flavor Groups'!L37</f>
        <v>52366802.276411191</v>
      </c>
      <c r="M299" s="174">
        <f>'Flavor Groups'!M37</f>
        <v>-2625886.8782861531</v>
      </c>
      <c r="N299" s="114">
        <f>'Flavor Groups'!N37</f>
        <v>-4.7749744896078722E-2</v>
      </c>
      <c r="O299" s="173">
        <f>'Flavor Groups'!O37</f>
        <v>11539361.172455788</v>
      </c>
      <c r="P299" s="172">
        <f>'Flavor Groups'!P37</f>
        <v>-569070.17459108122</v>
      </c>
      <c r="Q299" s="114">
        <f>'Flavor Groups'!Q37</f>
        <v>-4.6997844582888269E-2</v>
      </c>
    </row>
    <row r="300" spans="2:17" ht="15" thickBot="1">
      <c r="B300" s="504"/>
      <c r="C300" s="217" t="s">
        <v>209</v>
      </c>
      <c r="D300" s="134">
        <f>'Flavor Groups'!D38</f>
        <v>1643014.5344651812</v>
      </c>
      <c r="E300" s="113">
        <f>'Flavor Groups'!E38</f>
        <v>-112137.65870395908</v>
      </c>
      <c r="F300" s="111">
        <f>'Flavor Groups'!F38</f>
        <v>-6.3890561251831346E-2</v>
      </c>
      <c r="G300" s="171">
        <f>'Flavor Groups'!G38</f>
        <v>0.10025475289753893</v>
      </c>
      <c r="H300" s="112">
        <f>'Flavor Groups'!H38</f>
        <v>-9.5090752951218632E-3</v>
      </c>
      <c r="I300" s="234">
        <f>'Flavor Groups'!I38</f>
        <v>10.080810496327294</v>
      </c>
      <c r="J300" s="235">
        <f>'Flavor Groups'!J38</f>
        <v>0.14403247398275099</v>
      </c>
      <c r="K300" s="111">
        <f>'Flavor Groups'!K38</f>
        <v>1.4494886940099636E-2</v>
      </c>
      <c r="L300" s="170">
        <f>'Flavor Groups'!L38</f>
        <v>16562918.164654899</v>
      </c>
      <c r="M300" s="169">
        <f>'Flavor Groups'!M38</f>
        <v>-877639.57429803908</v>
      </c>
      <c r="N300" s="111">
        <f>'Flavor Groups'!N38</f>
        <v>-5.0321760773616699E-2</v>
      </c>
      <c r="O300" s="168">
        <f>'Flavor Groups'!O38</f>
        <v>2963730.5301009323</v>
      </c>
      <c r="P300" s="167">
        <f>'Flavor Groups'!P38</f>
        <v>-195992.15896888822</v>
      </c>
      <c r="Q300" s="111">
        <f>'Flavor Groups'!Q38</f>
        <v>-6.2028278509018667E-2</v>
      </c>
    </row>
    <row r="301" spans="2:17">
      <c r="B301" s="502" t="s">
        <v>208</v>
      </c>
      <c r="C301" s="120" t="s">
        <v>207</v>
      </c>
      <c r="D301" s="166">
        <f>'Cheddar Sharpness'!D13</f>
        <v>1638839543.2427573</v>
      </c>
      <c r="E301" s="165">
        <f>'Cheddar Sharpness'!E13</f>
        <v>39813505.185443163</v>
      </c>
      <c r="F301" s="158">
        <f>'Cheddar Sharpness'!F13</f>
        <v>2.4898597169695443E-2</v>
      </c>
      <c r="G301" s="164">
        <f>'Cheddar Sharpness'!G13</f>
        <v>100.00000000000006</v>
      </c>
      <c r="H301" s="163">
        <f>'Cheddar Sharpness'!H13</f>
        <v>7.1054273576010019E-14</v>
      </c>
      <c r="I301" s="248">
        <f>'Cheddar Sharpness'!I13</f>
        <v>5.6282653667380433</v>
      </c>
      <c r="J301" s="249">
        <f>'Cheddar Sharpness'!J13</f>
        <v>-0.10563311299323441</v>
      </c>
      <c r="K301" s="158">
        <f>'Cheddar Sharpness'!K13</f>
        <v>-1.8422564223387675E-2</v>
      </c>
      <c r="L301" s="162">
        <f>'Cheddar Sharpness'!L13</f>
        <v>9223823842.8740044</v>
      </c>
      <c r="M301" s="161">
        <f>'Cheddar Sharpness'!M13</f>
        <v>55170874.206441879</v>
      </c>
      <c r="N301" s="158">
        <f>'Cheddar Sharpness'!N13</f>
        <v>6.0173369408766707E-3</v>
      </c>
      <c r="O301" s="160">
        <f>'Cheddar Sharpness'!O13</f>
        <v>2191332508.5647635</v>
      </c>
      <c r="P301" s="159">
        <f>'Cheddar Sharpness'!P13</f>
        <v>33003579.636505127</v>
      </c>
      <c r="Q301" s="158">
        <f>'Cheddar Sharpness'!Q13</f>
        <v>1.5291265012554602E-2</v>
      </c>
    </row>
    <row r="302" spans="2:17">
      <c r="B302" s="503"/>
      <c r="C302" s="106" t="s">
        <v>206</v>
      </c>
      <c r="D302" s="157">
        <f>'Cheddar Sharpness'!D14</f>
        <v>46449990.174890138</v>
      </c>
      <c r="E302" s="156">
        <f>'Cheddar Sharpness'!E14</f>
        <v>754122.29150674492</v>
      </c>
      <c r="F302" s="149">
        <f>'Cheddar Sharpness'!F14</f>
        <v>1.6503074051055937E-2</v>
      </c>
      <c r="G302" s="155">
        <f>'Cheddar Sharpness'!G14</f>
        <v>2.8343220278282999</v>
      </c>
      <c r="H302" s="154">
        <f>'Cheddar Sharpness'!H14</f>
        <v>-2.3409290849920161E-2</v>
      </c>
      <c r="I302" s="250">
        <f>'Cheddar Sharpness'!I14</f>
        <v>6.0620246165030087</v>
      </c>
      <c r="J302" s="251">
        <f>'Cheddar Sharpness'!J14</f>
        <v>-3.286320096674622E-2</v>
      </c>
      <c r="K302" s="149">
        <f>'Cheddar Sharpness'!K14</f>
        <v>-5.3919287689841548E-3</v>
      </c>
      <c r="L302" s="153">
        <f>'Cheddar Sharpness'!L14</f>
        <v>281580983.87650692</v>
      </c>
      <c r="M302" s="152">
        <f>'Cheddar Sharpness'!M14</f>
        <v>3069795.4053660631</v>
      </c>
      <c r="N302" s="149">
        <f>'Cheddar Sharpness'!N14</f>
        <v>1.1022161882319328E-2</v>
      </c>
      <c r="O302" s="151">
        <f>'Cheddar Sharpness'!O14</f>
        <v>74905366.625519738</v>
      </c>
      <c r="P302" s="150">
        <f>'Cheddar Sharpness'!P14</f>
        <v>849158.74051252007</v>
      </c>
      <c r="Q302" s="149">
        <f>'Cheddar Sharpness'!Q14</f>
        <v>1.1466408620747558E-2</v>
      </c>
    </row>
    <row r="303" spans="2:17">
      <c r="B303" s="503"/>
      <c r="C303" s="106" t="s">
        <v>205</v>
      </c>
      <c r="D303" s="157">
        <f>'Cheddar Sharpness'!D15</f>
        <v>139534696.5375815</v>
      </c>
      <c r="E303" s="156">
        <f>'Cheddar Sharpness'!E15</f>
        <v>2140449.1297892034</v>
      </c>
      <c r="F303" s="149">
        <f>'Cheddar Sharpness'!F15</f>
        <v>1.5578884634349022E-2</v>
      </c>
      <c r="G303" s="155">
        <f>'Cheddar Sharpness'!G15</f>
        <v>8.5142378406055244</v>
      </c>
      <c r="H303" s="154">
        <f>'Cheddar Sharpness'!H15</f>
        <v>-7.8133023768582888E-2</v>
      </c>
      <c r="I303" s="250">
        <f>'Cheddar Sharpness'!I15</f>
        <v>5.2852749253001274</v>
      </c>
      <c r="J303" s="251">
        <f>'Cheddar Sharpness'!J15</f>
        <v>-0.11767627755389043</v>
      </c>
      <c r="K303" s="149">
        <f>'Cheddar Sharpness'!K15</f>
        <v>-2.1780000065839928E-2</v>
      </c>
      <c r="L303" s="153">
        <f>'Cheddar Sharpness'!L15</f>
        <v>737479232.81944203</v>
      </c>
      <c r="M303" s="152">
        <f>'Cheddar Sharpness'!M15</f>
        <v>-4855181.477711916</v>
      </c>
      <c r="N303" s="149">
        <f>'Cheddar Sharpness'!N15</f>
        <v>-6.5404235398527589E-3</v>
      </c>
      <c r="O303" s="151">
        <f>'Cheddar Sharpness'!O15</f>
        <v>205698638.348432</v>
      </c>
      <c r="P303" s="150">
        <f>'Cheddar Sharpness'!P15</f>
        <v>2410208.8780924082</v>
      </c>
      <c r="Q303" s="149">
        <f>'Cheddar Sharpness'!Q15</f>
        <v>1.1856104572070911E-2</v>
      </c>
    </row>
    <row r="304" spans="2:17">
      <c r="B304" s="503"/>
      <c r="C304" s="106" t="s">
        <v>204</v>
      </c>
      <c r="D304" s="157">
        <f>'Cheddar Sharpness'!D16</f>
        <v>38651169.857062005</v>
      </c>
      <c r="E304" s="156">
        <f>'Cheddar Sharpness'!E16</f>
        <v>519975.38168313354</v>
      </c>
      <c r="F304" s="149">
        <f>'Cheddar Sharpness'!F16</f>
        <v>1.3636482906898685E-2</v>
      </c>
      <c r="G304" s="155">
        <f>'Cheddar Sharpness'!G16</f>
        <v>2.3584474768398191</v>
      </c>
      <c r="H304" s="154">
        <f>'Cheddar Sharpness'!H16</f>
        <v>-2.6203777601612632E-2</v>
      </c>
      <c r="I304" s="250">
        <f>'Cheddar Sharpness'!I16</f>
        <v>5.2352877178138177</v>
      </c>
      <c r="J304" s="251">
        <f>'Cheddar Sharpness'!J16</f>
        <v>0.13163190663379787</v>
      </c>
      <c r="K304" s="149">
        <f>'Cheddar Sharpness'!K16</f>
        <v>2.5791689624807039E-2</v>
      </c>
      <c r="L304" s="153">
        <f>'Cheddar Sharpness'!L16</f>
        <v>202349994.83181235</v>
      </c>
      <c r="M304" s="152">
        <f>'Cheddar Sharpness'!M16</f>
        <v>7741502.5603094995</v>
      </c>
      <c r="N304" s="149">
        <f>'Cheddar Sharpness'!N16</f>
        <v>3.9779880466414327E-2</v>
      </c>
      <c r="O304" s="151">
        <f>'Cheddar Sharpness'!O16</f>
        <v>45587996.964300059</v>
      </c>
      <c r="P304" s="150">
        <f>'Cheddar Sharpness'!P16</f>
        <v>647931.84552654624</v>
      </c>
      <c r="Q304" s="149">
        <f>'Cheddar Sharpness'!Q16</f>
        <v>1.4417688176777375E-2</v>
      </c>
    </row>
    <row r="305" spans="2:17" ht="15" thickBot="1">
      <c r="B305" s="504"/>
      <c r="C305" s="105" t="s">
        <v>203</v>
      </c>
      <c r="D305" s="148">
        <f>'Cheddar Sharpness'!D17</f>
        <v>77931573.492936417</v>
      </c>
      <c r="E305" s="147">
        <f>'Cheddar Sharpness'!E17</f>
        <v>-3287512.6083208174</v>
      </c>
      <c r="F305" s="140">
        <f>'Cheddar Sharpness'!F17</f>
        <v>-4.0477094315272383E-2</v>
      </c>
      <c r="G305" s="146">
        <f>'Cheddar Sharpness'!G17</f>
        <v>4.7552900352119858</v>
      </c>
      <c r="H305" s="145">
        <f>'Cheddar Sharpness'!H17</f>
        <v>-0.32399473990848549</v>
      </c>
      <c r="I305" s="254">
        <f>'Cheddar Sharpness'!I17</f>
        <v>5.0560478404198577</v>
      </c>
      <c r="J305" s="255">
        <f>'Cheddar Sharpness'!J17</f>
        <v>-6.90401235214404E-2</v>
      </c>
      <c r="K305" s="140">
        <f>'Cheddar Sharpness'!K17</f>
        <v>-1.3471012401579762E-2</v>
      </c>
      <c r="L305" s="144">
        <f>'Cheddar Sharpness'!L17</f>
        <v>394025763.85948259</v>
      </c>
      <c r="M305" s="143">
        <f>'Cheddar Sharpness'!M17</f>
        <v>-22229196.760382831</v>
      </c>
      <c r="N305" s="140">
        <f>'Cheddar Sharpness'!N17</f>
        <v>-5.3402839277351212E-2</v>
      </c>
      <c r="O305" s="142">
        <f>'Cheddar Sharpness'!O17</f>
        <v>108244791.67741653</v>
      </c>
      <c r="P305" s="141">
        <f>'Cheddar Sharpness'!P17</f>
        <v>-3219143.5054984242</v>
      </c>
      <c r="Q305" s="140">
        <f>'Cheddar Sharpness'!Q17</f>
        <v>-2.8880583663368188E-2</v>
      </c>
    </row>
    <row r="306" spans="2:17">
      <c r="B306" s="491" t="s">
        <v>89</v>
      </c>
      <c r="C306" s="362" t="s">
        <v>416</v>
      </c>
      <c r="D306" s="317">
        <f>Size!D15</f>
        <v>2086042.6868149349</v>
      </c>
      <c r="E306" s="318">
        <f>Size!E15</f>
        <v>-340545.50529837329</v>
      </c>
      <c r="F306" s="321">
        <f>Size!F15</f>
        <v>-0.14033922459739379</v>
      </c>
      <c r="G306" s="333">
        <f>Size!G15</f>
        <v>0.12728779308603341</v>
      </c>
      <c r="H306" s="334">
        <f>Size!H15</f>
        <v>-2.4466345643403026E-2</v>
      </c>
      <c r="I306" s="332">
        <f>Size!I15</f>
        <v>17.422908122953611</v>
      </c>
      <c r="J306" s="319">
        <f>Size!J15</f>
        <v>-7.7239301748562639E-2</v>
      </c>
      <c r="K306" s="321">
        <f>Size!K15</f>
        <v>-4.413637203966419E-3</v>
      </c>
      <c r="L306" s="337">
        <f>Size!L15</f>
        <v>36344930.072935909</v>
      </c>
      <c r="M306" s="340">
        <f>Size!M15</f>
        <v>-6120721.0280885026</v>
      </c>
      <c r="N306" s="321">
        <f>Size!N15</f>
        <v>-0.1441334553785012</v>
      </c>
      <c r="O306" s="329">
        <f>Size!O15</f>
        <v>15999089.82052982</v>
      </c>
      <c r="P306" s="320">
        <f>Size!P15</f>
        <v>-2828323.6224165838</v>
      </c>
      <c r="Q306" s="321">
        <f>Size!Q15</f>
        <v>-0.15022369541027958</v>
      </c>
    </row>
    <row r="307" spans="2:17">
      <c r="B307" s="492"/>
      <c r="C307" s="362" t="s">
        <v>417</v>
      </c>
      <c r="D307" s="157">
        <f>Size!D16</f>
        <v>141513817.92519289</v>
      </c>
      <c r="E307" s="357">
        <f>Size!E16</f>
        <v>2086045.86920017</v>
      </c>
      <c r="F307" s="325">
        <f>Size!F16</f>
        <v>1.4961480330923139E-2</v>
      </c>
      <c r="G307" s="313">
        <f>Size!G16</f>
        <v>8.6350014257760002</v>
      </c>
      <c r="H307" s="335">
        <f>Size!H16</f>
        <v>-8.4542142469205217E-2</v>
      </c>
      <c r="I307" s="315">
        <f>Size!I16</f>
        <v>9.5619571120812168</v>
      </c>
      <c r="J307" s="358">
        <f>Size!J16</f>
        <v>-3.2459230673460127E-2</v>
      </c>
      <c r="K307" s="325">
        <f>Size!K16</f>
        <v>-3.3831375993988474E-3</v>
      </c>
      <c r="L307" s="338">
        <f>Size!L16</f>
        <v>1353149057.7675645</v>
      </c>
      <c r="M307" s="359">
        <f>Size!M16</f>
        <v>15420962.919674158</v>
      </c>
      <c r="N307" s="325">
        <f>Size!N16</f>
        <v>1.1527725984874105E-2</v>
      </c>
      <c r="O307" s="360">
        <f>Size!O16</f>
        <v>362946849.01869273</v>
      </c>
      <c r="P307" s="361">
        <f>Size!P16</f>
        <v>6777490.2240560651</v>
      </c>
      <c r="Q307" s="325">
        <f>Size!Q16</f>
        <v>1.9028841355114692E-2</v>
      </c>
    </row>
    <row r="308" spans="2:17">
      <c r="B308" s="492"/>
      <c r="C308" s="100" t="s">
        <v>202</v>
      </c>
      <c r="D308" s="157">
        <f>Size!D17</f>
        <v>494448058.25523341</v>
      </c>
      <c r="E308" s="322">
        <f>Size!E17</f>
        <v>4834626.8061075211</v>
      </c>
      <c r="F308" s="325">
        <f>Size!F17</f>
        <v>9.8743753654762043E-3</v>
      </c>
      <c r="G308" s="313">
        <f>Size!G17</f>
        <v>30.170620442613536</v>
      </c>
      <c r="H308" s="335">
        <f>Size!H17</f>
        <v>-0.44885790208972054</v>
      </c>
      <c r="I308" s="315">
        <f>Size!I17</f>
        <v>5.9991427694738864</v>
      </c>
      <c r="J308" s="323">
        <f>Size!J17</f>
        <v>-3.6623923065249642E-2</v>
      </c>
      <c r="K308" s="325">
        <f>Size!K17</f>
        <v>-6.0678162246597094E-3</v>
      </c>
      <c r="L308" s="338">
        <f>Size!L17</f>
        <v>2966264493.5622864</v>
      </c>
      <c r="M308" s="341">
        <f>Size!M17</f>
        <v>11072051.801858902</v>
      </c>
      <c r="N308" s="325">
        <f>Size!N17</f>
        <v>3.74664324576548E-3</v>
      </c>
      <c r="O308" s="330">
        <f>Size!O17</f>
        <v>967746861.3416549</v>
      </c>
      <c r="P308" s="324">
        <f>Size!P17</f>
        <v>9370974.1604930162</v>
      </c>
      <c r="Q308" s="325">
        <f>Size!Q17</f>
        <v>9.777973638355553E-3</v>
      </c>
    </row>
    <row r="309" spans="2:17">
      <c r="B309" s="492"/>
      <c r="C309" s="100" t="s">
        <v>201</v>
      </c>
      <c r="D309" s="157">
        <f>Size!D18</f>
        <v>131017916.61558086</v>
      </c>
      <c r="E309" s="322">
        <f>Size!E18</f>
        <v>2928193.041575402</v>
      </c>
      <c r="F309" s="325">
        <f>Size!F18</f>
        <v>2.286048372868571E-2</v>
      </c>
      <c r="G309" s="313">
        <f>Size!G18</f>
        <v>7.9945542659006721</v>
      </c>
      <c r="H309" s="335">
        <f>Size!H18</f>
        <v>-1.592964902193561E-2</v>
      </c>
      <c r="I309" s="315">
        <f>Size!I18</f>
        <v>5.2488599955078703</v>
      </c>
      <c r="J309" s="323">
        <f>Size!J18</f>
        <v>-8.9111510025993823E-2</v>
      </c>
      <c r="K309" s="325">
        <f>Size!K18</f>
        <v>-1.6693890166632044E-2</v>
      </c>
      <c r="L309" s="338">
        <f>Size!L18</f>
        <v>687694701.21830821</v>
      </c>
      <c r="M309" s="341">
        <f>Size!M18</f>
        <v>3955406.6285578012</v>
      </c>
      <c r="N309" s="325">
        <f>Size!N18</f>
        <v>5.7849631575307954E-3</v>
      </c>
      <c r="O309" s="330">
        <f>Size!O18</f>
        <v>168538577.73910072</v>
      </c>
      <c r="P309" s="324">
        <f>Size!P18</f>
        <v>3476610.262378186</v>
      </c>
      <c r="Q309" s="325">
        <f>Size!Q18</f>
        <v>2.1062455001140505E-2</v>
      </c>
    </row>
    <row r="310" spans="2:17">
      <c r="B310" s="492"/>
      <c r="C310" s="100" t="s">
        <v>200</v>
      </c>
      <c r="D310" s="157">
        <f>Size!D19</f>
        <v>332706090.02259725</v>
      </c>
      <c r="E310" s="322">
        <f>Size!E19</f>
        <v>18531651.399034679</v>
      </c>
      <c r="F310" s="325">
        <f>Size!F19</f>
        <v>5.8985229607552279E-2</v>
      </c>
      <c r="G310" s="313">
        <f>Size!G19</f>
        <v>20.301321834367922</v>
      </c>
      <c r="H310" s="335">
        <f>Size!H19</f>
        <v>0.65345925138842631</v>
      </c>
      <c r="I310" s="315">
        <f>Size!I19</f>
        <v>5.0811023883699544</v>
      </c>
      <c r="J310" s="323">
        <f>Size!J19</f>
        <v>-7.0983911373211583E-2</v>
      </c>
      <c r="K310" s="325">
        <f>Size!K19</f>
        <v>-1.3777702321630397E-2</v>
      </c>
      <c r="L310" s="338">
        <f>Size!L19</f>
        <v>1690513708.6390479</v>
      </c>
      <c r="M310" s="341">
        <f>Size!M19</f>
        <v>71859887.677090883</v>
      </c>
      <c r="N310" s="325">
        <f>Size!N19</f>
        <v>4.4394846351015906E-2</v>
      </c>
      <c r="O310" s="330">
        <f>Size!O19</f>
        <v>308995173.7340709</v>
      </c>
      <c r="P310" s="324">
        <f>Size!P19</f>
        <v>17183200.604478359</v>
      </c>
      <c r="Q310" s="325">
        <f>Size!Q19</f>
        <v>5.8884494766249254E-2</v>
      </c>
    </row>
    <row r="311" spans="2:17" ht="15" thickBot="1">
      <c r="B311" s="493"/>
      <c r="C311" s="95" t="s">
        <v>199</v>
      </c>
      <c r="D311" s="148">
        <f>Size!D20</f>
        <v>428324059.66221446</v>
      </c>
      <c r="E311" s="147">
        <f>Size!E20</f>
        <v>13898264.56855154</v>
      </c>
      <c r="F311" s="328">
        <f>Size!F20</f>
        <v>3.353619570280475E-2</v>
      </c>
      <c r="G311" s="314">
        <f>Size!G20</f>
        <v>26.135814297883833</v>
      </c>
      <c r="H311" s="336">
        <f>Size!H20</f>
        <v>0.21842551057201121</v>
      </c>
      <c r="I311" s="316">
        <f>Size!I20</f>
        <v>3.5407374302328183</v>
      </c>
      <c r="J311" s="326">
        <f>Size!J20</f>
        <v>-0.18169541788767996</v>
      </c>
      <c r="K311" s="328">
        <f>Size!K20</f>
        <v>-4.8810932339429625E-2</v>
      </c>
      <c r="L311" s="339">
        <f>Size!L20</f>
        <v>1516583030.3152776</v>
      </c>
      <c r="M311" s="342">
        <f>Size!M20</f>
        <v>-26089162.449828148</v>
      </c>
      <c r="N311" s="328">
        <f>Size!N20</f>
        <v>-1.691166961599638E-2</v>
      </c>
      <c r="O311" s="331">
        <f>Size!O20</f>
        <v>174423342.09891564</v>
      </c>
      <c r="P311" s="327">
        <f>Size!P20</f>
        <v>4319043.3085772693</v>
      </c>
      <c r="Q311" s="328">
        <f>Size!Q20</f>
        <v>2.5390559434954055E-2</v>
      </c>
    </row>
    <row r="312" spans="2:17">
      <c r="B312" s="491" t="s">
        <v>198</v>
      </c>
      <c r="C312" s="120" t="s">
        <v>295</v>
      </c>
      <c r="D312" s="129">
        <f>Variety!D101</f>
        <v>303131.6864103243</v>
      </c>
      <c r="E312" s="128">
        <f>Variety!E101</f>
        <v>53550.923872362298</v>
      </c>
      <c r="F312" s="127">
        <f>Variety!F101</f>
        <v>0.21456350773115793</v>
      </c>
      <c r="G312" s="133">
        <f>Variety!G101</f>
        <v>1.8496727618038829E-2</v>
      </c>
      <c r="H312" s="132">
        <f>Variety!H101</f>
        <v>2.888428778753999E-3</v>
      </c>
      <c r="I312" s="256">
        <f>Variety!I101</f>
        <v>3.9680777675316108</v>
      </c>
      <c r="J312" s="257">
        <f>Variety!J101</f>
        <v>-0.5864489933420769</v>
      </c>
      <c r="K312" s="127">
        <f>Variety!K101</f>
        <v>-0.1287617845129489</v>
      </c>
      <c r="L312" s="131">
        <f>Variety!L101</f>
        <v>1202850.105479172</v>
      </c>
      <c r="M312" s="130">
        <f>Variety!M101</f>
        <v>66127.843500762945</v>
      </c>
      <c r="N312" s="127">
        <f>Variety!N101</f>
        <v>5.8174143071387283E-2</v>
      </c>
      <c r="O312" s="129">
        <f>Variety!O101</f>
        <v>273356.23078496871</v>
      </c>
      <c r="P312" s="128">
        <f>Variety!P101</f>
        <v>7007.5191111915628</v>
      </c>
      <c r="Q312" s="127">
        <f>Variety!Q101</f>
        <v>2.6309566384440954E-2</v>
      </c>
    </row>
    <row r="313" spans="2:17">
      <c r="B313" s="492"/>
      <c r="C313" s="120" t="s">
        <v>282</v>
      </c>
      <c r="D313" s="124">
        <f>Variety!D102</f>
        <v>1391329.6865968634</v>
      </c>
      <c r="E313" s="88">
        <f>Variety!E102</f>
        <v>94013.098416165449</v>
      </c>
      <c r="F313" s="87">
        <f>Variety!F102</f>
        <v>7.2467352435541935E-2</v>
      </c>
      <c r="G313" s="126">
        <f>Variety!G102</f>
        <v>8.489724893041406E-2</v>
      </c>
      <c r="H313" s="90">
        <f>Variety!H102</f>
        <v>3.7655751925159964E-3</v>
      </c>
      <c r="I313" s="258">
        <f>Variety!I102</f>
        <v>10.948166605488385</v>
      </c>
      <c r="J313" s="259">
        <f>Variety!J102</f>
        <v>-0.28434771220694977</v>
      </c>
      <c r="K313" s="87">
        <f>Variety!K102</f>
        <v>-2.5314698398291618E-2</v>
      </c>
      <c r="L313" s="125">
        <f>Variety!L102</f>
        <v>15232509.212024402</v>
      </c>
      <c r="M313" s="89">
        <f>Variety!M102</f>
        <v>660382.06070104986</v>
      </c>
      <c r="N313" s="87">
        <f>Variety!N102</f>
        <v>4.5318164866621956E-2</v>
      </c>
      <c r="O313" s="124">
        <f>Variety!O102</f>
        <v>2950886.0053108651</v>
      </c>
      <c r="P313" s="88">
        <f>Variety!P102</f>
        <v>212857.27443623217</v>
      </c>
      <c r="Q313" s="87">
        <f>Variety!Q102</f>
        <v>7.7741066788673638E-2</v>
      </c>
    </row>
    <row r="314" spans="2:17">
      <c r="B314" s="492"/>
      <c r="C314" s="120" t="s">
        <v>277</v>
      </c>
      <c r="D314" s="124">
        <f>Variety!D103</f>
        <v>9295063.4291101042</v>
      </c>
      <c r="E314" s="88">
        <f>Variety!E103</f>
        <v>-131164.01604706421</v>
      </c>
      <c r="F314" s="87">
        <f>Variety!F103</f>
        <v>-1.3914794313015566E-2</v>
      </c>
      <c r="G314" s="126">
        <f>Variety!G103</f>
        <v>0.56717348976813498</v>
      </c>
      <c r="H314" s="90">
        <f>Variety!H103</f>
        <v>-2.232456847544817E-2</v>
      </c>
      <c r="I314" s="258">
        <f>Variety!I103</f>
        <v>7.4498978786182564</v>
      </c>
      <c r="J314" s="259">
        <f>Variety!J103</f>
        <v>-0.17825303874606568</v>
      </c>
      <c r="K314" s="87">
        <f>Variety!K103</f>
        <v>-2.3367791313658966E-2</v>
      </c>
      <c r="L314" s="125">
        <f>Variety!L103</f>
        <v>69247273.3221495</v>
      </c>
      <c r="M314" s="89">
        <f>Variety!M103</f>
        <v>-2657412.2109109014</v>
      </c>
      <c r="N314" s="87">
        <f>Variety!N103</f>
        <v>-3.6957427616995477E-2</v>
      </c>
      <c r="O314" s="124">
        <f>Variety!O103</f>
        <v>16625206.070302771</v>
      </c>
      <c r="P314" s="88">
        <f>Variety!P103</f>
        <v>-498910.7885371577</v>
      </c>
      <c r="Q314" s="87">
        <f>Variety!Q103</f>
        <v>-2.9134979202130738E-2</v>
      </c>
    </row>
    <row r="315" spans="2:17">
      <c r="B315" s="492"/>
      <c r="C315" s="120" t="s">
        <v>279</v>
      </c>
      <c r="D315" s="124">
        <f>Variety!D104</f>
        <v>3010712.3262215387</v>
      </c>
      <c r="E315" s="88">
        <f>Variety!E104</f>
        <v>-282134.17772191716</v>
      </c>
      <c r="F315" s="87">
        <f>Variety!F104</f>
        <v>-8.5680938174323693E-2</v>
      </c>
      <c r="G315" s="126">
        <f>Variety!G104</f>
        <v>0.18371001228492881</v>
      </c>
      <c r="H315" s="90">
        <f>Variety!H104</f>
        <v>-2.2218248141899155E-2</v>
      </c>
      <c r="I315" s="258">
        <f>Variety!I104</f>
        <v>14.039579811973553</v>
      </c>
      <c r="J315" s="259">
        <f>Variety!J104</f>
        <v>0.73863010731351508</v>
      </c>
      <c r="K315" s="87">
        <f>Variety!K104</f>
        <v>5.5532132946471725E-2</v>
      </c>
      <c r="L315" s="125">
        <f>Variety!L104</f>
        <v>42269135.994879849</v>
      </c>
      <c r="M315" s="89">
        <f>Variety!M104</f>
        <v>-1528849.7392376959</v>
      </c>
      <c r="N315" s="87">
        <f>Variety!N104</f>
        <v>-3.4906850477526868E-2</v>
      </c>
      <c r="O315" s="124">
        <f>Variety!O104</f>
        <v>9313801.2063829526</v>
      </c>
      <c r="P315" s="88">
        <f>Variety!P104</f>
        <v>-276571.05279653147</v>
      </c>
      <c r="Q315" s="87">
        <f>Variety!Q104</f>
        <v>-2.8838406406154857E-2</v>
      </c>
    </row>
    <row r="316" spans="2:17">
      <c r="B316" s="492"/>
      <c r="C316" s="120" t="s">
        <v>275</v>
      </c>
      <c r="D316" s="124">
        <f>Variety!D105</f>
        <v>5837918.4710544189</v>
      </c>
      <c r="E316" s="88">
        <f>Variety!E105</f>
        <v>240492.5110228369</v>
      </c>
      <c r="F316" s="87">
        <f>Variety!F105</f>
        <v>4.2964840042561278E-2</v>
      </c>
      <c r="G316" s="126">
        <f>Variety!G105</f>
        <v>0.35622270008831891</v>
      </c>
      <c r="H316" s="90">
        <f>Variety!H105</f>
        <v>6.1704916307258051E-3</v>
      </c>
      <c r="I316" s="258">
        <f>Variety!I105</f>
        <v>11.902635407683768</v>
      </c>
      <c r="J316" s="259">
        <f>Variety!J105</f>
        <v>4.534741494800798E-2</v>
      </c>
      <c r="K316" s="87">
        <f>Variety!K105</f>
        <v>3.8244339663327386E-3</v>
      </c>
      <c r="L316" s="125">
        <f>Variety!L105</f>
        <v>69486615.100743413</v>
      </c>
      <c r="M316" s="89">
        <f>Variety!M105</f>
        <v>3116323.4746335074</v>
      </c>
      <c r="N316" s="87">
        <f>Variety!N105</f>
        <v>4.6953590202510935E-2</v>
      </c>
      <c r="O316" s="124">
        <f>Variety!O105</f>
        <v>10311055.141133619</v>
      </c>
      <c r="P316" s="88">
        <f>Variety!P105</f>
        <v>568276.2587947268</v>
      </c>
      <c r="Q316" s="87">
        <f>Variety!Q105</f>
        <v>5.8327943768164837E-2</v>
      </c>
    </row>
    <row r="317" spans="2:17">
      <c r="B317" s="492"/>
      <c r="C317" s="120" t="s">
        <v>355</v>
      </c>
      <c r="D317" s="124">
        <f>Variety!D106</f>
        <v>1394589.052006318</v>
      </c>
      <c r="E317" s="88">
        <f>Variety!E106</f>
        <v>377600.10569794255</v>
      </c>
      <c r="F317" s="87">
        <f>Variety!F106</f>
        <v>0.37129224173833364</v>
      </c>
      <c r="G317" s="126">
        <f>Variety!G106</f>
        <v>8.5096131452067458E-2</v>
      </c>
      <c r="H317" s="90">
        <f>Variety!H106</f>
        <v>2.1495607001325329E-2</v>
      </c>
      <c r="I317" s="258">
        <f>Variety!I106</f>
        <v>11.546976265634383</v>
      </c>
      <c r="J317" s="259">
        <f>Variety!J106</f>
        <v>-1.1681390925820967</v>
      </c>
      <c r="K317" s="87">
        <f>Variety!K106</f>
        <v>-9.1870113614600263E-2</v>
      </c>
      <c r="L317" s="125">
        <f>Variety!L106</f>
        <v>16103286.683830509</v>
      </c>
      <c r="M317" s="89">
        <f>Variety!M106</f>
        <v>3172154.9134884886</v>
      </c>
      <c r="N317" s="87">
        <f>Variety!N106</f>
        <v>0.24531146769101303</v>
      </c>
      <c r="O317" s="124">
        <f>Variety!O106</f>
        <v>2318170.4777414529</v>
      </c>
      <c r="P317" s="88">
        <f>Variety!P106</f>
        <v>608616.35106264777</v>
      </c>
      <c r="Q317" s="87">
        <f>Variety!Q106</f>
        <v>0.3560088221629007</v>
      </c>
    </row>
    <row r="318" spans="2:17">
      <c r="B318" s="492"/>
      <c r="C318" s="120" t="s">
        <v>259</v>
      </c>
      <c r="D318" s="124">
        <f>Variety!D107</f>
        <v>305863017.83240455</v>
      </c>
      <c r="E318" s="88">
        <f>Variety!E107</f>
        <v>669402.44269037247</v>
      </c>
      <c r="F318" s="87">
        <f>Variety!F107</f>
        <v>2.1933697460727844E-3</v>
      </c>
      <c r="G318" s="126">
        <f>Variety!G107</f>
        <v>18.663390146615349</v>
      </c>
      <c r="H318" s="90">
        <f>Variety!H107</f>
        <v>-0.42282909722506901</v>
      </c>
      <c r="I318" s="258">
        <f>Variety!I107</f>
        <v>5.4704122551375267</v>
      </c>
      <c r="J318" s="259">
        <f>Variety!J107</f>
        <v>-6.3298289737509172E-2</v>
      </c>
      <c r="K318" s="87">
        <f>Variety!K107</f>
        <v>-1.1438670169716765E-2</v>
      </c>
      <c r="L318" s="125">
        <f>Variety!L107</f>
        <v>1673196801.1437337</v>
      </c>
      <c r="M318" s="89">
        <f>Variety!M107</f>
        <v>-15656326.566863775</v>
      </c>
      <c r="N318" s="87">
        <f>Variety!N107</f>
        <v>-9.2703896567296103E-3</v>
      </c>
      <c r="O318" s="124">
        <f>Variety!O107</f>
        <v>448123925.6035825</v>
      </c>
      <c r="P318" s="88">
        <f>Variety!P107</f>
        <v>1507963.7803387046</v>
      </c>
      <c r="Q318" s="87">
        <f>Variety!Q107</f>
        <v>3.3764215998520627E-3</v>
      </c>
    </row>
    <row r="319" spans="2:17">
      <c r="B319" s="492"/>
      <c r="C319" s="120" t="s">
        <v>356</v>
      </c>
      <c r="D319" s="124">
        <f>Variety!D108</f>
        <v>36392501.411614284</v>
      </c>
      <c r="E319" s="88">
        <f>Variety!E108</f>
        <v>-12340.440906465054</v>
      </c>
      <c r="F319" s="87">
        <f>Variety!F108</f>
        <v>-3.3897801167375694E-4</v>
      </c>
      <c r="G319" s="126">
        <f>Variety!G108</f>
        <v>2.2206262694641103</v>
      </c>
      <c r="H319" s="90">
        <f>Variety!H108</f>
        <v>-5.6062226287318939E-2</v>
      </c>
      <c r="I319" s="258">
        <f>Variety!I108</f>
        <v>3.3987142078060506</v>
      </c>
      <c r="J319" s="259">
        <f>Variety!J108</f>
        <v>-0.30333634625379657</v>
      </c>
      <c r="K319" s="87">
        <f>Variety!K108</f>
        <v>-8.1937386273978161E-2</v>
      </c>
      <c r="L319" s="125">
        <f>Variety!L108</f>
        <v>123687711.60525522</v>
      </c>
      <c r="M319" s="89">
        <f>Variety!M108</f>
        <v>-11084853.345330328</v>
      </c>
      <c r="N319" s="87">
        <f>Variety!N108</f>
        <v>-8.2248589313370993E-2</v>
      </c>
      <c r="O319" s="124">
        <f>Variety!O108</f>
        <v>34505114.964044526</v>
      </c>
      <c r="P319" s="88">
        <f>Variety!P108</f>
        <v>-1514661.9113098234</v>
      </c>
      <c r="Q319" s="87">
        <f>Variety!Q108</f>
        <v>-4.2050841029673165E-2</v>
      </c>
    </row>
    <row r="320" spans="2:17">
      <c r="B320" s="492"/>
      <c r="C320" s="120" t="s">
        <v>357</v>
      </c>
      <c r="D320" s="124">
        <f>Variety!D109</f>
        <v>98849348.663584217</v>
      </c>
      <c r="E320" s="88">
        <f>Variety!E109</f>
        <v>2748833.6211767495</v>
      </c>
      <c r="F320" s="87">
        <f>Variety!F109</f>
        <v>2.8603734537361609E-2</v>
      </c>
      <c r="G320" s="126">
        <f>Variety!G109</f>
        <v>6.0316672898917201</v>
      </c>
      <c r="H320" s="90">
        <f>Variety!H109</f>
        <v>2.1726691353267213E-2</v>
      </c>
      <c r="I320" s="258">
        <f>Variety!I109</f>
        <v>4.2689284001976135</v>
      </c>
      <c r="J320" s="259">
        <f>Variety!J109</f>
        <v>-0.1064020678724118</v>
      </c>
      <c r="K320" s="87">
        <f>Variety!K109</f>
        <v>-2.4318635734810256E-2</v>
      </c>
      <c r="L320" s="125">
        <f>Variety!L109</f>
        <v>421980791.85101068</v>
      </c>
      <c r="M320" s="89">
        <f>Variety!M109</f>
        <v>1509280.3887435198</v>
      </c>
      <c r="N320" s="87">
        <f>Variety!N109</f>
        <v>3.5894950016820857E-3</v>
      </c>
      <c r="O320" s="124">
        <f>Variety!O109</f>
        <v>101383193.46809909</v>
      </c>
      <c r="P320" s="88">
        <f>Variety!P109</f>
        <v>2332080.2615070939</v>
      </c>
      <c r="Q320" s="87">
        <f>Variety!Q109</f>
        <v>2.3544210519300762E-2</v>
      </c>
    </row>
    <row r="321" spans="2:17">
      <c r="B321" s="492"/>
      <c r="C321" s="120" t="s">
        <v>358</v>
      </c>
      <c r="D321" s="124">
        <f>Variety!D110</f>
        <v>3610421.7920329291</v>
      </c>
      <c r="E321" s="88">
        <f>Variety!E110</f>
        <v>-375604.73598953802</v>
      </c>
      <c r="F321" s="87">
        <f>Variety!F110</f>
        <v>-9.4230365339761465E-2</v>
      </c>
      <c r="G321" s="126">
        <f>Variety!G110</f>
        <v>0.22030355606925506</v>
      </c>
      <c r="H321" s="90">
        <f>Variety!H110</f>
        <v>-2.8974844229039176E-2</v>
      </c>
      <c r="I321" s="258">
        <f>Variety!I110</f>
        <v>6.3628842973828306</v>
      </c>
      <c r="J321" s="259">
        <f>Variety!J110</f>
        <v>-0.18641133873258831</v>
      </c>
      <c r="K321" s="87">
        <f>Variety!K110</f>
        <v>-2.8462807161222362E-2</v>
      </c>
      <c r="L321" s="125">
        <f>Variety!L110</f>
        <v>22972696.127455104</v>
      </c>
      <c r="M321" s="89">
        <f>Variety!M110</f>
        <v>-3132970.0179627351</v>
      </c>
      <c r="N321" s="87">
        <f>Variety!N110</f>
        <v>-0.1200111117835867</v>
      </c>
      <c r="O321" s="124">
        <f>Variety!O110</f>
        <v>6403394.9322480801</v>
      </c>
      <c r="P321" s="88">
        <f>Variety!P110</f>
        <v>-524843.92268196028</v>
      </c>
      <c r="Q321" s="87">
        <f>Variety!Q110</f>
        <v>-7.5754305483923742E-2</v>
      </c>
    </row>
    <row r="322" spans="2:17">
      <c r="B322" s="492"/>
      <c r="C322" s="120" t="s">
        <v>266</v>
      </c>
      <c r="D322" s="124">
        <f>Variety!D111</f>
        <v>19082511.765235048</v>
      </c>
      <c r="E322" s="88">
        <f>Variety!E111</f>
        <v>-57355.179219786078</v>
      </c>
      <c r="F322" s="87">
        <f>Variety!F111</f>
        <v>-2.9966341660699431E-3</v>
      </c>
      <c r="G322" s="126">
        <f>Variety!G111</f>
        <v>1.1643917089940765</v>
      </c>
      <c r="H322" s="90">
        <f>Variety!H111</f>
        <v>-3.257860224039244E-2</v>
      </c>
      <c r="I322" s="258">
        <f>Variety!I111</f>
        <v>5.0448566661930041</v>
      </c>
      <c r="J322" s="259">
        <f>Variety!J111</f>
        <v>-5.4069833500933306E-2</v>
      </c>
      <c r="K322" s="87">
        <f>Variety!K111</f>
        <v>-1.0604160209836098E-2</v>
      </c>
      <c r="L322" s="125">
        <f>Variety!L111</f>
        <v>96268536.686552465</v>
      </c>
      <c r="M322" s="89">
        <f>Variety!M111</f>
        <v>-1324238.0771443248</v>
      </c>
      <c r="N322" s="87">
        <f>Variety!N111</f>
        <v>-1.3569017587118792E-2</v>
      </c>
      <c r="O322" s="124">
        <f>Variety!O111</f>
        <v>19838080.208388831</v>
      </c>
      <c r="P322" s="88">
        <f>Variety!P111</f>
        <v>138837.33662269264</v>
      </c>
      <c r="Q322" s="87">
        <f>Variety!Q111</f>
        <v>7.0478514086285372E-3</v>
      </c>
    </row>
    <row r="323" spans="2:17">
      <c r="B323" s="492"/>
      <c r="C323" s="120" t="s">
        <v>261</v>
      </c>
      <c r="D323" s="124">
        <f>Variety!D112</f>
        <v>144985992.96836331</v>
      </c>
      <c r="E323" s="88">
        <f>Variety!E112</f>
        <v>171745.25005081296</v>
      </c>
      <c r="F323" s="87">
        <f>Variety!F112</f>
        <v>1.1859692865641624E-3</v>
      </c>
      <c r="G323" s="126">
        <f>Variety!G112</f>
        <v>8.8468693330087032</v>
      </c>
      <c r="H323" s="90">
        <f>Variety!H112</f>
        <v>-0.20953401951268091</v>
      </c>
      <c r="I323" s="258">
        <f>Variety!I112</f>
        <v>4.455570618449836</v>
      </c>
      <c r="J323" s="259">
        <f>Variety!J112</f>
        <v>-0.11146136301613119</v>
      </c>
      <c r="K323" s="87">
        <f>Variety!K112</f>
        <v>-2.4405645388179065E-2</v>
      </c>
      <c r="L323" s="125">
        <f>Variety!L112</f>
        <v>645995330.35661411</v>
      </c>
      <c r="M323" s="89">
        <f>Variety!M112</f>
        <v>-15375970.344854116</v>
      </c>
      <c r="N323" s="87">
        <f>Variety!N112</f>
        <v>-2.324862044746415E-2</v>
      </c>
      <c r="O323" s="124">
        <f>Variety!O112</f>
        <v>137836009.25833288</v>
      </c>
      <c r="P323" s="88">
        <f>Variety!P112</f>
        <v>62410.131893306971</v>
      </c>
      <c r="Q323" s="87">
        <f>Variety!Q112</f>
        <v>4.5299050245490826E-4</v>
      </c>
    </row>
    <row r="324" spans="2:17">
      <c r="B324" s="492"/>
      <c r="C324" s="120" t="s">
        <v>274</v>
      </c>
      <c r="D324" s="124">
        <f>Variety!D113</f>
        <v>4326596.9743148135</v>
      </c>
      <c r="E324" s="88">
        <f>Variety!E113</f>
        <v>-150405.32506590709</v>
      </c>
      <c r="F324" s="87">
        <f>Variety!F113</f>
        <v>-3.3595096675896691E-2</v>
      </c>
      <c r="G324" s="126">
        <f>Variety!G113</f>
        <v>0.26400369652747191</v>
      </c>
      <c r="H324" s="90">
        <f>Variety!H113</f>
        <v>-1.5979380222166994E-2</v>
      </c>
      <c r="I324" s="258">
        <f>Variety!I113</f>
        <v>5.6147845728394312</v>
      </c>
      <c r="J324" s="259">
        <f>Variety!J113</f>
        <v>-0.12095170903837182</v>
      </c>
      <c r="K324" s="87">
        <f>Variety!K113</f>
        <v>-2.1087390196184868E-2</v>
      </c>
      <c r="L324" s="125">
        <f>Variety!L113</f>
        <v>24292909.944276575</v>
      </c>
      <c r="M324" s="89">
        <f>Variety!M113</f>
        <v>-1385994.5783317722</v>
      </c>
      <c r="N324" s="87">
        <f>Variety!N113</f>
        <v>-5.3974053959798325E-2</v>
      </c>
      <c r="O324" s="124">
        <f>Variety!O113</f>
        <v>7077563.5558501184</v>
      </c>
      <c r="P324" s="88">
        <f>Variety!P113</f>
        <v>-347156.85505183879</v>
      </c>
      <c r="Q324" s="87">
        <f>Variety!Q113</f>
        <v>-4.6756892628858744E-2</v>
      </c>
    </row>
    <row r="325" spans="2:17">
      <c r="B325" s="492"/>
      <c r="C325" s="120" t="s">
        <v>263</v>
      </c>
      <c r="D325" s="124">
        <f>Variety!D114</f>
        <v>105862342.96466684</v>
      </c>
      <c r="E325" s="88">
        <f>Variety!E114</f>
        <v>3353801.7780742347</v>
      </c>
      <c r="F325" s="87">
        <f>Variety!F114</f>
        <v>3.2717291059380406E-2</v>
      </c>
      <c r="G325" s="126">
        <f>Variety!G114</f>
        <v>6.4595916910326698</v>
      </c>
      <c r="H325" s="90">
        <f>Variety!H114</f>
        <v>4.8905514143886997E-2</v>
      </c>
      <c r="I325" s="258">
        <f>Variety!I114</f>
        <v>5.0854921051952982</v>
      </c>
      <c r="J325" s="259">
        <f>Variety!J114</f>
        <v>-0.1542897337831155</v>
      </c>
      <c r="K325" s="87">
        <f>Variety!K114</f>
        <v>-2.944583162515731E-2</v>
      </c>
      <c r="L325" s="125">
        <f>Variety!L114</f>
        <v>538362109.38429022</v>
      </c>
      <c r="M325" s="89">
        <f>Variety!M114</f>
        <v>1239716.9346115589</v>
      </c>
      <c r="N325" s="87">
        <f>Variety!N114</f>
        <v>2.3080715904572982E-3</v>
      </c>
      <c r="O325" s="124">
        <f>Variety!O114</f>
        <v>153445876.23037109</v>
      </c>
      <c r="P325" s="88">
        <f>Variety!P114</f>
        <v>4580322.4390556216</v>
      </c>
      <c r="Q325" s="87">
        <f>Variety!Q114</f>
        <v>3.0768181909137056E-2</v>
      </c>
    </row>
    <row r="326" spans="2:17" ht="15" customHeight="1">
      <c r="B326" s="492"/>
      <c r="C326" s="120" t="s">
        <v>284</v>
      </c>
      <c r="D326" s="124">
        <f>Variety!D115</f>
        <v>4472044.8900429998</v>
      </c>
      <c r="E326" s="88">
        <f>Variety!E115</f>
        <v>476169.27304291539</v>
      </c>
      <c r="F326" s="87">
        <f>Variety!F115</f>
        <v>0.11916518898063221</v>
      </c>
      <c r="G326" s="126">
        <f>Variety!G115</f>
        <v>0.27287875182668625</v>
      </c>
      <c r="H326" s="90">
        <f>Variety!H115</f>
        <v>2.2984408526639299E-2</v>
      </c>
      <c r="I326" s="258">
        <f>Variety!I115</f>
        <v>5.3557899211152336</v>
      </c>
      <c r="J326" s="259">
        <f>Variety!J115</f>
        <v>-0.44476483244997045</v>
      </c>
      <c r="K326" s="87">
        <f>Variety!K115</f>
        <v>-7.6676257934916309E-2</v>
      </c>
      <c r="L326" s="125">
        <f>Variety!L115</f>
        <v>23951332.948867179</v>
      </c>
      <c r="M326" s="89">
        <f>Variety!M115</f>
        <v>773037.64402204752</v>
      </c>
      <c r="N326" s="87">
        <f>Variety!N115</f>
        <v>3.3351790278573837E-2</v>
      </c>
      <c r="O326" s="124">
        <f>Variety!O115</f>
        <v>4323165.5909312023</v>
      </c>
      <c r="P326" s="88">
        <f>Variety!P115</f>
        <v>9119.0679241428152</v>
      </c>
      <c r="Q326" s="87">
        <f>Variety!Q115</f>
        <v>2.1138084338011421E-3</v>
      </c>
    </row>
    <row r="327" spans="2:17">
      <c r="B327" s="492"/>
      <c r="C327" s="120" t="s">
        <v>260</v>
      </c>
      <c r="D327" s="124">
        <f>Variety!D116</f>
        <v>154374448.94537425</v>
      </c>
      <c r="E327" s="88">
        <f>Variety!E116</f>
        <v>2989647.4072514474</v>
      </c>
      <c r="F327" s="87">
        <f>Variety!F116</f>
        <v>1.9748662857007961E-2</v>
      </c>
      <c r="G327" s="126">
        <f>Variety!G116</f>
        <v>9.419741522706671</v>
      </c>
      <c r="H327" s="90">
        <f>Variety!H116</f>
        <v>-4.7571575086466922E-2</v>
      </c>
      <c r="I327" s="258">
        <f>Variety!I116</f>
        <v>5.5932768890035893</v>
      </c>
      <c r="J327" s="259">
        <f>Variety!J116</f>
        <v>7.7101966150108225E-3</v>
      </c>
      <c r="K327" s="87">
        <f>Variety!K116</f>
        <v>1.3803785792258941E-3</v>
      </c>
      <c r="L327" s="125">
        <f>Variety!L116</f>
        <v>863459037.53882635</v>
      </c>
      <c r="M327" s="89">
        <f>Variety!M116</f>
        <v>17889132.33363235</v>
      </c>
      <c r="N327" s="87">
        <f>Variety!N116</f>
        <v>2.1156302067410031E-2</v>
      </c>
      <c r="O327" s="124">
        <f>Variety!O116</f>
        <v>230638641.26632243</v>
      </c>
      <c r="P327" s="88">
        <f>Variety!P116</f>
        <v>-114871.3720715642</v>
      </c>
      <c r="Q327" s="87">
        <f>Variety!Q116</f>
        <v>-4.9780985241847748E-4</v>
      </c>
    </row>
    <row r="328" spans="2:17">
      <c r="B328" s="492"/>
      <c r="C328" s="120" t="s">
        <v>359</v>
      </c>
      <c r="D328" s="124">
        <f>Variety!D117</f>
        <v>2160689.8129248973</v>
      </c>
      <c r="E328" s="88">
        <f>Variety!E117</f>
        <v>408317.70646436326</v>
      </c>
      <c r="F328" s="87">
        <f>Variety!F117</f>
        <v>0.23300856305518874</v>
      </c>
      <c r="G328" s="126">
        <f>Variety!G117</f>
        <v>0.13184267012800782</v>
      </c>
      <c r="H328" s="90">
        <f>Variety!H117</f>
        <v>2.2252703188537434E-2</v>
      </c>
      <c r="I328" s="258">
        <f>Variety!I117</f>
        <v>9.2947553160131271</v>
      </c>
      <c r="J328" s="259">
        <f>Variety!J117</f>
        <v>0.31361444554616646</v>
      </c>
      <c r="K328" s="87">
        <f>Variety!K117</f>
        <v>3.4919221295975571E-2</v>
      </c>
      <c r="L328" s="125">
        <f>Variety!L117</f>
        <v>20083083.124939099</v>
      </c>
      <c r="M328" s="89">
        <f>Variety!M117</f>
        <v>4344782.3793401178</v>
      </c>
      <c r="N328" s="87">
        <f>Variety!N117</f>
        <v>0.27606426192834582</v>
      </c>
      <c r="O328" s="124">
        <f>Variety!O117</f>
        <v>2290722.2663752646</v>
      </c>
      <c r="P328" s="88">
        <f>Variety!P117</f>
        <v>536111.2797176647</v>
      </c>
      <c r="Q328" s="87">
        <f>Variety!Q117</f>
        <v>0.30554423960317029</v>
      </c>
    </row>
    <row r="329" spans="2:17">
      <c r="B329" s="492"/>
      <c r="C329" s="120" t="s">
        <v>289</v>
      </c>
      <c r="D329" s="124">
        <f>Variety!D118</f>
        <v>658979.71508096321</v>
      </c>
      <c r="E329" s="88">
        <f>Variety!E118</f>
        <v>45014.500604252215</v>
      </c>
      <c r="F329" s="87">
        <f>Variety!F118</f>
        <v>7.3317672634953021E-2</v>
      </c>
      <c r="G329" s="126">
        <f>Variety!G118</f>
        <v>4.0210142463187472E-2</v>
      </c>
      <c r="H329" s="90">
        <f>Variety!H118</f>
        <v>1.8139437857332616E-3</v>
      </c>
      <c r="I329" s="258">
        <f>Variety!I118</f>
        <v>6.575221316571378</v>
      </c>
      <c r="J329" s="259">
        <f>Variety!J118</f>
        <v>3.4714628381589563E-2</v>
      </c>
      <c r="K329" s="87">
        <f>Variety!K118</f>
        <v>5.3076359426822185E-3</v>
      </c>
      <c r="L329" s="125">
        <f>Variety!L118</f>
        <v>4332937.4697884824</v>
      </c>
      <c r="M329" s="89">
        <f>Variety!M118</f>
        <v>317293.87818767643</v>
      </c>
      <c r="N329" s="87">
        <f>Variety!N118</f>
        <v>7.9014452092146359E-2</v>
      </c>
      <c r="O329" s="124">
        <f>Variety!O118</f>
        <v>893086.31687400269</v>
      </c>
      <c r="P329" s="88">
        <f>Variety!P118</f>
        <v>40302.44644449593</v>
      </c>
      <c r="Q329" s="87">
        <f>Variety!Q118</f>
        <v>4.7259860138064644E-2</v>
      </c>
    </row>
    <row r="330" spans="2:17">
      <c r="B330" s="492"/>
      <c r="C330" s="120" t="s">
        <v>273</v>
      </c>
      <c r="D330" s="124">
        <f>Variety!D119</f>
        <v>16674535.384843726</v>
      </c>
      <c r="E330" s="88">
        <f>Variety!E119</f>
        <v>492225.25542459823</v>
      </c>
      <c r="F330" s="87">
        <f>Variety!F119</f>
        <v>3.0417489931165158E-2</v>
      </c>
      <c r="G330" s="126">
        <f>Variety!G119</f>
        <v>1.0174599126312256</v>
      </c>
      <c r="H330" s="90">
        <f>Variety!H119</f>
        <v>5.4494922706349591E-3</v>
      </c>
      <c r="I330" s="258">
        <f>Variety!I119</f>
        <v>9.5478614238797554</v>
      </c>
      <c r="J330" s="259">
        <f>Variety!J119</f>
        <v>-3.1070636057636492E-2</v>
      </c>
      <c r="K330" s="87">
        <f>Variety!K119</f>
        <v>-3.2436430139832907E-3</v>
      </c>
      <c r="L330" s="125">
        <f>Variety!L119</f>
        <v>159206153.16206738</v>
      </c>
      <c r="M330" s="89">
        <f>Variety!M119</f>
        <v>4196903.8595249057</v>
      </c>
      <c r="N330" s="87">
        <f>Variety!N119</f>
        <v>2.707518343846381E-2</v>
      </c>
      <c r="O330" s="124">
        <f>Variety!O119</f>
        <v>31973815.732546411</v>
      </c>
      <c r="P330" s="88">
        <f>Variety!P119</f>
        <v>1555685.031566985</v>
      </c>
      <c r="Q330" s="87">
        <f>Variety!Q119</f>
        <v>5.1143347592917464E-2</v>
      </c>
    </row>
    <row r="331" spans="2:17">
      <c r="B331" s="492"/>
      <c r="C331" s="120" t="s">
        <v>293</v>
      </c>
      <c r="D331" s="124">
        <f>Variety!D120</f>
        <v>631491.32713787223</v>
      </c>
      <c r="E331" s="88">
        <f>Variety!E120</f>
        <v>-11370.941152753308</v>
      </c>
      <c r="F331" s="87">
        <f>Variety!F120</f>
        <v>-1.7687989657549363E-2</v>
      </c>
      <c r="G331" s="126">
        <f>Variety!G120</f>
        <v>3.8532834391361237E-2</v>
      </c>
      <c r="H331" s="90">
        <f>Variety!H120</f>
        <v>-1.6705302187392038E-3</v>
      </c>
      <c r="I331" s="258">
        <f>Variety!I120</f>
        <v>12.983701261040496</v>
      </c>
      <c r="J331" s="259">
        <f>Variety!J120</f>
        <v>-0.28531066934768923</v>
      </c>
      <c r="K331" s="87">
        <f>Variety!K120</f>
        <v>-2.1502028247806577E-2</v>
      </c>
      <c r="L331" s="125">
        <f>Variety!L120</f>
        <v>8199094.7404961279</v>
      </c>
      <c r="M331" s="89">
        <f>Variety!M120</f>
        <v>-331052.36704859231</v>
      </c>
      <c r="N331" s="87">
        <f>Variety!N120</f>
        <v>-3.8809690252092376E-2</v>
      </c>
      <c r="O331" s="124">
        <f>Variety!O120</f>
        <v>1318324.7155143225</v>
      </c>
      <c r="P331" s="88">
        <f>Variety!P120</f>
        <v>-11457.072670395719</v>
      </c>
      <c r="Q331" s="87">
        <f>Variety!Q120</f>
        <v>-8.6157539321062137E-3</v>
      </c>
    </row>
    <row r="332" spans="2:17">
      <c r="B332" s="492"/>
      <c r="C332" s="120" t="s">
        <v>271</v>
      </c>
      <c r="D332" s="124">
        <f>Variety!D121</f>
        <v>24727402.088998999</v>
      </c>
      <c r="E332" s="88">
        <f>Variety!E121</f>
        <v>1652456.2556553334</v>
      </c>
      <c r="F332" s="87">
        <f>Variety!F121</f>
        <v>7.1612573550118921E-2</v>
      </c>
      <c r="G332" s="126">
        <f>Variety!G121</f>
        <v>1.5088360657975779</v>
      </c>
      <c r="H332" s="90">
        <f>Variety!H121</f>
        <v>6.5773521214011588E-2</v>
      </c>
      <c r="I332" s="258">
        <f>Variety!I121</f>
        <v>7.1041786154504676</v>
      </c>
      <c r="J332" s="259">
        <f>Variety!J121</f>
        <v>-0.38356365015344362</v>
      </c>
      <c r="K332" s="87">
        <f>Variety!K121</f>
        <v>-5.1225541230953138E-2</v>
      </c>
      <c r="L332" s="125">
        <f>Variety!L121</f>
        <v>175667881.13631192</v>
      </c>
      <c r="M332" s="89">
        <f>Variety!M121</f>
        <v>2888633.9434636831</v>
      </c>
      <c r="N332" s="87">
        <f>Variety!N121</f>
        <v>1.6718639480119524E-2</v>
      </c>
      <c r="O332" s="124">
        <f>Variety!O121</f>
        <v>30088739.438802566</v>
      </c>
      <c r="P332" s="88">
        <f>Variety!P121</f>
        <v>1621303.0742022358</v>
      </c>
      <c r="Q332" s="87">
        <f>Variety!Q121</f>
        <v>5.6952900620807205E-2</v>
      </c>
    </row>
    <row r="333" spans="2:17">
      <c r="B333" s="492"/>
      <c r="C333" s="120" t="s">
        <v>360</v>
      </c>
      <c r="D333" s="124">
        <f>Variety!D122</f>
        <v>5959656.9882256491</v>
      </c>
      <c r="E333" s="88">
        <f>Variety!E122</f>
        <v>260617.39128450118</v>
      </c>
      <c r="F333" s="87">
        <f>Variety!F122</f>
        <v>4.5730054485738726E-2</v>
      </c>
      <c r="G333" s="126">
        <f>Variety!G122</f>
        <v>0.36365103666179133</v>
      </c>
      <c r="H333" s="90">
        <f>Variety!H122</f>
        <v>7.2441076123423431E-3</v>
      </c>
      <c r="I333" s="258">
        <f>Variety!I122</f>
        <v>13.807859420081611</v>
      </c>
      <c r="J333" s="259">
        <f>Variety!J122</f>
        <v>-0.16084424647833906</v>
      </c>
      <c r="K333" s="87">
        <f>Variety!K122</f>
        <v>-1.1514615122331527E-2</v>
      </c>
      <c r="L333" s="125">
        <f>Variety!L122</f>
        <v>82290105.885326728</v>
      </c>
      <c r="M333" s="89">
        <f>Variety!M122</f>
        <v>2681910.5716645718</v>
      </c>
      <c r="N333" s="87">
        <f>Variety!N122</f>
        <v>3.3688875386480584E-2</v>
      </c>
      <c r="O333" s="124">
        <f>Variety!O122</f>
        <v>15920461.338514963</v>
      </c>
      <c r="P333" s="88">
        <f>Variety!P122</f>
        <v>76437.924176361412</v>
      </c>
      <c r="Q333" s="87">
        <f>Variety!Q122</f>
        <v>4.8244011118530822E-3</v>
      </c>
    </row>
    <row r="334" spans="2:17">
      <c r="B334" s="492"/>
      <c r="C334" s="120" t="s">
        <v>290</v>
      </c>
      <c r="D334" s="124">
        <f>Variety!D123</f>
        <v>960793.980758633</v>
      </c>
      <c r="E334" s="88">
        <f>Variety!E123</f>
        <v>104218.84982828016</v>
      </c>
      <c r="F334" s="87">
        <f>Variety!F123</f>
        <v>0.12166924542285605</v>
      </c>
      <c r="G334" s="126">
        <f>Variety!G123</f>
        <v>5.8626482666968058E-2</v>
      </c>
      <c r="H334" s="90">
        <f>Variety!H123</f>
        <v>5.0579284005834169E-3</v>
      </c>
      <c r="I334" s="258">
        <f>Variety!I123</f>
        <v>11.899080318718489</v>
      </c>
      <c r="J334" s="259">
        <f>Variety!J123</f>
        <v>-0.97177246975350862</v>
      </c>
      <c r="K334" s="87">
        <f>Variety!K123</f>
        <v>-7.5501793527146352E-2</v>
      </c>
      <c r="L334" s="125">
        <f>Variety!L123</f>
        <v>11432564.746788241</v>
      </c>
      <c r="M334" s="89">
        <f>Variety!M123</f>
        <v>407712.33431754261</v>
      </c>
      <c r="N334" s="87">
        <f>Variety!N123</f>
        <v>3.6981205649189566E-2</v>
      </c>
      <c r="O334" s="124">
        <f>Variety!O123</f>
        <v>2198880.6868423801</v>
      </c>
      <c r="P334" s="88">
        <f>Variety!P123</f>
        <v>32367.364227931015</v>
      </c>
      <c r="Q334" s="87">
        <f>Variety!Q123</f>
        <v>1.4939840844768756E-2</v>
      </c>
    </row>
    <row r="335" spans="2:17">
      <c r="B335" s="492"/>
      <c r="C335" s="120" t="s">
        <v>276</v>
      </c>
      <c r="D335" s="124">
        <f>Variety!D124</f>
        <v>13760809.657311168</v>
      </c>
      <c r="E335" s="88">
        <f>Variety!E124</f>
        <v>1269577.4012086224</v>
      </c>
      <c r="F335" s="87">
        <f>Variety!F124</f>
        <v>0.1016374826101224</v>
      </c>
      <c r="G335" s="126">
        <f>Variety!G124</f>
        <v>0.83966790489340914</v>
      </c>
      <c r="H335" s="90">
        <f>Variety!H124</f>
        <v>5.8490365640929576E-2</v>
      </c>
      <c r="I335" s="258">
        <f>Variety!I124</f>
        <v>8.6506590720900629</v>
      </c>
      <c r="J335" s="259">
        <f>Variety!J124</f>
        <v>-0.29883819128266609</v>
      </c>
      <c r="K335" s="87">
        <f>Variety!K124</f>
        <v>-3.3391617706360996E-2</v>
      </c>
      <c r="L335" s="125">
        <f>Variety!L124</f>
        <v>119040072.90132341</v>
      </c>
      <c r="M335" s="89">
        <f>Variety!M124</f>
        <v>7249824.009180516</v>
      </c>
      <c r="N335" s="87">
        <f>Variety!N124</f>
        <v>6.4852024939807296E-2</v>
      </c>
      <c r="O335" s="124">
        <f>Variety!O124</f>
        <v>25760819.021730509</v>
      </c>
      <c r="P335" s="88">
        <f>Variety!P124</f>
        <v>2796421.7738964371</v>
      </c>
      <c r="Q335" s="87">
        <f>Variety!Q124</f>
        <v>0.12177205191658957</v>
      </c>
    </row>
    <row r="336" spans="2:17">
      <c r="B336" s="492"/>
      <c r="C336" s="120" t="s">
        <v>280</v>
      </c>
      <c r="D336" s="124">
        <f>Variety!D125</f>
        <v>3371980.4992419127</v>
      </c>
      <c r="E336" s="88">
        <f>Variety!E125</f>
        <v>678852.75367759261</v>
      </c>
      <c r="F336" s="87">
        <f>Variety!F125</f>
        <v>0.2520685306501661</v>
      </c>
      <c r="G336" s="126">
        <f>Variety!G125</f>
        <v>0.20575415776030195</v>
      </c>
      <c r="H336" s="90">
        <f>Variety!H125</f>
        <v>3.7331150162736526E-2</v>
      </c>
      <c r="I336" s="258">
        <f>Variety!I125</f>
        <v>14.188852414248387</v>
      </c>
      <c r="J336" s="259">
        <f>Variety!J125</f>
        <v>-0.277613115579598</v>
      </c>
      <c r="K336" s="87">
        <f>Variety!K125</f>
        <v>-1.9190113508181773E-2</v>
      </c>
      <c r="L336" s="125">
        <f>Variety!L125</f>
        <v>47844533.647467099</v>
      </c>
      <c r="M336" s="89">
        <f>Variety!M125</f>
        <v>8884493.9488375112</v>
      </c>
      <c r="N336" s="87">
        <f>Variety!N125</f>
        <v>0.22804119342696721</v>
      </c>
      <c r="O336" s="124">
        <f>Variety!O125</f>
        <v>7233274.1934735775</v>
      </c>
      <c r="P336" s="88">
        <f>Variety!P125</f>
        <v>1288174.2246862557</v>
      </c>
      <c r="Q336" s="87">
        <f>Variety!Q125</f>
        <v>0.21667831179448052</v>
      </c>
    </row>
    <row r="337" spans="2:17">
      <c r="B337" s="492"/>
      <c r="C337" s="120" t="s">
        <v>288</v>
      </c>
      <c r="D337" s="124">
        <f>Variety!D126</f>
        <v>2509525.1617338983</v>
      </c>
      <c r="E337" s="88">
        <f>Variety!E126</f>
        <v>173210.44121938851</v>
      </c>
      <c r="F337" s="87">
        <f>Variety!F126</f>
        <v>7.4138316939270754E-2</v>
      </c>
      <c r="G337" s="126">
        <f>Variety!G126</f>
        <v>0.15312817975872881</v>
      </c>
      <c r="H337" s="90">
        <f>Variety!H126</f>
        <v>7.0195695854422813E-3</v>
      </c>
      <c r="I337" s="258">
        <f>Variety!I126</f>
        <v>17.133817567638271</v>
      </c>
      <c r="J337" s="259">
        <f>Variety!J126</f>
        <v>0.17658333389234926</v>
      </c>
      <c r="K337" s="87">
        <f>Variety!K126</f>
        <v>1.041345135994747E-2</v>
      </c>
      <c r="L337" s="125">
        <f>Variety!L126</f>
        <v>42997746.302546538</v>
      </c>
      <c r="M337" s="89">
        <f>Variety!M126</f>
        <v>3380310.3430333585</v>
      </c>
      <c r="N337" s="87">
        <f>Variety!N126</f>
        <v>8.5323804056573679E-2</v>
      </c>
      <c r="O337" s="124">
        <f>Variety!O126</f>
        <v>5084259.7845439464</v>
      </c>
      <c r="P337" s="88">
        <f>Variety!P126</f>
        <v>311282.18769784831</v>
      </c>
      <c r="Q337" s="87">
        <f>Variety!Q126</f>
        <v>6.5217609213908373E-2</v>
      </c>
    </row>
    <row r="338" spans="2:17">
      <c r="B338" s="492"/>
      <c r="C338" s="120" t="s">
        <v>278</v>
      </c>
      <c r="D338" s="124">
        <f>Variety!D127</f>
        <v>10116799.082400614</v>
      </c>
      <c r="E338" s="88">
        <f>Variety!E127</f>
        <v>-271585.88394230045</v>
      </c>
      <c r="F338" s="87">
        <f>Variety!F127</f>
        <v>-2.6143224844112457E-2</v>
      </c>
      <c r="G338" s="126">
        <f>Variety!G127</f>
        <v>0.61731480205698475</v>
      </c>
      <c r="H338" s="90">
        <f>Variety!H127</f>
        <v>-3.2354729213684985E-2</v>
      </c>
      <c r="I338" s="258">
        <f>Variety!I127</f>
        <v>7.0532724541290461</v>
      </c>
      <c r="J338" s="259">
        <f>Variety!J127</f>
        <v>-0.18757769287371051</v>
      </c>
      <c r="K338" s="87">
        <f>Variety!K127</f>
        <v>-2.5905479200029505E-2</v>
      </c>
      <c r="L338" s="125">
        <f>Variety!L127</f>
        <v>71356540.291854262</v>
      </c>
      <c r="M338" s="89">
        <f>Variety!M127</f>
        <v>-3864198.518811062</v>
      </c>
      <c r="N338" s="87">
        <f>Variety!N127</f>
        <v>-5.1371451276721158E-2</v>
      </c>
      <c r="O338" s="124">
        <f>Variety!O127</f>
        <v>16055980.125011217</v>
      </c>
      <c r="P338" s="88">
        <f>Variety!P127</f>
        <v>46940.139113424346</v>
      </c>
      <c r="Q338" s="87">
        <f>Variety!Q127</f>
        <v>2.9321020595097181E-3</v>
      </c>
    </row>
    <row r="339" spans="2:17">
      <c r="B339" s="492"/>
      <c r="C339" s="120" t="s">
        <v>268</v>
      </c>
      <c r="D339" s="124">
        <f>Variety!D128</f>
        <v>20546942.829549074</v>
      </c>
      <c r="E339" s="88">
        <f>Variety!E128</f>
        <v>-233052.76084771752</v>
      </c>
      <c r="F339" s="87">
        <f>Variety!F128</f>
        <v>-1.1215245924085753E-2</v>
      </c>
      <c r="G339" s="126">
        <f>Variety!G128</f>
        <v>1.2537495152754876</v>
      </c>
      <c r="H339" s="90">
        <f>Variety!H128</f>
        <v>-4.5791273668936538E-2</v>
      </c>
      <c r="I339" s="258">
        <f>Variety!I128</f>
        <v>6.0724643819995805</v>
      </c>
      <c r="J339" s="259">
        <f>Variety!J128</f>
        <v>-4.9959133890697949E-2</v>
      </c>
      <c r="K339" s="87">
        <f>Variety!K128</f>
        <v>-8.1600258069427674E-3</v>
      </c>
      <c r="L339" s="125">
        <f>Variety!L128</f>
        <v>124770578.49141844</v>
      </c>
      <c r="M339" s="89">
        <f>Variety!M128</f>
        <v>-2453355.1713231653</v>
      </c>
      <c r="N339" s="87">
        <f>Variety!N128</f>
        <v>-1.9283755034856676E-2</v>
      </c>
      <c r="O339" s="124">
        <f>Variety!O128</f>
        <v>36386070.465594806</v>
      </c>
      <c r="P339" s="88">
        <f>Variety!P128</f>
        <v>-881463.15722765774</v>
      </c>
      <c r="Q339" s="87">
        <f>Variety!Q128</f>
        <v>-2.3652307291080133E-2</v>
      </c>
    </row>
    <row r="340" spans="2:17">
      <c r="B340" s="492"/>
      <c r="C340" s="120" t="s">
        <v>294</v>
      </c>
      <c r="D340" s="124">
        <f>Variety!D129</f>
        <v>2768784.2489281073</v>
      </c>
      <c r="E340" s="88">
        <f>Variety!E129</f>
        <v>-449818.96147222398</v>
      </c>
      <c r="F340" s="87">
        <f>Variety!F129</f>
        <v>-0.13975595376861483</v>
      </c>
      <c r="G340" s="126">
        <f>Variety!G129</f>
        <v>0.16894785461727019</v>
      </c>
      <c r="H340" s="90">
        <f>Variety!H129</f>
        <v>-3.2337373627710136E-2</v>
      </c>
      <c r="I340" s="258">
        <f>Variety!I129</f>
        <v>8.1927667126369901</v>
      </c>
      <c r="J340" s="259">
        <f>Variety!J129</f>
        <v>0.25293601930082943</v>
      </c>
      <c r="K340" s="87">
        <f>Variety!K129</f>
        <v>3.1856601112806686E-2</v>
      </c>
      <c r="L340" s="125">
        <f>Variety!L129</f>
        <v>22684003.429091807</v>
      </c>
      <c r="M340" s="89">
        <f>Variety!M129</f>
        <v>-2871161.1305150464</v>
      </c>
      <c r="N340" s="87">
        <f>Variety!N129</f>
        <v>-0.11235150232815472</v>
      </c>
      <c r="O340" s="124">
        <f>Variety!O129</f>
        <v>2660429.8554357938</v>
      </c>
      <c r="P340" s="88">
        <f>Variety!P129</f>
        <v>-371840.32478472544</v>
      </c>
      <c r="Q340" s="87">
        <f>Variety!Q129</f>
        <v>-0.12262770224442325</v>
      </c>
    </row>
    <row r="341" spans="2:17">
      <c r="B341" s="492"/>
      <c r="C341" s="120" t="s">
        <v>285</v>
      </c>
      <c r="D341" s="124">
        <f>Variety!D130</f>
        <v>1191191.0132152627</v>
      </c>
      <c r="E341" s="88">
        <f>Variety!E130</f>
        <v>101818.42904463969</v>
      </c>
      <c r="F341" s="87">
        <f>Variety!F130</f>
        <v>9.3465202378080384E-2</v>
      </c>
      <c r="G341" s="126">
        <f>Variety!G130</f>
        <v>7.2685029972993226E-2</v>
      </c>
      <c r="H341" s="90">
        <f>Variety!H130</f>
        <v>4.5577726148753189E-3</v>
      </c>
      <c r="I341" s="258">
        <f>Variety!I130</f>
        <v>9.1403183569205346</v>
      </c>
      <c r="J341" s="259">
        <f>Variety!J130</f>
        <v>-0.11299730848942424</v>
      </c>
      <c r="K341" s="87">
        <f>Variety!K130</f>
        <v>-1.2211548008874504E-2</v>
      </c>
      <c r="L341" s="125">
        <f>Variety!L130</f>
        <v>10887865.084690236</v>
      </c>
      <c r="M341" s="89">
        <f>Variety!M130</f>
        <v>807556.68611608073</v>
      </c>
      <c r="N341" s="87">
        <f>Variety!N130</f>
        <v>8.011229956320666E-2</v>
      </c>
      <c r="O341" s="124">
        <f>Variety!O130</f>
        <v>2119522.8050200036</v>
      </c>
      <c r="P341" s="88">
        <f>Variety!P130</f>
        <v>130372.67243182566</v>
      </c>
      <c r="Q341" s="87">
        <f>Variety!Q130</f>
        <v>6.5541896660254381E-2</v>
      </c>
    </row>
    <row r="342" spans="2:17">
      <c r="B342" s="492"/>
      <c r="C342" s="120" t="s">
        <v>264</v>
      </c>
      <c r="D342" s="124">
        <f>Variety!D131</f>
        <v>58060918.492705882</v>
      </c>
      <c r="E342" s="88">
        <f>Variety!E131</f>
        <v>2412314.3000022918</v>
      </c>
      <c r="F342" s="87">
        <f>Variety!F131</f>
        <v>4.3349053134356677E-2</v>
      </c>
      <c r="G342" s="126">
        <f>Variety!G131</f>
        <v>3.5428067825249863</v>
      </c>
      <c r="H342" s="90">
        <f>Variety!H131</f>
        <v>6.2650558157803182E-2</v>
      </c>
      <c r="I342" s="258">
        <f>Variety!I131</f>
        <v>5.2855116054773523</v>
      </c>
      <c r="J342" s="259">
        <f>Variety!J131</f>
        <v>-0.22809158152787212</v>
      </c>
      <c r="K342" s="87">
        <f>Variety!K131</f>
        <v>-4.1368878715365556E-2</v>
      </c>
      <c r="L342" s="125">
        <f>Variety!L131</f>
        <v>306881658.51787156</v>
      </c>
      <c r="M342" s="89">
        <f>Variety!M131</f>
        <v>57337.088588774204</v>
      </c>
      <c r="N342" s="87">
        <f>Variety!N131</f>
        <v>1.868726974500596E-4</v>
      </c>
      <c r="O342" s="124">
        <f>Variety!O131</f>
        <v>89997089.245829418</v>
      </c>
      <c r="P342" s="88">
        <f>Variety!P131</f>
        <v>2338989.0914406627</v>
      </c>
      <c r="Q342" s="87">
        <f>Variety!Q131</f>
        <v>2.6683091320951442E-2</v>
      </c>
    </row>
    <row r="343" spans="2:17">
      <c r="B343" s="492"/>
      <c r="C343" s="120" t="s">
        <v>262</v>
      </c>
      <c r="D343" s="124">
        <f>Variety!D132</f>
        <v>162961386.45339626</v>
      </c>
      <c r="E343" s="88">
        <f>Variety!E132</f>
        <v>9609319.455581665</v>
      </c>
      <c r="F343" s="87">
        <f>Variety!F132</f>
        <v>6.2661818935369207E-2</v>
      </c>
      <c r="G343" s="126">
        <f>Variety!G132</f>
        <v>9.943706028165888</v>
      </c>
      <c r="H343" s="90">
        <f>Variety!H132</f>
        <v>0.35336394817544559</v>
      </c>
      <c r="I343" s="258">
        <f>Variety!I132</f>
        <v>4.3048882817991245</v>
      </c>
      <c r="J343" s="259">
        <f>Variety!J132</f>
        <v>-0.2176200639395498</v>
      </c>
      <c r="K343" s="87">
        <f>Variety!K132</f>
        <v>-4.8119328324645751E-2</v>
      </c>
      <c r="L343" s="125">
        <f>Variety!L132</f>
        <v>701530562.92896414</v>
      </c>
      <c r="M343" s="89">
        <f>Variety!M132</f>
        <v>7994560.0950713158</v>
      </c>
      <c r="N343" s="87">
        <f>Variety!N132</f>
        <v>1.1527245971952914E-2</v>
      </c>
      <c r="O343" s="124">
        <f>Variety!O132</f>
        <v>169631006.55649009</v>
      </c>
      <c r="P343" s="88">
        <f>Variety!P132</f>
        <v>5828072.9964149892</v>
      </c>
      <c r="Q343" s="87">
        <f>Variety!Q132</f>
        <v>3.5579784010873833E-2</v>
      </c>
    </row>
    <row r="344" spans="2:17">
      <c r="B344" s="492"/>
      <c r="C344" s="120" t="s">
        <v>272</v>
      </c>
      <c r="D344" s="124">
        <f>Variety!D133</f>
        <v>14686310.481653078</v>
      </c>
      <c r="E344" s="88">
        <f>Variety!E133</f>
        <v>171829.29977296107</v>
      </c>
      <c r="F344" s="87">
        <f>Variety!F133</f>
        <v>1.1838473426626701E-2</v>
      </c>
      <c r="G344" s="126">
        <f>Variety!G133</f>
        <v>0.89614084198831412</v>
      </c>
      <c r="H344" s="90">
        <f>Variety!H133</f>
        <v>-1.1566777301864617E-2</v>
      </c>
      <c r="I344" s="258">
        <f>Variety!I133</f>
        <v>6.2459883031728456</v>
      </c>
      <c r="J344" s="259">
        <f>Variety!J133</f>
        <v>-0.28455935064759785</v>
      </c>
      <c r="K344" s="87">
        <f>Variety!K133</f>
        <v>-4.3573581532802608E-2</v>
      </c>
      <c r="L344" s="125">
        <f>Variety!L133</f>
        <v>91730523.485169888</v>
      </c>
      <c r="M344" s="89">
        <f>Variety!M133</f>
        <v>-3056987.543578282</v>
      </c>
      <c r="N344" s="87">
        <f>Variety!N133</f>
        <v>-3.2250952793254864E-2</v>
      </c>
      <c r="O344" s="124">
        <f>Variety!O133</f>
        <v>24411922.761298709</v>
      </c>
      <c r="P344" s="88">
        <f>Variety!P133</f>
        <v>290953.34097384661</v>
      </c>
      <c r="Q344" s="87">
        <f>Variety!Q133</f>
        <v>1.2062257362205472E-2</v>
      </c>
    </row>
    <row r="345" spans="2:17">
      <c r="B345" s="492"/>
      <c r="C345" s="120" t="s">
        <v>292</v>
      </c>
      <c r="D345" s="124">
        <f>Variety!D134</f>
        <v>1788352.0697330746</v>
      </c>
      <c r="E345" s="88">
        <f>Variety!E134</f>
        <v>-77794.606054404285</v>
      </c>
      <c r="F345" s="87">
        <f>Variety!F134</f>
        <v>-4.168729450035133E-2</v>
      </c>
      <c r="G345" s="126">
        <f>Variety!G134</f>
        <v>0.10912307291502615</v>
      </c>
      <c r="H345" s="90">
        <f>Variety!H134</f>
        <v>-7.5821358415926049E-3</v>
      </c>
      <c r="I345" s="258">
        <f>Variety!I134</f>
        <v>5.4130743364104292</v>
      </c>
      <c r="J345" s="259">
        <f>Variety!J134</f>
        <v>-7.979112337920391E-2</v>
      </c>
      <c r="K345" s="87">
        <f>Variety!K134</f>
        <v>-1.4526320362898488E-2</v>
      </c>
      <c r="L345" s="125">
        <f>Variety!L134</f>
        <v>9680482.6931385808</v>
      </c>
      <c r="M345" s="89">
        <f>Variety!M134</f>
        <v>-570009.92519570515</v>
      </c>
      <c r="N345" s="87">
        <f>Variety!N134</f>
        <v>-5.5608051868275214E-2</v>
      </c>
      <c r="O345" s="124">
        <f>Variety!O134</f>
        <v>1888065.4389042358</v>
      </c>
      <c r="P345" s="88">
        <f>Variety!P134</f>
        <v>-139153.1852956817</v>
      </c>
      <c r="Q345" s="87">
        <f>Variety!Q134</f>
        <v>-6.8642416577344392E-2</v>
      </c>
    </row>
    <row r="346" spans="2:17">
      <c r="B346" s="492"/>
      <c r="C346" s="120" t="s">
        <v>287</v>
      </c>
      <c r="D346" s="124">
        <f>Variety!D135</f>
        <v>3983150.8430206268</v>
      </c>
      <c r="E346" s="88">
        <f>Variety!E135</f>
        <v>-36960.276244984474</v>
      </c>
      <c r="F346" s="87">
        <f>Variety!F135</f>
        <v>-9.1938444357568729E-3</v>
      </c>
      <c r="G346" s="126">
        <f>Variety!G135</f>
        <v>0.24304703040904199</v>
      </c>
      <c r="H346" s="90">
        <f>Variety!H135</f>
        <v>-8.3629543933141093E-3</v>
      </c>
      <c r="I346" s="258">
        <f>Variety!I135</f>
        <v>4.861647254936301</v>
      </c>
      <c r="J346" s="259">
        <f>Variety!J135</f>
        <v>-0.12565329377180046</v>
      </c>
      <c r="K346" s="87">
        <f>Variety!K135</f>
        <v>-2.5194650401478089E-2</v>
      </c>
      <c r="L346" s="125">
        <f>Variety!L135</f>
        <v>19364674.361968443</v>
      </c>
      <c r="M346" s="89">
        <f>Variety!M135</f>
        <v>-684828.02901247889</v>
      </c>
      <c r="N346" s="87">
        <f>Variety!N135</f>
        <v>-3.4156859140830463E-2</v>
      </c>
      <c r="O346" s="124">
        <f>Variety!O135</f>
        <v>3026014.3023645612</v>
      </c>
      <c r="P346" s="88">
        <f>Variety!P135</f>
        <v>-537910.88301564986</v>
      </c>
      <c r="Q346" s="87">
        <f>Variety!Q135</f>
        <v>-0.15093214785266706</v>
      </c>
    </row>
    <row r="347" spans="2:17">
      <c r="B347" s="492"/>
      <c r="C347" s="120" t="s">
        <v>265</v>
      </c>
      <c r="D347" s="124">
        <f>Variety!D136</f>
        <v>59621536.004702538</v>
      </c>
      <c r="E347" s="88">
        <f>Variety!E136</f>
        <v>1368854.7741537467</v>
      </c>
      <c r="F347" s="87">
        <f>Variety!F136</f>
        <v>2.3498571142780183E-2</v>
      </c>
      <c r="G347" s="126">
        <f>Variety!G136</f>
        <v>3.6380337691101818</v>
      </c>
      <c r="H347" s="90">
        <f>Variety!H136</f>
        <v>-4.9764035897590375E-3</v>
      </c>
      <c r="I347" s="258">
        <f>Variety!I136</f>
        <v>9.2497924882766664</v>
      </c>
      <c r="J347" s="259">
        <f>Variety!J136</f>
        <v>7.3551898221198897E-2</v>
      </c>
      <c r="K347" s="87">
        <f>Variety!K136</f>
        <v>8.0154718590213312E-3</v>
      </c>
      <c r="L347" s="125">
        <f>Variety!L136</f>
        <v>551486835.87581432</v>
      </c>
      <c r="M347" s="89">
        <f>Variety!M136</f>
        <v>16946217.8884902</v>
      </c>
      <c r="N347" s="87">
        <f>Variety!N136</f>
        <v>3.1702395137523591E-2</v>
      </c>
      <c r="O347" s="124">
        <f>Variety!O136</f>
        <v>121474636.44163737</v>
      </c>
      <c r="P347" s="88">
        <f>Variety!P136</f>
        <v>3832049.7498551905</v>
      </c>
      <c r="Q347" s="87">
        <f>Variety!Q136</f>
        <v>3.2573661100252525E-2</v>
      </c>
    </row>
    <row r="348" spans="2:17">
      <c r="B348" s="492"/>
      <c r="C348" s="120" t="s">
        <v>267</v>
      </c>
      <c r="D348" s="124">
        <f>Variety!D137</f>
        <v>51326943.225426599</v>
      </c>
      <c r="E348" s="88">
        <f>Variety!E137</f>
        <v>2525272.8051821887</v>
      </c>
      <c r="F348" s="87">
        <f>Variety!F137</f>
        <v>5.1745622300146288E-2</v>
      </c>
      <c r="G348" s="126">
        <f>Variety!G137</f>
        <v>3.1319077842035994</v>
      </c>
      <c r="H348" s="90">
        <f>Variety!H137</f>
        <v>7.9945573536008396E-2</v>
      </c>
      <c r="I348" s="258">
        <f>Variety!I137</f>
        <v>5.5986436669784778</v>
      </c>
      <c r="J348" s="259">
        <f>Variety!J137</f>
        <v>-0.1465374906919239</v>
      </c>
      <c r="K348" s="87">
        <f>Variety!K137</f>
        <v>-2.5506156667711239E-2</v>
      </c>
      <c r="L348" s="125">
        <f>Variety!L137</f>
        <v>287361265.63439852</v>
      </c>
      <c r="M348" s="89">
        <f>Variety!M137</f>
        <v>6986828.2731693387</v>
      </c>
      <c r="N348" s="87">
        <f>Variety!N137</f>
        <v>2.4919633683179326E-2</v>
      </c>
      <c r="O348" s="124">
        <f>Variety!O137</f>
        <v>57295220.594562277</v>
      </c>
      <c r="P348" s="88">
        <f>Variety!P137</f>
        <v>2920177.4288024232</v>
      </c>
      <c r="Q348" s="87">
        <f>Variety!Q137</f>
        <v>5.3704369850344665E-2</v>
      </c>
    </row>
    <row r="349" spans="2:17">
      <c r="B349" s="492"/>
      <c r="C349" s="120" t="s">
        <v>283</v>
      </c>
      <c r="D349" s="124">
        <f>Variety!D138</f>
        <v>2723807.9270802713</v>
      </c>
      <c r="E349" s="88">
        <f>Variety!E138</f>
        <v>-210601.34796402697</v>
      </c>
      <c r="F349" s="87">
        <f>Variety!F138</f>
        <v>-7.1769589114608998E-2</v>
      </c>
      <c r="G349" s="126">
        <f>Variety!G138</f>
        <v>0.1662034540422852</v>
      </c>
      <c r="H349" s="90">
        <f>Variety!H138</f>
        <v>-1.7308834388575195E-2</v>
      </c>
      <c r="I349" s="258">
        <f>Variety!I138</f>
        <v>15.226655503443101</v>
      </c>
      <c r="J349" s="259">
        <f>Variety!J138</f>
        <v>1.5309492314633601</v>
      </c>
      <c r="K349" s="87">
        <f>Variety!K138</f>
        <v>0.11178315313285836</v>
      </c>
      <c r="L349" s="125">
        <f>Variety!L138</f>
        <v>41474484.963198759</v>
      </c>
      <c r="M349" s="89">
        <f>Variety!M138</f>
        <v>1285677.4504190385</v>
      </c>
      <c r="N349" s="87">
        <f>Variety!N138</f>
        <v>3.1990933047968725E-2</v>
      </c>
      <c r="O349" s="124">
        <f>Variety!O138</f>
        <v>3964811.286061611</v>
      </c>
      <c r="P349" s="88">
        <f>Variety!P138</f>
        <v>-52885.007654724643</v>
      </c>
      <c r="Q349" s="87">
        <f>Variety!Q138</f>
        <v>-1.3163017756577725E-2</v>
      </c>
    </row>
    <row r="350" spans="2:17">
      <c r="B350" s="492"/>
      <c r="C350" s="120" t="s">
        <v>270</v>
      </c>
      <c r="D350" s="124">
        <f>Variety!D139</f>
        <v>29562914.062169611</v>
      </c>
      <c r="E350" s="88">
        <f>Variety!E139</f>
        <v>296502.65321236849</v>
      </c>
      <c r="F350" s="87">
        <f>Variety!F139</f>
        <v>1.0131158517153259E-2</v>
      </c>
      <c r="G350" s="126">
        <f>Variety!G139</f>
        <v>1.8038931379257392</v>
      </c>
      <c r="H350" s="90">
        <f>Variety!H139</f>
        <v>-2.637170532306321E-2</v>
      </c>
      <c r="I350" s="258">
        <f>Variety!I139</f>
        <v>6.5221225071382776</v>
      </c>
      <c r="J350" s="259">
        <f>Variety!J139</f>
        <v>-0.12501065593019245</v>
      </c>
      <c r="K350" s="87">
        <f>Variety!K139</f>
        <v>-1.8806702508195976E-2</v>
      </c>
      <c r="L350" s="125">
        <f>Variety!L139</f>
        <v>192812947.18147111</v>
      </c>
      <c r="M350" s="89">
        <f>Variety!M139</f>
        <v>-1724786.6590140164</v>
      </c>
      <c r="N350" s="87">
        <f>Variety!N139</f>
        <v>-8.8660776753382332E-3</v>
      </c>
      <c r="O350" s="124">
        <f>Variety!O139</f>
        <v>51717211.72449486</v>
      </c>
      <c r="P350" s="88">
        <f>Variety!P139</f>
        <v>729206.20691911131</v>
      </c>
      <c r="Q350" s="87">
        <f>Variety!Q139</f>
        <v>1.4301524437306168E-2</v>
      </c>
    </row>
    <row r="351" spans="2:17">
      <c r="B351" s="492"/>
      <c r="C351" s="120" t="s">
        <v>296</v>
      </c>
      <c r="D351" s="124">
        <f>Variety!D140</f>
        <v>184.97003483772278</v>
      </c>
      <c r="E351" s="88">
        <f>Variety!E140</f>
        <v>-119.82294294021131</v>
      </c>
      <c r="F351" s="87">
        <f>Variety!F140</f>
        <v>-0.39312894874996707</v>
      </c>
      <c r="G351" s="126">
        <f>Variety!G140</f>
        <v>1.1286647042438597E-5</v>
      </c>
      <c r="H351" s="90">
        <f>Variety!H140</f>
        <v>-7.7745170989679171E-6</v>
      </c>
      <c r="I351" s="258">
        <f>Variety!I140</f>
        <v>6.8128490227283311</v>
      </c>
      <c r="J351" s="259">
        <f>Variety!J140</f>
        <v>-3.1595291176155467</v>
      </c>
      <c r="K351" s="87">
        <f>Variety!K140</f>
        <v>-0.31682804975409773</v>
      </c>
      <c r="L351" s="125">
        <f>Variety!L140</f>
        <v>1260.172921078205</v>
      </c>
      <c r="M351" s="89">
        <f>Variety!M140</f>
        <v>-1779.337907844782</v>
      </c>
      <c r="N351" s="87">
        <f>Variety!N140</f>
        <v>-0.58540272036973406</v>
      </c>
      <c r="O351" s="124">
        <f>Variety!O140</f>
        <v>192.51871800422668</v>
      </c>
      <c r="P351" s="88">
        <f>Variety!P140</f>
        <v>-264.65729975700378</v>
      </c>
      <c r="Q351" s="87">
        <f>Variety!Q140</f>
        <v>-0.57889585077760242</v>
      </c>
    </row>
    <row r="352" spans="2:17">
      <c r="B352" s="492"/>
      <c r="C352" s="120" t="s">
        <v>286</v>
      </c>
      <c r="D352" s="124">
        <f>Variety!D141</f>
        <v>3268210.2503714394</v>
      </c>
      <c r="E352" s="88">
        <f>Variety!E141</f>
        <v>177038.64603810944</v>
      </c>
      <c r="F352" s="87">
        <f>Variety!F141</f>
        <v>5.727234482547959E-2</v>
      </c>
      <c r="G352" s="126">
        <f>Variety!G141</f>
        <v>0.19942222311188945</v>
      </c>
      <c r="H352" s="90">
        <f>Variety!H141</f>
        <v>6.1063213840570618E-3</v>
      </c>
      <c r="I352" s="258">
        <f>Variety!I141</f>
        <v>4.6544185556134696</v>
      </c>
      <c r="J352" s="259">
        <f>Variety!J141</f>
        <v>-4.1937135783385315E-2</v>
      </c>
      <c r="K352" s="87">
        <f>Variety!K141</f>
        <v>-8.9297188158488465E-3</v>
      </c>
      <c r="L352" s="125">
        <f>Variety!L141</f>
        <v>15211618.432974972</v>
      </c>
      <c r="M352" s="89">
        <f>Variety!M141</f>
        <v>694377.07587979175</v>
      </c>
      <c r="N352" s="87">
        <f>Variety!N141</f>
        <v>4.783120007441502E-2</v>
      </c>
      <c r="O352" s="124">
        <f>Variety!O141</f>
        <v>2545095.2193962866</v>
      </c>
      <c r="P352" s="88">
        <f>Variety!P141</f>
        <v>117144.18021922372</v>
      </c>
      <c r="Q352" s="87">
        <f>Variety!Q141</f>
        <v>4.8248164122341168E-2</v>
      </c>
    </row>
    <row r="353" spans="2:17">
      <c r="B353" s="492"/>
      <c r="C353" s="120" t="s">
        <v>291</v>
      </c>
      <c r="D353" s="124">
        <f>Variety!D142</f>
        <v>2007026.7168071335</v>
      </c>
      <c r="E353" s="88">
        <f>Variety!E142</f>
        <v>155637.06331183785</v>
      </c>
      <c r="F353" s="87">
        <f>Variety!F142</f>
        <v>8.4064995727941891E-2</v>
      </c>
      <c r="G353" s="126">
        <f>Variety!G142</f>
        <v>0.12246633449152983</v>
      </c>
      <c r="H353" s="90">
        <f>Variety!H142</f>
        <v>6.684001406786419E-3</v>
      </c>
      <c r="I353" s="258">
        <f>Variety!I142</f>
        <v>5.8419537347744264</v>
      </c>
      <c r="J353" s="259">
        <f>Variety!J142</f>
        <v>-6.9039994849007691E-2</v>
      </c>
      <c r="K353" s="87">
        <f>Variety!K142</f>
        <v>-1.1679930314087129E-2</v>
      </c>
      <c r="L353" s="125">
        <f>Variety!L142</f>
        <v>11724957.224043489</v>
      </c>
      <c r="M353" s="89">
        <f>Variety!M142</f>
        <v>781404.591143094</v>
      </c>
      <c r="N353" s="87">
        <f>Variety!N142</f>
        <v>7.1403192121898412E-2</v>
      </c>
      <c r="O353" s="124">
        <f>Variety!O142</f>
        <v>1690850.0172214382</v>
      </c>
      <c r="P353" s="88">
        <f>Variety!P142</f>
        <v>124374.86524974648</v>
      </c>
      <c r="Q353" s="87">
        <f>Variety!Q142</f>
        <v>7.9397917734729637E-2</v>
      </c>
    </row>
    <row r="354" spans="2:17">
      <c r="B354" s="492"/>
      <c r="C354" s="120" t="s">
        <v>269</v>
      </c>
      <c r="D354" s="124">
        <f>Variety!D143</f>
        <v>27518568.270402461</v>
      </c>
      <c r="E354" s="88">
        <f>Variety!E143</f>
        <v>621748.96203012019</v>
      </c>
      <c r="F354" s="87">
        <f>Variety!F143</f>
        <v>2.3116077589017542E-2</v>
      </c>
      <c r="G354" s="126">
        <f>Variety!G143</f>
        <v>1.6791496387713301</v>
      </c>
      <c r="H354" s="90">
        <f>Variety!H143</f>
        <v>-2.9254912277894007E-3</v>
      </c>
      <c r="I354" s="258">
        <f>Variety!I143</f>
        <v>5.0822771317815567</v>
      </c>
      <c r="J354" s="259">
        <f>Variety!J143</f>
        <v>2.3263101442329237E-2</v>
      </c>
      <c r="K354" s="87">
        <f>Variety!K143</f>
        <v>4.5983468918684442E-3</v>
      </c>
      <c r="L354" s="125">
        <f>Variety!L143</f>
        <v>139856990.22003597</v>
      </c>
      <c r="M354" s="89">
        <f>Variety!M143</f>
        <v>3785603.9674812555</v>
      </c>
      <c r="N354" s="87">
        <f>Variety!N143</f>
        <v>2.7820720224419566E-2</v>
      </c>
      <c r="O354" s="124">
        <f>Variety!O143</f>
        <v>29601784.919976965</v>
      </c>
      <c r="P354" s="88">
        <f>Variety!P143</f>
        <v>721542.58849998191</v>
      </c>
      <c r="Q354" s="87">
        <f>Variety!Q143</f>
        <v>2.498395201184176E-2</v>
      </c>
    </row>
    <row r="355" spans="2:17">
      <c r="B355" s="492"/>
      <c r="C355" s="120" t="s">
        <v>281</v>
      </c>
      <c r="D355" s="124">
        <f>Variety!D144</f>
        <v>9321550.6694139745</v>
      </c>
      <c r="E355" s="88">
        <f>Variety!E144</f>
        <v>1430597.1171513358</v>
      </c>
      <c r="F355" s="87">
        <f>Variety!F144</f>
        <v>0.18129584817301692</v>
      </c>
      <c r="G355" s="126">
        <f>Variety!G144</f>
        <v>0.56878970902602888</v>
      </c>
      <c r="H355" s="90">
        <f>Variety!H144</f>
        <v>7.530471475729883E-2</v>
      </c>
      <c r="I355" s="258">
        <f>Variety!I144</f>
        <v>5.4102177990139833</v>
      </c>
      <c r="J355" s="259">
        <f>Variety!J144</f>
        <v>-0.18239609130788192</v>
      </c>
      <c r="K355" s="87">
        <f>Variety!K144</f>
        <v>-3.2613746431435602E-2</v>
      </c>
      <c r="L355" s="125">
        <f>Variety!L144</f>
        <v>50431619.346074194</v>
      </c>
      <c r="M355" s="89">
        <f>Variety!M144</f>
        <v>6300562.9018054977</v>
      </c>
      <c r="N355" s="87">
        <f>Variety!N144</f>
        <v>0.14276936492019449</v>
      </c>
      <c r="O355" s="124">
        <f>Variety!O144</f>
        <v>8466260.0525890402</v>
      </c>
      <c r="P355" s="88">
        <f>Variety!P144</f>
        <v>1032471.1716240691</v>
      </c>
      <c r="Q355" s="87">
        <f>Variety!Q144</f>
        <v>0.13888895530350942</v>
      </c>
    </row>
    <row r="356" spans="2:17">
      <c r="B356" s="492"/>
      <c r="C356" s="120" t="s">
        <v>313</v>
      </c>
      <c r="D356" s="124">
        <f>Variety!D145</f>
        <v>31804069.625919867</v>
      </c>
      <c r="E356" s="88">
        <f>Variety!E145</f>
        <v>629408.05275509879</v>
      </c>
      <c r="F356" s="87">
        <f>Variety!F145</f>
        <v>2.0189731692128291E-2</v>
      </c>
      <c r="G356" s="126">
        <f>Variety!G145</f>
        <v>1.9406457305142548</v>
      </c>
      <c r="H356" s="90">
        <f>Variety!H145</f>
        <v>-8.957392336666814E-3</v>
      </c>
      <c r="I356" s="258">
        <f>Variety!I145</f>
        <v>3.1439014819876503</v>
      </c>
      <c r="J356" s="259">
        <f>Variety!J145</f>
        <v>-3.0156214444617913E-2</v>
      </c>
      <c r="K356" s="87">
        <f>Variety!K145</f>
        <v>-9.5008400378211021E-3</v>
      </c>
      <c r="L356" s="125">
        <f>Variety!L145</f>
        <v>99988861.630167887</v>
      </c>
      <c r="M356" s="89">
        <f>Variety!M145</f>
        <v>1038687.1301929653</v>
      </c>
      <c r="N356" s="87">
        <f>Variety!N145</f>
        <v>1.0497072243093705E-2</v>
      </c>
      <c r="O356" s="124">
        <f>Variety!O145</f>
        <v>24123132.719273608</v>
      </c>
      <c r="P356" s="88">
        <f>Variety!P145</f>
        <v>577171.41367098317</v>
      </c>
      <c r="Q356" s="87">
        <f>Variety!Q145</f>
        <v>2.4512544048632602E-2</v>
      </c>
    </row>
    <row r="357" spans="2:17">
      <c r="B357" s="492"/>
      <c r="C357" s="120" t="s">
        <v>314</v>
      </c>
      <c r="D357" s="124">
        <f>Variety!D146</f>
        <v>665362.2601648377</v>
      </c>
      <c r="E357" s="88">
        <f>Variety!E146</f>
        <v>-11736.725251306198</v>
      </c>
      <c r="F357" s="87">
        <f>Variety!F146</f>
        <v>-1.7333839666135116E-2</v>
      </c>
      <c r="G357" s="126">
        <f>Variety!G146</f>
        <v>4.0599597618220247E-2</v>
      </c>
      <c r="H357" s="90">
        <f>Variety!H146</f>
        <v>-1.7448651548039873E-3</v>
      </c>
      <c r="I357" s="258">
        <f>Variety!I146</f>
        <v>12.442335389506564</v>
      </c>
      <c r="J357" s="259">
        <f>Variety!J146</f>
        <v>0.48009092907115836</v>
      </c>
      <c r="K357" s="87">
        <f>Variety!K146</f>
        <v>4.0133850353839352E-2</v>
      </c>
      <c r="L357" s="125">
        <f>Variety!L146</f>
        <v>8278660.396491033</v>
      </c>
      <c r="M357" s="89">
        <f>Variety!M146</f>
        <v>179036.8090303326</v>
      </c>
      <c r="N357" s="87">
        <f>Variety!N146</f>
        <v>2.2104336960486103E-2</v>
      </c>
      <c r="O357" s="124">
        <f>Variety!O146</f>
        <v>1560251.7653357133</v>
      </c>
      <c r="P357" s="88">
        <f>Variety!P146</f>
        <v>-28363.876311867731</v>
      </c>
      <c r="Q357" s="87">
        <f>Variety!Q146</f>
        <v>-1.7854461185117791E-2</v>
      </c>
    </row>
    <row r="358" spans="2:17">
      <c r="B358" s="492"/>
      <c r="C358" s="120" t="s">
        <v>361</v>
      </c>
      <c r="D358" s="124">
        <f>Variety!D147</f>
        <v>1374113.3450776918</v>
      </c>
      <c r="E358" s="88">
        <f>Variety!E147</f>
        <v>170814.12545724493</v>
      </c>
      <c r="F358" s="87">
        <f>Variety!F147</f>
        <v>0.14195482110519803</v>
      </c>
      <c r="G358" s="126">
        <f>Variety!G147</f>
        <v>8.3846728665012984E-2</v>
      </c>
      <c r="H358" s="90">
        <f>Variety!H147</f>
        <v>8.5947195681281841E-3</v>
      </c>
      <c r="I358" s="258">
        <f>Variety!I147</f>
        <v>14.704030168151286</v>
      </c>
      <c r="J358" s="259">
        <f>Variety!J147</f>
        <v>0.41139614183037487</v>
      </c>
      <c r="K358" s="87">
        <f>Variety!K147</f>
        <v>2.8783787584063185E-2</v>
      </c>
      <c r="L358" s="125">
        <f>Variety!L147</f>
        <v>20205004.08048166</v>
      </c>
      <c r="M358" s="89">
        <f>Variety!M147</f>
        <v>3006688.7102890611</v>
      </c>
      <c r="N358" s="87">
        <f>Variety!N147</f>
        <v>0.17482460610648692</v>
      </c>
      <c r="O358" s="124">
        <f>Variety!O147</f>
        <v>2138214.9101122175</v>
      </c>
      <c r="P358" s="88">
        <f>Variety!P147</f>
        <v>238744.13367221737</v>
      </c>
      <c r="Q358" s="87">
        <f>Variety!Q147</f>
        <v>0.12568981667602863</v>
      </c>
    </row>
    <row r="359" spans="2:17">
      <c r="B359" s="492"/>
      <c r="C359" s="120" t="s">
        <v>315</v>
      </c>
      <c r="D359" s="124">
        <f>Variety!D148</f>
        <v>77172329.145254865</v>
      </c>
      <c r="E359" s="88">
        <f>Variety!E148</f>
        <v>4976071.4818076938</v>
      </c>
      <c r="F359" s="87">
        <f>Variety!F148</f>
        <v>6.8924230186616295E-2</v>
      </c>
      <c r="G359" s="126">
        <f>Variety!G148</f>
        <v>4.7089618665506876</v>
      </c>
      <c r="H359" s="90">
        <f>Variety!H148</f>
        <v>0.1939473548945978</v>
      </c>
      <c r="I359" s="258">
        <f>Variety!I148</f>
        <v>5.0347746163173399</v>
      </c>
      <c r="J359" s="259">
        <f>Variety!J148</f>
        <v>-0.26749199125564704</v>
      </c>
      <c r="K359" s="87">
        <f>Variety!K148</f>
        <v>-5.044861208480169E-2</v>
      </c>
      <c r="L359" s="125">
        <f>Variety!L148</f>
        <v>388545283.86261606</v>
      </c>
      <c r="M359" s="89">
        <f>Variety!M148</f>
        <v>5741477.6619847417</v>
      </c>
      <c r="N359" s="87">
        <f>Variety!N148</f>
        <v>1.4998486349886436E-2</v>
      </c>
      <c r="O359" s="124">
        <f>Variety!O148</f>
        <v>77753258.67202194</v>
      </c>
      <c r="P359" s="88">
        <f>Variety!P148</f>
        <v>624653.83159349859</v>
      </c>
      <c r="Q359" s="87">
        <f>Variety!Q148</f>
        <v>8.0988607648983975E-3</v>
      </c>
    </row>
    <row r="360" spans="2:17" ht="15" thickBot="1">
      <c r="B360" s="493"/>
      <c r="C360" s="95" t="s">
        <v>316</v>
      </c>
      <c r="D360" s="121">
        <f>Variety!D149</f>
        <v>31491578.904578704</v>
      </c>
      <c r="E360" s="84">
        <f>Variety!E149</f>
        <v>-3269962.8673638739</v>
      </c>
      <c r="F360" s="83">
        <f>Variety!F149</f>
        <v>-9.4068407230521373E-2</v>
      </c>
      <c r="G360" s="123">
        <f>Variety!G149</f>
        <v>1.9215779259430497</v>
      </c>
      <c r="H360" s="86">
        <f>Variety!H149</f>
        <v>-0.25234175670170589</v>
      </c>
      <c r="I360" s="260">
        <f>Variety!I149</f>
        <v>6.8824183697297858</v>
      </c>
      <c r="J360" s="261">
        <f>Variety!J149</f>
        <v>-0.18256562849553859</v>
      </c>
      <c r="K360" s="83">
        <f>Variety!K149</f>
        <v>-2.5840911818257171E-2</v>
      </c>
      <c r="L360" s="122">
        <f>Variety!L149</f>
        <v>216738221.14466748</v>
      </c>
      <c r="M360" s="85">
        <f>Variety!M149</f>
        <v>-28851515.227748036</v>
      </c>
      <c r="N360" s="83">
        <f>Variety!N149</f>
        <v>-0.11747850563265078</v>
      </c>
      <c r="O360" s="121">
        <f>Variety!O149</f>
        <v>59286454.91353488</v>
      </c>
      <c r="P360" s="84">
        <f>Variety!P149</f>
        <v>-5455932.8815943226</v>
      </c>
      <c r="Q360" s="83">
        <f>Variety!Q149</f>
        <v>-8.4271418886480917E-2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312:B360"/>
    <mergeCell ref="B306:B311"/>
    <mergeCell ref="B289:B300"/>
    <mergeCell ref="B253:B256"/>
    <mergeCell ref="B283:B284"/>
    <mergeCell ref="B285:B288"/>
    <mergeCell ref="B301:B305"/>
    <mergeCell ref="B257:B275"/>
    <mergeCell ref="B276:B282"/>
    <mergeCell ref="B2:Q2"/>
    <mergeCell ref="B3:Q3"/>
    <mergeCell ref="B4:Q4"/>
    <mergeCell ref="B243:Q243"/>
    <mergeCell ref="B242:Q242"/>
    <mergeCell ref="B13:B16"/>
    <mergeCell ref="B163:B164"/>
    <mergeCell ref="B165:B168"/>
    <mergeCell ref="B169:B180"/>
    <mergeCell ref="B181:B185"/>
    <mergeCell ref="B186:B191"/>
    <mergeCell ref="B192:B240"/>
    <mergeCell ref="D5:F5"/>
    <mergeCell ref="G5:H5"/>
    <mergeCell ref="I5:K5"/>
    <mergeCell ref="B123:Q123"/>
    <mergeCell ref="B124:Q124"/>
    <mergeCell ref="D125:F125"/>
    <mergeCell ref="G125:H125"/>
    <mergeCell ref="L245:N245"/>
    <mergeCell ref="I125:K125"/>
    <mergeCell ref="L125:N125"/>
    <mergeCell ref="O125:Q125"/>
    <mergeCell ref="O245:Q245"/>
    <mergeCell ref="B244:Q244"/>
    <mergeCell ref="D245:F245"/>
    <mergeCell ref="G245:H245"/>
    <mergeCell ref="I245:K245"/>
    <mergeCell ref="B156:B162"/>
    <mergeCell ref="B248:B252"/>
    <mergeCell ref="B133:B136"/>
    <mergeCell ref="B137:B155"/>
    <mergeCell ref="L5:N5"/>
    <mergeCell ref="O5:Q5"/>
    <mergeCell ref="B36:B42"/>
    <mergeCell ref="B17:B35"/>
    <mergeCell ref="B43:B44"/>
    <mergeCell ref="B72:B120"/>
    <mergeCell ref="B61:B65"/>
    <mergeCell ref="B66:B71"/>
    <mergeCell ref="B45:B48"/>
    <mergeCell ref="B49:B60"/>
    <mergeCell ref="B8:B12"/>
    <mergeCell ref="B128:B132"/>
    <mergeCell ref="B122:Q122"/>
  </mergeCells>
  <conditionalFormatting sqref="C8:C12">
    <cfRule type="cellIs" dxfId="115" priority="6" operator="lessThan">
      <formula>0</formula>
    </cfRule>
  </conditionalFormatting>
  <conditionalFormatting sqref="C128:C132">
    <cfRule type="cellIs" dxfId="114" priority="5" operator="lessThan">
      <formula>0</formula>
    </cfRule>
  </conditionalFormatting>
  <conditionalFormatting sqref="C248:C252">
    <cfRule type="cellIs" dxfId="113" priority="4" operator="lessThan">
      <formula>0</formula>
    </cfRule>
  </conditionalFormatting>
  <conditionalFormatting sqref="D72:D119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0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121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192:D239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0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12:D359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0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D7:Q121">
    <cfRule type="cellIs" dxfId="112" priority="3" operator="lessThan">
      <formula>0</formula>
    </cfRule>
  </conditionalFormatting>
  <conditionalFormatting sqref="D127:Q240">
    <cfRule type="cellIs" dxfId="111" priority="2" operator="lessThan">
      <formula>0</formula>
    </cfRule>
  </conditionalFormatting>
  <conditionalFormatting sqref="D247:Q360">
    <cfRule type="cellIs" dxfId="11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7"/>
  <sheetViews>
    <sheetView showGridLines="0" topLeftCell="A241" zoomScale="80" zoomScaleNormal="80" workbookViewId="0">
      <selection activeCell="C245" sqref="C24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9.1796875" style="1"/>
  </cols>
  <sheetData>
    <row r="2" spans="2:17" ht="23.5">
      <c r="B2" s="507" t="s">
        <v>326</v>
      </c>
      <c r="C2" s="507"/>
      <c r="D2" s="507"/>
      <c r="E2" s="507"/>
      <c r="F2" s="507"/>
      <c r="G2" s="507"/>
      <c r="H2" s="507"/>
      <c r="I2" s="507"/>
      <c r="J2" s="507"/>
      <c r="K2" s="507"/>
      <c r="L2" s="507"/>
      <c r="M2" s="507"/>
      <c r="N2" s="507"/>
      <c r="O2" s="507"/>
      <c r="P2" s="507"/>
      <c r="Q2" s="507"/>
    </row>
    <row r="3" spans="2:17">
      <c r="B3" s="508" t="s">
        <v>23</v>
      </c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</row>
    <row r="4" spans="2:17" ht="15" thickBot="1">
      <c r="B4" s="508" t="str">
        <f>'HOME PAGE'!H5</f>
        <v>4 WEEKS ENDING 04-21-2024</v>
      </c>
      <c r="C4" s="508"/>
      <c r="D4" s="508"/>
      <c r="E4" s="508"/>
      <c r="F4" s="508"/>
      <c r="G4" s="508"/>
      <c r="H4" s="508"/>
      <c r="I4" s="508"/>
      <c r="J4" s="508"/>
      <c r="K4" s="508"/>
      <c r="L4" s="508"/>
      <c r="M4" s="508"/>
      <c r="N4" s="508"/>
      <c r="O4" s="508"/>
      <c r="P4" s="508"/>
      <c r="Q4" s="508"/>
    </row>
    <row r="5" spans="2:17">
      <c r="D5" s="498" t="s">
        <v>90</v>
      </c>
      <c r="E5" s="496"/>
      <c r="F5" s="499"/>
      <c r="G5" s="495" t="s">
        <v>29</v>
      </c>
      <c r="H5" s="497"/>
      <c r="I5" s="498" t="s">
        <v>30</v>
      </c>
      <c r="J5" s="496"/>
      <c r="K5" s="499"/>
      <c r="L5" s="495" t="s">
        <v>31</v>
      </c>
      <c r="M5" s="496"/>
      <c r="N5" s="497"/>
      <c r="O5" s="498" t="s">
        <v>32</v>
      </c>
      <c r="P5" s="496"/>
      <c r="Q5" s="499"/>
    </row>
    <row r="6" spans="2:17" s="14" customFormat="1" ht="29.25" customHeight="1" thickBot="1">
      <c r="C6" s="69"/>
      <c r="D6" s="229" t="s">
        <v>28</v>
      </c>
      <c r="E6" s="230" t="s">
        <v>34</v>
      </c>
      <c r="F6" s="17" t="s">
        <v>35</v>
      </c>
      <c r="G6" s="433" t="s">
        <v>28</v>
      </c>
      <c r="H6" s="434" t="s">
        <v>34</v>
      </c>
      <c r="I6" s="435" t="s">
        <v>28</v>
      </c>
      <c r="J6" s="436" t="s">
        <v>34</v>
      </c>
      <c r="K6" s="437" t="s">
        <v>35</v>
      </c>
      <c r="L6" s="18" t="s">
        <v>28</v>
      </c>
      <c r="M6" s="16" t="s">
        <v>34</v>
      </c>
      <c r="N6" s="49" t="s">
        <v>35</v>
      </c>
      <c r="O6" s="15" t="s">
        <v>28</v>
      </c>
      <c r="P6" s="16" t="s">
        <v>34</v>
      </c>
      <c r="Q6" s="17" t="s">
        <v>35</v>
      </c>
    </row>
    <row r="7" spans="2:17" ht="15" thickBot="1">
      <c r="C7" s="423" t="s">
        <v>258</v>
      </c>
      <c r="D7" s="424">
        <f>'Segment Data'!D21</f>
        <v>406856485.86143667</v>
      </c>
      <c r="E7" s="425">
        <f>'Segment Data'!E21</f>
        <v>11662677.122489572</v>
      </c>
      <c r="F7" s="426">
        <f>'Segment Data'!F21</f>
        <v>2.9511285006475336E-2</v>
      </c>
      <c r="G7" s="427">
        <f>'Segment Data'!G21</f>
        <v>99.999999999999986</v>
      </c>
      <c r="H7" s="428">
        <f>'Segment Data'!H21</f>
        <v>-4.2632564145606011E-14</v>
      </c>
      <c r="I7" s="429">
        <f>'Segment Data'!I21</f>
        <v>5.5747782229425322</v>
      </c>
      <c r="J7" s="430">
        <f>'Segment Data'!J21</f>
        <v>-0.13312336069153918</v>
      </c>
      <c r="K7" s="426">
        <f>'Segment Data'!K21</f>
        <v>-2.3322644712942479E-2</v>
      </c>
      <c r="L7" s="431">
        <f>'Segment Data'!L21</f>
        <v>2268134677.2432632</v>
      </c>
      <c r="M7" s="432">
        <f>'Segment Data'!M21</f>
        <v>12407310.499846935</v>
      </c>
      <c r="N7" s="426">
        <f>'Segment Data'!N21</f>
        <v>5.5003590783044469E-3</v>
      </c>
      <c r="O7" s="424">
        <f>'Segment Data'!O21</f>
        <v>536978062.51313722</v>
      </c>
      <c r="P7" s="425">
        <f>'Segment Data'!P21</f>
        <v>8780764.7669247389</v>
      </c>
      <c r="Q7" s="426">
        <f>'Segment Data'!Q21</f>
        <v>1.6624024402229542E-2</v>
      </c>
    </row>
    <row r="8" spans="2:17">
      <c r="B8" s="491" t="s">
        <v>86</v>
      </c>
      <c r="C8" s="421" t="s">
        <v>300</v>
      </c>
      <c r="D8" s="355">
        <f>'Segment Data'!D22</f>
        <v>347057280.41159588</v>
      </c>
      <c r="E8" s="347">
        <f>'Segment Data'!E22</f>
        <v>10128115.257397652</v>
      </c>
      <c r="F8" s="114">
        <f>'Segment Data'!F22</f>
        <v>3.0060072872475856E-2</v>
      </c>
      <c r="G8" s="348">
        <f>'Segment Data'!G22</f>
        <v>85.302137847642271</v>
      </c>
      <c r="H8" s="115">
        <f>'Segment Data'!H22</f>
        <v>4.5446648625187436E-2</v>
      </c>
      <c r="I8" s="349">
        <f>'Segment Data'!I22</f>
        <v>5.6328618990471391</v>
      </c>
      <c r="J8" s="350">
        <f>'Segment Data'!J22</f>
        <v>-0.13075403945514452</v>
      </c>
      <c r="K8" s="114">
        <f>'Segment Data'!K22</f>
        <v>-2.2686112477008989E-2</v>
      </c>
      <c r="L8" s="351">
        <f>'Segment Data'!L22</f>
        <v>1954925731.6173975</v>
      </c>
      <c r="M8" s="352">
        <f>'Segment Data'!M22</f>
        <v>12995425.188392401</v>
      </c>
      <c r="N8" s="114">
        <f>'Segment Data'!N22</f>
        <v>6.6920142012148465E-3</v>
      </c>
      <c r="O8" s="353">
        <f>'Segment Data'!O22</f>
        <v>470932785.89039087</v>
      </c>
      <c r="P8" s="354">
        <f>'Segment Data'!P22</f>
        <v>7210176.2158362865</v>
      </c>
      <c r="Q8" s="114">
        <f>'Segment Data'!Q22</f>
        <v>1.5548468126012798E-2</v>
      </c>
    </row>
    <row r="9" spans="2:17">
      <c r="B9" s="492"/>
      <c r="C9" s="421" t="s">
        <v>301</v>
      </c>
      <c r="D9" s="355">
        <f>'Segment Data'!D23</f>
        <v>55344946.06240356</v>
      </c>
      <c r="E9" s="347">
        <f>'Segment Data'!E23</f>
        <v>1769905.191598691</v>
      </c>
      <c r="F9" s="114">
        <f>'Segment Data'!F23</f>
        <v>3.3036002639116629E-2</v>
      </c>
      <c r="G9" s="348">
        <f>'Segment Data'!G23</f>
        <v>13.603063484467203</v>
      </c>
      <c r="H9" s="115">
        <f>'Segment Data'!H23</f>
        <v>4.641363669721521E-2</v>
      </c>
      <c r="I9" s="349">
        <f>'Segment Data'!I23</f>
        <v>4.9971275783112628</v>
      </c>
      <c r="J9" s="350">
        <f>'Segment Data'!J23</f>
        <v>-0.10223752843706979</v>
      </c>
      <c r="K9" s="114">
        <f>'Segment Data'!K23</f>
        <v>-2.0049070089484668E-2</v>
      </c>
      <c r="L9" s="351">
        <f>'Segment Data'!L23</f>
        <v>276565756.28858614</v>
      </c>
      <c r="M9" s="352">
        <f>'Segment Data'!M23</f>
        <v>3367062.2793880105</v>
      </c>
      <c r="N9" s="114">
        <f>'Segment Data'!N23</f>
        <v>1.2324591417243918E-2</v>
      </c>
      <c r="O9" s="353">
        <f>'Segment Data'!O23</f>
        <v>58004725.033809356</v>
      </c>
      <c r="P9" s="354">
        <f>'Segment Data'!P23</f>
        <v>2545978.5693700984</v>
      </c>
      <c r="Q9" s="114">
        <f>'Segment Data'!Q23</f>
        <v>4.5907611182712312E-2</v>
      </c>
    </row>
    <row r="10" spans="2:17">
      <c r="B10" s="492"/>
      <c r="C10" s="421" t="s">
        <v>415</v>
      </c>
      <c r="D10" s="355">
        <f>'Segment Data'!D24</f>
        <v>1563331.4513997785</v>
      </c>
      <c r="E10" s="347">
        <f>'Segment Data'!E24</f>
        <v>-8104.0880745663308</v>
      </c>
      <c r="F10" s="114">
        <f>'Segment Data'!F24</f>
        <v>-5.1571240887661228E-3</v>
      </c>
      <c r="G10" s="348">
        <f>'Segment Data'!G24</f>
        <v>0.38424641261149833</v>
      </c>
      <c r="H10" s="115">
        <f>'Segment Data'!H24</f>
        <v>-1.3390267094784081E-2</v>
      </c>
      <c r="I10" s="349">
        <f>'Segment Data'!I24</f>
        <v>11.112219940213322</v>
      </c>
      <c r="J10" s="350">
        <f>'Segment Data'!J24</f>
        <v>0.14250290907197183</v>
      </c>
      <c r="K10" s="114">
        <f>'Segment Data'!K24</f>
        <v>1.2990572926122693E-2</v>
      </c>
      <c r="L10" s="351">
        <f>'Segment Data'!L24</f>
        <v>17372082.927407254</v>
      </c>
      <c r="M10" s="352">
        <f>'Segment Data'!M24</f>
        <v>133879.72669473663</v>
      </c>
      <c r="N10" s="114">
        <f>'Segment Data'!N24</f>
        <v>7.7664548407923922E-3</v>
      </c>
      <c r="O10" s="353">
        <f>'Segment Data'!O24</f>
        <v>3371632.928224579</v>
      </c>
      <c r="P10" s="354">
        <f>'Segment Data'!P24</f>
        <v>-1433.5170070733875</v>
      </c>
      <c r="Q10" s="114">
        <f>'Segment Data'!Q24</f>
        <v>-4.2498925839420807E-4</v>
      </c>
    </row>
    <row r="11" spans="2:17">
      <c r="B11" s="492"/>
      <c r="C11" s="421" t="s">
        <v>299</v>
      </c>
      <c r="D11" s="355">
        <f>'Segment Data'!D25</f>
        <v>795507.38525176689</v>
      </c>
      <c r="E11" s="347">
        <f>'Segment Data'!E25</f>
        <v>-22581.23949893075</v>
      </c>
      <c r="F11" s="114">
        <f>'Segment Data'!F25</f>
        <v>-2.7602436723542151E-2</v>
      </c>
      <c r="G11" s="348">
        <f>'Segment Data'!G25</f>
        <v>0.19552530508821558</v>
      </c>
      <c r="H11" s="115">
        <f>'Segment Data'!H25</f>
        <v>-1.1484168911692683E-2</v>
      </c>
      <c r="I11" s="349">
        <f>'Segment Data'!I25</f>
        <v>2.6760117822691569</v>
      </c>
      <c r="J11" s="350">
        <f>'Segment Data'!J25</f>
        <v>-0.16149505311317203</v>
      </c>
      <c r="K11" s="114">
        <f>'Segment Data'!K25</f>
        <v>-5.6914419059509329E-2</v>
      </c>
      <c r="L11" s="351">
        <f>'Segment Data'!L25</f>
        <v>2128787.1358158574</v>
      </c>
      <c r="M11" s="352">
        <f>'Segment Data'!M25</f>
        <v>-192544.92886277614</v>
      </c>
      <c r="N11" s="114">
        <f>'Segment Data'!N25</f>
        <v>-8.2945879132304223E-2</v>
      </c>
      <c r="O11" s="353">
        <f>'Segment Data'!O25</f>
        <v>1255006.4681942463</v>
      </c>
      <c r="P11" s="354">
        <f>'Segment Data'!P25</f>
        <v>-43676.364936087048</v>
      </c>
      <c r="Q11" s="114">
        <f>'Segment Data'!Q25</f>
        <v>-3.3631279186781833E-2</v>
      </c>
    </row>
    <row r="12" spans="2:17" ht="15" thickBot="1">
      <c r="B12" s="493"/>
      <c r="C12" s="422" t="s">
        <v>414</v>
      </c>
      <c r="D12" s="355">
        <f>'Segment Data'!D26</f>
        <v>113280.57364696817</v>
      </c>
      <c r="E12" s="347">
        <f>'Segment Data'!E26</f>
        <v>-56078.459907896293</v>
      </c>
      <c r="F12" s="114">
        <f>'Segment Data'!F26</f>
        <v>-0.33112175200107924</v>
      </c>
      <c r="G12" s="348">
        <f>'Segment Data'!G26</f>
        <v>2.7842882584781549E-2</v>
      </c>
      <c r="H12" s="115">
        <f>'Segment Data'!H26</f>
        <v>-1.5011795249186714E-2</v>
      </c>
      <c r="I12" s="349">
        <f>'Segment Data'!I26</f>
        <v>29.740279272175371</v>
      </c>
      <c r="J12" s="350">
        <f>'Segment Data'!J26</f>
        <v>2.4732739715665204</v>
      </c>
      <c r="K12" s="114">
        <f>'Segment Data'!K26</f>
        <v>9.0705742867600289E-2</v>
      </c>
      <c r="L12" s="351">
        <f>'Segment Data'!L26</f>
        <v>3368995.8963730633</v>
      </c>
      <c r="M12" s="352">
        <f>'Segment Data'!M26</f>
        <v>-1248917.769273418</v>
      </c>
      <c r="N12" s="114">
        <f>'Segment Data'!N26</f>
        <v>-0.27045065362835807</v>
      </c>
      <c r="O12" s="353">
        <f>'Segment Data'!O26</f>
        <v>792561.79717383173</v>
      </c>
      <c r="P12" s="354">
        <f>'Segment Data'!P26</f>
        <v>-313508.88055299188</v>
      </c>
      <c r="Q12" s="114">
        <f>'Segment Data'!Q26</f>
        <v>-0.28344380414939635</v>
      </c>
    </row>
    <row r="13" spans="2:17">
      <c r="B13" s="491" t="s">
        <v>257</v>
      </c>
      <c r="C13" s="224" t="s">
        <v>256</v>
      </c>
      <c r="D13" s="110">
        <f>Fat!D15</f>
        <v>386999104.87550646</v>
      </c>
      <c r="E13" s="109">
        <f>Fat!E15</f>
        <v>11926331.66712445</v>
      </c>
      <c r="F13" s="107">
        <f>Fat!F15</f>
        <v>3.179738045261539E-2</v>
      </c>
      <c r="G13" s="223">
        <f>Fat!G15</f>
        <v>95.119315612264074</v>
      </c>
      <c r="H13" s="108">
        <f>Fat!H15</f>
        <v>0.21075051980237447</v>
      </c>
      <c r="I13" s="236">
        <f>Fat!I15</f>
        <v>5.5858584394365325</v>
      </c>
      <c r="J13" s="237">
        <f>Fat!J15</f>
        <v>-0.13766179369462073</v>
      </c>
      <c r="K13" s="107">
        <f>Fat!K15</f>
        <v>-2.4051944972213437E-2</v>
      </c>
      <c r="L13" s="222">
        <f>Fat!L15</f>
        <v>2161722216.0232315</v>
      </c>
      <c r="M13" s="221">
        <f>Fat!M15</f>
        <v>14985609.668444633</v>
      </c>
      <c r="N13" s="107">
        <f>Fat!N15</f>
        <v>6.9806466354950638E-3</v>
      </c>
      <c r="O13" s="225">
        <f>Fat!O15</f>
        <v>511380592.87747657</v>
      </c>
      <c r="P13" s="226">
        <f>Fat!P15</f>
        <v>9530070.0065329075</v>
      </c>
      <c r="Q13" s="107">
        <f>Fat!Q15</f>
        <v>1.8989857681155926E-2</v>
      </c>
    </row>
    <row r="14" spans="2:17">
      <c r="B14" s="492"/>
      <c r="C14" s="220" t="s">
        <v>335</v>
      </c>
      <c r="D14" s="99">
        <f>Fat!D16</f>
        <v>18401826.792193789</v>
      </c>
      <c r="E14" s="98">
        <f>Fat!E16</f>
        <v>-218326.1826585792</v>
      </c>
      <c r="F14" s="96">
        <f>Fat!F16</f>
        <v>-1.1725262566502101E-2</v>
      </c>
      <c r="G14" s="203">
        <f>Fat!G16</f>
        <v>4.5229282146582053</v>
      </c>
      <c r="H14" s="97">
        <f>Fat!H16</f>
        <v>-0.18872276850592584</v>
      </c>
      <c r="I14" s="238">
        <f>Fat!I16</f>
        <v>5.3190602538841931</v>
      </c>
      <c r="J14" s="239">
        <f>Fat!J16</f>
        <v>-4.7783782554079224E-2</v>
      </c>
      <c r="K14" s="96">
        <f>Fat!K16</f>
        <v>-8.9035161502086652E-3</v>
      </c>
      <c r="L14" s="202">
        <f>Fat!L16</f>
        <v>97880425.489219248</v>
      </c>
      <c r="M14" s="201">
        <f>Fat!M16</f>
        <v>-2051031.4614355415</v>
      </c>
      <c r="N14" s="96">
        <f>Fat!N16</f>
        <v>-2.0524382652084432E-2</v>
      </c>
      <c r="O14" s="200">
        <f>Fat!O16</f>
        <v>23012008.65958678</v>
      </c>
      <c r="P14" s="199">
        <f>Fat!P16</f>
        <v>-708229.48357351869</v>
      </c>
      <c r="Q14" s="96">
        <f>Fat!Q16</f>
        <v>-2.9857604265989875E-2</v>
      </c>
    </row>
    <row r="15" spans="2:17">
      <c r="B15" s="492"/>
      <c r="C15" s="220" t="s">
        <v>85</v>
      </c>
      <c r="D15" s="99">
        <f>Fat!D17</f>
        <v>182909.27239658785</v>
      </c>
      <c r="E15" s="98">
        <f>Fat!E17</f>
        <v>-64542.716691109585</v>
      </c>
      <c r="F15" s="96">
        <f>Fat!F17</f>
        <v>-0.26082924986404343</v>
      </c>
      <c r="G15" s="203">
        <f>Fat!G17</f>
        <v>4.4956705559041125E-2</v>
      </c>
      <c r="H15" s="97">
        <f>Fat!H17</f>
        <v>-1.7658645090633841E-2</v>
      </c>
      <c r="I15" s="238">
        <f>Fat!I17</f>
        <v>5.0415778708317704</v>
      </c>
      <c r="J15" s="239">
        <f>Fat!J17</f>
        <v>0.4003771221415251</v>
      </c>
      <c r="K15" s="96">
        <f>Fat!K17</f>
        <v>8.6265848822529856E-2</v>
      </c>
      <c r="L15" s="202">
        <f>Fat!L17</f>
        <v>922151.34008457779</v>
      </c>
      <c r="M15" s="201">
        <f>Fat!M17</f>
        <v>-226323.01693413395</v>
      </c>
      <c r="N15" s="96">
        <f>Fat!N17</f>
        <v>-0.19706405767877894</v>
      </c>
      <c r="O15" s="200">
        <f>Fat!O17</f>
        <v>257646.49783706665</v>
      </c>
      <c r="P15" s="199">
        <f>Fat!P17</f>
        <v>-86743.565505081555</v>
      </c>
      <c r="Q15" s="96">
        <f>Fat!Q17</f>
        <v>-0.2518759242449532</v>
      </c>
    </row>
    <row r="16" spans="2:17" ht="15" thickBot="1">
      <c r="B16" s="493"/>
      <c r="C16" s="227" t="s">
        <v>21</v>
      </c>
      <c r="D16" s="94">
        <f>Fat!D18</f>
        <v>1272644.9213402756</v>
      </c>
      <c r="E16" s="93">
        <f>Fat!E18</f>
        <v>19214.354714537738</v>
      </c>
      <c r="F16" s="91">
        <f>Fat!F18</f>
        <v>1.5329412913762903E-2</v>
      </c>
      <c r="G16" s="215">
        <f>Fat!G18</f>
        <v>0.3127994675188</v>
      </c>
      <c r="H16" s="92">
        <f>Fat!H18</f>
        <v>-4.3691062059255659E-3</v>
      </c>
      <c r="I16" s="240">
        <f>Fat!I18</f>
        <v>5.9795817852419244</v>
      </c>
      <c r="J16" s="241">
        <f>Fat!J18</f>
        <v>-0.3317602959171726</v>
      </c>
      <c r="K16" s="91">
        <f>Fat!K18</f>
        <v>-5.2565728754833049E-2</v>
      </c>
      <c r="L16" s="214">
        <f>Fat!L18</f>
        <v>7609884.3907269537</v>
      </c>
      <c r="M16" s="213">
        <f>Fat!M18</f>
        <v>-300944.69022915699</v>
      </c>
      <c r="N16" s="91">
        <f>Fat!N18</f>
        <v>-3.8042117602265842E-2</v>
      </c>
      <c r="O16" s="212">
        <f>Fat!O18</f>
        <v>2327814.4782366394</v>
      </c>
      <c r="P16" s="211">
        <f>Fat!P18</f>
        <v>45667.809470755048</v>
      </c>
      <c r="Q16" s="91">
        <f>Fat!Q18</f>
        <v>2.0010900305303697E-2</v>
      </c>
    </row>
    <row r="17" spans="2:17">
      <c r="B17" s="491" t="s">
        <v>87</v>
      </c>
      <c r="C17" s="224" t="s">
        <v>254</v>
      </c>
      <c r="D17" s="110">
        <f>'Form Data'!D60</f>
        <v>3297043.5427496308</v>
      </c>
      <c r="E17" s="109">
        <f>'Form Data'!E60</f>
        <v>296997.77138419868</v>
      </c>
      <c r="F17" s="107">
        <f>'Form Data'!F60</f>
        <v>9.8997746707385731E-2</v>
      </c>
      <c r="G17" s="223">
        <f>'Form Data'!G60</f>
        <v>0.81037015687947178</v>
      </c>
      <c r="H17" s="108">
        <f>'Form Data'!H60</f>
        <v>5.1237370629985901E-2</v>
      </c>
      <c r="I17" s="236">
        <f>'Form Data'!I60</f>
        <v>8.7605660438401038</v>
      </c>
      <c r="J17" s="237">
        <f>'Form Data'!J60</f>
        <v>-0.27826848210169075</v>
      </c>
      <c r="K17" s="107">
        <f>'Form Data'!K60</f>
        <v>-3.0785880779546273E-2</v>
      </c>
      <c r="L17" s="222">
        <f>'Form Data'!L60</f>
        <v>28883967.705674693</v>
      </c>
      <c r="M17" s="221">
        <f>'Form Data'!M60</f>
        <v>1767050.4080511406</v>
      </c>
      <c r="N17" s="107">
        <f>'Form Data'!N60</f>
        <v>6.5164133100262089E-2</v>
      </c>
      <c r="O17" s="225">
        <f>'Form Data'!O60</f>
        <v>5266640.3045983054</v>
      </c>
      <c r="P17" s="226">
        <f>'Form Data'!P60</f>
        <v>413318.18123341259</v>
      </c>
      <c r="Q17" s="107">
        <f>'Form Data'!Q60</f>
        <v>8.5161909868626623E-2</v>
      </c>
    </row>
    <row r="18" spans="2:17">
      <c r="B18" s="492"/>
      <c r="C18" s="220" t="s">
        <v>253</v>
      </c>
      <c r="D18" s="99">
        <f>'Form Data'!D61</f>
        <v>74362003.037765533</v>
      </c>
      <c r="E18" s="98">
        <f>'Form Data'!E61</f>
        <v>2882233.8039525598</v>
      </c>
      <c r="F18" s="96">
        <f>'Form Data'!F61</f>
        <v>4.0322371418473196E-2</v>
      </c>
      <c r="G18" s="203">
        <f>'Form Data'!G61</f>
        <v>18.277207227093591</v>
      </c>
      <c r="H18" s="97">
        <f>'Form Data'!H61</f>
        <v>0.18993772712266832</v>
      </c>
      <c r="I18" s="238">
        <f>'Form Data'!I61</f>
        <v>5.146882032517957</v>
      </c>
      <c r="J18" s="239">
        <f>'Form Data'!J61</f>
        <v>-5.8776362646579372E-2</v>
      </c>
      <c r="K18" s="96">
        <f>'Form Data'!K61</f>
        <v>-1.1290860480045314E-2</v>
      </c>
      <c r="L18" s="202">
        <f>'Form Data'!L61</f>
        <v>382732457.33712113</v>
      </c>
      <c r="M18" s="201">
        <f>'Form Data'!M61</f>
        <v>10633196.540698886</v>
      </c>
      <c r="N18" s="96">
        <f>'Form Data'!N61</f>
        <v>2.8576236668517253E-2</v>
      </c>
      <c r="O18" s="200">
        <f>'Form Data'!O61</f>
        <v>99233383.39782162</v>
      </c>
      <c r="P18" s="199">
        <f>'Form Data'!P61</f>
        <v>2425711.4917970598</v>
      </c>
      <c r="Q18" s="96">
        <f>'Form Data'!Q61</f>
        <v>2.5057017114839864E-2</v>
      </c>
    </row>
    <row r="19" spans="2:17">
      <c r="B19" s="492"/>
      <c r="C19" s="220" t="s">
        <v>252</v>
      </c>
      <c r="D19" s="99">
        <f>'Form Data'!D62</f>
        <v>245160.31286736196</v>
      </c>
      <c r="E19" s="98">
        <f>'Form Data'!E62</f>
        <v>-297681.78770464193</v>
      </c>
      <c r="F19" s="96">
        <f>'Form Data'!F62</f>
        <v>-0.54837638309734726</v>
      </c>
      <c r="G19" s="203">
        <f>'Form Data'!G62</f>
        <v>6.0257196674223926E-2</v>
      </c>
      <c r="H19" s="97">
        <f>'Form Data'!H62</f>
        <v>-7.710378635944222E-2</v>
      </c>
      <c r="I19" s="238">
        <f>'Form Data'!I62</f>
        <v>7.3504589688331281</v>
      </c>
      <c r="J19" s="239">
        <f>'Form Data'!J62</f>
        <v>1.7821341231293424</v>
      </c>
      <c r="K19" s="96">
        <f>'Form Data'!K62</f>
        <v>0.3200485195299515</v>
      </c>
      <c r="L19" s="202">
        <f>'Form Data'!L62</f>
        <v>1802040.8205178366</v>
      </c>
      <c r="M19" s="201">
        <f>'Form Data'!M62</f>
        <v>-1220680.3353912858</v>
      </c>
      <c r="N19" s="96">
        <f>'Form Data'!N62</f>
        <v>-0.40383491312289121</v>
      </c>
      <c r="O19" s="200">
        <f>'Form Data'!O62</f>
        <v>335998.8937476654</v>
      </c>
      <c r="P19" s="199">
        <f>'Form Data'!P62</f>
        <v>-211595.64915873454</v>
      </c>
      <c r="Q19" s="96">
        <f>'Form Data'!Q62</f>
        <v>-0.38640934592896864</v>
      </c>
    </row>
    <row r="20" spans="2:17">
      <c r="B20" s="492"/>
      <c r="C20" s="220" t="s">
        <v>251</v>
      </c>
      <c r="D20" s="99">
        <f>'Form Data'!D63</f>
        <v>3920767.2618937152</v>
      </c>
      <c r="E20" s="98">
        <f>'Form Data'!E63</f>
        <v>-163193.6925941566</v>
      </c>
      <c r="F20" s="96">
        <f>'Form Data'!F63</f>
        <v>-3.9959660342693229E-2</v>
      </c>
      <c r="G20" s="203">
        <f>'Form Data'!G63</f>
        <v>0.96367328484201986</v>
      </c>
      <c r="H20" s="97">
        <f>'Form Data'!H63</f>
        <v>-6.9733834444510534E-2</v>
      </c>
      <c r="I20" s="238">
        <f>'Form Data'!I63</f>
        <v>10.842956167911735</v>
      </c>
      <c r="J20" s="239">
        <f>'Form Data'!J63</f>
        <v>0.15460956639611645</v>
      </c>
      <c r="K20" s="96">
        <f>'Form Data'!K63</f>
        <v>1.4465246324833127E-2</v>
      </c>
      <c r="L20" s="202">
        <f>'Form Data'!L63</f>
        <v>42512707.565296866</v>
      </c>
      <c r="M20" s="201">
        <f>'Form Data'!M63</f>
        <v>-1138082.6233260632</v>
      </c>
      <c r="N20" s="96">
        <f>'Form Data'!N63</f>
        <v>-2.6072440347773847E-2</v>
      </c>
      <c r="O20" s="200">
        <f>'Form Data'!O63</f>
        <v>9457768.7637373973</v>
      </c>
      <c r="P20" s="199">
        <f>'Form Data'!P63</f>
        <v>-37419.117978509516</v>
      </c>
      <c r="Q20" s="96">
        <f>'Form Data'!Q63</f>
        <v>-3.9408507177161175E-3</v>
      </c>
    </row>
    <row r="21" spans="2:17">
      <c r="B21" s="492"/>
      <c r="C21" s="220" t="s">
        <v>250</v>
      </c>
      <c r="D21" s="99">
        <f>'Form Data'!D64</f>
        <v>2325030.1221950189</v>
      </c>
      <c r="E21" s="98">
        <f>'Form Data'!E64</f>
        <v>28647.043030180968</v>
      </c>
      <c r="F21" s="96">
        <f>'Form Data'!F64</f>
        <v>1.2474853734159849E-2</v>
      </c>
      <c r="G21" s="203">
        <f>'Form Data'!G64</f>
        <v>0.57146197811551058</v>
      </c>
      <c r="H21" s="97">
        <f>'Form Data'!H64</f>
        <v>-9.6157180388234398E-3</v>
      </c>
      <c r="I21" s="238">
        <f>'Form Data'!I64</f>
        <v>6.482835916278419</v>
      </c>
      <c r="J21" s="239">
        <f>'Form Data'!J64</f>
        <v>4.5350432798581863E-2</v>
      </c>
      <c r="K21" s="96">
        <f>'Form Data'!K64</f>
        <v>7.0447433108722602E-3</v>
      </c>
      <c r="L21" s="202">
        <f>'Form Data'!L64</f>
        <v>15072788.78259507</v>
      </c>
      <c r="M21" s="201">
        <f>'Form Data'!M64</f>
        <v>289856.04596269503</v>
      </c>
      <c r="N21" s="96">
        <f>'Form Data'!N64</f>
        <v>1.9607479187429874E-2</v>
      </c>
      <c r="O21" s="200">
        <f>'Form Data'!O64</f>
        <v>4570415.47174381</v>
      </c>
      <c r="P21" s="199">
        <f>'Form Data'!P64</f>
        <v>-74014.697907728143</v>
      </c>
      <c r="Q21" s="96">
        <f>'Form Data'!Q64</f>
        <v>-1.593622795566357E-2</v>
      </c>
    </row>
    <row r="22" spans="2:17">
      <c r="B22" s="492"/>
      <c r="C22" s="220" t="s">
        <v>249</v>
      </c>
      <c r="D22" s="99">
        <f>'Form Data'!D65</f>
        <v>388594.88014667219</v>
      </c>
      <c r="E22" s="98">
        <f>'Form Data'!E65</f>
        <v>10909.145435770857</v>
      </c>
      <c r="F22" s="96">
        <f>'Form Data'!F65</f>
        <v>2.8884187124836043E-2</v>
      </c>
      <c r="G22" s="203">
        <f>'Form Data'!G65</f>
        <v>9.5511536291206164E-2</v>
      </c>
      <c r="H22" s="97">
        <f>'Form Data'!H65</f>
        <v>-5.8213628734787859E-5</v>
      </c>
      <c r="I22" s="238">
        <f>'Form Data'!I65</f>
        <v>8.1733646157092004</v>
      </c>
      <c r="J22" s="239">
        <f>'Form Data'!J65</f>
        <v>1.1005528715765323E-2</v>
      </c>
      <c r="K22" s="96">
        <f>'Form Data'!K65</f>
        <v>1.3483269479411196E-3</v>
      </c>
      <c r="L22" s="202">
        <f>'Form Data'!L65</f>
        <v>3176127.6432365682</v>
      </c>
      <c r="M22" s="201">
        <f>'Form Data'!M65</f>
        <v>93321.054491250776</v>
      </c>
      <c r="N22" s="96">
        <f>'Form Data'!N65</f>
        <v>3.0271459400646943E-2</v>
      </c>
      <c r="O22" s="200">
        <f>'Form Data'!O65</f>
        <v>583088.47541769757</v>
      </c>
      <c r="P22" s="199">
        <f>'Form Data'!P65</f>
        <v>12087.929300905671</v>
      </c>
      <c r="Q22" s="96">
        <f>'Form Data'!Q65</f>
        <v>2.1169733344586359E-2</v>
      </c>
    </row>
    <row r="23" spans="2:17">
      <c r="B23" s="492"/>
      <c r="C23" s="220" t="s">
        <v>248</v>
      </c>
      <c r="D23" s="99">
        <f>'Form Data'!D66</f>
        <v>9098810.5893506836</v>
      </c>
      <c r="E23" s="98">
        <f>'Form Data'!E66</f>
        <v>136700.5935758613</v>
      </c>
      <c r="F23" s="96">
        <f>'Form Data'!F66</f>
        <v>1.5253170697559913E-2</v>
      </c>
      <c r="G23" s="203">
        <f>'Form Data'!G66</f>
        <v>2.2363685735735008</v>
      </c>
      <c r="H23" s="97">
        <f>'Form Data'!H66</f>
        <v>-3.1407337282157499E-2</v>
      </c>
      <c r="I23" s="238">
        <f>'Form Data'!I66</f>
        <v>7.5876461212493673</v>
      </c>
      <c r="J23" s="239">
        <f>'Form Data'!J66</f>
        <v>3.0434161624040001E-3</v>
      </c>
      <c r="K23" s="96">
        <f>'Form Data'!K66</f>
        <v>4.0126243664190779E-4</v>
      </c>
      <c r="L23" s="202">
        <f>'Form Data'!L66</f>
        <v>69038554.876269385</v>
      </c>
      <c r="M23" s="201">
        <f>'Form Data'!M66</f>
        <v>1064511.1590287536</v>
      </c>
      <c r="N23" s="96">
        <f>'Form Data'!N66</f>
        <v>1.5660553658642436E-2</v>
      </c>
      <c r="O23" s="200">
        <f>'Form Data'!O66</f>
        <v>15185686.099376297</v>
      </c>
      <c r="P23" s="199">
        <f>'Form Data'!P66</f>
        <v>346285.95050068945</v>
      </c>
      <c r="Q23" s="96">
        <f>'Form Data'!Q66</f>
        <v>2.3335576035863403E-2</v>
      </c>
    </row>
    <row r="24" spans="2:17" ht="15" customHeight="1">
      <c r="B24" s="492"/>
      <c r="C24" s="220" t="s">
        <v>247</v>
      </c>
      <c r="D24" s="99">
        <f>'Form Data'!D67</f>
        <v>8899611.5104682036</v>
      </c>
      <c r="E24" s="98">
        <f>'Form Data'!E67</f>
        <v>-415438.79065288045</v>
      </c>
      <c r="F24" s="96">
        <f>'Form Data'!F67</f>
        <v>-4.4598663155139551E-2</v>
      </c>
      <c r="G24" s="203">
        <f>'Form Data'!G67</f>
        <v>2.1874080467526693</v>
      </c>
      <c r="H24" s="97">
        <f>'Form Data'!H67</f>
        <v>-0.16967602064331677</v>
      </c>
      <c r="I24" s="238">
        <f>'Form Data'!I67</f>
        <v>4.1973620322518386</v>
      </c>
      <c r="J24" s="239">
        <f>'Form Data'!J67</f>
        <v>0.13205941192024273</v>
      </c>
      <c r="K24" s="96">
        <f>'Form Data'!K67</f>
        <v>3.2484521880309862E-2</v>
      </c>
      <c r="L24" s="202">
        <f>'Form Data'!L67</f>
        <v>37354891.455830671</v>
      </c>
      <c r="M24" s="201">
        <f>'Form Data'!M67</f>
        <v>-513606.9418374896</v>
      </c>
      <c r="N24" s="96">
        <f>'Form Data'!N67</f>
        <v>-1.3562907523925378E-2</v>
      </c>
      <c r="O24" s="200">
        <f>'Form Data'!O67</f>
        <v>4629716.0345934993</v>
      </c>
      <c r="P24" s="199">
        <f>'Form Data'!P67</f>
        <v>-39742.552037344314</v>
      </c>
      <c r="Q24" s="96">
        <f>'Form Data'!Q67</f>
        <v>-8.5111691858947985E-3</v>
      </c>
    </row>
    <row r="25" spans="2:17">
      <c r="B25" s="492"/>
      <c r="C25" s="220" t="s">
        <v>246</v>
      </c>
      <c r="D25" s="99">
        <f>'Form Data'!D68</f>
        <v>1528217.0876181938</v>
      </c>
      <c r="E25" s="98">
        <f>'Form Data'!E68</f>
        <v>-68641.526182284579</v>
      </c>
      <c r="F25" s="96">
        <f>'Form Data'!F68</f>
        <v>-4.2985349854436819E-2</v>
      </c>
      <c r="G25" s="203">
        <f>'Form Data'!G68</f>
        <v>0.37561576150924614</v>
      </c>
      <c r="H25" s="97">
        <f>'Form Data'!H68</f>
        <v>-2.845398312972286E-2</v>
      </c>
      <c r="I25" s="238">
        <f>'Form Data'!I68</f>
        <v>10.576124083631457</v>
      </c>
      <c r="J25" s="239">
        <f>'Form Data'!J68</f>
        <v>-0.17842926297420902</v>
      </c>
      <c r="K25" s="96">
        <f>'Form Data'!K68</f>
        <v>-1.659104355370784E-2</v>
      </c>
      <c r="L25" s="202">
        <f>'Form Data'!L68</f>
        <v>16162613.545375906</v>
      </c>
      <c r="M25" s="201">
        <f>'Form Data'!M68</f>
        <v>-1010887.6037281156</v>
      </c>
      <c r="N25" s="96">
        <f>'Form Data'!N68</f>
        <v>-5.8863221596538326E-2</v>
      </c>
      <c r="O25" s="200">
        <f>'Form Data'!O68</f>
        <v>3093781.0991535592</v>
      </c>
      <c r="P25" s="199">
        <f>'Form Data'!P68</f>
        <v>-168850.71615683474</v>
      </c>
      <c r="Q25" s="96">
        <f>'Form Data'!Q68</f>
        <v>-5.1752917802271522E-2</v>
      </c>
    </row>
    <row r="26" spans="2:17">
      <c r="B26" s="492"/>
      <c r="C26" s="220" t="s">
        <v>245</v>
      </c>
      <c r="D26" s="99">
        <f>'Form Data'!D69</f>
        <v>4874029.3206363963</v>
      </c>
      <c r="E26" s="98">
        <f>'Form Data'!E69</f>
        <v>822000.14114868594</v>
      </c>
      <c r="F26" s="96">
        <f>'Form Data'!F69</f>
        <v>0.20286135778829947</v>
      </c>
      <c r="G26" s="203">
        <f>'Form Data'!G69</f>
        <v>1.1979726242575734</v>
      </c>
      <c r="H26" s="97">
        <f>'Form Data'!H69</f>
        <v>0.1726455341349753</v>
      </c>
      <c r="I26" s="238">
        <f>'Form Data'!I69</f>
        <v>11.162976371622394</v>
      </c>
      <c r="J26" s="239">
        <f>'Form Data'!J69</f>
        <v>-0.92007735343334929</v>
      </c>
      <c r="K26" s="96">
        <f>'Form Data'!K69</f>
        <v>-7.6146094718212862E-2</v>
      </c>
      <c r="L26" s="202">
        <f>'Form Data'!L69</f>
        <v>54408674.140858844</v>
      </c>
      <c r="M26" s="201">
        <f>'Form Data'!M69</f>
        <v>5447787.8696153015</v>
      </c>
      <c r="N26" s="96">
        <f>'Form Data'!N69</f>
        <v>0.11126816290527362</v>
      </c>
      <c r="O26" s="200">
        <f>'Form Data'!O69</f>
        <v>9588118.3324992005</v>
      </c>
      <c r="P26" s="199">
        <f>'Form Data'!P69</f>
        <v>1179209.1290474106</v>
      </c>
      <c r="Q26" s="96">
        <f>'Form Data'!Q69</f>
        <v>0.14023330500029119</v>
      </c>
    </row>
    <row r="27" spans="2:17">
      <c r="B27" s="492"/>
      <c r="C27" s="220" t="s">
        <v>244</v>
      </c>
      <c r="D27" s="99">
        <f>'Form Data'!D70</f>
        <v>10867853.555836493</v>
      </c>
      <c r="E27" s="98">
        <f>'Form Data'!E70</f>
        <v>1193088.6973540094</v>
      </c>
      <c r="F27" s="96">
        <f>'Form Data'!F70</f>
        <v>0.12331965839024525</v>
      </c>
      <c r="G27" s="203">
        <f>'Form Data'!G70</f>
        <v>2.6711761846013102</v>
      </c>
      <c r="H27" s="97">
        <f>'Form Data'!H70</f>
        <v>0.22306980121580011</v>
      </c>
      <c r="I27" s="238">
        <f>'Form Data'!I70</f>
        <v>7.1837771398060912</v>
      </c>
      <c r="J27" s="239">
        <f>'Form Data'!J70</f>
        <v>-4.7046873908041853E-2</v>
      </c>
      <c r="K27" s="96">
        <f>'Form Data'!K70</f>
        <v>-6.5064332666390111E-3</v>
      </c>
      <c r="L27" s="202">
        <f>'Form Data'!L70</f>
        <v>78072237.933178544</v>
      </c>
      <c r="M27" s="201">
        <f>'Form Data'!M70</f>
        <v>8115715.8674257845</v>
      </c>
      <c r="N27" s="96">
        <f>'Form Data'!N70</f>
        <v>0.11601085399582545</v>
      </c>
      <c r="O27" s="200">
        <f>'Form Data'!O70</f>
        <v>12479275.465509841</v>
      </c>
      <c r="P27" s="199">
        <f>'Form Data'!P70</f>
        <v>1032204.8628755175</v>
      </c>
      <c r="Q27" s="96">
        <f>'Form Data'!Q70</f>
        <v>9.0171966148088173E-2</v>
      </c>
    </row>
    <row r="28" spans="2:17">
      <c r="B28" s="492"/>
      <c r="C28" s="220" t="s">
        <v>243</v>
      </c>
      <c r="D28" s="99">
        <f>'Form Data'!D71</f>
        <v>961438.88878014463</v>
      </c>
      <c r="E28" s="98">
        <f>'Form Data'!E71</f>
        <v>65294.904824206373</v>
      </c>
      <c r="F28" s="96">
        <f>'Form Data'!F71</f>
        <v>7.2862069034898308E-2</v>
      </c>
      <c r="G28" s="203">
        <f>'Form Data'!G71</f>
        <v>0.236309097234739</v>
      </c>
      <c r="H28" s="97">
        <f>'Form Data'!H71</f>
        <v>9.5484638089497198E-3</v>
      </c>
      <c r="I28" s="238">
        <f>'Form Data'!I71</f>
        <v>10.790445947533556</v>
      </c>
      <c r="J28" s="239">
        <f>'Form Data'!J71</f>
        <v>7.3458790319531175E-2</v>
      </c>
      <c r="K28" s="96">
        <f>'Form Data'!K71</f>
        <v>6.8544255248158227E-3</v>
      </c>
      <c r="L28" s="202">
        <f>'Form Data'!L71</f>
        <v>10374354.361238876</v>
      </c>
      <c r="M28" s="201">
        <f>'Form Data'!M71</f>
        <v>770390.79416847602</v>
      </c>
      <c r="N28" s="96">
        <f>'Form Data'!N71</f>
        <v>8.021592218549789E-2</v>
      </c>
      <c r="O28" s="200">
        <f>'Form Data'!O71</f>
        <v>2184286.4701634683</v>
      </c>
      <c r="P28" s="199">
        <f>'Form Data'!P71</f>
        <v>107674.63689849409</v>
      </c>
      <c r="Q28" s="96">
        <f>'Form Data'!Q71</f>
        <v>5.1851113999096088E-2</v>
      </c>
    </row>
    <row r="29" spans="2:17">
      <c r="B29" s="492"/>
      <c r="C29" s="220" t="s">
        <v>242</v>
      </c>
      <c r="D29" s="99">
        <f>'Form Data'!D72</f>
        <v>73484333.797058389</v>
      </c>
      <c r="E29" s="98">
        <f>'Form Data'!E72</f>
        <v>2201267.505052045</v>
      </c>
      <c r="F29" s="96">
        <f>'Form Data'!F72</f>
        <v>3.0880651177864586E-2</v>
      </c>
      <c r="G29" s="203">
        <f>'Form Data'!G72</f>
        <v>18.061487613124836</v>
      </c>
      <c r="H29" s="97">
        <f>'Form Data'!H72</f>
        <v>2.3991904508161355E-2</v>
      </c>
      <c r="I29" s="238">
        <f>'Form Data'!I72</f>
        <v>4.6190008284044914</v>
      </c>
      <c r="J29" s="239">
        <f>'Form Data'!J72</f>
        <v>-0.20120434900590123</v>
      </c>
      <c r="K29" s="96">
        <f>'Form Data'!K72</f>
        <v>-4.1741864007954176E-2</v>
      </c>
      <c r="L29" s="202">
        <f>'Form Data'!L72</f>
        <v>339424198.68336487</v>
      </c>
      <c r="M29" s="201">
        <f>'Form Data'!M72</f>
        <v>-4174806.5190523267</v>
      </c>
      <c r="N29" s="96">
        <f>'Form Data'!N72</f>
        <v>-1.2150228772033003E-2</v>
      </c>
      <c r="O29" s="200">
        <f>'Form Data'!O72</f>
        <v>80472183.176677212</v>
      </c>
      <c r="P29" s="199">
        <f>'Form Data'!P72</f>
        <v>-214613.34870414436</v>
      </c>
      <c r="Q29" s="96">
        <f>'Form Data'!Q72</f>
        <v>-2.6598323139106683E-3</v>
      </c>
    </row>
    <row r="30" spans="2:17">
      <c r="B30" s="492"/>
      <c r="C30" s="220" t="s">
        <v>241</v>
      </c>
      <c r="D30" s="99">
        <f>'Form Data'!D73</f>
        <v>50416661.316230319</v>
      </c>
      <c r="E30" s="98">
        <f>'Form Data'!E73</f>
        <v>870569.41902563721</v>
      </c>
      <c r="F30" s="96">
        <f>'Form Data'!F73</f>
        <v>1.7570899856881619E-2</v>
      </c>
      <c r="G30" s="203">
        <f>'Form Data'!G73</f>
        <v>12.391755586612607</v>
      </c>
      <c r="H30" s="97">
        <f>'Form Data'!H73</f>
        <v>-0.14540739559730298</v>
      </c>
      <c r="I30" s="238">
        <f>'Form Data'!I73</f>
        <v>4.3615880047849256</v>
      </c>
      <c r="J30" s="239">
        <f>'Form Data'!J73</f>
        <v>-0.17266598299083391</v>
      </c>
      <c r="K30" s="96">
        <f>'Form Data'!K73</f>
        <v>-3.8080350914690107E-2</v>
      </c>
      <c r="L30" s="202">
        <f>'Form Data'!L73</f>
        <v>219896705.23817432</v>
      </c>
      <c r="M30" s="201">
        <f>'Form Data'!M73</f>
        <v>-4757859.5254302621</v>
      </c>
      <c r="N30" s="96">
        <f>'Form Data'!N73</f>
        <v>-2.1178557090245534E-2</v>
      </c>
      <c r="O30" s="200">
        <f>'Form Data'!O73</f>
        <v>69528932.50191322</v>
      </c>
      <c r="P30" s="199">
        <f>'Form Data'!P73</f>
        <v>851839.30460833013</v>
      </c>
      <c r="Q30" s="96">
        <f>'Form Data'!Q73</f>
        <v>1.2403543378882539E-2</v>
      </c>
    </row>
    <row r="31" spans="2:17">
      <c r="B31" s="492"/>
      <c r="C31" s="220" t="s">
        <v>240</v>
      </c>
      <c r="D31" s="99">
        <f>'Form Data'!D74</f>
        <v>85247562.017600104</v>
      </c>
      <c r="E31" s="98">
        <f>'Form Data'!E74</f>
        <v>4031829.9005862921</v>
      </c>
      <c r="F31" s="96">
        <f>'Form Data'!F74</f>
        <v>4.9643459407314357E-2</v>
      </c>
      <c r="G31" s="203">
        <f>'Form Data'!G74</f>
        <v>20.952735173216066</v>
      </c>
      <c r="H31" s="97">
        <f>'Form Data'!H74</f>
        <v>0.40187371711909847</v>
      </c>
      <c r="I31" s="238">
        <f>'Form Data'!I74</f>
        <v>5.329640063203664</v>
      </c>
      <c r="J31" s="239">
        <f>'Form Data'!J74</f>
        <v>-0.13606671003696569</v>
      </c>
      <c r="K31" s="96">
        <f>'Form Data'!K74</f>
        <v>-2.4894623089392599E-2</v>
      </c>
      <c r="L31" s="202">
        <f>'Form Data'!L74</f>
        <v>454338821.81944048</v>
      </c>
      <c r="M31" s="201">
        <f>'Form Data'!M74</f>
        <v>10437444.693781555</v>
      </c>
      <c r="N31" s="96">
        <f>'Form Data'!N74</f>
        <v>2.3512981107123122E-2</v>
      </c>
      <c r="O31" s="200">
        <f>'Form Data'!O74</f>
        <v>118817330.51321039</v>
      </c>
      <c r="P31" s="199">
        <f>'Form Data'!P74</f>
        <v>6594603.1711874604</v>
      </c>
      <c r="Q31" s="96">
        <f>'Form Data'!Q74</f>
        <v>5.8763526135744211E-2</v>
      </c>
    </row>
    <row r="32" spans="2:17">
      <c r="B32" s="492"/>
      <c r="C32" s="220" t="s">
        <v>239</v>
      </c>
      <c r="D32" s="99">
        <f>'Form Data'!D75</f>
        <v>22843939.945900194</v>
      </c>
      <c r="E32" s="98">
        <f>'Form Data'!E75</f>
        <v>367290.24118060619</v>
      </c>
      <c r="F32" s="96">
        <f>'Form Data'!F75</f>
        <v>1.6340969228322472E-2</v>
      </c>
      <c r="G32" s="203">
        <f>'Form Data'!G75</f>
        <v>5.6147414972463192</v>
      </c>
      <c r="H32" s="97">
        <f>'Form Data'!H75</f>
        <v>-7.2758966498795097E-2</v>
      </c>
      <c r="I32" s="238">
        <f>'Form Data'!I75</f>
        <v>6.9950219289307469</v>
      </c>
      <c r="J32" s="239">
        <f>'Form Data'!J75</f>
        <v>2.7245914964164619E-2</v>
      </c>
      <c r="K32" s="96">
        <f>'Form Data'!K75</f>
        <v>3.9102742266042207E-3</v>
      </c>
      <c r="L32" s="202">
        <f>'Form Data'!L75</f>
        <v>159793860.86474892</v>
      </c>
      <c r="M32" s="201">
        <f>'Form Data'!M75</f>
        <v>3181600.1778747141</v>
      </c>
      <c r="N32" s="96">
        <f>'Form Data'!N75</f>
        <v>2.031514112573797E-2</v>
      </c>
      <c r="O32" s="200">
        <f>'Form Data'!O75</f>
        <v>36383618.953766458</v>
      </c>
      <c r="P32" s="199">
        <f>'Form Data'!P75</f>
        <v>-107352.04589059949</v>
      </c>
      <c r="Q32" s="96">
        <f>'Form Data'!Q75</f>
        <v>-2.9418796746079568E-3</v>
      </c>
    </row>
    <row r="33" spans="2:17">
      <c r="B33" s="492"/>
      <c r="C33" s="220" t="s">
        <v>238</v>
      </c>
      <c r="D33" s="99">
        <f>'Form Data'!D76</f>
        <v>4173778.5916657867</v>
      </c>
      <c r="E33" s="98">
        <f>'Form Data'!E76</f>
        <v>-69758.090942545794</v>
      </c>
      <c r="F33" s="96">
        <f>'Form Data'!F76</f>
        <v>-1.643866806393866E-2</v>
      </c>
      <c r="G33" s="203">
        <f>'Form Data'!G76</f>
        <v>1.0258601587310696</v>
      </c>
      <c r="H33" s="97">
        <f>'Form Data'!H76</f>
        <v>-4.7926066855142668E-2</v>
      </c>
      <c r="I33" s="238">
        <f>'Form Data'!I76</f>
        <v>7.3001681402345264</v>
      </c>
      <c r="J33" s="239">
        <f>'Form Data'!J76</f>
        <v>-0.26263230704004314</v>
      </c>
      <c r="K33" s="96">
        <f>'Form Data'!K76</f>
        <v>-3.4726859299148739E-2</v>
      </c>
      <c r="L33" s="202">
        <f>'Form Data'!L76</f>
        <v>30469285.499271508</v>
      </c>
      <c r="M33" s="201">
        <f>'Form Data'!M76</f>
        <v>-1623735.621984832</v>
      </c>
      <c r="N33" s="96">
        <f>'Form Data'!N76</f>
        <v>-5.0594664050165557E-2</v>
      </c>
      <c r="O33" s="200">
        <f>'Form Data'!O76</f>
        <v>6611804.1374272639</v>
      </c>
      <c r="P33" s="199">
        <f>'Form Data'!P76</f>
        <v>-134625.80339754745</v>
      </c>
      <c r="Q33" s="96">
        <f>'Form Data'!Q76</f>
        <v>-1.995511768126184E-2</v>
      </c>
    </row>
    <row r="34" spans="2:17">
      <c r="B34" s="494"/>
      <c r="C34" s="216" t="s">
        <v>237</v>
      </c>
      <c r="D34" s="99">
        <f>'Form Data'!D77</f>
        <v>19113825.551432129</v>
      </c>
      <c r="E34" s="98">
        <f>'Form Data'!E77</f>
        <v>1839747.1045122407</v>
      </c>
      <c r="F34" s="96">
        <f>'Form Data'!F77</f>
        <v>0.10650334315462617</v>
      </c>
      <c r="G34" s="203">
        <f>'Form Data'!G77</f>
        <v>4.6979281922868816</v>
      </c>
      <c r="H34" s="97">
        <f>'Form Data'!H77</f>
        <v>0.32688844800520389</v>
      </c>
      <c r="I34" s="238">
        <f>'Form Data'!I77</f>
        <v>5.0181078579456742</v>
      </c>
      <c r="J34" s="239">
        <f>'Form Data'!J77</f>
        <v>-0.31774224285959018</v>
      </c>
      <c r="K34" s="96">
        <f>'Form Data'!K77</f>
        <v>-5.9548569929211065E-2</v>
      </c>
      <c r="L34" s="202">
        <f>'Form Data'!L77</f>
        <v>95915238.195044383</v>
      </c>
      <c r="M34" s="201">
        <f>'Form Data'!M77</f>
        <v>3743344.9727288485</v>
      </c>
      <c r="N34" s="96">
        <f>'Form Data'!N77</f>
        <v>4.0612651447877124E-2</v>
      </c>
      <c r="O34" s="200">
        <f>'Form Data'!O77</f>
        <v>17190273.980770726</v>
      </c>
      <c r="P34" s="199">
        <f>'Form Data'!P77</f>
        <v>722700.73794532754</v>
      </c>
      <c r="Q34" s="96">
        <f>'Form Data'!Q77</f>
        <v>4.388629261206986E-2</v>
      </c>
    </row>
    <row r="35" spans="2:17" ht="15" thickBot="1">
      <c r="B35" s="492"/>
      <c r="C35" s="228" t="s">
        <v>236</v>
      </c>
      <c r="D35" s="94">
        <f>'Form Data'!D78</f>
        <v>8041518.8895011218</v>
      </c>
      <c r="E35" s="93">
        <f>'Form Data'!E78</f>
        <v>-214463.10433405545</v>
      </c>
      <c r="F35" s="91">
        <f>'Form Data'!F78</f>
        <v>-2.5976692354004304E-2</v>
      </c>
      <c r="G35" s="215">
        <f>'Form Data'!G78</f>
        <v>1.9765001097315247</v>
      </c>
      <c r="H35" s="92">
        <f>'Form Data'!H78</f>
        <v>-0.11259688806300017</v>
      </c>
      <c r="I35" s="240">
        <f>'Form Data'!I78</f>
        <v>3.0605616373581972</v>
      </c>
      <c r="J35" s="241">
        <f>'Form Data'!J78</f>
        <v>2.34496359564762E-3</v>
      </c>
      <c r="K35" s="91">
        <f>'Form Data'!K78</f>
        <v>7.6677483834478987E-4</v>
      </c>
      <c r="L35" s="214">
        <f>'Form Data'!L78</f>
        <v>24611564.219298426</v>
      </c>
      <c r="M35" s="213">
        <f>'Form Data'!M78</f>
        <v>-637017.57253169268</v>
      </c>
      <c r="N35" s="91">
        <f>'Form Data'!N78</f>
        <v>-2.5229835789739977E-2</v>
      </c>
      <c r="O35" s="212">
        <f>'Form Data'!O78</f>
        <v>5876399.9670435591</v>
      </c>
      <c r="P35" s="211">
        <f>'Form Data'!P78</f>
        <v>-141168.40854899865</v>
      </c>
      <c r="Q35" s="91">
        <f>'Form Data'!Q78</f>
        <v>-2.3459377565460168E-2</v>
      </c>
    </row>
    <row r="36" spans="2:17">
      <c r="B36" s="491" t="s">
        <v>88</v>
      </c>
      <c r="C36" s="210" t="s">
        <v>235</v>
      </c>
      <c r="D36" s="104">
        <f>Package!D24</f>
        <v>161746744.89853418</v>
      </c>
      <c r="E36" s="103">
        <f>Package!E24</f>
        <v>5633956.793155998</v>
      </c>
      <c r="F36" s="101">
        <f>Package!F24</f>
        <v>3.6089015266020381E-2</v>
      </c>
      <c r="G36" s="209">
        <f>Package!G24</f>
        <v>39.755233238095748</v>
      </c>
      <c r="H36" s="102">
        <f>Package!H24</f>
        <v>0.25239066990623371</v>
      </c>
      <c r="I36" s="242">
        <f>Package!I24</f>
        <v>4.7087322373207714</v>
      </c>
      <c r="J36" s="243">
        <f>Package!J24</f>
        <v>-0.20004312483746745</v>
      </c>
      <c r="K36" s="101">
        <f>Package!K24</f>
        <v>-4.0752144899438743E-2</v>
      </c>
      <c r="L36" s="208">
        <f>Package!L24</f>
        <v>761622111.9854269</v>
      </c>
      <c r="M36" s="207">
        <f>Package!M24</f>
        <v>-4700495.9840832949</v>
      </c>
      <c r="N36" s="101">
        <f>Package!N24</f>
        <v>-6.1338344128173163E-3</v>
      </c>
      <c r="O36" s="206">
        <f>Package!O24</f>
        <v>211867319.03557694</v>
      </c>
      <c r="P36" s="205">
        <f>Package!P24</f>
        <v>2452888.9438072145</v>
      </c>
      <c r="Q36" s="101">
        <f>Package!Q24</f>
        <v>1.1713084636680996E-2</v>
      </c>
    </row>
    <row r="37" spans="2:17">
      <c r="B37" s="492"/>
      <c r="C37" s="204" t="s">
        <v>234</v>
      </c>
      <c r="D37" s="99">
        <f>Package!D25</f>
        <v>1182239.344842741</v>
      </c>
      <c r="E37" s="98">
        <f>Package!E25</f>
        <v>-244379.49179377267</v>
      </c>
      <c r="F37" s="96">
        <f>Package!F25</f>
        <v>-0.17129977925283613</v>
      </c>
      <c r="G37" s="203">
        <f>Package!G25</f>
        <v>0.290578959885471</v>
      </c>
      <c r="H37" s="97">
        <f>Package!H25</f>
        <v>-7.0413243203139353E-2</v>
      </c>
      <c r="I37" s="238">
        <f>Package!I25</f>
        <v>10.903905141302813</v>
      </c>
      <c r="J37" s="239">
        <f>Package!J25</f>
        <v>0.74217231970738773</v>
      </c>
      <c r="K37" s="96">
        <f>Package!K25</f>
        <v>7.3036000132786827E-2</v>
      </c>
      <c r="L37" s="202">
        <f>Package!L25</f>
        <v>12891025.670481233</v>
      </c>
      <c r="M37" s="201">
        <f>Package!M25</f>
        <v>-1605893.7856743112</v>
      </c>
      <c r="N37" s="96">
        <f>Package!N25</f>
        <v>-0.11077482982030584</v>
      </c>
      <c r="O37" s="200">
        <f>Package!O25</f>
        <v>1656157.2082155764</v>
      </c>
      <c r="P37" s="199">
        <f>Package!P25</f>
        <v>-239595.4136580301</v>
      </c>
      <c r="Q37" s="96">
        <f>Package!Q25</f>
        <v>-0.12638537902758307</v>
      </c>
    </row>
    <row r="38" spans="2:17">
      <c r="B38" s="492"/>
      <c r="C38" s="204" t="s">
        <v>233</v>
      </c>
      <c r="D38" s="99">
        <f>Package!D26</f>
        <v>1889023.1308432473</v>
      </c>
      <c r="E38" s="98">
        <f>Package!E26</f>
        <v>66584.186653873418</v>
      </c>
      <c r="F38" s="96">
        <f>Package!F26</f>
        <v>3.6535757132588199E-2</v>
      </c>
      <c r="G38" s="203">
        <f>Package!G26</f>
        <v>0.46429716533672094</v>
      </c>
      <c r="H38" s="97">
        <f>Package!H26</f>
        <v>3.1464833448323071E-3</v>
      </c>
      <c r="I38" s="238">
        <f>Package!I26</f>
        <v>6.6591939856791047</v>
      </c>
      <c r="J38" s="239">
        <f>Package!J26</f>
        <v>0.13004038949157604</v>
      </c>
      <c r="K38" s="96">
        <f>Package!K26</f>
        <v>1.9916883187969199E-2</v>
      </c>
      <c r="L38" s="202">
        <f>Package!L26</f>
        <v>12579371.471720064</v>
      </c>
      <c r="M38" s="201">
        <f>Package!M26</f>
        <v>680387.68543381058</v>
      </c>
      <c r="N38" s="96">
        <f>Package!N26</f>
        <v>5.7180318727551083E-2</v>
      </c>
      <c r="O38" s="200">
        <f>Package!O26</f>
        <v>3701237.9139511711</v>
      </c>
      <c r="P38" s="199">
        <f>Package!P26</f>
        <v>137868.734278257</v>
      </c>
      <c r="Q38" s="96">
        <f>Package!Q26</f>
        <v>3.8690555855038333E-2</v>
      </c>
    </row>
    <row r="39" spans="2:17">
      <c r="B39" s="492"/>
      <c r="C39" s="204" t="s">
        <v>232</v>
      </c>
      <c r="D39" s="99">
        <f>Package!D27</f>
        <v>44624734.425168514</v>
      </c>
      <c r="E39" s="98">
        <f>Package!E27</f>
        <v>443919.192770347</v>
      </c>
      <c r="F39" s="96">
        <f>Package!F27</f>
        <v>1.0047781835515277E-2</v>
      </c>
      <c r="G39" s="203">
        <f>Package!G27</f>
        <v>10.968175751379414</v>
      </c>
      <c r="H39" s="97">
        <f>Package!H27</f>
        <v>-0.211355469865671</v>
      </c>
      <c r="I39" s="238">
        <f>Package!I27</f>
        <v>7.077396153267502</v>
      </c>
      <c r="J39" s="239">
        <f>Package!J27</f>
        <v>1.2509350949216902E-2</v>
      </c>
      <c r="K39" s="96">
        <f>Package!K27</f>
        <v>1.7706371381792077E-3</v>
      </c>
      <c r="L39" s="202">
        <f>Package!L27</f>
        <v>315826923.76127154</v>
      </c>
      <c r="M39" s="201">
        <f>Package!M27</f>
        <v>3694465.3102390766</v>
      </c>
      <c r="N39" s="96">
        <f>Package!N27</f>
        <v>1.1836209949368872E-2</v>
      </c>
      <c r="O39" s="200">
        <f>Package!O27</f>
        <v>69367079.202537522</v>
      </c>
      <c r="P39" s="199">
        <f>Package!P27</f>
        <v>975007.19104932249</v>
      </c>
      <c r="Q39" s="96">
        <f>Package!Q27</f>
        <v>1.4256143473552682E-2</v>
      </c>
    </row>
    <row r="40" spans="2:17">
      <c r="B40" s="492"/>
      <c r="C40" s="204" t="s">
        <v>231</v>
      </c>
      <c r="D40" s="99">
        <f>Package!D28</f>
        <v>61094852.058229372</v>
      </c>
      <c r="E40" s="98">
        <f>Package!E28</f>
        <v>2600326.1161902174</v>
      </c>
      <c r="F40" s="96">
        <f>Package!F28</f>
        <v>4.4454178819515848E-2</v>
      </c>
      <c r="G40" s="203">
        <f>Package!G28</f>
        <v>15.016315133547232</v>
      </c>
      <c r="H40" s="97">
        <f>Package!H28</f>
        <v>0.21483680859734378</v>
      </c>
      <c r="I40" s="238">
        <f>Package!I28</f>
        <v>5.3342012712792322</v>
      </c>
      <c r="J40" s="239">
        <f>Package!J28</f>
        <v>-0.1047117683176868</v>
      </c>
      <c r="K40" s="96">
        <f>Package!K28</f>
        <v>-1.9252333610659651E-2</v>
      </c>
      <c r="L40" s="202">
        <f>Package!L28</f>
        <v>325892237.51762372</v>
      </c>
      <c r="M40" s="201">
        <f>Package!M28</f>
        <v>7745597.6264266968</v>
      </c>
      <c r="N40" s="96">
        <f>Package!N28</f>
        <v>2.4345998527834881E-2</v>
      </c>
      <c r="O40" s="200">
        <f>Package!O28</f>
        <v>67342550.881917506</v>
      </c>
      <c r="P40" s="199">
        <f>Package!P28</f>
        <v>2359883.0019409359</v>
      </c>
      <c r="Q40" s="96">
        <f>Package!Q28</f>
        <v>3.6315575813225393E-2</v>
      </c>
    </row>
    <row r="41" spans="2:17">
      <c r="B41" s="492"/>
      <c r="C41" s="204" t="s">
        <v>230</v>
      </c>
      <c r="D41" s="99">
        <f>Package!D29</f>
        <v>72620845.602881879</v>
      </c>
      <c r="E41" s="98">
        <f>Package!E29</f>
        <v>3239032.3111992925</v>
      </c>
      <c r="F41" s="96">
        <f>Package!F29</f>
        <v>4.6684169201262199E-2</v>
      </c>
      <c r="G41" s="203">
        <f>Package!G29</f>
        <v>17.849253514816624</v>
      </c>
      <c r="H41" s="97">
        <f>Package!H29</f>
        <v>0.29285162859322256</v>
      </c>
      <c r="I41" s="238">
        <f>Package!I29</f>
        <v>5.6853267767538913</v>
      </c>
      <c r="J41" s="239">
        <f>Package!J29</f>
        <v>-0.12788968228591546</v>
      </c>
      <c r="K41" s="96">
        <f>Package!K29</f>
        <v>-2.1999814248623305E-2</v>
      </c>
      <c r="L41" s="202">
        <f>Package!L29</f>
        <v>412873238.0565744</v>
      </c>
      <c r="M41" s="201">
        <f>Package!M29</f>
        <v>9541739.0713383555</v>
      </c>
      <c r="N41" s="96">
        <f>Package!N29</f>
        <v>2.3657311901859743E-2</v>
      </c>
      <c r="O41" s="200">
        <f>Package!O29</f>
        <v>94933389.506997764</v>
      </c>
      <c r="P41" s="199">
        <f>Package!P29</f>
        <v>3852569.5355306864</v>
      </c>
      <c r="Q41" s="96">
        <f>Package!Q29</f>
        <v>4.2298362451475321E-2</v>
      </c>
    </row>
    <row r="42" spans="2:17" ht="15" thickBot="1">
      <c r="B42" s="493"/>
      <c r="C42" s="198" t="s">
        <v>229</v>
      </c>
      <c r="D42" s="197">
        <f>Package!D30</f>
        <v>5116016.8444619831</v>
      </c>
      <c r="E42" s="139">
        <f>Package!E30</f>
        <v>445244.63567180652</v>
      </c>
      <c r="F42" s="137">
        <f>Package!F30</f>
        <v>9.5325701140782843E-2</v>
      </c>
      <c r="G42" s="196">
        <f>Package!G30</f>
        <v>1.2574499909052324</v>
      </c>
      <c r="H42" s="138">
        <f>Package!H30</f>
        <v>7.5555916275245716E-2</v>
      </c>
      <c r="I42" s="244">
        <f>Package!I30</f>
        <v>7.1567587835455848</v>
      </c>
      <c r="J42" s="245">
        <f>Package!J30</f>
        <v>-0.44198808011474089</v>
      </c>
      <c r="K42" s="137">
        <f>Package!K30</f>
        <v>-5.8165917097261308E-2</v>
      </c>
      <c r="L42" s="195">
        <f>Package!L30</f>
        <v>36614098.488370463</v>
      </c>
      <c r="M42" s="194">
        <f>Package!M30</f>
        <v>1122082.8159542978</v>
      </c>
      <c r="N42" s="137">
        <f>Package!N30</f>
        <v>3.1615077213728464E-2</v>
      </c>
      <c r="O42" s="193">
        <f>Package!O30</f>
        <v>7146097.5547825415</v>
      </c>
      <c r="P42" s="192">
        <f>Package!P30</f>
        <v>814144.72832406964</v>
      </c>
      <c r="Q42" s="137">
        <f>Package!Q30</f>
        <v>0.12857719421441574</v>
      </c>
    </row>
    <row r="43" spans="2:17">
      <c r="B43" s="500" t="s">
        <v>228</v>
      </c>
      <c r="C43" s="219" t="s">
        <v>20</v>
      </c>
      <c r="D43" s="136">
        <f>'NB &amp; PL'!D9</f>
        <v>170792940.71067095</v>
      </c>
      <c r="E43" s="119">
        <f>'NB &amp; PL'!E9</f>
        <v>2652628.4980416894</v>
      </c>
      <c r="F43" s="117">
        <f>'NB &amp; PL'!F9</f>
        <v>1.577627912744203E-2</v>
      </c>
      <c r="G43" s="181">
        <f>'NB &amp; PL'!G9</f>
        <v>41.978669787960079</v>
      </c>
      <c r="H43" s="118">
        <f>'NB &amp; PL'!H9</f>
        <v>-0.56762230835604299</v>
      </c>
      <c r="I43" s="246">
        <f>'NB &amp; PL'!I9</f>
        <v>6.6573709965364838</v>
      </c>
      <c r="J43" s="247">
        <f>'NB &amp; PL'!J9</f>
        <v>-4.2752708195793687E-2</v>
      </c>
      <c r="K43" s="117">
        <f>'NB &amp; PL'!K9</f>
        <v>-6.3808834104954774E-3</v>
      </c>
      <c r="L43" s="180">
        <f>'NB &amp; PL'!L9</f>
        <v>1137031969.9003961</v>
      </c>
      <c r="M43" s="179">
        <f>'NB &amp; PL'!M9</f>
        <v>10471078.323472738</v>
      </c>
      <c r="N43" s="117">
        <f>'NB &amp; PL'!N9</f>
        <v>9.2947291191829515E-3</v>
      </c>
      <c r="O43" s="178">
        <f>'NB &amp; PL'!O9</f>
        <v>228494295.70576727</v>
      </c>
      <c r="P43" s="177">
        <f>'NB &amp; PL'!P9</f>
        <v>139885.0062764883</v>
      </c>
      <c r="Q43" s="117">
        <f>'NB &amp; PL'!Q9</f>
        <v>6.1257851708664294E-4</v>
      </c>
    </row>
    <row r="44" spans="2:17" ht="15" thickBot="1">
      <c r="B44" s="501"/>
      <c r="C44" s="217" t="s">
        <v>19</v>
      </c>
      <c r="D44" s="134">
        <f>'NB &amp; PL'!D10</f>
        <v>208458375.41062474</v>
      </c>
      <c r="E44" s="113">
        <f>'NB &amp; PL'!E10</f>
        <v>8855668.1119815111</v>
      </c>
      <c r="F44" s="111">
        <f>'NB &amp; PL'!F10</f>
        <v>4.4366472939326239E-2</v>
      </c>
      <c r="G44" s="171">
        <f>'NB &amp; PL'!G10</f>
        <v>51.236340738001545</v>
      </c>
      <c r="H44" s="112">
        <f>'NB &amp; PL'!H10</f>
        <v>0.72879155964518105</v>
      </c>
      <c r="I44" s="234">
        <f>'NB &amp; PL'!I10</f>
        <v>4.2671436154297888</v>
      </c>
      <c r="J44" s="235">
        <f>'NB &amp; PL'!J10</f>
        <v>-0.15758052344020879</v>
      </c>
      <c r="K44" s="111">
        <f>'NB &amp; PL'!K10</f>
        <v>-3.5613637934149782E-2</v>
      </c>
      <c r="L44" s="170">
        <f>'NB &amp; PL'!L10</f>
        <v>889521825.71631336</v>
      </c>
      <c r="M44" s="169">
        <f>'NB &amp; PL'!M10</f>
        <v>6334908.5482040644</v>
      </c>
      <c r="N44" s="111">
        <f>'NB &amp; PL'!N10</f>
        <v>7.1727835015000033E-3</v>
      </c>
      <c r="O44" s="168">
        <f>'NB &amp; PL'!O10</f>
        <v>265229847.19825858</v>
      </c>
      <c r="P44" s="167">
        <f>'NB &amp; PL'!P10</f>
        <v>9258629.92097193</v>
      </c>
      <c r="Q44" s="111">
        <f>'NB &amp; PL'!Q10</f>
        <v>3.6170589879026549E-2</v>
      </c>
    </row>
    <row r="45" spans="2:17">
      <c r="B45" s="491" t="s">
        <v>227</v>
      </c>
      <c r="C45" s="120" t="s">
        <v>226</v>
      </c>
      <c r="D45" s="166">
        <f>Sodium!D15</f>
        <v>405725583.24595684</v>
      </c>
      <c r="E45" s="165">
        <f>Sodium!E15</f>
        <v>11634517.100854218</v>
      </c>
      <c r="F45" s="158">
        <f>Sodium!F15</f>
        <v>2.9522407637047117E-2</v>
      </c>
      <c r="G45" s="164">
        <f>Sodium!G15</f>
        <v>99.722038936386767</v>
      </c>
      <c r="H45" s="163">
        <f>Sodium!H15</f>
        <v>1.0773649904791682E-3</v>
      </c>
      <c r="I45" s="248">
        <f>Sodium!I15</f>
        <v>5.5695044728573908</v>
      </c>
      <c r="J45" s="249">
        <f>Sodium!J15</f>
        <v>-0.13315776379437416</v>
      </c>
      <c r="K45" s="158">
        <f>Sodium!K15</f>
        <v>-2.335010531371674E-2</v>
      </c>
      <c r="L45" s="162">
        <f>Sodium!L15</f>
        <v>2259690450.6410303</v>
      </c>
      <c r="M45" s="161">
        <f>Sodium!M15</f>
        <v>12322209.933520794</v>
      </c>
      <c r="N45" s="158">
        <f>Sodium!N15</f>
        <v>5.4829509958908892E-3</v>
      </c>
      <c r="O45" s="160">
        <f>Sodium!O15</f>
        <v>534626368.97081047</v>
      </c>
      <c r="P45" s="159">
        <f>Sodium!P15</f>
        <v>8723467.5932980776</v>
      </c>
      <c r="Q45" s="158">
        <f>Sodium!Q15</f>
        <v>1.6587601191110472E-2</v>
      </c>
    </row>
    <row r="46" spans="2:17">
      <c r="B46" s="492"/>
      <c r="C46" s="100" t="s">
        <v>225</v>
      </c>
      <c r="D46" s="157">
        <f>Sodium!D16</f>
        <v>401305.61307852372</v>
      </c>
      <c r="E46" s="156">
        <f>Sodium!E16</f>
        <v>17058.542234631255</v>
      </c>
      <c r="F46" s="149">
        <f>Sodium!F16</f>
        <v>4.4394722898386405E-2</v>
      </c>
      <c r="G46" s="155">
        <f>Sodium!G16</f>
        <v>9.863566811005603E-2</v>
      </c>
      <c r="H46" s="154">
        <f>Sodium!H16</f>
        <v>1.4056350612046825E-3</v>
      </c>
      <c r="I46" s="250">
        <f>Sodium!I16</f>
        <v>10.220449262969753</v>
      </c>
      <c r="J46" s="251">
        <f>Sodium!J16</f>
        <v>-0.31894092365005022</v>
      </c>
      <c r="K46" s="149">
        <f>Sodium!K16</f>
        <v>-3.0261800540885096E-2</v>
      </c>
      <c r="L46" s="153">
        <f>Sodium!L16</f>
        <v>4101523.6574140224</v>
      </c>
      <c r="M46" s="152">
        <f>Sodium!M16</f>
        <v>51793.849724498112</v>
      </c>
      <c r="N46" s="149">
        <f>Sodium!N16</f>
        <v>1.2789458108082486E-2</v>
      </c>
      <c r="O46" s="151">
        <f>Sodium!O16</f>
        <v>693954.36878337385</v>
      </c>
      <c r="P46" s="150">
        <f>Sodium!P16</f>
        <v>26521.263689257088</v>
      </c>
      <c r="Q46" s="149">
        <f>Sodium!Q16</f>
        <v>3.9736212493561053E-2</v>
      </c>
    </row>
    <row r="47" spans="2:17">
      <c r="B47" s="492"/>
      <c r="C47" s="100" t="s">
        <v>224</v>
      </c>
      <c r="D47" s="157">
        <f>Sodium!D17</f>
        <v>665578.95556534571</v>
      </c>
      <c r="E47" s="156">
        <f>Sodium!E17</f>
        <v>24760.522630969295</v>
      </c>
      <c r="F47" s="149">
        <f>Sodium!F17</f>
        <v>3.8638905122607356E-2</v>
      </c>
      <c r="G47" s="155">
        <f>Sodium!G17</f>
        <v>0.16359059734690387</v>
      </c>
      <c r="H47" s="154">
        <f>Sodium!H17</f>
        <v>1.4376438430999394E-3</v>
      </c>
      <c r="I47" s="250">
        <f>Sodium!I17</f>
        <v>6.0095938725196811</v>
      </c>
      <c r="J47" s="251">
        <f>Sodium!J17</f>
        <v>-9.5124666438178629E-2</v>
      </c>
      <c r="K47" s="149">
        <f>Sodium!K17</f>
        <v>-1.5582154333755314E-2</v>
      </c>
      <c r="L47" s="153">
        <f>Sodium!L17</f>
        <v>3999859.213043551</v>
      </c>
      <c r="M47" s="152">
        <f>Sodium!M17</f>
        <v>87843.0454031392</v>
      </c>
      <c r="N47" s="149">
        <f>Sodium!N17</f>
        <v>2.2454673405944276E-2</v>
      </c>
      <c r="O47" s="151">
        <f>Sodium!O17</f>
        <v>1573116.9858100079</v>
      </c>
      <c r="P47" s="150">
        <f>Sodium!P17</f>
        <v>43945.733832515543</v>
      </c>
      <c r="Q47" s="149">
        <f>Sodium!Q17</f>
        <v>2.8738268376210865E-2</v>
      </c>
    </row>
    <row r="48" spans="2:17" ht="15" thickBot="1">
      <c r="B48" s="493"/>
      <c r="C48" s="297" t="s">
        <v>223</v>
      </c>
      <c r="D48" s="148">
        <f>Sodium!D18</f>
        <v>64018.046835936977</v>
      </c>
      <c r="E48" s="147">
        <f>Sodium!E18</f>
        <v>-13659.043230051677</v>
      </c>
      <c r="F48" s="140">
        <f>Sodium!F18</f>
        <v>-0.17584390994111615</v>
      </c>
      <c r="G48" s="146">
        <f>Sodium!G18</f>
        <v>1.5734798156256908E-2</v>
      </c>
      <c r="H48" s="145">
        <f>Sodium!H18</f>
        <v>-3.9206438947848865E-3</v>
      </c>
      <c r="I48" s="254">
        <f>Sodium!I18</f>
        <v>5.3554231770550516</v>
      </c>
      <c r="J48" s="255">
        <f>Sodium!J18</f>
        <v>0.23962828516128631</v>
      </c>
      <c r="K48" s="140">
        <f>Sodium!K18</f>
        <v>4.6840870329064484E-2</v>
      </c>
      <c r="L48" s="144">
        <f>Sodium!L18</f>
        <v>342843.73177497269</v>
      </c>
      <c r="M48" s="143">
        <f>Sodium!M18</f>
        <v>-54536.328801784024</v>
      </c>
      <c r="N48" s="140">
        <f>Sodium!N18</f>
        <v>-0.13723972139575924</v>
      </c>
      <c r="O48" s="142">
        <f>Sodium!O18</f>
        <v>84622.187733255283</v>
      </c>
      <c r="P48" s="141">
        <f>Sodium!P18</f>
        <v>-13169.82389496731</v>
      </c>
      <c r="Q48" s="140">
        <f>Sodium!Q18</f>
        <v>-0.13467177610616329</v>
      </c>
    </row>
    <row r="49" spans="2:17">
      <c r="B49" s="505"/>
      <c r="C49" s="285" t="s">
        <v>220</v>
      </c>
      <c r="D49" s="286">
        <f>'Flavor Groups'!D39</f>
        <v>2182711.8332143184</v>
      </c>
      <c r="E49" s="287">
        <f>'Flavor Groups'!E39</f>
        <v>-83860.316980783362</v>
      </c>
      <c r="F49" s="288">
        <f>'Flavor Groups'!F39</f>
        <v>-3.69987414579169E-2</v>
      </c>
      <c r="G49" s="289">
        <f>'Flavor Groups'!G39</f>
        <v>0.53648200509643251</v>
      </c>
      <c r="H49" s="290">
        <f>'Flavor Groups'!H39</f>
        <v>-3.7052321624847284E-2</v>
      </c>
      <c r="I49" s="291">
        <f>'Flavor Groups'!I39</f>
        <v>7.4557641048399015</v>
      </c>
      <c r="J49" s="292">
        <f>'Flavor Groups'!J39</f>
        <v>6.2517159643010523E-2</v>
      </c>
      <c r="K49" s="288">
        <f>'Flavor Groups'!K39</f>
        <v>8.4559815337462152E-3</v>
      </c>
      <c r="L49" s="293">
        <f>'Flavor Groups'!L39</f>
        <v>16273784.537288614</v>
      </c>
      <c r="M49" s="294">
        <f>'Flavor Groups'!M39</f>
        <v>-483543.0882096719</v>
      </c>
      <c r="N49" s="288">
        <f>'Flavor Groups'!N39</f>
        <v>-2.8855620598710684E-2</v>
      </c>
      <c r="O49" s="295">
        <f>'Flavor Groups'!O39</f>
        <v>4289005.8006464578</v>
      </c>
      <c r="P49" s="296">
        <f>'Flavor Groups'!P39</f>
        <v>-144452.72291973885</v>
      </c>
      <c r="Q49" s="288">
        <f>'Flavor Groups'!Q39</f>
        <v>-3.2582400884522904E-2</v>
      </c>
    </row>
    <row r="50" spans="2:17">
      <c r="B50" s="505"/>
      <c r="C50" s="218" t="s">
        <v>219</v>
      </c>
      <c r="D50" s="135">
        <f>'Flavor Groups'!D40</f>
        <v>605795.6308752069</v>
      </c>
      <c r="E50" s="116">
        <f>'Flavor Groups'!E40</f>
        <v>31048.091494018561</v>
      </c>
      <c r="F50" s="114">
        <f>'Flavor Groups'!F40</f>
        <v>5.4020399160728927E-2</v>
      </c>
      <c r="G50" s="176">
        <f>'Flavor Groups'!G40</f>
        <v>0.14889663847746135</v>
      </c>
      <c r="H50" s="115">
        <f>'Flavor Groups'!H40</f>
        <v>3.4622904001995747E-3</v>
      </c>
      <c r="I50" s="232">
        <f>'Flavor Groups'!I40</f>
        <v>11.221284077502059</v>
      </c>
      <c r="J50" s="233">
        <f>'Flavor Groups'!J40</f>
        <v>-1.9991706285189537E-3</v>
      </c>
      <c r="K50" s="114">
        <f>'Flavor Groups'!K40</f>
        <v>-1.7812707603650192E-4</v>
      </c>
      <c r="L50" s="175">
        <f>'Flavor Groups'!L40</f>
        <v>6797804.8669602741</v>
      </c>
      <c r="M50" s="174">
        <f>'Flavor Groups'!M40</f>
        <v>347250.43631911371</v>
      </c>
      <c r="N50" s="114">
        <f>'Flavor Groups'!N40</f>
        <v>5.3832649588943682E-2</v>
      </c>
      <c r="O50" s="173">
        <f>'Flavor Groups'!O40</f>
        <v>1230654.8061923513</v>
      </c>
      <c r="P50" s="172">
        <f>'Flavor Groups'!P40</f>
        <v>66799.145876796683</v>
      </c>
      <c r="Q50" s="114">
        <f>'Flavor Groups'!Q40</f>
        <v>5.7394699492792363E-2</v>
      </c>
    </row>
    <row r="51" spans="2:17">
      <c r="B51" s="505"/>
      <c r="C51" s="218" t="s">
        <v>218</v>
      </c>
      <c r="D51" s="135">
        <f>'Flavor Groups'!D41</f>
        <v>223359.50151526424</v>
      </c>
      <c r="E51" s="116">
        <f>'Flavor Groups'!E41</f>
        <v>-40084.521389977512</v>
      </c>
      <c r="F51" s="114">
        <f>'Flavor Groups'!F41</f>
        <v>-0.15215574431307377</v>
      </c>
      <c r="G51" s="176">
        <f>'Flavor Groups'!G41</f>
        <v>5.4898842534695132E-2</v>
      </c>
      <c r="H51" s="115">
        <f>'Flavor Groups'!H41</f>
        <v>-1.1763138771612454E-2</v>
      </c>
      <c r="I51" s="232">
        <f>'Flavor Groups'!I41</f>
        <v>10.963339927557781</v>
      </c>
      <c r="J51" s="233">
        <f>'Flavor Groups'!J41</f>
        <v>0.25298829280542989</v>
      </c>
      <c r="K51" s="114">
        <f>'Flavor Groups'!K41</f>
        <v>2.3620913806839693E-2</v>
      </c>
      <c r="L51" s="175">
        <f>'Flavor Groups'!L41</f>
        <v>2448766.1411616993</v>
      </c>
      <c r="M51" s="174">
        <f>'Flavor Groups'!M41</f>
        <v>-372811.9802271924</v>
      </c>
      <c r="N51" s="114">
        <f>'Flavor Groups'!N41</f>
        <v>-0.13212888822786861</v>
      </c>
      <c r="O51" s="173">
        <f>'Flavor Groups'!O41</f>
        <v>535805.91614954942</v>
      </c>
      <c r="P51" s="172">
        <f>'Flavor Groups'!P41</f>
        <v>-103618.91264910426</v>
      </c>
      <c r="Q51" s="114">
        <f>'Flavor Groups'!Q41</f>
        <v>-0.16205018632726953</v>
      </c>
    </row>
    <row r="52" spans="2:17">
      <c r="B52" s="505"/>
      <c r="C52" s="218" t="s">
        <v>217</v>
      </c>
      <c r="D52" s="135">
        <f>'Flavor Groups'!D42</f>
        <v>148302.10288178606</v>
      </c>
      <c r="E52" s="116">
        <f>'Flavor Groups'!E42</f>
        <v>28027.317748040485</v>
      </c>
      <c r="F52" s="114">
        <f>'Flavor Groups'!F42</f>
        <v>0.23302737740810847</v>
      </c>
      <c r="G52" s="176">
        <f>'Flavor Groups'!G42</f>
        <v>3.6450716170294363E-2</v>
      </c>
      <c r="H52" s="115">
        <f>'Flavor Groups'!H42</f>
        <v>6.0163362599563834E-3</v>
      </c>
      <c r="I52" s="232">
        <f>'Flavor Groups'!I42</f>
        <v>8.5842998280471416</v>
      </c>
      <c r="J52" s="233">
        <f>'Flavor Groups'!J42</f>
        <v>-0.80431404208591317</v>
      </c>
      <c r="K52" s="114">
        <f>'Flavor Groups'!K42</f>
        <v>-8.5669093778005648E-2</v>
      </c>
      <c r="L52" s="175">
        <f>'Flavor Groups'!L42</f>
        <v>1273069.7162671457</v>
      </c>
      <c r="M52" s="174">
        <f>'Flavor Groups'!M42</f>
        <v>143856.20033318899</v>
      </c>
      <c r="N52" s="114">
        <f>'Flavor Groups'!N42</f>
        <v>0.12739503938208491</v>
      </c>
      <c r="O52" s="173">
        <f>'Flavor Groups'!O42</f>
        <v>352197.56613365235</v>
      </c>
      <c r="P52" s="172">
        <f>'Flavor Groups'!P42</f>
        <v>83174.930875934544</v>
      </c>
      <c r="Q52" s="114">
        <f>'Flavor Groups'!Q42</f>
        <v>0.30917447075133575</v>
      </c>
    </row>
    <row r="53" spans="2:17">
      <c r="B53" s="505"/>
      <c r="C53" s="218" t="s">
        <v>216</v>
      </c>
      <c r="D53" s="135">
        <f>'Flavor Groups'!D43</f>
        <v>9202792.8735577241</v>
      </c>
      <c r="E53" s="116">
        <f>'Flavor Groups'!E43</f>
        <v>-97712.07332973741</v>
      </c>
      <c r="F53" s="114">
        <f>'Flavor Groups'!F43</f>
        <v>-1.0506104118834758E-2</v>
      </c>
      <c r="G53" s="176">
        <f>'Flavor Groups'!G43</f>
        <v>2.2619260582936671</v>
      </c>
      <c r="H53" s="115">
        <f>'Flavor Groups'!H43</f>
        <v>-9.1477446828320375E-2</v>
      </c>
      <c r="I53" s="232">
        <f>'Flavor Groups'!I43</f>
        <v>5.0810029066329685</v>
      </c>
      <c r="J53" s="233">
        <f>'Flavor Groups'!J43</f>
        <v>-0.11224207788504525</v>
      </c>
      <c r="K53" s="114">
        <f>'Flavor Groups'!K43</f>
        <v>-2.1613091279086359E-2</v>
      </c>
      <c r="L53" s="175">
        <f>'Flavor Groups'!L43</f>
        <v>46759417.339687966</v>
      </c>
      <c r="M53" s="174">
        <f>'Flavor Groups'!M43</f>
        <v>-1540383.3292203173</v>
      </c>
      <c r="N53" s="114">
        <f>'Flavor Groups'!N43</f>
        <v>-3.1892126010613087E-2</v>
      </c>
      <c r="O53" s="173">
        <f>'Flavor Groups'!O43</f>
        <v>11239150.180220652</v>
      </c>
      <c r="P53" s="172">
        <f>'Flavor Groups'!P43</f>
        <v>16147.197118679062</v>
      </c>
      <c r="Q53" s="114">
        <f>'Flavor Groups'!Q43</f>
        <v>1.4387590507630847E-3</v>
      </c>
    </row>
    <row r="54" spans="2:17">
      <c r="B54" s="505"/>
      <c r="C54" s="218" t="s">
        <v>215</v>
      </c>
      <c r="D54" s="135">
        <f>'Flavor Groups'!D44</f>
        <v>14363293.94193799</v>
      </c>
      <c r="E54" s="116">
        <f>'Flavor Groups'!E44</f>
        <v>639092.04096841067</v>
      </c>
      <c r="F54" s="114">
        <f>'Flavor Groups'!F44</f>
        <v>4.6566790956584544E-2</v>
      </c>
      <c r="G54" s="176">
        <f>'Flavor Groups'!G44</f>
        <v>3.5303096893064421</v>
      </c>
      <c r="H54" s="115">
        <f>'Flavor Groups'!H44</f>
        <v>5.7532131185492386E-2</v>
      </c>
      <c r="I54" s="232">
        <f>'Flavor Groups'!I44</f>
        <v>5.8557569822944018</v>
      </c>
      <c r="J54" s="233">
        <f>'Flavor Groups'!J44</f>
        <v>-0.23222078192507034</v>
      </c>
      <c r="K54" s="114">
        <f>'Flavor Groups'!K44</f>
        <v>-3.8144157373551597E-2</v>
      </c>
      <c r="L54" s="175">
        <f>'Flavor Groups'!L44</f>
        <v>84107958.78925027</v>
      </c>
      <c r="M54" s="174">
        <f>'Flavor Groups'!M44</f>
        <v>555322.78448885679</v>
      </c>
      <c r="N54" s="114">
        <f>'Flavor Groups'!N44</f>
        <v>6.6463825804036949E-3</v>
      </c>
      <c r="O54" s="173">
        <f>'Flavor Groups'!O44</f>
        <v>22972971.735536877</v>
      </c>
      <c r="P54" s="172">
        <f>'Flavor Groups'!P44</f>
        <v>898844.53556659818</v>
      </c>
      <c r="Q54" s="114">
        <f>'Flavor Groups'!Q44</f>
        <v>4.0719369215549701E-2</v>
      </c>
    </row>
    <row r="55" spans="2:17">
      <c r="B55" s="505"/>
      <c r="C55" s="218" t="s">
        <v>214</v>
      </c>
      <c r="D55" s="135">
        <f>'Flavor Groups'!D45</f>
        <v>367173037.85898477</v>
      </c>
      <c r="E55" s="116">
        <f>'Flavor Groups'!E45</f>
        <v>10814232.140824378</v>
      </c>
      <c r="F55" s="114">
        <f>'Flavor Groups'!F45</f>
        <v>3.0346470936871459E-2</v>
      </c>
      <c r="G55" s="176">
        <f>'Flavor Groups'!G45</f>
        <v>90.246327788426385</v>
      </c>
      <c r="H55" s="115">
        <f>'Flavor Groups'!H45</f>
        <v>7.315254175641428E-2</v>
      </c>
      <c r="I55" s="232">
        <f>'Flavor Groups'!I45</f>
        <v>5.4670866545318741</v>
      </c>
      <c r="J55" s="233">
        <f>'Flavor Groups'!J45</f>
        <v>-0.13329006443718416</v>
      </c>
      <c r="K55" s="114">
        <f>'Flavor Groups'!K45</f>
        <v>-2.380019615211185E-2</v>
      </c>
      <c r="L55" s="175">
        <f>'Flavor Groups'!L45</f>
        <v>2007366815.1827822</v>
      </c>
      <c r="M55" s="174">
        <f>'Flavor Groups'!M45</f>
        <v>11623256.039178848</v>
      </c>
      <c r="N55" s="114">
        <f>'Flavor Groups'!N45</f>
        <v>5.8240228239376211E-3</v>
      </c>
      <c r="O55" s="173">
        <f>'Flavor Groups'!O45</f>
        <v>471581464.66730917</v>
      </c>
      <c r="P55" s="172">
        <f>'Flavor Groups'!P45</f>
        <v>7381990.8206080198</v>
      </c>
      <c r="Q55" s="114">
        <f>'Flavor Groups'!Q45</f>
        <v>1.5902626427891805E-2</v>
      </c>
    </row>
    <row r="56" spans="2:17">
      <c r="B56" s="505"/>
      <c r="C56" s="218" t="s">
        <v>213</v>
      </c>
      <c r="D56" s="135">
        <f>'Flavor Groups'!D46</f>
        <v>4454740.6507744687</v>
      </c>
      <c r="E56" s="116">
        <f>'Flavor Groups'!E46</f>
        <v>137477.47511507198</v>
      </c>
      <c r="F56" s="114">
        <f>'Flavor Groups'!F46</f>
        <v>3.1843663339813512E-2</v>
      </c>
      <c r="G56" s="176">
        <f>'Flavor Groups'!G46</f>
        <v>1.094916956120892</v>
      </c>
      <c r="H56" s="115">
        <f>'Flavor Groups'!H46</f>
        <v>2.4749491381232946E-3</v>
      </c>
      <c r="I56" s="232">
        <f>'Flavor Groups'!I46</f>
        <v>7.1957571804318992</v>
      </c>
      <c r="J56" s="233">
        <f>'Flavor Groups'!J46</f>
        <v>-2.2211069191786947E-2</v>
      </c>
      <c r="K56" s="114">
        <f>'Flavor Groups'!K46</f>
        <v>-3.0771913125199652E-3</v>
      </c>
      <c r="L56" s="175">
        <f>'Flavor Groups'!L46</f>
        <v>32055232.024772253</v>
      </c>
      <c r="M56" s="174">
        <f>'Flavor Groups'!M46</f>
        <v>893363.4975932017</v>
      </c>
      <c r="N56" s="114">
        <f>'Flavor Groups'!N46</f>
        <v>2.8668482983105443E-2</v>
      </c>
      <c r="O56" s="173">
        <f>'Flavor Groups'!O46</f>
        <v>8203602.5513053164</v>
      </c>
      <c r="P56" s="172">
        <f>'Flavor Groups'!P46</f>
        <v>242095.24717458617</v>
      </c>
      <c r="Q56" s="114">
        <f>'Flavor Groups'!Q46</f>
        <v>3.0408217681214465E-2</v>
      </c>
    </row>
    <row r="57" spans="2:17">
      <c r="B57" s="505"/>
      <c r="C57" s="218" t="s">
        <v>212</v>
      </c>
      <c r="D57" s="135">
        <f>'Flavor Groups'!D47</f>
        <v>2325807.3862583484</v>
      </c>
      <c r="E57" s="116">
        <f>'Flavor Groups'!E47</f>
        <v>45331.137431777082</v>
      </c>
      <c r="F57" s="114">
        <f>'Flavor Groups'!F47</f>
        <v>1.987792569867913E-2</v>
      </c>
      <c r="G57" s="176">
        <f>'Flavor Groups'!G47</f>
        <v>0.57165301945080704</v>
      </c>
      <c r="H57" s="115">
        <f>'Flavor Groups'!H47</f>
        <v>-5.3996059694927379E-3</v>
      </c>
      <c r="I57" s="232">
        <f>'Flavor Groups'!I47</f>
        <v>4.8616424696290403</v>
      </c>
      <c r="J57" s="233">
        <f>'Flavor Groups'!J47</f>
        <v>-0.10436527901201931</v>
      </c>
      <c r="K57" s="114">
        <f>'Flavor Groups'!K47</f>
        <v>-2.1015931568084786E-2</v>
      </c>
      <c r="L57" s="175">
        <f>'Flavor Groups'!L47</f>
        <v>11307243.965210499</v>
      </c>
      <c r="M57" s="174">
        <f>'Flavor Groups'!M47</f>
        <v>-17618.757054150105</v>
      </c>
      <c r="N57" s="114">
        <f>'Flavor Groups'!N47</f>
        <v>-1.5557589956045716E-3</v>
      </c>
      <c r="O57" s="173">
        <f>'Flavor Groups'!O47</f>
        <v>3804247.0666871606</v>
      </c>
      <c r="P57" s="172">
        <f>'Flavor Groups'!P47</f>
        <v>9195.7712932536379</v>
      </c>
      <c r="Q57" s="114">
        <f>'Flavor Groups'!Q47</f>
        <v>2.4230953885694879E-3</v>
      </c>
    </row>
    <row r="58" spans="2:17">
      <c r="B58" s="505"/>
      <c r="C58" s="218" t="s">
        <v>211</v>
      </c>
      <c r="D58" s="135">
        <f>'Flavor Groups'!D48</f>
        <v>643906.14906986221</v>
      </c>
      <c r="E58" s="116">
        <f>'Flavor Groups'!E48</f>
        <v>172508.75856748171</v>
      </c>
      <c r="F58" s="114">
        <f>'Flavor Groups'!F48</f>
        <v>0.3659518742427374</v>
      </c>
      <c r="G58" s="176">
        <f>'Flavor Groups'!G48</f>
        <v>0.15826370512602761</v>
      </c>
      <c r="H58" s="115">
        <f>'Flavor Groups'!H48</f>
        <v>3.8981120207352601E-2</v>
      </c>
      <c r="I58" s="232">
        <f>'Flavor Groups'!I48</f>
        <v>6.035582992230843</v>
      </c>
      <c r="J58" s="233">
        <f>'Flavor Groups'!J48</f>
        <v>-0.60809820138015791</v>
      </c>
      <c r="K58" s="114">
        <f>'Flavor Groups'!K48</f>
        <v>-9.1530310329301312E-2</v>
      </c>
      <c r="L58" s="175">
        <f>'Flavor Groups'!L48</f>
        <v>3886349.001918918</v>
      </c>
      <c r="M58" s="174">
        <f>'Flavor Groups'!M48</f>
        <v>754535.02392095141</v>
      </c>
      <c r="N58" s="114">
        <f>'Flavor Groups'!N48</f>
        <v>0.2409258752984087</v>
      </c>
      <c r="O58" s="173">
        <f>'Flavor Groups'!O48</f>
        <v>765909.20853582211</v>
      </c>
      <c r="P58" s="172">
        <f>'Flavor Groups'!P48</f>
        <v>138832.59555812413</v>
      </c>
      <c r="Q58" s="114">
        <f>'Flavor Groups'!Q48</f>
        <v>0.22139654499132425</v>
      </c>
    </row>
    <row r="59" spans="2:17">
      <c r="B59" s="505"/>
      <c r="C59" s="218" t="s">
        <v>210</v>
      </c>
      <c r="D59" s="135">
        <f>'Flavor Groups'!D49</f>
        <v>1432732.6118459832</v>
      </c>
      <c r="E59" s="116">
        <f>'Flavor Groups'!E49</f>
        <v>-73431.316984898644</v>
      </c>
      <c r="F59" s="114">
        <f>'Flavor Groups'!F49</f>
        <v>-4.8753867742602014E-2</v>
      </c>
      <c r="G59" s="176">
        <f>'Flavor Groups'!G49</f>
        <v>0.3521469268979357</v>
      </c>
      <c r="H59" s="115">
        <f>'Flavor Groups'!H49</f>
        <v>-2.8973398250125459E-2</v>
      </c>
      <c r="I59" s="232">
        <f>'Flavor Groups'!I49</f>
        <v>9.062248928873835</v>
      </c>
      <c r="J59" s="233">
        <f>'Flavor Groups'!J49</f>
        <v>0.24698151016121983</v>
      </c>
      <c r="K59" s="114">
        <f>'Flavor Groups'!K49</f>
        <v>2.8017472236513172E-2</v>
      </c>
      <c r="L59" s="175">
        <f>'Flavor Groups'!L49</f>
        <v>12983779.577063873</v>
      </c>
      <c r="M59" s="174">
        <f>'Flavor Groups'!M49</f>
        <v>-293458.23199918494</v>
      </c>
      <c r="N59" s="114">
        <f>'Flavor Groups'!N49</f>
        <v>-2.2102355641989781E-2</v>
      </c>
      <c r="O59" s="173">
        <f>'Flavor Groups'!O49</f>
        <v>2862533.707600412</v>
      </c>
      <c r="P59" s="172">
        <f>'Flavor Groups'!P49</f>
        <v>-89438.50522363279</v>
      </c>
      <c r="Q59" s="114">
        <f>'Flavor Groups'!Q49</f>
        <v>-3.0297881814432874E-2</v>
      </c>
    </row>
    <row r="60" spans="2:17" ht="15" thickBot="1">
      <c r="B60" s="506"/>
      <c r="C60" s="217" t="s">
        <v>209</v>
      </c>
      <c r="D60" s="134">
        <f>'Flavor Groups'!D50</f>
        <v>385418.27149821463</v>
      </c>
      <c r="E60" s="113">
        <f>'Flavor Groups'!E50</f>
        <v>-23490.252466995909</v>
      </c>
      <c r="F60" s="111">
        <f>'Flavor Groups'!F50</f>
        <v>-5.7446228411209235E-2</v>
      </c>
      <c r="G60" s="171">
        <f>'Flavor Groups'!G50</f>
        <v>9.4730767455302844E-2</v>
      </c>
      <c r="H60" s="112">
        <f>'Flavor Groups'!H50</f>
        <v>-8.7396095908423982E-3</v>
      </c>
      <c r="I60" s="234">
        <f>'Flavor Groups'!I50</f>
        <v>10.322091568500177</v>
      </c>
      <c r="J60" s="235">
        <f>'Flavor Groups'!J50</f>
        <v>0.10004994177873883</v>
      </c>
      <c r="K60" s="111">
        <f>'Flavor Groups'!K50</f>
        <v>9.7876672226806707E-3</v>
      </c>
      <c r="L60" s="170">
        <f>'Flavor Groups'!L50</f>
        <v>3978322.6905776332</v>
      </c>
      <c r="M60" s="169">
        <f>'Flavor Groups'!M50</f>
        <v>-201557.26291596983</v>
      </c>
      <c r="N60" s="111">
        <f>'Flavor Groups'!N50</f>
        <v>-4.8220825755415635E-2</v>
      </c>
      <c r="O60" s="168">
        <f>'Flavor Groups'!O50</f>
        <v>711499.86995053396</v>
      </c>
      <c r="P60" s="167">
        <f>'Flavor Groups'!P50</f>
        <v>-47822.968649058719</v>
      </c>
      <c r="Q60" s="111">
        <f>'Flavor Groups'!Q50</f>
        <v>-6.2981075002640344E-2</v>
      </c>
    </row>
    <row r="61" spans="2:17">
      <c r="B61" s="502" t="s">
        <v>208</v>
      </c>
      <c r="C61" s="120" t="s">
        <v>207</v>
      </c>
      <c r="D61" s="166">
        <f>'Cheddar Sharpness'!D18</f>
        <v>406856485.86143655</v>
      </c>
      <c r="E61" s="165">
        <f>'Cheddar Sharpness'!E18</f>
        <v>11662677.122489631</v>
      </c>
      <c r="F61" s="158">
        <f>'Cheddar Sharpness'!F18</f>
        <v>2.9511285006475502E-2</v>
      </c>
      <c r="G61" s="164">
        <f>'Cheddar Sharpness'!G18</f>
        <v>99.999999999999986</v>
      </c>
      <c r="H61" s="163">
        <f>'Cheddar Sharpness'!H18</f>
        <v>0</v>
      </c>
      <c r="I61" s="248">
        <f>'Cheddar Sharpness'!I18</f>
        <v>5.5747782229425322</v>
      </c>
      <c r="J61" s="249">
        <f>'Cheddar Sharpness'!J18</f>
        <v>-0.13312336069154185</v>
      </c>
      <c r="K61" s="158">
        <f>'Cheddar Sharpness'!K18</f>
        <v>-2.3322644712942937E-2</v>
      </c>
      <c r="L61" s="162">
        <f>'Cheddar Sharpness'!L18</f>
        <v>2268134677.2432628</v>
      </c>
      <c r="M61" s="161">
        <f>'Cheddar Sharpness'!M18</f>
        <v>12407310.499846458</v>
      </c>
      <c r="N61" s="158">
        <f>'Cheddar Sharpness'!N18</f>
        <v>5.5003590783042362E-3</v>
      </c>
      <c r="O61" s="160">
        <f>'Cheddar Sharpness'!O18</f>
        <v>536978062.5131371</v>
      </c>
      <c r="P61" s="159">
        <f>'Cheddar Sharpness'!P18</f>
        <v>8780764.7669247389</v>
      </c>
      <c r="Q61" s="158">
        <f>'Cheddar Sharpness'!Q18</f>
        <v>1.6624024402229546E-2</v>
      </c>
    </row>
    <row r="62" spans="2:17">
      <c r="B62" s="503"/>
      <c r="C62" s="106" t="s">
        <v>206</v>
      </c>
      <c r="D62" s="157">
        <f>'Cheddar Sharpness'!D19</f>
        <v>11778625.228031306</v>
      </c>
      <c r="E62" s="156">
        <f>'Cheddar Sharpness'!E19</f>
        <v>160886.38479897007</v>
      </c>
      <c r="F62" s="149">
        <f>'Cheddar Sharpness'!F19</f>
        <v>1.3848338903976224E-2</v>
      </c>
      <c r="G62" s="155">
        <f>'Cheddar Sharpness'!G19</f>
        <v>2.8950319430431204</v>
      </c>
      <c r="H62" s="154">
        <f>'Cheddar Sharpness'!H19</f>
        <v>-4.4725357382267017E-2</v>
      </c>
      <c r="I62" s="250">
        <f>'Cheddar Sharpness'!I19</f>
        <v>5.8749686127121805</v>
      </c>
      <c r="J62" s="251">
        <f>'Cheddar Sharpness'!J19</f>
        <v>-5.4302920965217716E-2</v>
      </c>
      <c r="K62" s="149">
        <f>'Cheddar Sharpness'!K19</f>
        <v>-9.1584473162993184E-3</v>
      </c>
      <c r="L62" s="153">
        <f>'Cheddar Sharpness'!L19</f>
        <v>69199053.515583768</v>
      </c>
      <c r="M62" s="152">
        <f>'Cheddar Sharpness'!M19</f>
        <v>314325.30670809746</v>
      </c>
      <c r="N62" s="149">
        <f>'Cheddar Sharpness'!N19</f>
        <v>4.5630623054065738E-3</v>
      </c>
      <c r="O62" s="151">
        <f>'Cheddar Sharpness'!O19</f>
        <v>18304155.393170949</v>
      </c>
      <c r="P62" s="150">
        <f>'Cheddar Sharpness'!P19</f>
        <v>31605.525023236871</v>
      </c>
      <c r="Q62" s="149">
        <f>'Cheddar Sharpness'!Q19</f>
        <v>1.7296723911713544E-3</v>
      </c>
    </row>
    <row r="63" spans="2:17">
      <c r="B63" s="503"/>
      <c r="C63" s="106" t="s">
        <v>205</v>
      </c>
      <c r="D63" s="157">
        <f>'Cheddar Sharpness'!D20</f>
        <v>34866937.28392192</v>
      </c>
      <c r="E63" s="156">
        <f>'Cheddar Sharpness'!E20</f>
        <v>405072.46186570823</v>
      </c>
      <c r="F63" s="149">
        <f>'Cheddar Sharpness'!F20</f>
        <v>1.1754223515102833E-2</v>
      </c>
      <c r="G63" s="155">
        <f>'Cheddar Sharpness'!G20</f>
        <v>8.5698369070111315</v>
      </c>
      <c r="H63" s="154">
        <f>'Cheddar Sharpness'!H20</f>
        <v>-0.15040720106918393</v>
      </c>
      <c r="I63" s="250">
        <f>'Cheddar Sharpness'!I20</f>
        <v>5.2072088846931681</v>
      </c>
      <c r="J63" s="251">
        <f>'Cheddar Sharpness'!J20</f>
        <v>-0.14298364368465588</v>
      </c>
      <c r="K63" s="149">
        <f>'Cheddar Sharpness'!K20</f>
        <v>-2.6724952966881075E-2</v>
      </c>
      <c r="L63" s="153">
        <f>'Cheddar Sharpness'!L20</f>
        <v>181559425.60687771</v>
      </c>
      <c r="M63" s="152">
        <f>'Cheddar Sharpness'!M20</f>
        <v>-2818186.0780540109</v>
      </c>
      <c r="N63" s="149">
        <f>'Cheddar Sharpness'!N20</f>
        <v>-1.5284860522381564E-2</v>
      </c>
      <c r="O63" s="151">
        <f>'Cheddar Sharpness'!O20</f>
        <v>50934173.461087763</v>
      </c>
      <c r="P63" s="150">
        <f>'Cheddar Sharpness'!P20</f>
        <v>154940.82226790488</v>
      </c>
      <c r="Q63" s="149">
        <f>'Cheddar Sharpness'!Q20</f>
        <v>3.0512635622117548E-3</v>
      </c>
    </row>
    <row r="64" spans="2:17">
      <c r="B64" s="503"/>
      <c r="C64" s="106" t="s">
        <v>204</v>
      </c>
      <c r="D64" s="157">
        <f>'Cheddar Sharpness'!D21</f>
        <v>9470444.2173325289</v>
      </c>
      <c r="E64" s="156">
        <f>'Cheddar Sharpness'!E21</f>
        <v>-93477.364728253335</v>
      </c>
      <c r="F64" s="149">
        <f>'Cheddar Sharpness'!F21</f>
        <v>-9.7739576727176938E-3</v>
      </c>
      <c r="G64" s="155">
        <f>'Cheddar Sharpness'!G21</f>
        <v>2.3277112560417397</v>
      </c>
      <c r="H64" s="154">
        <f>'Cheddar Sharpness'!H21</f>
        <v>-9.2347300183876158E-2</v>
      </c>
      <c r="I64" s="250">
        <f>'Cheddar Sharpness'!I21</f>
        <v>5.1826510433141628</v>
      </c>
      <c r="J64" s="251">
        <f>'Cheddar Sharpness'!J21</f>
        <v>6.979774248660231E-2</v>
      </c>
      <c r="K64" s="149">
        <f>'Cheddar Sharpness'!K21</f>
        <v>1.3651426782635232E-2</v>
      </c>
      <c r="L64" s="153">
        <f>'Cheddar Sharpness'!L21</f>
        <v>49082007.603607014</v>
      </c>
      <c r="M64" s="152">
        <f>'Cheddar Sharpness'!M21</f>
        <v>183079.57391159981</v>
      </c>
      <c r="N64" s="149">
        <f>'Cheddar Sharpness'!N21</f>
        <v>3.7440406423719344E-3</v>
      </c>
      <c r="O64" s="151">
        <f>'Cheddar Sharpness'!O21</f>
        <v>11309937.595335344</v>
      </c>
      <c r="P64" s="150">
        <f>'Cheddar Sharpness'!P21</f>
        <v>-11082.013742269948</v>
      </c>
      <c r="Q64" s="149">
        <f>'Cheddar Sharpness'!Q21</f>
        <v>-9.7888830908692882E-4</v>
      </c>
    </row>
    <row r="65" spans="2:17" ht="15" thickBot="1">
      <c r="B65" s="504"/>
      <c r="C65" s="105" t="s">
        <v>203</v>
      </c>
      <c r="D65" s="148">
        <f>'Cheddar Sharpness'!D22</f>
        <v>19247740.227223188</v>
      </c>
      <c r="E65" s="147">
        <f>'Cheddar Sharpness'!E22</f>
        <v>-671993.13365001976</v>
      </c>
      <c r="F65" s="140">
        <f>'Cheddar Sharpness'!F22</f>
        <v>-3.3735046623162332E-2</v>
      </c>
      <c r="G65" s="146">
        <f>'Cheddar Sharpness'!G22</f>
        <v>4.7308426671557111</v>
      </c>
      <c r="H65" s="145">
        <f>'Cheddar Sharpness'!H22</f>
        <v>-0.30965465855810859</v>
      </c>
      <c r="I65" s="254">
        <f>'Cheddar Sharpness'!I22</f>
        <v>4.9716497203752006</v>
      </c>
      <c r="J65" s="255">
        <f>'Cheddar Sharpness'!J22</f>
        <v>-0.10410259274350864</v>
      </c>
      <c r="K65" s="140">
        <f>'Cheddar Sharpness'!K22</f>
        <v>-2.0509785805435526E-2</v>
      </c>
      <c r="L65" s="144">
        <f>'Cheddar Sharpness'!L22</f>
        <v>95693022.318528667</v>
      </c>
      <c r="M65" s="143">
        <f>'Cheddar Sharpness'!M22</f>
        <v>-5414610.3646314442</v>
      </c>
      <c r="N65" s="140">
        <f>'Cheddar Sharpness'!N22</f>
        <v>-5.3552933848220435E-2</v>
      </c>
      <c r="O65" s="142">
        <f>'Cheddar Sharpness'!O22</f>
        <v>25758491.373638779</v>
      </c>
      <c r="P65" s="141">
        <f>'Cheddar Sharpness'!P22</f>
        <v>-542737.61587979272</v>
      </c>
      <c r="Q65" s="140">
        <f>'Cheddar Sharpness'!Q22</f>
        <v>-2.063544696318494E-2</v>
      </c>
    </row>
    <row r="66" spans="2:17">
      <c r="B66" s="491" t="s">
        <v>89</v>
      </c>
      <c r="C66" s="362" t="s">
        <v>416</v>
      </c>
      <c r="D66" s="317">
        <f>Size!D21</f>
        <v>333036.75213713699</v>
      </c>
      <c r="E66" s="318">
        <f>Size!E21</f>
        <v>-56306.868973391131</v>
      </c>
      <c r="F66" s="321">
        <f>Size!F21</f>
        <v>-0.14461998584383268</v>
      </c>
      <c r="G66" s="333">
        <f>Size!G21</f>
        <v>8.1856075473885778E-2</v>
      </c>
      <c r="H66" s="334">
        <f>Size!H21</f>
        <v>-1.6663590700266448E-2</v>
      </c>
      <c r="I66" s="332">
        <f>Size!I21</f>
        <v>17.703334313120614</v>
      </c>
      <c r="J66" s="319">
        <f>Size!J21</f>
        <v>-0.22086470049683271</v>
      </c>
      <c r="K66" s="321">
        <f>Size!K21</f>
        <v>-1.2322151764161762E-2</v>
      </c>
      <c r="L66" s="337">
        <f>Size!L21</f>
        <v>5895860.9616396222</v>
      </c>
      <c r="M66" s="340">
        <f>Size!M21</f>
        <v>-1082811.5878279507</v>
      </c>
      <c r="N66" s="321">
        <f>Size!N21</f>
        <v>-0.15516010819429579</v>
      </c>
      <c r="O66" s="329">
        <f>Size!O21</f>
        <v>2385376.1061317152</v>
      </c>
      <c r="P66" s="320">
        <f>Size!P21</f>
        <v>-396185.28332780488</v>
      </c>
      <c r="Q66" s="321">
        <f>Size!Q21</f>
        <v>-0.14243269439571379</v>
      </c>
    </row>
    <row r="67" spans="2:17">
      <c r="B67" s="492"/>
      <c r="C67" s="362" t="s">
        <v>417</v>
      </c>
      <c r="D67" s="157">
        <f>Size!D22</f>
        <v>34952248.175096385</v>
      </c>
      <c r="E67" s="357">
        <f>Size!E22</f>
        <v>264577.82657441497</v>
      </c>
      <c r="F67" s="325">
        <f>Size!F22</f>
        <v>7.6274314162954023E-3</v>
      </c>
      <c r="G67" s="313">
        <f>Size!G22</f>
        <v>8.5908052076623633</v>
      </c>
      <c r="H67" s="335">
        <f>Size!H22</f>
        <v>-0.18657682147656018</v>
      </c>
      <c r="I67" s="315">
        <f>Size!I22</f>
        <v>9.5506050475198467</v>
      </c>
      <c r="J67" s="358">
        <f>Size!J22</f>
        <v>2.521811062124435E-2</v>
      </c>
      <c r="K67" s="325">
        <f>Size!K22</f>
        <v>2.6474631202178947E-3</v>
      </c>
      <c r="L67" s="338">
        <f>Size!L22</f>
        <v>333815117.84324187</v>
      </c>
      <c r="M67" s="359">
        <f>Size!M22</f>
        <v>3401635.8339856863</v>
      </c>
      <c r="N67" s="325">
        <f>Size!N22</f>
        <v>1.029508787988982E-2</v>
      </c>
      <c r="O67" s="360">
        <f>Size!O22</f>
        <v>89661758.509056538</v>
      </c>
      <c r="P67" s="361">
        <f>Size!P22</f>
        <v>1147105.4442938566</v>
      </c>
      <c r="Q67" s="325">
        <f>Size!Q22</f>
        <v>1.2959497716774248E-2</v>
      </c>
    </row>
    <row r="68" spans="2:17">
      <c r="B68" s="492"/>
      <c r="C68" s="100" t="s">
        <v>202</v>
      </c>
      <c r="D68" s="157">
        <f>Size!D23</f>
        <v>123471075.27583964</v>
      </c>
      <c r="E68" s="322">
        <f>Size!E23</f>
        <v>1734537.8388365656</v>
      </c>
      <c r="F68" s="325">
        <f>Size!F23</f>
        <v>1.424829287373287E-2</v>
      </c>
      <c r="G68" s="313">
        <f>Size!G23</f>
        <v>30.34757452972994</v>
      </c>
      <c r="H68" s="335">
        <f>Size!H23</f>
        <v>-0.45668777019352902</v>
      </c>
      <c r="I68" s="315">
        <f>Size!I23</f>
        <v>5.9494849007434771</v>
      </c>
      <c r="J68" s="323">
        <f>Size!J23</f>
        <v>-3.6986192895137826E-2</v>
      </c>
      <c r="K68" s="325">
        <f>Size!K23</f>
        <v>-6.1782964148010917E-3</v>
      </c>
      <c r="L68" s="338">
        <f>Size!L23</f>
        <v>734589298.03216922</v>
      </c>
      <c r="M68" s="341">
        <f>Size!M23</f>
        <v>5817035.6258952618</v>
      </c>
      <c r="N68" s="325">
        <f>Size!N23</f>
        <v>7.9819662821530336E-3</v>
      </c>
      <c r="O68" s="330">
        <f>Size!O23</f>
        <v>241484007.90263724</v>
      </c>
      <c r="P68" s="324">
        <f>Size!P23</f>
        <v>3050573.4676154554</v>
      </c>
      <c r="Q68" s="325">
        <f>Size!Q23</f>
        <v>1.2794235317055763E-2</v>
      </c>
    </row>
    <row r="69" spans="2:17">
      <c r="B69" s="492"/>
      <c r="C69" s="100" t="s">
        <v>201</v>
      </c>
      <c r="D69" s="157">
        <f>Size!D24</f>
        <v>31715810.991760444</v>
      </c>
      <c r="E69" s="322">
        <f>Size!E24</f>
        <v>714626.32996556535</v>
      </c>
      <c r="F69" s="325">
        <f>Size!F24</f>
        <v>2.3051581343156019E-2</v>
      </c>
      <c r="G69" s="313">
        <f>Size!G24</f>
        <v>7.7953313008169474</v>
      </c>
      <c r="H69" s="335">
        <f>Size!H24</f>
        <v>-4.9220910342140378E-2</v>
      </c>
      <c r="I69" s="315">
        <f>Size!I24</f>
        <v>5.2714850668193396</v>
      </c>
      <c r="J69" s="323">
        <f>Size!J24</f>
        <v>-7.8497439758674403E-2</v>
      </c>
      <c r="K69" s="325">
        <f>Size!K24</f>
        <v>-1.467246662249058E-2</v>
      </c>
      <c r="L69" s="338">
        <f>Size!L24</f>
        <v>167189424.02512985</v>
      </c>
      <c r="M69" s="341">
        <f>Size!M24</f>
        <v>1333628.4013326168</v>
      </c>
      <c r="N69" s="325">
        <f>Size!N24</f>
        <v>8.0408911628124368E-3</v>
      </c>
      <c r="O69" s="330">
        <f>Size!O24</f>
        <v>40837830.944748878</v>
      </c>
      <c r="P69" s="324">
        <f>Size!P24</f>
        <v>927357.43110917509</v>
      </c>
      <c r="Q69" s="325">
        <f>Size!Q24</f>
        <v>2.3235941582909151E-2</v>
      </c>
    </row>
    <row r="70" spans="2:17">
      <c r="B70" s="492"/>
      <c r="C70" s="100" t="s">
        <v>200</v>
      </c>
      <c r="D70" s="157">
        <f>Size!D25</f>
        <v>82787179.287777528</v>
      </c>
      <c r="E70" s="322">
        <f>Size!E25</f>
        <v>2898641.3060237765</v>
      </c>
      <c r="F70" s="325">
        <f>Size!F25</f>
        <v>3.6283569323622061E-2</v>
      </c>
      <c r="G70" s="313">
        <f>Size!G25</f>
        <v>20.348005295403453</v>
      </c>
      <c r="H70" s="335">
        <f>Size!H25</f>
        <v>0.13297757604823701</v>
      </c>
      <c r="I70" s="315">
        <f>Size!I25</f>
        <v>5.0593109542431494</v>
      </c>
      <c r="J70" s="323">
        <f>Size!J25</f>
        <v>-8.4320034016442058E-2</v>
      </c>
      <c r="K70" s="325">
        <f>Size!K25</f>
        <v>-1.6393095501777578E-2</v>
      </c>
      <c r="L70" s="338">
        <f>Size!L25</f>
        <v>418846083.04154444</v>
      </c>
      <c r="M70" s="341">
        <f>Size!M25</f>
        <v>7928923.4718424678</v>
      </c>
      <c r="N70" s="325">
        <f>Size!N25</f>
        <v>1.9295673804776998E-2</v>
      </c>
      <c r="O70" s="330">
        <f>Size!O25</f>
        <v>76525622.268386111</v>
      </c>
      <c r="P70" s="324">
        <f>Size!P25</f>
        <v>2433032.6770075709</v>
      </c>
      <c r="Q70" s="325">
        <f>Size!Q25</f>
        <v>3.2837733036809397E-2</v>
      </c>
    </row>
    <row r="71" spans="2:17" ht="15" thickBot="1">
      <c r="B71" s="493"/>
      <c r="C71" s="95" t="s">
        <v>199</v>
      </c>
      <c r="D71" s="148">
        <f>Size!D26</f>
        <v>106406088.82801977</v>
      </c>
      <c r="E71" s="147">
        <f>Size!E26</f>
        <v>6028935.4578424096</v>
      </c>
      <c r="F71" s="328">
        <f>Size!F26</f>
        <v>6.0062825607421953E-2</v>
      </c>
      <c r="G71" s="314">
        <f>Size!G26</f>
        <v>26.153224177495002</v>
      </c>
      <c r="H71" s="336">
        <f>Size!H26</f>
        <v>0.7537489958168706</v>
      </c>
      <c r="I71" s="316">
        <f>Size!I26</f>
        <v>3.4958080291445253</v>
      </c>
      <c r="J71" s="326">
        <f>Size!J26</f>
        <v>-0.22215325378956452</v>
      </c>
      <c r="K71" s="328">
        <f>Size!K26</f>
        <v>-5.975136287977928E-2</v>
      </c>
      <c r="L71" s="339">
        <f>Size!L26</f>
        <v>371975259.67485708</v>
      </c>
      <c r="M71" s="342">
        <f>Size!M26</f>
        <v>-1223110.2465994358</v>
      </c>
      <c r="N71" s="328">
        <f>Size!N26</f>
        <v>-3.2773729608113027E-3</v>
      </c>
      <c r="O71" s="331">
        <f>Size!O26</f>
        <v>43236546.114873782</v>
      </c>
      <c r="P71" s="327">
        <f>Size!P26</f>
        <v>2030611.0467728302</v>
      </c>
      <c r="Q71" s="328">
        <f>Size!Q26</f>
        <v>4.9279576920578168E-2</v>
      </c>
    </row>
    <row r="72" spans="2:17">
      <c r="B72" s="491" t="s">
        <v>198</v>
      </c>
      <c r="C72" s="120" t="s">
        <v>295</v>
      </c>
      <c r="D72" s="129">
        <f>Variety!D150</f>
        <v>77478.37867439058</v>
      </c>
      <c r="E72" s="128">
        <f>Variety!E150</f>
        <v>19494.110304252361</v>
      </c>
      <c r="F72" s="127">
        <f>Variety!F150</f>
        <v>0.33619653834059221</v>
      </c>
      <c r="G72" s="133">
        <f>Variety!G150</f>
        <v>1.9043171576912609E-2</v>
      </c>
      <c r="H72" s="132">
        <f>Variety!H150</f>
        <v>4.3708090327815498E-3</v>
      </c>
      <c r="I72" s="256">
        <f>Variety!I150</f>
        <v>3.9509538711290757</v>
      </c>
      <c r="J72" s="257">
        <f>Variety!J150</f>
        <v>-0.59922894857858022</v>
      </c>
      <c r="K72" s="127">
        <f>Variety!K150</f>
        <v>-0.13169337855683785</v>
      </c>
      <c r="L72" s="131">
        <f>Variety!L150</f>
        <v>306113.50015238789</v>
      </c>
      <c r="M72" s="130">
        <f>Variety!M150</f>
        <v>42274.478401266912</v>
      </c>
      <c r="N72" s="127">
        <f>Variety!N150</f>
        <v>0.16022830179056824</v>
      </c>
      <c r="O72" s="129">
        <f>Variety!O150</f>
        <v>67247.874066960081</v>
      </c>
      <c r="P72" s="128">
        <f>Variety!P150</f>
        <v>8905.8853320345152</v>
      </c>
      <c r="Q72" s="127">
        <f>Variety!Q150</f>
        <v>0.15264967007720701</v>
      </c>
    </row>
    <row r="73" spans="2:17">
      <c r="B73" s="492"/>
      <c r="C73" s="120" t="s">
        <v>282</v>
      </c>
      <c r="D73" s="124">
        <f>Variety!D151</f>
        <v>329280.28569266474</v>
      </c>
      <c r="E73" s="88">
        <f>Variety!E151</f>
        <v>-4725.7322133585112</v>
      </c>
      <c r="F73" s="87">
        <f>Variety!F151</f>
        <v>-1.4148643916613966E-2</v>
      </c>
      <c r="G73" s="126">
        <f>Variety!G151</f>
        <v>8.0932785179884753E-2</v>
      </c>
      <c r="H73" s="90">
        <f>Variety!H151</f>
        <v>-3.5842316660591456E-3</v>
      </c>
      <c r="I73" s="258">
        <f>Variety!I151</f>
        <v>11.120171191572089</v>
      </c>
      <c r="J73" s="259">
        <f>Variety!J151</f>
        <v>-2.2597728123548322E-2</v>
      </c>
      <c r="K73" s="87">
        <f>Variety!K151</f>
        <v>-2.0280172986092558E-3</v>
      </c>
      <c r="L73" s="125">
        <f>Variety!L151</f>
        <v>3661653.1469121976</v>
      </c>
      <c r="M73" s="89">
        <f>Variety!M151</f>
        <v>-60098.728402342647</v>
      </c>
      <c r="N73" s="87">
        <f>Variety!N151</f>
        <v>-1.6147967520608413E-2</v>
      </c>
      <c r="O73" s="124">
        <f>Variety!O151</f>
        <v>693293.64443935629</v>
      </c>
      <c r="P73" s="88">
        <f>Variety!P151</f>
        <v>-6874.2390126270475</v>
      </c>
      <c r="Q73" s="87">
        <f>Variety!Q151</f>
        <v>-9.8179867644535776E-3</v>
      </c>
    </row>
    <row r="74" spans="2:17">
      <c r="B74" s="492"/>
      <c r="C74" s="120" t="s">
        <v>277</v>
      </c>
      <c r="D74" s="124">
        <f>Variety!D152</f>
        <v>2352242.88893821</v>
      </c>
      <c r="E74" s="88">
        <f>Variety!E152</f>
        <v>-36036.494704014622</v>
      </c>
      <c r="F74" s="87">
        <f>Variety!F152</f>
        <v>-1.5088894101266109E-2</v>
      </c>
      <c r="G74" s="126">
        <f>Variety!G152</f>
        <v>0.57815052006798162</v>
      </c>
      <c r="H74" s="90">
        <f>Variety!H152</f>
        <v>-2.6180653859859015E-2</v>
      </c>
      <c r="I74" s="258">
        <f>Variety!I152</f>
        <v>7.3355814679986873</v>
      </c>
      <c r="J74" s="259">
        <f>Variety!J152</f>
        <v>-0.18934790696169923</v>
      </c>
      <c r="K74" s="87">
        <f>Variety!K152</f>
        <v>-2.516274871519256E-2</v>
      </c>
      <c r="L74" s="125">
        <f>Variety!L152</f>
        <v>17255069.344326828</v>
      </c>
      <c r="M74" s="89">
        <f>Variety!M152</f>
        <v>-716564.34525483474</v>
      </c>
      <c r="N74" s="87">
        <f>Variety!N152</f>
        <v>-3.9871964765798358E-2</v>
      </c>
      <c r="O74" s="124">
        <f>Variety!O152</f>
        <v>4209857.6754093925</v>
      </c>
      <c r="P74" s="88">
        <f>Variety!P152</f>
        <v>-144530.44764551613</v>
      </c>
      <c r="Q74" s="87">
        <f>Variety!Q152</f>
        <v>-3.3191907464628551E-2</v>
      </c>
    </row>
    <row r="75" spans="2:17">
      <c r="B75" s="492"/>
      <c r="C75" s="120" t="s">
        <v>279</v>
      </c>
      <c r="D75" s="124">
        <f>Variety!D153</f>
        <v>736395.84833483445</v>
      </c>
      <c r="E75" s="88">
        <f>Variety!E153</f>
        <v>-87996.232768066111</v>
      </c>
      <c r="F75" s="87">
        <f>Variety!F153</f>
        <v>-0.10674075453313631</v>
      </c>
      <c r="G75" s="126">
        <f>Variety!G153</f>
        <v>0.18099646286224602</v>
      </c>
      <c r="H75" s="90">
        <f>Variety!H153</f>
        <v>-2.7608040263325084E-2</v>
      </c>
      <c r="I75" s="258">
        <f>Variety!I153</f>
        <v>14.075448242761574</v>
      </c>
      <c r="J75" s="259">
        <f>Variety!J153</f>
        <v>0.80309638294838059</v>
      </c>
      <c r="K75" s="87">
        <f>Variety!K153</f>
        <v>6.0508973197134941E-2</v>
      </c>
      <c r="L75" s="125">
        <f>Variety!L153</f>
        <v>10365101.649421465</v>
      </c>
      <c r="M75" s="89">
        <f>Variety!M153</f>
        <v>-576520.12141988613</v>
      </c>
      <c r="N75" s="87">
        <f>Variety!N153</f>
        <v>-5.2690554791088785E-2</v>
      </c>
      <c r="O75" s="124">
        <f>Variety!O153</f>
        <v>2303429.8534152368</v>
      </c>
      <c r="P75" s="88">
        <f>Variety!P153</f>
        <v>-67971.140711571556</v>
      </c>
      <c r="Q75" s="87">
        <f>Variety!Q153</f>
        <v>-2.8662862535654678E-2</v>
      </c>
    </row>
    <row r="76" spans="2:17">
      <c r="B76" s="492"/>
      <c r="C76" s="120" t="s">
        <v>275</v>
      </c>
      <c r="D76" s="124">
        <f>Variety!D154</f>
        <v>1482033.63573857</v>
      </c>
      <c r="E76" s="88">
        <f>Variety!E154</f>
        <v>16343.11259063147</v>
      </c>
      <c r="F76" s="87">
        <f>Variety!F154</f>
        <v>1.1150452522221766E-2</v>
      </c>
      <c r="G76" s="126">
        <f>Variety!G154</f>
        <v>0.36426447340532431</v>
      </c>
      <c r="H76" s="90">
        <f>Variety!H154</f>
        <v>-6.6144449220952861E-3</v>
      </c>
      <c r="I76" s="258">
        <f>Variety!I154</f>
        <v>11.736386726755617</v>
      </c>
      <c r="J76" s="259">
        <f>Variety!J154</f>
        <v>4.6102492395947436E-2</v>
      </c>
      <c r="K76" s="87">
        <f>Variety!K154</f>
        <v>3.9436588086066053E-3</v>
      </c>
      <c r="L76" s="125">
        <f>Variety!L154</f>
        <v>17393719.891087521</v>
      </c>
      <c r="M76" s="89">
        <f>Variety!M154</f>
        <v>259381.07588079944</v>
      </c>
      <c r="N76" s="87">
        <f>Variety!N154</f>
        <v>1.5138084911137557E-2</v>
      </c>
      <c r="O76" s="124">
        <f>Variety!O154</f>
        <v>2563615.4179549506</v>
      </c>
      <c r="P76" s="88">
        <f>Variety!P154</f>
        <v>68094.791720177047</v>
      </c>
      <c r="Q76" s="87">
        <f>Variety!Q154</f>
        <v>2.728680781249164E-2</v>
      </c>
    </row>
    <row r="77" spans="2:17">
      <c r="B77" s="492"/>
      <c r="C77" s="120" t="s">
        <v>355</v>
      </c>
      <c r="D77" s="124">
        <f>Variety!D155</f>
        <v>390246.41865283897</v>
      </c>
      <c r="E77" s="88">
        <f>Variety!E155</f>
        <v>115200.40027518076</v>
      </c>
      <c r="F77" s="87">
        <f>Variety!F155</f>
        <v>0.41884045787931462</v>
      </c>
      <c r="G77" s="126">
        <f>Variety!G155</f>
        <v>9.5917462843580034E-2</v>
      </c>
      <c r="H77" s="90">
        <f>Variety!H155</f>
        <v>2.6319707945717974E-2</v>
      </c>
      <c r="I77" s="258">
        <f>Variety!I155</f>
        <v>11.420227428161635</v>
      </c>
      <c r="J77" s="259">
        <f>Variety!J155</f>
        <v>-1.1970547444631254</v>
      </c>
      <c r="K77" s="87">
        <f>Variety!K155</f>
        <v>-9.4874215229990636E-2</v>
      </c>
      <c r="L77" s="125">
        <f>Variety!L155</f>
        <v>4456702.8540409999</v>
      </c>
      <c r="M77" s="89">
        <f>Variety!M155</f>
        <v>986369.62971315067</v>
      </c>
      <c r="N77" s="87">
        <f>Variety!N155</f>
        <v>0.2842290829014541</v>
      </c>
      <c r="O77" s="124">
        <f>Variety!O155</f>
        <v>641981.40100913297</v>
      </c>
      <c r="P77" s="88">
        <f>Variety!P155</f>
        <v>177298.41023734905</v>
      </c>
      <c r="Q77" s="87">
        <f>Variety!Q155</f>
        <v>0.38154701970665461</v>
      </c>
    </row>
    <row r="78" spans="2:17">
      <c r="B78" s="492"/>
      <c r="C78" s="120" t="s">
        <v>259</v>
      </c>
      <c r="D78" s="124">
        <f>Variety!D156</f>
        <v>76236536.305083737</v>
      </c>
      <c r="E78" s="88">
        <f>Variety!E156</f>
        <v>-45660.722719147801</v>
      </c>
      <c r="F78" s="87">
        <f>Variety!F156</f>
        <v>-5.9857639787833658E-4</v>
      </c>
      <c r="G78" s="126">
        <f>Variety!G156</f>
        <v>18.737942973593803</v>
      </c>
      <c r="H78" s="90">
        <f>Variety!H156</f>
        <v>-0.56453478313455463</v>
      </c>
      <c r="I78" s="258">
        <f>Variety!I156</f>
        <v>5.3767852319453509</v>
      </c>
      <c r="J78" s="259">
        <f>Variety!J156</f>
        <v>-9.2348093017516675E-2</v>
      </c>
      <c r="K78" s="87">
        <f>Variety!K156</f>
        <v>-1.6885324882465479E-2</v>
      </c>
      <c r="L78" s="125">
        <f>Variety!L156</f>
        <v>409907482.5398398</v>
      </c>
      <c r="M78" s="89">
        <f>Variety!M156</f>
        <v>-7290023.3263003826</v>
      </c>
      <c r="N78" s="87">
        <f>Variety!N156</f>
        <v>-1.7473794123398768E-2</v>
      </c>
      <c r="O78" s="124">
        <f>Variety!O156</f>
        <v>110034291.95738348</v>
      </c>
      <c r="P78" s="88">
        <f>Variety!P156</f>
        <v>-375675.40237432718</v>
      </c>
      <c r="Q78" s="87">
        <f>Variety!Q156</f>
        <v>-3.4025497095767935E-3</v>
      </c>
    </row>
    <row r="79" spans="2:17">
      <c r="B79" s="492"/>
      <c r="C79" s="120" t="s">
        <v>356</v>
      </c>
      <c r="D79" s="124">
        <f>Variety!D157</f>
        <v>8549342.3772803005</v>
      </c>
      <c r="E79" s="88">
        <f>Variety!E157</f>
        <v>-42658.902407085523</v>
      </c>
      <c r="F79" s="87">
        <f>Variety!F157</f>
        <v>-4.9649553134886917E-3</v>
      </c>
      <c r="G79" s="126">
        <f>Variety!G157</f>
        <v>2.1013164775237123</v>
      </c>
      <c r="H79" s="90">
        <f>Variety!H157</f>
        <v>-7.280697524601365E-2</v>
      </c>
      <c r="I79" s="258">
        <f>Variety!I157</f>
        <v>3.4079145534468145</v>
      </c>
      <c r="J79" s="259">
        <f>Variety!J157</f>
        <v>-0.26673745441516461</v>
      </c>
      <c r="K79" s="87">
        <f>Variety!K157</f>
        <v>-7.2588493779676383E-2</v>
      </c>
      <c r="L79" s="125">
        <f>Variety!L157</f>
        <v>29135428.309933122</v>
      </c>
      <c r="M79" s="89">
        <f>Variety!M157</f>
        <v>-2437186.4440228231</v>
      </c>
      <c r="N79" s="87">
        <f>Variety!N157</f>
        <v>-7.7193050465275498E-2</v>
      </c>
      <c r="O79" s="124">
        <f>Variety!O157</f>
        <v>8138655.1963678813</v>
      </c>
      <c r="P79" s="88">
        <f>Variety!P157</f>
        <v>-474506.47580599133</v>
      </c>
      <c r="Q79" s="87">
        <f>Variety!Q157</f>
        <v>-5.5090859067345337E-2</v>
      </c>
    </row>
    <row r="80" spans="2:17">
      <c r="B80" s="492"/>
      <c r="C80" s="120" t="s">
        <v>357</v>
      </c>
      <c r="D80" s="124">
        <f>Variety!D158</f>
        <v>24358109.562877752</v>
      </c>
      <c r="E80" s="88">
        <f>Variety!E158</f>
        <v>1429580.25973396</v>
      </c>
      <c r="F80" s="87">
        <f>Variety!F158</f>
        <v>6.2349409368264476E-2</v>
      </c>
      <c r="G80" s="126">
        <f>Variety!G158</f>
        <v>5.9869045743007785</v>
      </c>
      <c r="H80" s="90">
        <f>Variety!H158</f>
        <v>0.18506031557918678</v>
      </c>
      <c r="I80" s="258">
        <f>Variety!I158</f>
        <v>4.1479937971464507</v>
      </c>
      <c r="J80" s="259">
        <f>Variety!J158</f>
        <v>-0.21534735782850678</v>
      </c>
      <c r="K80" s="87">
        <f>Variety!K158</f>
        <v>-4.9353775049877514E-2</v>
      </c>
      <c r="L80" s="125">
        <f>Variety!L158</f>
        <v>101037287.37703057</v>
      </c>
      <c r="M80" s="89">
        <f>Variety!M158</f>
        <v>992291.84557397664</v>
      </c>
      <c r="N80" s="87">
        <f>Variety!N158</f>
        <v>9.918455593932991E-3</v>
      </c>
      <c r="O80" s="124">
        <f>Variety!O158</f>
        <v>24533774.182342753</v>
      </c>
      <c r="P80" s="88">
        <f>Variety!P158</f>
        <v>833613.54808123037</v>
      </c>
      <c r="Q80" s="87">
        <f>Variety!Q158</f>
        <v>3.517332903120237E-2</v>
      </c>
    </row>
    <row r="81" spans="2:17">
      <c r="B81" s="492"/>
      <c r="C81" s="120" t="s">
        <v>358</v>
      </c>
      <c r="D81" s="124">
        <f>Variety!D159</f>
        <v>879906.50410556805</v>
      </c>
      <c r="E81" s="88">
        <f>Variety!E159</f>
        <v>-42361.696151634213</v>
      </c>
      <c r="F81" s="87">
        <f>Variety!F159</f>
        <v>-4.5932079345054271E-2</v>
      </c>
      <c r="G81" s="126">
        <f>Variety!G159</f>
        <v>0.21626950403470729</v>
      </c>
      <c r="H81" s="90">
        <f>Variety!H159</f>
        <v>-1.7101611570604275E-2</v>
      </c>
      <c r="I81" s="258">
        <f>Variety!I159</f>
        <v>6.2566026373773376</v>
      </c>
      <c r="J81" s="259">
        <f>Variety!J159</f>
        <v>-0.32059210150654494</v>
      </c>
      <c r="K81" s="87">
        <f>Variety!K159</f>
        <v>-4.8742984544950213E-2</v>
      </c>
      <c r="L81" s="125">
        <f>Variety!L159</f>
        <v>5505225.3542323699</v>
      </c>
      <c r="M81" s="89">
        <f>Variety!M159</f>
        <v>-560712.20033920743</v>
      </c>
      <c r="N81" s="87">
        <f>Variety!N159</f>
        <v>-9.2436197256371061E-2</v>
      </c>
      <c r="O81" s="124">
        <f>Variety!O159</f>
        <v>1515835.064511206</v>
      </c>
      <c r="P81" s="88">
        <f>Variety!P159</f>
        <v>-43355.297891789814</v>
      </c>
      <c r="Q81" s="87">
        <f>Variety!Q159</f>
        <v>-2.7806289044123782E-2</v>
      </c>
    </row>
    <row r="82" spans="2:17">
      <c r="B82" s="492"/>
      <c r="C82" s="120" t="s">
        <v>266</v>
      </c>
      <c r="D82" s="124">
        <f>Variety!D160</f>
        <v>4668193.1396542815</v>
      </c>
      <c r="E82" s="88">
        <f>Variety!E160</f>
        <v>-32176.288875614293</v>
      </c>
      <c r="F82" s="87">
        <f>Variety!F160</f>
        <v>-6.8454808424872815E-3</v>
      </c>
      <c r="G82" s="126">
        <f>Variety!G160</f>
        <v>1.147380784595414</v>
      </c>
      <c r="H82" s="90">
        <f>Variety!H160</f>
        <v>-4.2002582398276589E-2</v>
      </c>
      <c r="I82" s="258">
        <f>Variety!I160</f>
        <v>5.0589003408167983</v>
      </c>
      <c r="J82" s="259">
        <f>Variety!J160</f>
        <v>-3.4832981612884062E-2</v>
      </c>
      <c r="K82" s="87">
        <f>Variety!K160</f>
        <v>-6.8383991481259804E-3</v>
      </c>
      <c r="L82" s="125">
        <f>Variety!L160</f>
        <v>23615923.865195684</v>
      </c>
      <c r="M82" s="89">
        <f>Variety!M160</f>
        <v>-326504.52063680813</v>
      </c>
      <c r="N82" s="87">
        <f>Variety!N160</f>
        <v>-1.3637067860251444E-2</v>
      </c>
      <c r="O82" s="124">
        <f>Variety!O160</f>
        <v>4845235.9700433454</v>
      </c>
      <c r="P82" s="88">
        <f>Variety!P160</f>
        <v>-6826.6586753576994</v>
      </c>
      <c r="Q82" s="87">
        <f>Variety!Q160</f>
        <v>-1.4069601317492542E-3</v>
      </c>
    </row>
    <row r="83" spans="2:17">
      <c r="B83" s="492"/>
      <c r="C83" s="120" t="s">
        <v>261</v>
      </c>
      <c r="D83" s="124">
        <f>Variety!D161</f>
        <v>34550973.606769778</v>
      </c>
      <c r="E83" s="88">
        <f>Variety!E161</f>
        <v>145198.50362822413</v>
      </c>
      <c r="F83" s="87">
        <f>Variety!F161</f>
        <v>4.220178246034231E-3</v>
      </c>
      <c r="G83" s="126">
        <f>Variety!G161</f>
        <v>8.4921771699460677</v>
      </c>
      <c r="H83" s="90">
        <f>Variety!H161</f>
        <v>-0.21387397314482826</v>
      </c>
      <c r="I83" s="258">
        <f>Variety!I161</f>
        <v>4.4775648922400997</v>
      </c>
      <c r="J83" s="259">
        <f>Variety!J161</f>
        <v>-0.14035526005744625</v>
      </c>
      <c r="K83" s="87">
        <f>Variety!K161</f>
        <v>-3.0393609120247682E-2</v>
      </c>
      <c r="L83" s="125">
        <f>Variety!L161</f>
        <v>154704226.41438666</v>
      </c>
      <c r="M83" s="89">
        <f>Variety!M161</f>
        <v>-4178895.7898278832</v>
      </c>
      <c r="N83" s="87">
        <f>Variety!N161</f>
        <v>-2.6301697322241024E-2</v>
      </c>
      <c r="O83" s="124">
        <f>Variety!O161</f>
        <v>33616792.976162098</v>
      </c>
      <c r="P83" s="88">
        <f>Variety!P161</f>
        <v>540894.38363134116</v>
      </c>
      <c r="Q83" s="87">
        <f>Variety!Q161</f>
        <v>1.6353127402364411E-2</v>
      </c>
    </row>
    <row r="84" spans="2:17">
      <c r="B84" s="492"/>
      <c r="C84" s="120" t="s">
        <v>274</v>
      </c>
      <c r="D84" s="124">
        <f>Variety!D162</f>
        <v>1100209.639265599</v>
      </c>
      <c r="E84" s="88">
        <f>Variety!E162</f>
        <v>-12407.859084205935</v>
      </c>
      <c r="F84" s="87">
        <f>Variety!F162</f>
        <v>-1.1151953930806261E-2</v>
      </c>
      <c r="G84" s="126">
        <f>Variety!G162</f>
        <v>0.27041713171565318</v>
      </c>
      <c r="H84" s="90">
        <f>Variety!H162</f>
        <v>-1.1120046688061547E-2</v>
      </c>
      <c r="I84" s="258">
        <f>Variety!I162</f>
        <v>5.5705947809154299</v>
      </c>
      <c r="J84" s="259">
        <f>Variety!J162</f>
        <v>-7.5133226276557608E-2</v>
      </c>
      <c r="K84" s="87">
        <f>Variety!K162</f>
        <v>-1.3307978383097236E-2</v>
      </c>
      <c r="L84" s="125">
        <f>Variety!L162</f>
        <v>6128822.0744057931</v>
      </c>
      <c r="M84" s="89">
        <f>Variety!M162</f>
        <v>-152713.69731958583</v>
      </c>
      <c r="N84" s="87">
        <f>Variety!N162</f>
        <v>-2.4311522352063155E-2</v>
      </c>
      <c r="O84" s="124">
        <f>Variety!O162</f>
        <v>1806185.8065422971</v>
      </c>
      <c r="P84" s="88">
        <f>Variety!P162</f>
        <v>-49039.770102684619</v>
      </c>
      <c r="Q84" s="87">
        <f>Variety!Q162</f>
        <v>-2.6433319333258053E-2</v>
      </c>
    </row>
    <row r="85" spans="2:17">
      <c r="B85" s="492"/>
      <c r="C85" s="120" t="s">
        <v>263</v>
      </c>
      <c r="D85" s="124">
        <f>Variety!D163</f>
        <v>26553036.869663976</v>
      </c>
      <c r="E85" s="88">
        <f>Variety!E163</f>
        <v>1237067.1380712502</v>
      </c>
      <c r="F85" s="87">
        <f>Variety!F163</f>
        <v>4.8865089948636996E-2</v>
      </c>
      <c r="G85" s="126">
        <f>Variety!G163</f>
        <v>6.5263889829464734</v>
      </c>
      <c r="H85" s="90">
        <f>Variety!H163</f>
        <v>0.12042583985592081</v>
      </c>
      <c r="I85" s="258">
        <f>Variety!I163</f>
        <v>4.9885146845233113</v>
      </c>
      <c r="J85" s="259">
        <f>Variety!J163</f>
        <v>-0.2151742205965208</v>
      </c>
      <c r="K85" s="87">
        <f>Variety!K163</f>
        <v>-4.1350323687646677E-2</v>
      </c>
      <c r="L85" s="125">
        <f>Variety!L163</f>
        <v>132460214.34300764</v>
      </c>
      <c r="M85" s="89">
        <f>Variety!M163</f>
        <v>723783.528369084</v>
      </c>
      <c r="N85" s="87">
        <f>Variety!N163</f>
        <v>5.4941789745882284E-3</v>
      </c>
      <c r="O85" s="124">
        <f>Variety!O163</f>
        <v>37562209.853207007</v>
      </c>
      <c r="P85" s="88">
        <f>Variety!P163</f>
        <v>1626705.3213086277</v>
      </c>
      <c r="Q85" s="87">
        <f>Variety!Q163</f>
        <v>4.5267357241768301E-2</v>
      </c>
    </row>
    <row r="86" spans="2:17">
      <c r="B86" s="492"/>
      <c r="C86" s="120" t="s">
        <v>284</v>
      </c>
      <c r="D86" s="124">
        <f>Variety!D164</f>
        <v>1214139.1448528727</v>
      </c>
      <c r="E86" s="88">
        <f>Variety!E164</f>
        <v>139584.63753245678</v>
      </c>
      <c r="F86" s="87">
        <f>Variety!F164</f>
        <v>0.12990000654367434</v>
      </c>
      <c r="G86" s="126">
        <f>Variety!G164</f>
        <v>0.29841951327927774</v>
      </c>
      <c r="H86" s="90">
        <f>Variety!H164</f>
        <v>2.6513809404692612E-2</v>
      </c>
      <c r="I86" s="258">
        <f>Variety!I164</f>
        <v>5.3186840247224101</v>
      </c>
      <c r="J86" s="259">
        <f>Variety!J164</f>
        <v>-0.46386898000965449</v>
      </c>
      <c r="K86" s="87">
        <f>Variety!K164</f>
        <v>-8.0218716478699686E-2</v>
      </c>
      <c r="L86" s="125">
        <f>Variety!L164</f>
        <v>6457622.4735191027</v>
      </c>
      <c r="M86" s="89">
        <f>Variety!M164</f>
        <v>243954.07846504822</v>
      </c>
      <c r="N86" s="87">
        <f>Variety!N164</f>
        <v>3.9260878269466455E-2</v>
      </c>
      <c r="O86" s="124">
        <f>Variety!O164</f>
        <v>1156677.5451239988</v>
      </c>
      <c r="P86" s="88">
        <f>Variety!P164</f>
        <v>3101.8575360658579</v>
      </c>
      <c r="Q86" s="87">
        <f>Variety!Q164</f>
        <v>2.6889068220150181E-3</v>
      </c>
    </row>
    <row r="87" spans="2:17" ht="15" customHeight="1">
      <c r="B87" s="492"/>
      <c r="C87" s="120" t="s">
        <v>260</v>
      </c>
      <c r="D87" s="124">
        <f>Variety!D165</f>
        <v>38574959.11929933</v>
      </c>
      <c r="E87" s="88">
        <f>Variety!E165</f>
        <v>-56683.832044363022</v>
      </c>
      <c r="F87" s="87">
        <f>Variety!F165</f>
        <v>-1.4672902241241964E-3</v>
      </c>
      <c r="G87" s="126">
        <f>Variety!G165</f>
        <v>9.481220150054785</v>
      </c>
      <c r="H87" s="90">
        <f>Variety!H165</f>
        <v>-0.29414628967164447</v>
      </c>
      <c r="I87" s="258">
        <f>Variety!I165</f>
        <v>5.5706860774324563</v>
      </c>
      <c r="J87" s="259">
        <f>Variety!J165</f>
        <v>7.3410179851708612E-2</v>
      </c>
      <c r="K87" s="87">
        <f>Variety!K165</f>
        <v>1.3353919508390532E-2</v>
      </c>
      <c r="L87" s="125">
        <f>Variety!L165</f>
        <v>214888987.70340693</v>
      </c>
      <c r="M87" s="89">
        <f>Variety!M165</f>
        <v>2520188.0230400562</v>
      </c>
      <c r="N87" s="87">
        <f>Variety!N165</f>
        <v>1.1867035208717824E-2</v>
      </c>
      <c r="O87" s="124">
        <f>Variety!O165</f>
        <v>57392258.528955363</v>
      </c>
      <c r="P87" s="88">
        <f>Variety!P165</f>
        <v>-1135655.33028166</v>
      </c>
      <c r="Q87" s="87">
        <f>Variety!Q165</f>
        <v>-1.9403652981942531E-2</v>
      </c>
    </row>
    <row r="88" spans="2:17">
      <c r="B88" s="492"/>
      <c r="C88" s="120" t="s">
        <v>359</v>
      </c>
      <c r="D88" s="124">
        <f>Variety!D166</f>
        <v>567391.65683570097</v>
      </c>
      <c r="E88" s="88">
        <f>Variety!E166</f>
        <v>160117.14539823902</v>
      </c>
      <c r="F88" s="87">
        <f>Variety!F166</f>
        <v>0.39314305438145597</v>
      </c>
      <c r="G88" s="126">
        <f>Variety!G166</f>
        <v>0.13945744422246664</v>
      </c>
      <c r="H88" s="90">
        <f>Variety!H166</f>
        <v>3.6400538362259968E-2</v>
      </c>
      <c r="I88" s="258">
        <f>Variety!I166</f>
        <v>8.2167261769016804</v>
      </c>
      <c r="J88" s="259">
        <f>Variety!J166</f>
        <v>-0.9953657618770908</v>
      </c>
      <c r="K88" s="87">
        <f>Variety!K166</f>
        <v>-0.10804991618538323</v>
      </c>
      <c r="L88" s="125">
        <f>Variety!L166</f>
        <v>4662101.8792775199</v>
      </c>
      <c r="M88" s="89">
        <f>Variety!M166</f>
        <v>910251.63559441455</v>
      </c>
      <c r="N88" s="87">
        <f>Variety!N166</f>
        <v>0.24261406412129111</v>
      </c>
      <c r="O88" s="124">
        <f>Variety!O166</f>
        <v>512987.38091873011</v>
      </c>
      <c r="P88" s="88">
        <f>Variety!P166</f>
        <v>115931.40265126748</v>
      </c>
      <c r="Q88" s="87">
        <f>Variety!Q166</f>
        <v>0.29197747672035906</v>
      </c>
    </row>
    <row r="89" spans="2:17">
      <c r="B89" s="492"/>
      <c r="C89" s="120" t="s">
        <v>289</v>
      </c>
      <c r="D89" s="124">
        <f>Variety!D167</f>
        <v>178896.14420485127</v>
      </c>
      <c r="E89" s="88">
        <f>Variety!E167</f>
        <v>2180.3795937287505</v>
      </c>
      <c r="F89" s="87">
        <f>Variety!F167</f>
        <v>1.2338342300851618E-2</v>
      </c>
      <c r="G89" s="126">
        <f>Variety!G167</f>
        <v>4.3970331166301731E-2</v>
      </c>
      <c r="H89" s="90">
        <f>Variety!H167</f>
        <v>-7.4589684724377797E-4</v>
      </c>
      <c r="I89" s="258">
        <f>Variety!I167</f>
        <v>6.6220620422671308</v>
      </c>
      <c r="J89" s="259">
        <f>Variety!J167</f>
        <v>4.8415595573927384E-2</v>
      </c>
      <c r="K89" s="87">
        <f>Variety!K167</f>
        <v>7.3651048876050042E-3</v>
      </c>
      <c r="L89" s="125">
        <f>Variety!L167</f>
        <v>1184661.3660468925</v>
      </c>
      <c r="M89" s="89">
        <f>Variety!M167</f>
        <v>22994.407936314354</v>
      </c>
      <c r="N89" s="87">
        <f>Variety!N167</f>
        <v>1.979432037364149E-2</v>
      </c>
      <c r="O89" s="124">
        <f>Variety!O167</f>
        <v>245785.49728428677</v>
      </c>
      <c r="P89" s="88">
        <f>Variety!P167</f>
        <v>233.79131441478967</v>
      </c>
      <c r="Q89" s="87">
        <f>Variety!Q167</f>
        <v>9.5210625188437803E-4</v>
      </c>
    </row>
    <row r="90" spans="2:17">
      <c r="B90" s="492"/>
      <c r="C90" s="120" t="s">
        <v>273</v>
      </c>
      <c r="D90" s="124">
        <f>Variety!D168</f>
        <v>4230517.3637817036</v>
      </c>
      <c r="E90" s="88">
        <f>Variety!E168</f>
        <v>-34258.530432038009</v>
      </c>
      <c r="F90" s="87">
        <f>Variety!F168</f>
        <v>-8.032902849248999E-3</v>
      </c>
      <c r="G90" s="126">
        <f>Variety!G168</f>
        <v>1.0398058064195377</v>
      </c>
      <c r="H90" s="90">
        <f>Variety!H168</f>
        <v>-3.9354797797043206E-2</v>
      </c>
      <c r="I90" s="258">
        <f>Variety!I168</f>
        <v>9.748449140550429</v>
      </c>
      <c r="J90" s="259">
        <f>Variety!J168</f>
        <v>0.10694830820162515</v>
      </c>
      <c r="K90" s="87">
        <f>Variety!K168</f>
        <v>1.1092495873961467E-2</v>
      </c>
      <c r="L90" s="125">
        <f>Variety!L168</f>
        <v>41240983.359041415</v>
      </c>
      <c r="M90" s="89">
        <f>Variety!M168</f>
        <v>122143.02519851178</v>
      </c>
      <c r="N90" s="87">
        <f>Variety!N168</f>
        <v>2.9704880830012572E-3</v>
      </c>
      <c r="O90" s="124">
        <f>Variety!O168</f>
        <v>8255489.6849388229</v>
      </c>
      <c r="P90" s="88">
        <f>Variety!P168</f>
        <v>186708.8083292786</v>
      </c>
      <c r="Q90" s="87">
        <f>Variety!Q168</f>
        <v>2.3139655318999391E-2</v>
      </c>
    </row>
    <row r="91" spans="2:17">
      <c r="B91" s="492"/>
      <c r="C91" s="120" t="s">
        <v>293</v>
      </c>
      <c r="D91" s="124">
        <f>Variety!D169</f>
        <v>150602.33341823626</v>
      </c>
      <c r="E91" s="88">
        <f>Variety!E169</f>
        <v>-18199.014972356468</v>
      </c>
      <c r="F91" s="87">
        <f>Variety!F169</f>
        <v>-0.10781320851919626</v>
      </c>
      <c r="G91" s="126">
        <f>Variety!G169</f>
        <v>3.7016082734767308E-2</v>
      </c>
      <c r="H91" s="90">
        <f>Variety!H169</f>
        <v>-5.6974782213704625E-3</v>
      </c>
      <c r="I91" s="258">
        <f>Variety!I169</f>
        <v>13.149825952838903</v>
      </c>
      <c r="J91" s="259">
        <f>Variety!J169</f>
        <v>-2.7241282125753941E-2</v>
      </c>
      <c r="K91" s="87">
        <f>Variety!K169</f>
        <v>-2.0673251217441335E-3</v>
      </c>
      <c r="L91" s="125">
        <f>Variety!L169</f>
        <v>1980394.4725412207</v>
      </c>
      <c r="M91" s="89">
        <f>Variety!M169</f>
        <v>-243912.24455431267</v>
      </c>
      <c r="N91" s="87">
        <f>Variety!N169</f>
        <v>-0.10965764868651283</v>
      </c>
      <c r="O91" s="124">
        <f>Variety!O169</f>
        <v>312600.37349529599</v>
      </c>
      <c r="P91" s="88">
        <f>Variety!P169</f>
        <v>-30699.372571788845</v>
      </c>
      <c r="Q91" s="87">
        <f>Variety!Q169</f>
        <v>-8.9424396386794364E-2</v>
      </c>
    </row>
    <row r="92" spans="2:17">
      <c r="B92" s="492"/>
      <c r="C92" s="120" t="s">
        <v>271</v>
      </c>
      <c r="D92" s="124">
        <f>Variety!D170</f>
        <v>6503640.7480865009</v>
      </c>
      <c r="E92" s="88">
        <f>Variety!E170</f>
        <v>342718.6724500237</v>
      </c>
      <c r="F92" s="87">
        <f>Variety!F170</f>
        <v>5.5627821329750853E-2</v>
      </c>
      <c r="G92" s="126">
        <f>Variety!G170</f>
        <v>1.5985097876260599</v>
      </c>
      <c r="H92" s="90">
        <f>Variety!H170</f>
        <v>3.9547592520874808E-2</v>
      </c>
      <c r="I92" s="258">
        <f>Variety!I170</f>
        <v>7.12648458609321</v>
      </c>
      <c r="J92" s="259">
        <f>Variety!J170</f>
        <v>-0.26581451741156492</v>
      </c>
      <c r="K92" s="87">
        <f>Variety!K170</f>
        <v>-3.5958301157692489E-2</v>
      </c>
      <c r="L92" s="125">
        <f>Variety!L170</f>
        <v>46348095.544726163</v>
      </c>
      <c r="M92" s="89">
        <f>Variety!M170</f>
        <v>804716.80823585391</v>
      </c>
      <c r="N92" s="87">
        <f>Variety!N170</f>
        <v>1.7669238219936854E-2</v>
      </c>
      <c r="O92" s="124">
        <f>Variety!O170</f>
        <v>7924780.3824996706</v>
      </c>
      <c r="P92" s="88">
        <f>Variety!P170</f>
        <v>344470.50652747229</v>
      </c>
      <c r="Q92" s="87">
        <f>Variety!Q170</f>
        <v>4.544280011815386E-2</v>
      </c>
    </row>
    <row r="93" spans="2:17">
      <c r="B93" s="492"/>
      <c r="C93" s="120" t="s">
        <v>360</v>
      </c>
      <c r="D93" s="124">
        <f>Variety!D171</f>
        <v>1465172.9827734688</v>
      </c>
      <c r="E93" s="88">
        <f>Variety!E171</f>
        <v>-22763.830414439086</v>
      </c>
      <c r="F93" s="87">
        <f>Variety!F171</f>
        <v>-1.5298922785348343E-2</v>
      </c>
      <c r="G93" s="126">
        <f>Variety!G171</f>
        <v>0.36012034554918304</v>
      </c>
      <c r="H93" s="90">
        <f>Variety!H171</f>
        <v>-1.6387782939943474E-2</v>
      </c>
      <c r="I93" s="258">
        <f>Variety!I171</f>
        <v>13.98886312048668</v>
      </c>
      <c r="J93" s="259">
        <f>Variety!J171</f>
        <v>-7.5228296312197074E-2</v>
      </c>
      <c r="K93" s="87">
        <f>Variety!K171</f>
        <v>-5.3489624094977444E-3</v>
      </c>
      <c r="L93" s="125">
        <f>Variety!L171</f>
        <v>20496104.303853244</v>
      </c>
      <c r="M93" s="89">
        <f>Variety!M171</f>
        <v>-430375.05924188718</v>
      </c>
      <c r="N93" s="87">
        <f>Variety!N171</f>
        <v>-2.0566051831961502E-2</v>
      </c>
      <c r="O93" s="124">
        <f>Variety!O171</f>
        <v>3978078.3121536686</v>
      </c>
      <c r="P93" s="88">
        <f>Variety!P171</f>
        <v>-163518.79922813643</v>
      </c>
      <c r="Q93" s="87">
        <f>Variety!Q171</f>
        <v>-3.9482063279105369E-2</v>
      </c>
    </row>
    <row r="94" spans="2:17">
      <c r="B94" s="492"/>
      <c r="C94" s="120" t="s">
        <v>290</v>
      </c>
      <c r="D94" s="124">
        <f>Variety!D172</f>
        <v>248386.83609406336</v>
      </c>
      <c r="E94" s="88">
        <f>Variety!E172</f>
        <v>36130.824350632145</v>
      </c>
      <c r="F94" s="87">
        <f>Variety!F172</f>
        <v>0.17022285519199343</v>
      </c>
      <c r="G94" s="126">
        <f>Variety!G172</f>
        <v>6.105023386026507E-2</v>
      </c>
      <c r="H94" s="90">
        <f>Variety!H172</f>
        <v>7.3408874459742063E-3</v>
      </c>
      <c r="I94" s="258">
        <f>Variety!I172</f>
        <v>11.717410054688091</v>
      </c>
      <c r="J94" s="259">
        <f>Variety!J172</f>
        <v>-1.2097180309809517</v>
      </c>
      <c r="K94" s="87">
        <f>Variety!K172</f>
        <v>-9.3579797690876113E-2</v>
      </c>
      <c r="L94" s="125">
        <f>Variety!L172</f>
        <v>2910450.4107007408</v>
      </c>
      <c r="M94" s="89">
        <f>Variety!M172</f>
        <v>166589.75994013296</v>
      </c>
      <c r="N94" s="87">
        <f>Variety!N172</f>
        <v>6.0713637149887222E-2</v>
      </c>
      <c r="O94" s="124">
        <f>Variety!O172</f>
        <v>570207.23237726209</v>
      </c>
      <c r="P94" s="88">
        <f>Variety!P172</f>
        <v>30136.38471164275</v>
      </c>
      <c r="Q94" s="87">
        <f>Variety!Q172</f>
        <v>5.5800798806125262E-2</v>
      </c>
    </row>
    <row r="95" spans="2:17">
      <c r="B95" s="492"/>
      <c r="C95" s="120" t="s">
        <v>276</v>
      </c>
      <c r="D95" s="124">
        <f>Variety!D173</f>
        <v>3577715.7633896149</v>
      </c>
      <c r="E95" s="88">
        <f>Variety!E173</f>
        <v>369597.19265491422</v>
      </c>
      <c r="F95" s="87">
        <f>Variety!F173</f>
        <v>0.11520683681285249</v>
      </c>
      <c r="G95" s="126">
        <f>Variety!G173</f>
        <v>0.87935571576658589</v>
      </c>
      <c r="H95" s="90">
        <f>Variety!H173</f>
        <v>6.7572104841171599E-2</v>
      </c>
      <c r="I95" s="258">
        <f>Variety!I173</f>
        <v>8.4401701651055117</v>
      </c>
      <c r="J95" s="259">
        <f>Variety!J173</f>
        <v>-0.4081047402048732</v>
      </c>
      <c r="K95" s="87">
        <f>Variety!K173</f>
        <v>-4.612252044293344E-2</v>
      </c>
      <c r="L95" s="125">
        <f>Variety!L173</f>
        <v>30196529.845388718</v>
      </c>
      <c r="M95" s="89">
        <f>Variety!M173</f>
        <v>1810214.802696649</v>
      </c>
      <c r="N95" s="87">
        <f>Variety!N173</f>
        <v>6.3770686683852634E-2</v>
      </c>
      <c r="O95" s="124">
        <f>Variety!O173</f>
        <v>6656803.581859746</v>
      </c>
      <c r="P95" s="88">
        <f>Variety!P173</f>
        <v>724138.41516869795</v>
      </c>
      <c r="Q95" s="87">
        <f>Variety!Q173</f>
        <v>0.12205954572227901</v>
      </c>
    </row>
    <row r="96" spans="2:17">
      <c r="B96" s="492"/>
      <c r="C96" s="120" t="s">
        <v>280</v>
      </c>
      <c r="D96" s="124">
        <f>Variety!D174</f>
        <v>860759.56923660077</v>
      </c>
      <c r="E96" s="88">
        <f>Variety!E174</f>
        <v>56387.981803275063</v>
      </c>
      <c r="F96" s="87">
        <f>Variety!F174</f>
        <v>7.0101906487278876E-2</v>
      </c>
      <c r="G96" s="126">
        <f>Variety!G174</f>
        <v>0.21156343800544697</v>
      </c>
      <c r="H96" s="90">
        <f>Variety!H174</f>
        <v>8.0249286345502324E-3</v>
      </c>
      <c r="I96" s="258">
        <f>Variety!I174</f>
        <v>14.07057965784637</v>
      </c>
      <c r="J96" s="259">
        <f>Variety!J174</f>
        <v>1.1727905728461252</v>
      </c>
      <c r="K96" s="87">
        <f>Variety!K174</f>
        <v>9.0929582203359699E-2</v>
      </c>
      <c r="L96" s="125">
        <f>Variety!L174</f>
        <v>12111386.085197119</v>
      </c>
      <c r="M96" s="89">
        <f>Variety!M174</f>
        <v>1736771.0045152511</v>
      </c>
      <c r="N96" s="87">
        <f>Variety!N174</f>
        <v>0.16740582575918589</v>
      </c>
      <c r="O96" s="124">
        <f>Variety!O174</f>
        <v>1831155.3083820913</v>
      </c>
      <c r="P96" s="88">
        <f>Variety!P174</f>
        <v>201505.88265528879</v>
      </c>
      <c r="Q96" s="87">
        <f>Variety!Q174</f>
        <v>0.12364983503456259</v>
      </c>
    </row>
    <row r="97" spans="2:17">
      <c r="B97" s="492"/>
      <c r="C97" s="120" t="s">
        <v>288</v>
      </c>
      <c r="D97" s="124">
        <f>Variety!D175</f>
        <v>668987.91420975607</v>
      </c>
      <c r="E97" s="88">
        <f>Variety!E175</f>
        <v>10511.076268355711</v>
      </c>
      <c r="F97" s="87">
        <f>Variety!F175</f>
        <v>1.5962712221156548E-2</v>
      </c>
      <c r="G97" s="126">
        <f>Variety!G175</f>
        <v>0.16442847477122283</v>
      </c>
      <c r="H97" s="90">
        <f>Variety!H175</f>
        <v>-2.1927686239058275E-3</v>
      </c>
      <c r="I97" s="258">
        <f>Variety!I175</f>
        <v>17.15263546454193</v>
      </c>
      <c r="J97" s="259">
        <f>Variety!J175</f>
        <v>0.21016612836266901</v>
      </c>
      <c r="K97" s="87">
        <f>Variety!K175</f>
        <v>1.2404692857485442E-2</v>
      </c>
      <c r="L97" s="125">
        <f>Variety!L175</f>
        <v>11474905.822624197</v>
      </c>
      <c r="M97" s="89">
        <f>Variety!M175</f>
        <v>318682.18721774034</v>
      </c>
      <c r="N97" s="87">
        <f>Variety!N175</f>
        <v>2.85654176209179E-2</v>
      </c>
      <c r="O97" s="124">
        <f>Variety!O175</f>
        <v>1360344.51119695</v>
      </c>
      <c r="P97" s="88">
        <f>Variety!P175</f>
        <v>15554.554213246796</v>
      </c>
      <c r="Q97" s="87">
        <f>Variety!Q175</f>
        <v>1.1566530618755427E-2</v>
      </c>
    </row>
    <row r="98" spans="2:17">
      <c r="B98" s="492"/>
      <c r="C98" s="120" t="s">
        <v>278</v>
      </c>
      <c r="D98" s="124">
        <f>Variety!D176</f>
        <v>2564966.6947677652</v>
      </c>
      <c r="E98" s="88">
        <f>Variety!E176</f>
        <v>-57498.29136932455</v>
      </c>
      <c r="F98" s="87">
        <f>Variety!F176</f>
        <v>-2.1925284674256015E-2</v>
      </c>
      <c r="G98" s="126">
        <f>Variety!G176</f>
        <v>0.63043524778447735</v>
      </c>
      <c r="H98" s="90">
        <f>Variety!H176</f>
        <v>-3.3154345004262176E-2</v>
      </c>
      <c r="I98" s="258">
        <f>Variety!I176</f>
        <v>6.9146764241179755</v>
      </c>
      <c r="J98" s="259">
        <f>Variety!J176</f>
        <v>-0.29444522277083074</v>
      </c>
      <c r="K98" s="87">
        <f>Variety!K176</f>
        <v>-4.0843425481369502E-2</v>
      </c>
      <c r="L98" s="125">
        <f>Variety!L176</f>
        <v>17735914.732958473</v>
      </c>
      <c r="M98" s="89">
        <f>Variety!M176</f>
        <v>-1169754.366810374</v>
      </c>
      <c r="N98" s="87">
        <f>Variety!N176</f>
        <v>-6.1873206424874753E-2</v>
      </c>
      <c r="O98" s="124">
        <f>Variety!O176</f>
        <v>4047430.5380068035</v>
      </c>
      <c r="P98" s="88">
        <f>Variety!P176</f>
        <v>-50972.453084902372</v>
      </c>
      <c r="Q98" s="87">
        <f>Variety!Q176</f>
        <v>-1.2437150079115247E-2</v>
      </c>
    </row>
    <row r="99" spans="2:17">
      <c r="B99" s="492"/>
      <c r="C99" s="120" t="s">
        <v>268</v>
      </c>
      <c r="D99" s="124">
        <f>Variety!D177</f>
        <v>4868931.3011142248</v>
      </c>
      <c r="E99" s="88">
        <f>Variety!E177</f>
        <v>-116346.79043386597</v>
      </c>
      <c r="F99" s="87">
        <f>Variety!F177</f>
        <v>-2.3338074285387863E-2</v>
      </c>
      <c r="G99" s="126">
        <f>Variety!G177</f>
        <v>1.1967195977729699</v>
      </c>
      <c r="H99" s="90">
        <f>Variety!H177</f>
        <v>-6.4757171677437109E-2</v>
      </c>
      <c r="I99" s="258">
        <f>Variety!I177</f>
        <v>6.0665896038755927</v>
      </c>
      <c r="J99" s="259">
        <f>Variety!J177</f>
        <v>-2.3993525220702416E-2</v>
      </c>
      <c r="K99" s="87">
        <f>Variety!K177</f>
        <v>-3.939446307871429E-3</v>
      </c>
      <c r="L99" s="125">
        <f>Variety!L177</f>
        <v>29537808.013324019</v>
      </c>
      <c r="M99" s="89">
        <f>Variety!M177</f>
        <v>-825442.62491215765</v>
      </c>
      <c r="N99" s="87">
        <f>Variety!N177</f>
        <v>-2.7185581502682885E-2</v>
      </c>
      <c r="O99" s="124">
        <f>Variety!O177</f>
        <v>8585122.2362942696</v>
      </c>
      <c r="P99" s="88">
        <f>Variety!P177</f>
        <v>-329626.52927781455</v>
      </c>
      <c r="Q99" s="87">
        <f>Variety!Q177</f>
        <v>-3.6975414332572218E-2</v>
      </c>
    </row>
    <row r="100" spans="2:17">
      <c r="B100" s="492"/>
      <c r="C100" s="120" t="s">
        <v>294</v>
      </c>
      <c r="D100" s="124">
        <f>Variety!D178</f>
        <v>704047.43558931083</v>
      </c>
      <c r="E100" s="88">
        <f>Variety!E178</f>
        <v>-87618.455512058223</v>
      </c>
      <c r="F100" s="87">
        <f>Variety!F178</f>
        <v>-0.11067605222976457</v>
      </c>
      <c r="G100" s="126">
        <f>Variety!G178</f>
        <v>0.17304564632873731</v>
      </c>
      <c r="H100" s="90">
        <f>Variety!H178</f>
        <v>-2.727780854206488E-2</v>
      </c>
      <c r="I100" s="258">
        <f>Variety!I178</f>
        <v>8.0676172500568768</v>
      </c>
      <c r="J100" s="259">
        <f>Variety!J178</f>
        <v>0.19326977842431692</v>
      </c>
      <c r="K100" s="87">
        <f>Variety!K178</f>
        <v>2.4544227838633467E-2</v>
      </c>
      <c r="L100" s="125">
        <f>Variety!L178</f>
        <v>5679985.2362186322</v>
      </c>
      <c r="M100" s="89">
        <f>Variety!M178</f>
        <v>-553867.07175317034</v>
      </c>
      <c r="N100" s="87">
        <f>Variety!N178</f>
        <v>-8.884828263333884E-2</v>
      </c>
      <c r="O100" s="124">
        <f>Variety!O178</f>
        <v>696803.42311617103</v>
      </c>
      <c r="P100" s="88">
        <f>Variety!P178</f>
        <v>-42064.981201590388</v>
      </c>
      <c r="Q100" s="87">
        <f>Variety!Q178</f>
        <v>-5.693162808935015E-2</v>
      </c>
    </row>
    <row r="101" spans="2:17">
      <c r="B101" s="492"/>
      <c r="C101" s="120" t="s">
        <v>285</v>
      </c>
      <c r="D101" s="124">
        <f>Variety!D179</f>
        <v>317866.9421255521</v>
      </c>
      <c r="E101" s="88">
        <f>Variety!E179</f>
        <v>-14069.100312969706</v>
      </c>
      <c r="F101" s="87">
        <f>Variety!F179</f>
        <v>-4.2384973350929368E-2</v>
      </c>
      <c r="G101" s="126">
        <f>Variety!G179</f>
        <v>7.8127534688929162E-2</v>
      </c>
      <c r="H101" s="90">
        <f>Variety!H179</f>
        <v>-5.8656947337990956E-3</v>
      </c>
      <c r="I101" s="258">
        <f>Variety!I179</f>
        <v>9.2399985613521345</v>
      </c>
      <c r="J101" s="259">
        <f>Variety!J179</f>
        <v>0.57780565215233359</v>
      </c>
      <c r="K101" s="87">
        <f>Variety!K179</f>
        <v>6.6704315894265898E-2</v>
      </c>
      <c r="L101" s="125">
        <f>Variety!L179</f>
        <v>2937090.0879415036</v>
      </c>
      <c r="M101" s="89">
        <f>Variety!M179</f>
        <v>61796.054822695907</v>
      </c>
      <c r="N101" s="87">
        <f>Variety!N179</f>
        <v>2.1492081891766122E-2</v>
      </c>
      <c r="O101" s="124">
        <f>Variety!O179</f>
        <v>558557.02685799287</v>
      </c>
      <c r="P101" s="88">
        <f>Variety!P179</f>
        <v>-49314.665135700954</v>
      </c>
      <c r="Q101" s="87">
        <f>Variety!Q179</f>
        <v>-8.1126767022098062E-2</v>
      </c>
    </row>
    <row r="102" spans="2:17">
      <c r="B102" s="492"/>
      <c r="C102" s="120" t="s">
        <v>264</v>
      </c>
      <c r="D102" s="124">
        <f>Variety!D180</f>
        <v>14661813.182377113</v>
      </c>
      <c r="E102" s="88">
        <f>Variety!E180</f>
        <v>812911.90684675984</v>
      </c>
      <c r="F102" s="87">
        <f>Variety!F180</f>
        <v>5.8698657075640738E-2</v>
      </c>
      <c r="G102" s="126">
        <f>Variety!G180</f>
        <v>3.6036818121096621</v>
      </c>
      <c r="H102" s="90">
        <f>Variety!H180</f>
        <v>9.935027419366449E-2</v>
      </c>
      <c r="I102" s="258">
        <f>Variety!I180</f>
        <v>5.1535665666500039</v>
      </c>
      <c r="J102" s="259">
        <f>Variety!J180</f>
        <v>-0.29543087674239032</v>
      </c>
      <c r="K102" s="87">
        <f>Variety!K180</f>
        <v>-5.4217473913598185E-2</v>
      </c>
      <c r="L102" s="125">
        <f>Variety!L180</f>
        <v>75560630.223166987</v>
      </c>
      <c r="M102" s="89">
        <f>Variety!M180</f>
        <v>98002.579008430243</v>
      </c>
      <c r="N102" s="87">
        <f>Variety!N180</f>
        <v>1.2986902532808433E-3</v>
      </c>
      <c r="O102" s="124">
        <f>Variety!O180</f>
        <v>22175034.570248723</v>
      </c>
      <c r="P102" s="88">
        <f>Variety!P180</f>
        <v>855251.28452631459</v>
      </c>
      <c r="Q102" s="87">
        <f>Variety!Q180</f>
        <v>4.0115383588306248E-2</v>
      </c>
    </row>
    <row r="103" spans="2:17">
      <c r="B103" s="492"/>
      <c r="C103" s="120" t="s">
        <v>262</v>
      </c>
      <c r="D103" s="124">
        <f>Variety!D181</f>
        <v>39861205.500333205</v>
      </c>
      <c r="E103" s="88">
        <f>Variety!E181</f>
        <v>2777299.2146730721</v>
      </c>
      <c r="F103" s="87">
        <f>Variety!F181</f>
        <v>7.4892304852658353E-2</v>
      </c>
      <c r="G103" s="126">
        <f>Variety!G181</f>
        <v>9.7973626783742009</v>
      </c>
      <c r="H103" s="90">
        <f>Variety!H181</f>
        <v>0.41363614581695174</v>
      </c>
      <c r="I103" s="258">
        <f>Variety!I181</f>
        <v>4.232267722003348</v>
      </c>
      <c r="J103" s="259">
        <f>Variety!J181</f>
        <v>-0.20992595187308893</v>
      </c>
      <c r="K103" s="87">
        <f>Variety!K181</f>
        <v>-4.7257271358432038E-2</v>
      </c>
      <c r="L103" s="125">
        <f>Variety!L181</f>
        <v>168703293.39920253</v>
      </c>
      <c r="M103" s="89">
        <f>Variety!M181</f>
        <v>3969399.4944164455</v>
      </c>
      <c r="N103" s="87">
        <f>Variety!N181</f>
        <v>2.4095827521145731E-2</v>
      </c>
      <c r="O103" s="124">
        <f>Variety!O181</f>
        <v>40774977.491634056</v>
      </c>
      <c r="P103" s="88">
        <f>Variety!P181</f>
        <v>1783813.7415035218</v>
      </c>
      <c r="Q103" s="87">
        <f>Variety!Q181</f>
        <v>4.5749179299567587E-2</v>
      </c>
    </row>
    <row r="104" spans="2:17">
      <c r="B104" s="492"/>
      <c r="C104" s="120" t="s">
        <v>272</v>
      </c>
      <c r="D104" s="124">
        <f>Variety!D182</f>
        <v>3719989.667379396</v>
      </c>
      <c r="E104" s="88">
        <f>Variety!E182</f>
        <v>99264.567615732085</v>
      </c>
      <c r="F104" s="87">
        <f>Variety!F182</f>
        <v>2.7415659814165785E-2</v>
      </c>
      <c r="G104" s="126">
        <f>Variety!G182</f>
        <v>0.91432477953572922</v>
      </c>
      <c r="H104" s="90">
        <f>Variety!H182</f>
        <v>-1.8649531215967352E-3</v>
      </c>
      <c r="I104" s="258">
        <f>Variety!I182</f>
        <v>6.1912139806558484</v>
      </c>
      <c r="J104" s="259">
        <f>Variety!J182</f>
        <v>-0.28628589232321211</v>
      </c>
      <c r="K104" s="87">
        <f>Variety!K182</f>
        <v>-4.4196973822794791E-2</v>
      </c>
      <c r="L104" s="125">
        <f>Variety!L182</f>
        <v>23031252.036574617</v>
      </c>
      <c r="M104" s="89">
        <f>Variety!M182</f>
        <v>-421994.33723661304</v>
      </c>
      <c r="N104" s="87">
        <f>Variety!N182</f>
        <v>-1.7993003207770319E-2</v>
      </c>
      <c r="O104" s="124">
        <f>Variety!O182</f>
        <v>6161517.2148199137</v>
      </c>
      <c r="P104" s="88">
        <f>Variety!P182</f>
        <v>195431.59463670477</v>
      </c>
      <c r="Q104" s="87">
        <f>Variety!Q182</f>
        <v>3.2757088496276621E-2</v>
      </c>
    </row>
    <row r="105" spans="2:17">
      <c r="B105" s="492"/>
      <c r="C105" s="120" t="s">
        <v>292</v>
      </c>
      <c r="D105" s="124">
        <f>Variety!D183</f>
        <v>480592.5856186662</v>
      </c>
      <c r="E105" s="88">
        <f>Variety!E183</f>
        <v>19366.814063430065</v>
      </c>
      <c r="F105" s="87">
        <f>Variety!F183</f>
        <v>4.1989878401906919E-2</v>
      </c>
      <c r="G105" s="126">
        <f>Variety!G183</f>
        <v>0.11812336839146319</v>
      </c>
      <c r="H105" s="90">
        <f>Variety!H183</f>
        <v>1.4146140142134028E-3</v>
      </c>
      <c r="I105" s="258">
        <f>Variety!I183</f>
        <v>5.1776111985001885</v>
      </c>
      <c r="J105" s="259">
        <f>Variety!J183</f>
        <v>-0.41220362172780955</v>
      </c>
      <c r="K105" s="87">
        <f>Variety!K183</f>
        <v>-7.3741910060447502E-2</v>
      </c>
      <c r="L105" s="125">
        <f>Variety!L183</f>
        <v>2488321.5532153668</v>
      </c>
      <c r="M105" s="89">
        <f>Variety!M183</f>
        <v>-89845.100095184986</v>
      </c>
      <c r="N105" s="87">
        <f>Variety!N183</f>
        <v>-3.4848445495103041E-2</v>
      </c>
      <c r="O105" s="124">
        <f>Variety!O183</f>
        <v>487065.37051841989</v>
      </c>
      <c r="P105" s="88">
        <f>Variety!P183</f>
        <v>-16940.352723421354</v>
      </c>
      <c r="Q105" s="87">
        <f>Variety!Q183</f>
        <v>-3.3611429279926497E-2</v>
      </c>
    </row>
    <row r="106" spans="2:17">
      <c r="B106" s="492"/>
      <c r="C106" s="120" t="s">
        <v>287</v>
      </c>
      <c r="D106" s="124">
        <f>Variety!D184</f>
        <v>1040523.2813963788</v>
      </c>
      <c r="E106" s="88">
        <f>Variety!E184</f>
        <v>8464.222613085527</v>
      </c>
      <c r="F106" s="87">
        <f>Variety!F184</f>
        <v>8.2012967582146892E-3</v>
      </c>
      <c r="G106" s="126">
        <f>Variety!G184</f>
        <v>0.25574700602186057</v>
      </c>
      <c r="H106" s="90">
        <f>Variety!H184</f>
        <v>-5.4056324965833236E-3</v>
      </c>
      <c r="I106" s="258">
        <f>Variety!I184</f>
        <v>4.8579286892597082</v>
      </c>
      <c r="J106" s="259">
        <f>Variety!J184</f>
        <v>-0.17798980597226777</v>
      </c>
      <c r="K106" s="87">
        <f>Variety!K184</f>
        <v>-3.5344060103591646E-2</v>
      </c>
      <c r="L106" s="125">
        <f>Variety!L184</f>
        <v>5054787.9005381204</v>
      </c>
      <c r="M106" s="89">
        <f>Variety!M184</f>
        <v>-142577.4017603714</v>
      </c>
      <c r="N106" s="87">
        <f>Variety!N184</f>
        <v>-2.7432630470926821E-2</v>
      </c>
      <c r="O106" s="124">
        <f>Variety!O184</f>
        <v>790077.43543385435</v>
      </c>
      <c r="P106" s="88">
        <f>Variety!P184</f>
        <v>-122652.29356751521</v>
      </c>
      <c r="Q106" s="87">
        <f>Variety!Q184</f>
        <v>-0.13437964127859714</v>
      </c>
    </row>
    <row r="107" spans="2:17">
      <c r="B107" s="492"/>
      <c r="C107" s="120" t="s">
        <v>265</v>
      </c>
      <c r="D107" s="124">
        <f>Variety!D185</f>
        <v>14789497.756842725</v>
      </c>
      <c r="E107" s="88">
        <f>Variety!E185</f>
        <v>140382.07176234014</v>
      </c>
      <c r="F107" s="87">
        <f>Variety!F185</f>
        <v>9.5829724319341954E-3</v>
      </c>
      <c r="G107" s="126">
        <f>Variety!G185</f>
        <v>3.6350650096013446</v>
      </c>
      <c r="H107" s="90">
        <f>Variety!H185</f>
        <v>-7.1753103725207712E-2</v>
      </c>
      <c r="I107" s="258">
        <f>Variety!I185</f>
        <v>8.9900878918063345</v>
      </c>
      <c r="J107" s="259">
        <f>Variety!J185</f>
        <v>3.9176155663541934E-2</v>
      </c>
      <c r="K107" s="87">
        <f>Variety!K185</f>
        <v>4.3767782342610919E-3</v>
      </c>
      <c r="L107" s="125">
        <f>Variety!L185</f>
        <v>132958884.70968874</v>
      </c>
      <c r="M107" s="89">
        <f>Variety!M185</f>
        <v>1835943.1999892443</v>
      </c>
      <c r="N107" s="87">
        <f>Variety!N185</f>
        <v>1.4001693211354894E-2</v>
      </c>
      <c r="O107" s="124">
        <f>Variety!O185</f>
        <v>29406899.438368794</v>
      </c>
      <c r="P107" s="88">
        <f>Variety!P185</f>
        <v>857752.58439344913</v>
      </c>
      <c r="Q107" s="87">
        <f>Variety!Q185</f>
        <v>3.004477117234804E-2</v>
      </c>
    </row>
    <row r="108" spans="2:17">
      <c r="B108" s="492"/>
      <c r="C108" s="120" t="s">
        <v>267</v>
      </c>
      <c r="D108" s="124">
        <f>Variety!D186</f>
        <v>12734229.374919543</v>
      </c>
      <c r="E108" s="88">
        <f>Variety!E186</f>
        <v>492824.24307759106</v>
      </c>
      <c r="F108" s="87">
        <f>Variety!F186</f>
        <v>4.0258796908507866E-2</v>
      </c>
      <c r="G108" s="126">
        <f>Variety!G186</f>
        <v>3.1299069370757056</v>
      </c>
      <c r="H108" s="90">
        <f>Variety!H186</f>
        <v>3.2336868631579918E-2</v>
      </c>
      <c r="I108" s="258">
        <f>Variety!I186</f>
        <v>5.5595672649985213</v>
      </c>
      <c r="J108" s="259">
        <f>Variety!J186</f>
        <v>-0.17421066225683823</v>
      </c>
      <c r="K108" s="87">
        <f>Variety!K186</f>
        <v>-3.0383224545326829E-2</v>
      </c>
      <c r="L108" s="125">
        <f>Variety!L186</f>
        <v>70796804.777785271</v>
      </c>
      <c r="M108" s="89">
        <f>Variety!M186</f>
        <v>607306.23423939943</v>
      </c>
      <c r="N108" s="87">
        <f>Variety!N186</f>
        <v>8.6523802967850526E-3</v>
      </c>
      <c r="O108" s="124">
        <f>Variety!O186</f>
        <v>14132949.942577768</v>
      </c>
      <c r="P108" s="88">
        <f>Variety!P186</f>
        <v>509526.23999472894</v>
      </c>
      <c r="Q108" s="87">
        <f>Variety!Q186</f>
        <v>3.7400748234683576E-2</v>
      </c>
    </row>
    <row r="109" spans="2:17">
      <c r="B109" s="492"/>
      <c r="C109" s="120" t="s">
        <v>283</v>
      </c>
      <c r="D109" s="124">
        <f>Variety!D187</f>
        <v>698668.86688953091</v>
      </c>
      <c r="E109" s="88">
        <f>Variety!E187</f>
        <v>-26355.973376881564</v>
      </c>
      <c r="F109" s="87">
        <f>Variety!F187</f>
        <v>-3.6351821224769328E-2</v>
      </c>
      <c r="G109" s="126">
        <f>Variety!G187</f>
        <v>0.17172366452761353</v>
      </c>
      <c r="H109" s="90">
        <f>Variety!H187</f>
        <v>-1.1736912089198193E-2</v>
      </c>
      <c r="I109" s="258">
        <f>Variety!I187</f>
        <v>14.711972448523808</v>
      </c>
      <c r="J109" s="259">
        <f>Variety!J187</f>
        <v>0.95997734200468621</v>
      </c>
      <c r="K109" s="87">
        <f>Variety!K187</f>
        <v>6.9806405148414408E-2</v>
      </c>
      <c r="L109" s="125">
        <f>Variety!L187</f>
        <v>10278797.120320126</v>
      </c>
      <c r="M109" s="89">
        <f>Variety!M187</f>
        <v>308259.0648716148</v>
      </c>
      <c r="N109" s="87">
        <f>Variety!N187</f>
        <v>3.091699396334616E-2</v>
      </c>
      <c r="O109" s="124">
        <f>Variety!O187</f>
        <v>992393.58040554973</v>
      </c>
      <c r="P109" s="88">
        <f>Variety!P187</f>
        <v>11824.898873296683</v>
      </c>
      <c r="Q109" s="87">
        <f>Variety!Q187</f>
        <v>1.2059225524946296E-2</v>
      </c>
    </row>
    <row r="110" spans="2:17">
      <c r="B110" s="492"/>
      <c r="C110" s="120" t="s">
        <v>270</v>
      </c>
      <c r="D110" s="124">
        <f>Variety!D188</f>
        <v>7354517.1013877904</v>
      </c>
      <c r="E110" s="88">
        <f>Variety!E188</f>
        <v>101433.17183656804</v>
      </c>
      <c r="F110" s="87">
        <f>Variety!F188</f>
        <v>1.3984833599305134E-2</v>
      </c>
      <c r="G110" s="126">
        <f>Variety!G188</f>
        <v>1.8076440604888186</v>
      </c>
      <c r="H110" s="90">
        <f>Variety!H188</f>
        <v>-2.7679208541032452E-2</v>
      </c>
      <c r="I110" s="258">
        <f>Variety!I188</f>
        <v>6.416602402600585</v>
      </c>
      <c r="J110" s="259">
        <f>Variety!J188</f>
        <v>-0.20040763023306685</v>
      </c>
      <c r="K110" s="87">
        <f>Variety!K188</f>
        <v>-3.0286735132430315E-2</v>
      </c>
      <c r="L110" s="125">
        <f>Variety!L188</f>
        <v>47191012.102731988</v>
      </c>
      <c r="M110" s="89">
        <f>Variety!M188</f>
        <v>-802717.02809298038</v>
      </c>
      <c r="N110" s="87">
        <f>Variety!N188</f>
        <v>-1.672545648421845E-2</v>
      </c>
      <c r="O110" s="124">
        <f>Variety!O188</f>
        <v>12901500.156192856</v>
      </c>
      <c r="P110" s="88">
        <f>Variety!P188</f>
        <v>342480.55331232958</v>
      </c>
      <c r="Q110" s="87">
        <f>Variety!Q188</f>
        <v>2.7269688569781236E-2</v>
      </c>
    </row>
    <row r="111" spans="2:17">
      <c r="B111" s="492"/>
      <c r="C111" s="120" t="s">
        <v>296</v>
      </c>
      <c r="D111" s="124">
        <f>Variety!D189</f>
        <v>57.485172748565674</v>
      </c>
      <c r="E111" s="88">
        <f>Variety!E189</f>
        <v>-12.786783590912819</v>
      </c>
      <c r="F111" s="87">
        <f>Variety!F189</f>
        <v>-0.18196140049297671</v>
      </c>
      <c r="G111" s="126">
        <f>Variety!G189</f>
        <v>1.4129103196389361E-5</v>
      </c>
      <c r="H111" s="90">
        <f>Variety!H189</f>
        <v>-3.6525408439650232E-6</v>
      </c>
      <c r="I111" s="258">
        <f>Variety!I189</f>
        <v>6.0207117543593842</v>
      </c>
      <c r="J111" s="259">
        <f>Variety!J189</f>
        <v>-3.7149563295210779</v>
      </c>
      <c r="K111" s="87">
        <f>Variety!K189</f>
        <v>-0.3815820647862887</v>
      </c>
      <c r="L111" s="125">
        <f>Variety!L189</f>
        <v>346.10165526866911</v>
      </c>
      <c r="M111" s="89">
        <f>Variety!M189</f>
        <v>-338.04278725743291</v>
      </c>
      <c r="N111" s="87">
        <f>Variety!N189</f>
        <v>-0.49411025836775052</v>
      </c>
      <c r="O111" s="124">
        <f>Variety!O189</f>
        <v>57.485172748565674</v>
      </c>
      <c r="P111" s="88">
        <f>Variety!P189</f>
        <v>-43.576711058616638</v>
      </c>
      <c r="Q111" s="87">
        <f>Variety!Q189</f>
        <v>-0.43118839088490957</v>
      </c>
    </row>
    <row r="112" spans="2:17" ht="15.75" customHeight="1">
      <c r="B112" s="492"/>
      <c r="C112" s="120" t="s">
        <v>286</v>
      </c>
      <c r="D112" s="124">
        <f>Variety!D190</f>
        <v>688104.74171225622</v>
      </c>
      <c r="E112" s="88">
        <f>Variety!E190</f>
        <v>-55326.184013112332</v>
      </c>
      <c r="F112" s="87">
        <f>Variety!F190</f>
        <v>-7.4420073336511197E-2</v>
      </c>
      <c r="G112" s="126">
        <f>Variety!G190</f>
        <v>0.16912714080379793</v>
      </c>
      <c r="H112" s="90">
        <f>Variety!H190</f>
        <v>-1.8990919066025624E-2</v>
      </c>
      <c r="I112" s="258">
        <f>Variety!I190</f>
        <v>5.1106314070195102</v>
      </c>
      <c r="J112" s="259">
        <f>Variety!J190</f>
        <v>0.54711159196006864</v>
      </c>
      <c r="K112" s="87">
        <f>Variety!K190</f>
        <v>0.11988807195591027</v>
      </c>
      <c r="L112" s="125">
        <f>Variety!L190</f>
        <v>3516649.7043137047</v>
      </c>
      <c r="M112" s="89">
        <f>Variety!M190</f>
        <v>123987.94363800157</v>
      </c>
      <c r="N112" s="87">
        <f>Variety!N190</f>
        <v>3.6545919512267377E-2</v>
      </c>
      <c r="O112" s="124">
        <f>Variety!O190</f>
        <v>553166.3846259698</v>
      </c>
      <c r="P112" s="88">
        <f>Variety!P190</f>
        <v>-65480.861545431311</v>
      </c>
      <c r="Q112" s="87">
        <f>Variety!Q190</f>
        <v>-0.10584523240129209</v>
      </c>
    </row>
    <row r="113" spans="2:17">
      <c r="B113" s="492"/>
      <c r="C113" s="120" t="s">
        <v>291</v>
      </c>
      <c r="D113" s="124">
        <f>Variety!D191</f>
        <v>513028.51552418782</v>
      </c>
      <c r="E113" s="88">
        <f>Variety!E191</f>
        <v>47450.459061229427</v>
      </c>
      <c r="F113" s="87">
        <f>Variety!F191</f>
        <v>0.10191730130435089</v>
      </c>
      <c r="G113" s="126">
        <f>Variety!G191</f>
        <v>0.12609569549762817</v>
      </c>
      <c r="H113" s="90">
        <f>Variety!H191</f>
        <v>8.2856372002561851E-3</v>
      </c>
      <c r="I113" s="258">
        <f>Variety!I191</f>
        <v>5.8181800870844311</v>
      </c>
      <c r="J113" s="259">
        <f>Variety!J191</f>
        <v>-6.6180756410776809E-2</v>
      </c>
      <c r="K113" s="87">
        <f>Variety!K191</f>
        <v>-1.1246889538382997E-2</v>
      </c>
      <c r="L113" s="125">
        <f>Variety!L191</f>
        <v>2984892.2931293156</v>
      </c>
      <c r="M113" s="89">
        <f>Variety!M191</f>
        <v>245263.00808808208</v>
      </c>
      <c r="N113" s="87">
        <f>Variety!N191</f>
        <v>8.9524159136147752E-2</v>
      </c>
      <c r="O113" s="124">
        <f>Variety!O191</f>
        <v>426896.01049546676</v>
      </c>
      <c r="P113" s="88">
        <f>Variety!P191</f>
        <v>37011.661068926798</v>
      </c>
      <c r="Q113" s="87">
        <f>Variety!Q191</f>
        <v>9.4929845538466145E-2</v>
      </c>
    </row>
    <row r="114" spans="2:17">
      <c r="B114" s="492"/>
      <c r="C114" s="120" t="s">
        <v>269</v>
      </c>
      <c r="D114" s="124">
        <f>Variety!D192</f>
        <v>7179749.2379451813</v>
      </c>
      <c r="E114" s="88">
        <f>Variety!E192</f>
        <v>499815.20414981991</v>
      </c>
      <c r="F114" s="87">
        <f>Variety!F192</f>
        <v>7.4823374246083416E-2</v>
      </c>
      <c r="G114" s="126">
        <f>Variety!G192</f>
        <v>1.7646884067101716</v>
      </c>
      <c r="H114" s="90">
        <f>Variety!H192</f>
        <v>7.439521737331134E-2</v>
      </c>
      <c r="I114" s="258">
        <f>Variety!I192</f>
        <v>5.0542913553925812</v>
      </c>
      <c r="J114" s="259">
        <f>Variety!J192</f>
        <v>-4.2832021152830357E-2</v>
      </c>
      <c r="K114" s="87">
        <f>Variety!K192</f>
        <v>-8.4031752792022608E-3</v>
      </c>
      <c r="L114" s="125">
        <f>Variety!L192</f>
        <v>36288544.5072328</v>
      </c>
      <c r="M114" s="89">
        <f>Variety!M192</f>
        <v>2240096.5897931755</v>
      </c>
      <c r="N114" s="87">
        <f>Variety!N192</f>
        <v>6.5791445038109866E-2</v>
      </c>
      <c r="O114" s="124">
        <f>Variety!O192</f>
        <v>7719278.794402956</v>
      </c>
      <c r="P114" s="88">
        <f>Variety!P192</f>
        <v>516985.42854793835</v>
      </c>
      <c r="Q114" s="87">
        <f>Variety!Q192</f>
        <v>7.1780667946530471E-2</v>
      </c>
    </row>
    <row r="115" spans="2:17">
      <c r="B115" s="492"/>
      <c r="C115" s="120" t="s">
        <v>281</v>
      </c>
      <c r="D115" s="124">
        <f>Variety!D193</f>
        <v>2346553.499450515</v>
      </c>
      <c r="E115" s="88">
        <f>Variety!E193</f>
        <v>371704.97304998478</v>
      </c>
      <c r="F115" s="87">
        <f>Variety!F193</f>
        <v>0.18821948523184973</v>
      </c>
      <c r="G115" s="126">
        <f>Variety!G193</f>
        <v>0.57675214258466612</v>
      </c>
      <c r="H115" s="90">
        <f>Variety!H193</f>
        <v>7.7035678730584256E-2</v>
      </c>
      <c r="I115" s="258">
        <f>Variety!I193</f>
        <v>5.3437523819972705</v>
      </c>
      <c r="J115" s="259">
        <f>Variety!J193</f>
        <v>-0.2183351965777085</v>
      </c>
      <c r="K115" s="87">
        <f>Variety!K193</f>
        <v>-3.9254181724633422E-2</v>
      </c>
      <c r="L115" s="125">
        <f>Variety!L193</f>
        <v>12539400.852172721</v>
      </c>
      <c r="M115" s="89">
        <f>Variety!M193</f>
        <v>1555120.3939132299</v>
      </c>
      <c r="N115" s="87">
        <f>Variety!N193</f>
        <v>0.14157690162980832</v>
      </c>
      <c r="O115" s="124">
        <f>Variety!O193</f>
        <v>2099551.0670818724</v>
      </c>
      <c r="P115" s="88">
        <f>Variety!P193</f>
        <v>249597.08310863632</v>
      </c>
      <c r="Q115" s="87">
        <f>Variety!Q193</f>
        <v>0.13492069817464569</v>
      </c>
    </row>
    <row r="116" spans="2:17">
      <c r="B116" s="492"/>
      <c r="C116" s="120" t="s">
        <v>313</v>
      </c>
      <c r="D116" s="124">
        <f>Variety!D194</f>
        <v>8046688.6119642463</v>
      </c>
      <c r="E116" s="88">
        <f>Variety!E194</f>
        <v>-222300.67058902606</v>
      </c>
      <c r="F116" s="87">
        <f>Variety!F194</f>
        <v>-2.6883656876670273E-2</v>
      </c>
      <c r="G116" s="126">
        <f>Variety!G194</f>
        <v>1.9777707598606924</v>
      </c>
      <c r="H116" s="90">
        <f>Variety!H194</f>
        <v>-0.11461760749237793</v>
      </c>
      <c r="I116" s="258">
        <f>Variety!I194</f>
        <v>3.0650405272229566</v>
      </c>
      <c r="J116" s="259">
        <f>Variety!J194</f>
        <v>-3.5945822332608124E-3</v>
      </c>
      <c r="K116" s="87">
        <f>Variety!K194</f>
        <v>-1.1713944815999306E-3</v>
      </c>
      <c r="L116" s="125">
        <f>Variety!L194</f>
        <v>24663426.705613855</v>
      </c>
      <c r="M116" s="89">
        <f>Variety!M194</f>
        <v>-711084.1265462935</v>
      </c>
      <c r="N116" s="87">
        <f>Variety!N194</f>
        <v>-2.8023559990959575E-2</v>
      </c>
      <c r="O116" s="124">
        <f>Variety!O194</f>
        <v>5889579.8784596594</v>
      </c>
      <c r="P116" s="88">
        <f>Variety!P194</f>
        <v>-153483.44502208009</v>
      </c>
      <c r="Q116" s="87">
        <f>Variety!Q194</f>
        <v>-2.5398285075995179E-2</v>
      </c>
    </row>
    <row r="117" spans="2:17">
      <c r="B117" s="492"/>
      <c r="C117" s="120" t="s">
        <v>314</v>
      </c>
      <c r="D117" s="124">
        <f>Variety!D195</f>
        <v>164929.06053815832</v>
      </c>
      <c r="E117" s="88">
        <f>Variety!E195</f>
        <v>-2707.6221925182035</v>
      </c>
      <c r="F117" s="87">
        <f>Variety!F195</f>
        <v>-1.6151728538247461E-2</v>
      </c>
      <c r="G117" s="126">
        <f>Variety!G195</f>
        <v>4.0537404777744729E-2</v>
      </c>
      <c r="H117" s="90">
        <f>Variety!H195</f>
        <v>-1.8814487122936555E-3</v>
      </c>
      <c r="I117" s="258">
        <f>Variety!I195</f>
        <v>12.337622273464097</v>
      </c>
      <c r="J117" s="259">
        <f>Variety!J195</f>
        <v>0.62336293121113862</v>
      </c>
      <c r="K117" s="87">
        <f>Variety!K195</f>
        <v>5.3214028561130493E-2</v>
      </c>
      <c r="L117" s="125">
        <f>Variety!L195</f>
        <v>2034832.4508370906</v>
      </c>
      <c r="M117" s="89">
        <f>Variety!M195</f>
        <v>71092.874054968124</v>
      </c>
      <c r="N117" s="87">
        <f>Variety!N195</f>
        <v>3.6202801479137223E-2</v>
      </c>
      <c r="O117" s="124">
        <f>Variety!O195</f>
        <v>384271.69194101566</v>
      </c>
      <c r="P117" s="88">
        <f>Variety!P195</f>
        <v>-4808.5185098396614</v>
      </c>
      <c r="Q117" s="87">
        <f>Variety!Q195</f>
        <v>-1.2358681785094349E-2</v>
      </c>
    </row>
    <row r="118" spans="2:17">
      <c r="B118" s="492"/>
      <c r="C118" s="120" t="s">
        <v>361</v>
      </c>
      <c r="D118" s="124">
        <f>Variety!D196</f>
        <v>354050.42758042441</v>
      </c>
      <c r="E118" s="88">
        <f>Variety!E196</f>
        <v>62874.492234308214</v>
      </c>
      <c r="F118" s="87">
        <f>Variety!F196</f>
        <v>0.21593299652174314</v>
      </c>
      <c r="G118" s="126">
        <f>Variety!G196</f>
        <v>8.7020961907684463E-2</v>
      </c>
      <c r="H118" s="90">
        <f>Variety!H196</f>
        <v>1.3341686345334239E-2</v>
      </c>
      <c r="I118" s="258">
        <f>Variety!I196</f>
        <v>14.760422756074412</v>
      </c>
      <c r="J118" s="259">
        <f>Variety!J196</f>
        <v>0.67193022312564921</v>
      </c>
      <c r="K118" s="87">
        <f>Variety!K196</f>
        <v>4.7693550005737356E-2</v>
      </c>
      <c r="L118" s="125">
        <f>Variety!L196</f>
        <v>5225933.9880559724</v>
      </c>
      <c r="M118" s="89">
        <f>Variety!M196</f>
        <v>1123703.9971578429</v>
      </c>
      <c r="N118" s="87">
        <f>Variety!N196</f>
        <v>0.2739251576949791</v>
      </c>
      <c r="O118" s="124">
        <f>Variety!O196</f>
        <v>540520.81919319509</v>
      </c>
      <c r="P118" s="88">
        <f>Variety!P196</f>
        <v>67971.117737684282</v>
      </c>
      <c r="Q118" s="87">
        <f>Variety!Q196</f>
        <v>0.14383908725013461</v>
      </c>
    </row>
    <row r="119" spans="2:17">
      <c r="B119" s="492"/>
      <c r="C119" s="120" t="s">
        <v>315</v>
      </c>
      <c r="D119" s="124">
        <f>Variety!D197</f>
        <v>18639910.625082601</v>
      </c>
      <c r="E119" s="88">
        <f>Variety!E197</f>
        <v>1914825.2681896947</v>
      </c>
      <c r="F119" s="87">
        <f>Variety!F197</f>
        <v>0.11448822097643514</v>
      </c>
      <c r="G119" s="126">
        <f>Variety!G197</f>
        <v>4.5814461051582702</v>
      </c>
      <c r="H119" s="90">
        <f>Variety!H197</f>
        <v>0.34932379275104797</v>
      </c>
      <c r="I119" s="258">
        <f>Variety!I197</f>
        <v>4.9629328491586957</v>
      </c>
      <c r="J119" s="259">
        <f>Variety!J197</f>
        <v>-0.30413503123516161</v>
      </c>
      <c r="K119" s="87">
        <f>Variety!K197</f>
        <v>-5.7742758996380962E-2</v>
      </c>
      <c r="L119" s="125">
        <f>Variety!L197</f>
        <v>92508624.746604636</v>
      </c>
      <c r="M119" s="89">
        <f>Variety!M197</f>
        <v>4416464.86646837</v>
      </c>
      <c r="N119" s="87">
        <f>Variety!N197</f>
        <v>5.0134596228287399E-2</v>
      </c>
      <c r="O119" s="124">
        <f>Variety!O197</f>
        <v>16599113.621716605</v>
      </c>
      <c r="P119" s="88">
        <f>Variety!P197</f>
        <v>883812.50432782806</v>
      </c>
      <c r="Q119" s="87">
        <f>Variety!Q197</f>
        <v>5.6238979942287007E-2</v>
      </c>
    </row>
    <row r="120" spans="2:17" ht="15" thickBot="1">
      <c r="B120" s="493"/>
      <c r="C120" s="95" t="s">
        <v>316</v>
      </c>
      <c r="D120" s="121">
        <f>Variety!D198</f>
        <v>7739733.1790642254</v>
      </c>
      <c r="E120" s="84">
        <f>Variety!E198</f>
        <v>-605705.5276120035</v>
      </c>
      <c r="F120" s="83">
        <f>Variety!F198</f>
        <v>-7.2579231470173991E-2</v>
      </c>
      <c r="G120" s="123">
        <f>Variety!G198</f>
        <v>1.9023251313486864</v>
      </c>
      <c r="H120" s="86">
        <f>Variety!H198</f>
        <v>-0.20940802897239763</v>
      </c>
      <c r="I120" s="260">
        <f>Variety!I198</f>
        <v>6.825928604207026</v>
      </c>
      <c r="J120" s="261">
        <f>Variety!J198</f>
        <v>-9.6209779381204896E-2</v>
      </c>
      <c r="K120" s="83">
        <f>Variety!K198</f>
        <v>-1.3898852355987227E-2</v>
      </c>
      <c r="L120" s="122">
        <f>Variety!L198</f>
        <v>52830866.095904678</v>
      </c>
      <c r="M120" s="85">
        <f>Variety!M198</f>
        <v>-4937415.5034617707</v>
      </c>
      <c r="N120" s="83">
        <f>Variety!N198</f>
        <v>-8.5469315803846244E-2</v>
      </c>
      <c r="O120" s="121">
        <f>Variety!O198</f>
        <v>14628704.946567111</v>
      </c>
      <c r="P120" s="84">
        <f>Variety!P198</f>
        <v>-706529.03762361035</v>
      </c>
      <c r="Q120" s="83">
        <f>Variety!Q198</f>
        <v>-4.6072269803772131E-2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7" t="s">
        <v>326</v>
      </c>
      <c r="C122" s="507"/>
      <c r="D122" s="507"/>
      <c r="E122" s="507"/>
      <c r="F122" s="507"/>
      <c r="G122" s="507"/>
      <c r="H122" s="507"/>
      <c r="I122" s="507"/>
      <c r="J122" s="507"/>
      <c r="K122" s="507"/>
      <c r="L122" s="507"/>
      <c r="M122" s="507"/>
      <c r="N122" s="507"/>
      <c r="O122" s="507"/>
      <c r="P122" s="507"/>
      <c r="Q122" s="507"/>
    </row>
    <row r="123" spans="2:17" s="55" customFormat="1">
      <c r="B123" s="508" t="s">
        <v>23</v>
      </c>
      <c r="C123" s="508"/>
      <c r="D123" s="508"/>
      <c r="E123" s="508"/>
      <c r="F123" s="508"/>
      <c r="G123" s="508"/>
      <c r="H123" s="508"/>
      <c r="I123" s="508"/>
      <c r="J123" s="508"/>
      <c r="K123" s="508"/>
      <c r="L123" s="508"/>
      <c r="M123" s="508"/>
      <c r="N123" s="508"/>
      <c r="O123" s="508"/>
      <c r="P123" s="508"/>
      <c r="Q123" s="508"/>
    </row>
    <row r="124" spans="2:17" s="55" customFormat="1" ht="15" thickBot="1">
      <c r="B124" s="508" t="str">
        <f>'HOME PAGE'!H6</f>
        <v>LATEST 52 WEEKS ENDING 04-21-2024</v>
      </c>
      <c r="C124" s="508"/>
      <c r="D124" s="508"/>
      <c r="E124" s="508"/>
      <c r="F124" s="508"/>
      <c r="G124" s="508"/>
      <c r="H124" s="508"/>
      <c r="I124" s="508"/>
      <c r="J124" s="508"/>
      <c r="K124" s="508"/>
      <c r="L124" s="508"/>
      <c r="M124" s="508"/>
      <c r="N124" s="508"/>
      <c r="O124" s="508"/>
      <c r="P124" s="508"/>
      <c r="Q124" s="508"/>
    </row>
    <row r="125" spans="2:17" s="55" customFormat="1" ht="24" customHeight="1">
      <c r="B125" s="1"/>
      <c r="C125" s="68"/>
      <c r="D125" s="498" t="s">
        <v>90</v>
      </c>
      <c r="E125" s="496"/>
      <c r="F125" s="499"/>
      <c r="G125" s="495" t="s">
        <v>29</v>
      </c>
      <c r="H125" s="497"/>
      <c r="I125" s="498" t="s">
        <v>30</v>
      </c>
      <c r="J125" s="496"/>
      <c r="K125" s="499"/>
      <c r="L125" s="495" t="s">
        <v>31</v>
      </c>
      <c r="M125" s="496"/>
      <c r="N125" s="497"/>
      <c r="O125" s="498" t="s">
        <v>32</v>
      </c>
      <c r="P125" s="496"/>
      <c r="Q125" s="499"/>
    </row>
    <row r="126" spans="2:17" s="55" customFormat="1" ht="29.25" customHeight="1" thickBot="1">
      <c r="B126" s="14"/>
      <c r="C126" s="69"/>
      <c r="D126" s="15" t="s">
        <v>28</v>
      </c>
      <c r="E126" s="16" t="s">
        <v>34</v>
      </c>
      <c r="F126" s="17" t="s">
        <v>35</v>
      </c>
      <c r="G126" s="18" t="s">
        <v>28</v>
      </c>
      <c r="H126" s="49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49" t="s">
        <v>35</v>
      </c>
      <c r="O126" s="15" t="s">
        <v>28</v>
      </c>
      <c r="P126" s="16" t="s">
        <v>34</v>
      </c>
      <c r="Q126" s="17" t="s">
        <v>35</v>
      </c>
    </row>
    <row r="127" spans="2:17" s="55" customFormat="1" ht="15" thickBot="1">
      <c r="B127" s="1"/>
      <c r="C127" s="423" t="s">
        <v>258</v>
      </c>
      <c r="D127" s="424">
        <f>'Segment Data'!D27</f>
        <v>5352008041.6307697</v>
      </c>
      <c r="E127" s="425">
        <f>'Segment Data'!E27</f>
        <v>85717511.074058533</v>
      </c>
      <c r="F127" s="426">
        <f>'Segment Data'!F27</f>
        <v>1.6276639235282969E-2</v>
      </c>
      <c r="G127" s="427">
        <f>'Segment Data'!G27</f>
        <v>100.00000000000001</v>
      </c>
      <c r="H127" s="428">
        <f>'Segment Data'!H27</f>
        <v>4.2632564145606011E-14</v>
      </c>
      <c r="I127" s="429">
        <f>'Segment Data'!I27</f>
        <v>5.6356622006938677</v>
      </c>
      <c r="J127" s="430">
        <f>'Segment Data'!J27</f>
        <v>-4.5576577859117506E-2</v>
      </c>
      <c r="K127" s="426">
        <f>'Segment Data'!K27</f>
        <v>-8.0222957766133331E-3</v>
      </c>
      <c r="L127" s="431">
        <f>'Segment Data'!L27</f>
        <v>30162109418.028141</v>
      </c>
      <c r="M127" s="432">
        <f>'Segment Data'!M27</f>
        <v>243055436.70298004</v>
      </c>
      <c r="N127" s="426">
        <f>'Segment Data'!N27</f>
        <v>8.123767444475018E-3</v>
      </c>
      <c r="O127" s="424">
        <f>'Segment Data'!O27</f>
        <v>7112525092.2764616</v>
      </c>
      <c r="P127" s="425">
        <f>'Segment Data'!P27</f>
        <v>84960975.432228088</v>
      </c>
      <c r="Q127" s="426">
        <f>'Segment Data'!Q27</f>
        <v>1.2089676311680566E-2</v>
      </c>
    </row>
    <row r="128" spans="2:17" s="55" customFormat="1">
      <c r="B128" s="491" t="s">
        <v>86</v>
      </c>
      <c r="C128" s="421" t="s">
        <v>300</v>
      </c>
      <c r="D128" s="355">
        <f>'Segment Data'!D28</f>
        <v>4543195916.7304449</v>
      </c>
      <c r="E128" s="347">
        <f>'Segment Data'!E28</f>
        <v>97218920.971963882</v>
      </c>
      <c r="F128" s="114">
        <f>'Segment Data'!F28</f>
        <v>2.1866717048853825E-2</v>
      </c>
      <c r="G128" s="348">
        <f>'Segment Data'!G28</f>
        <v>84.887688534677963</v>
      </c>
      <c r="H128" s="115">
        <f>'Segment Data'!H28</f>
        <v>0.46437443984231663</v>
      </c>
      <c r="I128" s="349">
        <f>'Segment Data'!I28</f>
        <v>5.7084648323383886</v>
      </c>
      <c r="J128" s="350">
        <f>'Segment Data'!J28</f>
        <v>-4.8403513955470601E-2</v>
      </c>
      <c r="K128" s="114">
        <f>'Segment Data'!K28</f>
        <v>-8.4079591617952625E-3</v>
      </c>
      <c r="L128" s="351">
        <f>'Segment Data'!L28</f>
        <v>25934674117.079113</v>
      </c>
      <c r="M128" s="352">
        <f>'Segment Data'!M28</f>
        <v>339769881.84644699</v>
      </c>
      <c r="N128" s="114">
        <f>'Segment Data'!N28</f>
        <v>1.3274903423109384E-2</v>
      </c>
      <c r="O128" s="353">
        <f>'Segment Data'!O28</f>
        <v>6229208486.8142719</v>
      </c>
      <c r="P128" s="354">
        <f>'Segment Data'!P28</f>
        <v>107155902.49461842</v>
      </c>
      <c r="Q128" s="114">
        <f>'Segment Data'!Q28</f>
        <v>1.7503263981932408E-2</v>
      </c>
    </row>
    <row r="129" spans="2:17" s="55" customFormat="1">
      <c r="B129" s="492"/>
      <c r="C129" s="421" t="s">
        <v>301</v>
      </c>
      <c r="D129" s="355">
        <f>'Segment Data'!D29</f>
        <v>749125744.13617039</v>
      </c>
      <c r="E129" s="347">
        <f>'Segment Data'!E29</f>
        <v>4903504.7627401352</v>
      </c>
      <c r="F129" s="114">
        <f>'Segment Data'!F29</f>
        <v>6.5887640859381676E-3</v>
      </c>
      <c r="G129" s="348">
        <f>'Segment Data'!G29</f>
        <v>13.997096758993472</v>
      </c>
      <c r="H129" s="115">
        <f>'Segment Data'!H29</f>
        <v>-0.13471452363921088</v>
      </c>
      <c r="I129" s="349">
        <f>'Segment Data'!I29</f>
        <v>4.9836839697440736</v>
      </c>
      <c r="J129" s="350">
        <f>'Segment Data'!J29</f>
        <v>6.2033911234701478E-2</v>
      </c>
      <c r="K129" s="114">
        <f>'Segment Data'!K29</f>
        <v>1.2604291344819787E-2</v>
      </c>
      <c r="L129" s="351">
        <f>'Segment Data'!L29</f>
        <v>3733405962.374033</v>
      </c>
      <c r="M129" s="352">
        <f>'Segment Data'!M29</f>
        <v>70604534.417814255</v>
      </c>
      <c r="N129" s="114">
        <f>'Segment Data'!N29</f>
        <v>1.9276102132899514E-2</v>
      </c>
      <c r="O129" s="353">
        <f>'Segment Data'!O29</f>
        <v>773865909.0260129</v>
      </c>
      <c r="P129" s="354">
        <f>'Segment Data'!P29</f>
        <v>18279739.970385432</v>
      </c>
      <c r="Q129" s="114">
        <f>'Segment Data'!Q29</f>
        <v>2.4192793249818802E-2</v>
      </c>
    </row>
    <row r="130" spans="2:17" s="55" customFormat="1">
      <c r="B130" s="492"/>
      <c r="C130" s="421" t="s">
        <v>415</v>
      </c>
      <c r="D130" s="355">
        <f>'Segment Data'!D30</f>
        <v>20628878.189389937</v>
      </c>
      <c r="E130" s="347">
        <f>'Segment Data'!E30</f>
        <v>-861903.96898398176</v>
      </c>
      <c r="F130" s="114">
        <f>'Segment Data'!F30</f>
        <v>-4.0105751509287878E-2</v>
      </c>
      <c r="G130" s="348">
        <f>'Segment Data'!G30</f>
        <v>0.3854418384450759</v>
      </c>
      <c r="H130" s="115">
        <f>'Segment Data'!H30</f>
        <v>-2.2640131846488554E-2</v>
      </c>
      <c r="I130" s="349">
        <f>'Segment Data'!I30</f>
        <v>10.944759259718722</v>
      </c>
      <c r="J130" s="350">
        <f>'Segment Data'!J30</f>
        <v>0.11372854186609693</v>
      </c>
      <c r="K130" s="114">
        <f>'Segment Data'!K30</f>
        <v>1.0500251068316138E-2</v>
      </c>
      <c r="L130" s="351">
        <f>'Segment Data'!L30</f>
        <v>225778105.58093509</v>
      </c>
      <c r="M130" s="352">
        <f>'Segment Data'!M30</f>
        <v>-6989216.127091974</v>
      </c>
      <c r="N130" s="114">
        <f>'Segment Data'!N30</f>
        <v>-3.0026620901102839E-2</v>
      </c>
      <c r="O130" s="353">
        <f>'Segment Data'!O30</f>
        <v>44256139.241157502</v>
      </c>
      <c r="P130" s="354">
        <f>'Segment Data'!P30</f>
        <v>-1539499.6109535843</v>
      </c>
      <c r="Q130" s="114">
        <f>'Segment Data'!Q30</f>
        <v>-3.3616729661204769E-2</v>
      </c>
    </row>
    <row r="131" spans="2:17" s="55" customFormat="1">
      <c r="B131" s="492"/>
      <c r="C131" s="421" t="s">
        <v>299</v>
      </c>
      <c r="D131" s="355">
        <f>'Segment Data'!D31</f>
        <v>10905613.302734988</v>
      </c>
      <c r="E131" s="347">
        <f>'Segment Data'!E31</f>
        <v>-1127842.9986521602</v>
      </c>
      <c r="F131" s="114">
        <f>'Segment Data'!F31</f>
        <v>-9.3725607207477774E-2</v>
      </c>
      <c r="G131" s="348">
        <f>'Segment Data'!G31</f>
        <v>0.2037667585307294</v>
      </c>
      <c r="H131" s="115">
        <f>'Segment Data'!H31</f>
        <v>-2.4732908009981958E-2</v>
      </c>
      <c r="I131" s="349">
        <f>'Segment Data'!I31</f>
        <v>2.727936412473662</v>
      </c>
      <c r="J131" s="350">
        <f>'Segment Data'!J31</f>
        <v>-2.4060897658898739E-2</v>
      </c>
      <c r="K131" s="114">
        <f>'Segment Data'!K31</f>
        <v>-8.7430672880053611E-3</v>
      </c>
      <c r="L131" s="351">
        <f>'Segment Data'!L31</f>
        <v>29749819.628887929</v>
      </c>
      <c r="M131" s="352">
        <f>'Segment Data'!M31</f>
        <v>-3366219.744127214</v>
      </c>
      <c r="N131" s="114">
        <f>'Segment Data'!N31</f>
        <v>-0.10164922520505891</v>
      </c>
      <c r="O131" s="353">
        <f>'Segment Data'!O31</f>
        <v>17182281.552302059</v>
      </c>
      <c r="P131" s="354">
        <f>'Segment Data'!P31</f>
        <v>-2307361.7723544762</v>
      </c>
      <c r="Q131" s="114">
        <f>'Segment Data'!Q31</f>
        <v>-0.11838912256723604</v>
      </c>
    </row>
    <row r="132" spans="2:17" s="55" customFormat="1" ht="15" thickBot="1">
      <c r="B132" s="493"/>
      <c r="C132" s="422" t="s">
        <v>414</v>
      </c>
      <c r="D132" s="356">
        <f>'Segment Data'!D32</f>
        <v>1958527.1947474547</v>
      </c>
      <c r="E132" s="113">
        <f>'Segment Data'!E32</f>
        <v>-2798934.333381624</v>
      </c>
      <c r="F132" s="111">
        <f>'Segment Data'!F32</f>
        <v>-0.58832516392041834</v>
      </c>
      <c r="G132" s="171">
        <f>'Segment Data'!G32</f>
        <v>3.6594249850018669E-2</v>
      </c>
      <c r="H132" s="112">
        <f>'Segment Data'!H32</f>
        <v>-5.3743749934170117E-2</v>
      </c>
      <c r="I132" s="234">
        <f>'Segment Data'!I32</f>
        <v>25.483961451081559</v>
      </c>
      <c r="J132" s="235">
        <f>'Segment Data'!J32</f>
        <v>4.8745836719111608</v>
      </c>
      <c r="K132" s="111">
        <f>'Segment Data'!K32</f>
        <v>0.23652260267837064</v>
      </c>
      <c r="L132" s="170">
        <f>'Segment Data'!L32</f>
        <v>49911031.531839043</v>
      </c>
      <c r="M132" s="169">
        <f>'Segment Data'!M32</f>
        <v>-48137290.371242434</v>
      </c>
      <c r="N132" s="111">
        <f>'Segment Data'!N32</f>
        <v>-0.49095476023368401</v>
      </c>
      <c r="O132" s="168">
        <f>'Segment Data'!O32</f>
        <v>11687064.275205016</v>
      </c>
      <c r="P132" s="167">
        <f>'Segment Data'!P32</f>
        <v>-8281550.517973233</v>
      </c>
      <c r="Q132" s="111">
        <f>'Segment Data'!Q32</f>
        <v>-0.41472834263909014</v>
      </c>
    </row>
    <row r="133" spans="2:17" s="55" customFormat="1">
      <c r="B133" s="491" t="s">
        <v>257</v>
      </c>
      <c r="C133" s="224" t="s">
        <v>256</v>
      </c>
      <c r="D133" s="110">
        <f>Fat!D19</f>
        <v>5077680113.4664516</v>
      </c>
      <c r="E133" s="109">
        <f>Fat!E19</f>
        <v>88959833.66218853</v>
      </c>
      <c r="F133" s="107">
        <f>Fat!F19</f>
        <v>1.7832195166829226E-2</v>
      </c>
      <c r="G133" s="223">
        <f>Fat!G19</f>
        <v>94.874299028879506</v>
      </c>
      <c r="H133" s="108">
        <f>Fat!H19</f>
        <v>0.14499666969325631</v>
      </c>
      <c r="I133" s="236">
        <f>Fat!I19</f>
        <v>5.6532817116191243</v>
      </c>
      <c r="J133" s="237">
        <f>Fat!J19</f>
        <v>-4.4773833703612986E-2</v>
      </c>
      <c r="K133" s="107">
        <f>Fat!K19</f>
        <v>-7.8577390738785793E-3</v>
      </c>
      <c r="L133" s="222">
        <f>Fat!L19</f>
        <v>28705556122.91201</v>
      </c>
      <c r="M133" s="221">
        <f>Fat!M19</f>
        <v>279550868.50933075</v>
      </c>
      <c r="N133" s="107">
        <f>Fat!N19</f>
        <v>9.8343353562151802E-3</v>
      </c>
      <c r="O133" s="225">
        <f>Fat!O19</f>
        <v>6762302079.0542698</v>
      </c>
      <c r="P133" s="226">
        <f>Fat!P19</f>
        <v>93671853.428648949</v>
      </c>
      <c r="Q133" s="107">
        <f>Fat!Q19</f>
        <v>1.4046640803188496E-2</v>
      </c>
    </row>
    <row r="134" spans="2:17" s="55" customFormat="1">
      <c r="B134" s="492"/>
      <c r="C134" s="220" t="s">
        <v>335</v>
      </c>
      <c r="D134" s="99">
        <f>Fat!D20</f>
        <v>255598737.44213495</v>
      </c>
      <c r="E134" s="98">
        <f>Fat!E20</f>
        <v>-3519863.2365864813</v>
      </c>
      <c r="F134" s="96">
        <f>Fat!F20</f>
        <v>-1.3583985199699054E-2</v>
      </c>
      <c r="G134" s="203">
        <f>Fat!G20</f>
        <v>4.7757539871755039</v>
      </c>
      <c r="H134" s="97">
        <f>Fat!H20</f>
        <v>-0.14457084441576207</v>
      </c>
      <c r="I134" s="238">
        <f>Fat!I20</f>
        <v>5.262177670549117</v>
      </c>
      <c r="J134" s="239">
        <f>Fat!J20</f>
        <v>-6.8200952186853847E-2</v>
      </c>
      <c r="K134" s="96">
        <f>Fat!K20</f>
        <v>-1.2794766941311148E-2</v>
      </c>
      <c r="L134" s="202">
        <f>Fat!L20</f>
        <v>1345005968.7885489</v>
      </c>
      <c r="M134" s="201">
        <f>Fat!M20</f>
        <v>-36194281.02256608</v>
      </c>
      <c r="N134" s="96">
        <f>Fat!N20</f>
        <v>-2.6204948216245836E-2</v>
      </c>
      <c r="O134" s="200">
        <f>Fat!O20</f>
        <v>316950234.87320977</v>
      </c>
      <c r="P134" s="199">
        <f>Fat!P20</f>
        <v>-10200804.615104914</v>
      </c>
      <c r="Q134" s="96">
        <f>Fat!Q20</f>
        <v>-3.1180718945779996E-2</v>
      </c>
    </row>
    <row r="135" spans="2:17" s="55" customFormat="1">
      <c r="B135" s="492"/>
      <c r="C135" s="220" t="s">
        <v>85</v>
      </c>
      <c r="D135" s="99">
        <f>Fat!D21</f>
        <v>3074759.6569644008</v>
      </c>
      <c r="E135" s="98">
        <f>Fat!E21</f>
        <v>-541824.18253978714</v>
      </c>
      <c r="F135" s="96">
        <f>Fat!F21</f>
        <v>-0.1498165690565238</v>
      </c>
      <c r="G135" s="203">
        <f>Fat!G21</f>
        <v>5.7450579914067469E-2</v>
      </c>
      <c r="H135" s="97">
        <f>Fat!H21</f>
        <v>-1.1223638086622072E-2</v>
      </c>
      <c r="I135" s="238">
        <f>Fat!I21</f>
        <v>4.8075707502145422</v>
      </c>
      <c r="J135" s="239">
        <f>Fat!J21</f>
        <v>0.25172966923248641</v>
      </c>
      <c r="K135" s="96">
        <f>Fat!K21</f>
        <v>5.5254269136671384E-2</v>
      </c>
      <c r="L135" s="202">
        <f>Fat!L21</f>
        <v>14782124.590761753</v>
      </c>
      <c r="M135" s="201">
        <f>Fat!M21</f>
        <v>-1694456.6380672418</v>
      </c>
      <c r="N135" s="96">
        <f>Fat!N21</f>
        <v>-0.10284030494763435</v>
      </c>
      <c r="O135" s="200">
        <f>Fat!O21</f>
        <v>4334515.9352716058</v>
      </c>
      <c r="P135" s="199">
        <f>Fat!P21</f>
        <v>-501159.49201655015</v>
      </c>
      <c r="Q135" s="96">
        <f>Fat!Q21</f>
        <v>-0.103637950799688</v>
      </c>
    </row>
    <row r="136" spans="2:17" s="55" customFormat="1" ht="15" thickBot="1">
      <c r="B136" s="493"/>
      <c r="C136" s="227" t="s">
        <v>21</v>
      </c>
      <c r="D136" s="94">
        <f>Fat!D22</f>
        <v>15654431.065708326</v>
      </c>
      <c r="E136" s="93">
        <f>Fat!E22</f>
        <v>819364.83093231544</v>
      </c>
      <c r="F136" s="91">
        <f>Fat!F22</f>
        <v>5.5231626065246668E-2</v>
      </c>
      <c r="G136" s="215">
        <f>Fat!G22</f>
        <v>0.29249640404012534</v>
      </c>
      <c r="H136" s="92">
        <f>Fat!H22</f>
        <v>1.0797812807868457E-2</v>
      </c>
      <c r="I136" s="240">
        <f>Fat!I22</f>
        <v>6.1813298311842484</v>
      </c>
      <c r="J136" s="241">
        <f>Fat!J22</f>
        <v>-0.24748513824399154</v>
      </c>
      <c r="K136" s="91">
        <f>Fat!K22</f>
        <v>-3.8496229774987935E-2</v>
      </c>
      <c r="L136" s="214">
        <f>Fat!L22</f>
        <v>96765201.736680299</v>
      </c>
      <c r="M136" s="213">
        <f>Fat!M22</f>
        <v>1393305.8540928513</v>
      </c>
      <c r="N136" s="91">
        <f>Fat!N22</f>
        <v>1.4609186922404828E-2</v>
      </c>
      <c r="O136" s="212">
        <f>Fat!O22</f>
        <v>28938262.413712651</v>
      </c>
      <c r="P136" s="211">
        <f>Fat!P22</f>
        <v>1991086.1107373163</v>
      </c>
      <c r="Q136" s="91">
        <f>Fat!Q22</f>
        <v>7.3888487919881729E-2</v>
      </c>
    </row>
    <row r="137" spans="2:17" s="55" customFormat="1">
      <c r="B137" s="491" t="s">
        <v>87</v>
      </c>
      <c r="C137" s="224" t="s">
        <v>254</v>
      </c>
      <c r="D137" s="110">
        <f>'Form Data'!D79</f>
        <v>47168992.530062094</v>
      </c>
      <c r="E137" s="109">
        <f>'Form Data'!E79</f>
        <v>2713478.802292861</v>
      </c>
      <c r="F137" s="107">
        <f>'Form Data'!F79</f>
        <v>6.1038070978311078E-2</v>
      </c>
      <c r="G137" s="223">
        <f>'Form Data'!G79</f>
        <v>0.88133261690110642</v>
      </c>
      <c r="H137" s="108">
        <f>'Form Data'!H79</f>
        <v>3.7180296214960662E-2</v>
      </c>
      <c r="I137" s="236">
        <f>'Form Data'!I79</f>
        <v>8.516192879599517</v>
      </c>
      <c r="J137" s="237">
        <f>'Form Data'!J79</f>
        <v>-0.20748977761441623</v>
      </c>
      <c r="K137" s="107">
        <f>'Form Data'!K79</f>
        <v>-2.3784654459299403E-2</v>
      </c>
      <c r="L137" s="222">
        <f>'Form Data'!L79</f>
        <v>401700238.32239759</v>
      </c>
      <c r="M137" s="221">
        <f>'Form Data'!M79</f>
        <v>13884444.197921216</v>
      </c>
      <c r="N137" s="107">
        <f>'Form Data'!N79</f>
        <v>3.5801647091930344E-2</v>
      </c>
      <c r="O137" s="225">
        <f>'Form Data'!O79</f>
        <v>74659324.368164063</v>
      </c>
      <c r="P137" s="226">
        <f>'Form Data'!P79</f>
        <v>3038318.5661435425</v>
      </c>
      <c r="Q137" s="107">
        <f>'Form Data'!Q79</f>
        <v>4.2422171151048363E-2</v>
      </c>
    </row>
    <row r="138" spans="2:17" s="55" customFormat="1">
      <c r="B138" s="492"/>
      <c r="C138" s="220" t="s">
        <v>253</v>
      </c>
      <c r="D138" s="99">
        <f>'Form Data'!D80</f>
        <v>980041858.72809649</v>
      </c>
      <c r="E138" s="98">
        <f>'Form Data'!E80</f>
        <v>31541175.24691689</v>
      </c>
      <c r="F138" s="96">
        <f>'Form Data'!F80</f>
        <v>3.3253719049684521E-2</v>
      </c>
      <c r="G138" s="203">
        <f>'Form Data'!G80</f>
        <v>18.311666408286559</v>
      </c>
      <c r="H138" s="97">
        <f>'Form Data'!H80</f>
        <v>0.30087346061925402</v>
      </c>
      <c r="I138" s="238">
        <f>'Form Data'!I80</f>
        <v>5.1653680416431591</v>
      </c>
      <c r="J138" s="239">
        <f>'Form Data'!J80</f>
        <v>-2.0667259600950061E-2</v>
      </c>
      <c r="K138" s="96">
        <f>'Form Data'!K80</f>
        <v>-3.9851752640388061E-3</v>
      </c>
      <c r="L138" s="202">
        <f>'Form Data'!L80</f>
        <v>5062276896.546669</v>
      </c>
      <c r="M138" s="201">
        <f>'Form Data'!M80</f>
        <v>143318868.75910664</v>
      </c>
      <c r="N138" s="96">
        <f>'Form Data'!N80</f>
        <v>2.9136021887051611E-2</v>
      </c>
      <c r="O138" s="200">
        <f>'Form Data'!O80</f>
        <v>1311298632.0992694</v>
      </c>
      <c r="P138" s="199">
        <f>'Form Data'!P80</f>
        <v>30429705.214404583</v>
      </c>
      <c r="Q138" s="96">
        <f>'Form Data'!Q80</f>
        <v>2.3757079725878819E-2</v>
      </c>
    </row>
    <row r="139" spans="2:17" s="55" customFormat="1">
      <c r="B139" s="492"/>
      <c r="C139" s="220" t="s">
        <v>252</v>
      </c>
      <c r="D139" s="99">
        <f>'Form Data'!D81</f>
        <v>3770851.1929215593</v>
      </c>
      <c r="E139" s="98">
        <f>'Form Data'!E81</f>
        <v>-3125560.5872653462</v>
      </c>
      <c r="F139" s="96">
        <f>'Form Data'!F81</f>
        <v>-0.4532154817444265</v>
      </c>
      <c r="G139" s="203">
        <f>'Form Data'!G81</f>
        <v>7.0456754989713613E-2</v>
      </c>
      <c r="H139" s="97">
        <f>'Form Data'!H81</f>
        <v>-6.0497124978960828E-2</v>
      </c>
      <c r="I139" s="238">
        <f>'Form Data'!I81</f>
        <v>7.2926523847191795</v>
      </c>
      <c r="J139" s="239">
        <f>'Form Data'!J81</f>
        <v>1.1636651630795036</v>
      </c>
      <c r="K139" s="96">
        <f>'Form Data'!K81</f>
        <v>0.18986255330586096</v>
      </c>
      <c r="L139" s="202">
        <f>'Form Data'!L81</f>
        <v>27499506.944480572</v>
      </c>
      <c r="M139" s="201">
        <f>'Form Data'!M81</f>
        <v>-14768512.731450301</v>
      </c>
      <c r="N139" s="96">
        <f>'Form Data'!N81</f>
        <v>-0.34940157700030816</v>
      </c>
      <c r="O139" s="200">
        <f>'Form Data'!O81</f>
        <v>5184531.8141155615</v>
      </c>
      <c r="P139" s="199">
        <f>'Form Data'!P81</f>
        <v>-2245117.8601568565</v>
      </c>
      <c r="Q139" s="96">
        <f>'Form Data'!Q81</f>
        <v>-0.30218354277608922</v>
      </c>
    </row>
    <row r="140" spans="2:17" s="55" customFormat="1">
      <c r="B140" s="492"/>
      <c r="C140" s="220" t="s">
        <v>251</v>
      </c>
      <c r="D140" s="99">
        <f>'Form Data'!D82</f>
        <v>52742534.385240078</v>
      </c>
      <c r="E140" s="98">
        <f>'Form Data'!E82</f>
        <v>2072682.8270358816</v>
      </c>
      <c r="F140" s="96">
        <f>'Form Data'!F82</f>
        <v>4.0905642375032449E-2</v>
      </c>
      <c r="G140" s="203">
        <f>'Form Data'!G82</f>
        <v>0.98547188223523907</v>
      </c>
      <c r="H140" s="97">
        <f>'Form Data'!H82</f>
        <v>2.3317377765700198E-2</v>
      </c>
      <c r="I140" s="238">
        <f>'Form Data'!I82</f>
        <v>10.442154917034749</v>
      </c>
      <c r="J140" s="239">
        <f>'Form Data'!J82</f>
        <v>-0.14183898302461806</v>
      </c>
      <c r="K140" s="96">
        <f>'Form Data'!K82</f>
        <v>-1.3401272181744405E-2</v>
      </c>
      <c r="L140" s="202">
        <f>'Form Data'!L82</f>
        <v>550745714.76770902</v>
      </c>
      <c r="M140" s="201">
        <f>'Form Data'!M82</f>
        <v>14456314.958762228</v>
      </c>
      <c r="N140" s="96">
        <f>'Form Data'!N82</f>
        <v>2.6956182546051245E-2</v>
      </c>
      <c r="O140" s="200">
        <f>'Form Data'!O82</f>
        <v>121871245.72291756</v>
      </c>
      <c r="P140" s="199">
        <f>'Form Data'!P82</f>
        <v>2546351.2387928963</v>
      </c>
      <c r="Q140" s="96">
        <f>'Form Data'!Q82</f>
        <v>2.1339647940201368E-2</v>
      </c>
    </row>
    <row r="141" spans="2:17" s="55" customFormat="1">
      <c r="B141" s="492"/>
      <c r="C141" s="220" t="s">
        <v>250</v>
      </c>
      <c r="D141" s="99">
        <f>'Form Data'!D83</f>
        <v>30257591.428796608</v>
      </c>
      <c r="E141" s="98">
        <f>'Form Data'!E83</f>
        <v>-168397.64626511186</v>
      </c>
      <c r="F141" s="96">
        <f>'Form Data'!F83</f>
        <v>-5.5346646529606785E-3</v>
      </c>
      <c r="G141" s="203">
        <f>'Form Data'!G83</f>
        <v>0.56535026093826757</v>
      </c>
      <c r="H141" s="97">
        <f>'Form Data'!H83</f>
        <v>-1.2399654272834737E-2</v>
      </c>
      <c r="I141" s="238">
        <f>'Form Data'!I83</f>
        <v>6.5125573092341664</v>
      </c>
      <c r="J141" s="239">
        <f>'Form Data'!J83</f>
        <v>0.23754351239747695</v>
      </c>
      <c r="K141" s="96">
        <f>'Form Data'!K83</f>
        <v>3.7855456591541763E-2</v>
      </c>
      <c r="L141" s="202">
        <f>'Form Data'!L83</f>
        <v>197054298.21943042</v>
      </c>
      <c r="M141" s="201">
        <f>'Form Data'!M83</f>
        <v>6130796.9910157323</v>
      </c>
      <c r="N141" s="96">
        <f>'Form Data'!N83</f>
        <v>3.211127468106216E-2</v>
      </c>
      <c r="O141" s="200">
        <f>'Form Data'!O83</f>
        <v>60859490.177857175</v>
      </c>
      <c r="P141" s="199">
        <f>'Form Data'!P83</f>
        <v>-771182.85286375135</v>
      </c>
      <c r="Q141" s="96">
        <f>'Form Data'!Q83</f>
        <v>-1.2512971462754289E-2</v>
      </c>
    </row>
    <row r="142" spans="2:17" s="55" customFormat="1">
      <c r="B142" s="492"/>
      <c r="C142" s="220" t="s">
        <v>249</v>
      </c>
      <c r="D142" s="99">
        <f>'Form Data'!D84</f>
        <v>5236128.3770458996</v>
      </c>
      <c r="E142" s="98">
        <f>'Form Data'!E84</f>
        <v>-188378.48671505973</v>
      </c>
      <c r="F142" s="96">
        <f>'Form Data'!F84</f>
        <v>-3.4727301752265044E-2</v>
      </c>
      <c r="G142" s="203">
        <f>'Form Data'!G84</f>
        <v>9.7834837622001056E-2</v>
      </c>
      <c r="H142" s="97">
        <f>'Form Data'!H84</f>
        <v>-5.1694845339116113E-3</v>
      </c>
      <c r="I142" s="238">
        <f>'Form Data'!I84</f>
        <v>8.102459321371601</v>
      </c>
      <c r="J142" s="239">
        <f>'Form Data'!J84</f>
        <v>0.19938053838425773</v>
      </c>
      <c r="K142" s="96">
        <f>'Form Data'!K84</f>
        <v>2.5228210911101712E-2</v>
      </c>
      <c r="L142" s="202">
        <f>'Form Data'!L84</f>
        <v>42425517.176493905</v>
      </c>
      <c r="M142" s="201">
        <f>'Form Data'!M84</f>
        <v>-444787.92666454613</v>
      </c>
      <c r="N142" s="96">
        <f>'Form Data'!N84</f>
        <v>-1.0375198534142847E-2</v>
      </c>
      <c r="O142" s="200">
        <f>'Form Data'!O84</f>
        <v>7777797.5757170813</v>
      </c>
      <c r="P142" s="199">
        <f>'Form Data'!P84</f>
        <v>-306442.36054374464</v>
      </c>
      <c r="Q142" s="96">
        <f>'Form Data'!Q84</f>
        <v>-3.7906143677061903E-2</v>
      </c>
    </row>
    <row r="143" spans="2:17" s="55" customFormat="1">
      <c r="B143" s="492"/>
      <c r="C143" s="220" t="s">
        <v>248</v>
      </c>
      <c r="D143" s="99">
        <f>'Form Data'!D85</f>
        <v>112253650.82326289</v>
      </c>
      <c r="E143" s="98">
        <f>'Form Data'!E85</f>
        <v>-984552.16005957127</v>
      </c>
      <c r="F143" s="96">
        <f>'Form Data'!F85</f>
        <v>-8.694522997725199E-3</v>
      </c>
      <c r="G143" s="203">
        <f>'Form Data'!G85</f>
        <v>2.097411848975081</v>
      </c>
      <c r="H143" s="97">
        <f>'Form Data'!H85</f>
        <v>-5.2834179539258397E-2</v>
      </c>
      <c r="I143" s="238">
        <f>'Form Data'!I85</f>
        <v>7.9520337309555238</v>
      </c>
      <c r="J143" s="239">
        <f>'Form Data'!J85</f>
        <v>0.25960998892316756</v>
      </c>
      <c r="K143" s="96">
        <f>'Form Data'!K85</f>
        <v>3.3748789410108337E-2</v>
      </c>
      <c r="L143" s="202">
        <f>'Form Data'!L85</f>
        <v>892644817.76948977</v>
      </c>
      <c r="M143" s="201">
        <f>'Form Data'!M85</f>
        <v>21568576.635500908</v>
      </c>
      <c r="N143" s="96">
        <f>'Form Data'!N85</f>
        <v>2.4760836786711569E-2</v>
      </c>
      <c r="O143" s="200">
        <f>'Form Data'!O85</f>
        <v>195014568.42568365</v>
      </c>
      <c r="P143" s="199">
        <f>'Form Data'!P85</f>
        <v>-1890946.2803976536</v>
      </c>
      <c r="Q143" s="96">
        <f>'Form Data'!Q85</f>
        <v>-9.6033180341355516E-3</v>
      </c>
    </row>
    <row r="144" spans="2:17" s="55" customFormat="1">
      <c r="B144" s="492"/>
      <c r="C144" s="220" t="s">
        <v>247</v>
      </c>
      <c r="D144" s="99">
        <f>'Form Data'!D86</f>
        <v>129204404.40008545</v>
      </c>
      <c r="E144" s="98">
        <f>'Form Data'!E86</f>
        <v>-4616179.3540806323</v>
      </c>
      <c r="F144" s="96">
        <f>'Form Data'!F86</f>
        <v>-3.4495286334729668E-2</v>
      </c>
      <c r="G144" s="203">
        <f>'Form Data'!G86</f>
        <v>2.4141294892508536</v>
      </c>
      <c r="H144" s="97">
        <f>'Form Data'!H86</f>
        <v>-0.12694915002466622</v>
      </c>
      <c r="I144" s="238">
        <f>'Form Data'!I86</f>
        <v>4.1721469955929091</v>
      </c>
      <c r="J144" s="239">
        <f>'Form Data'!J86</f>
        <v>5.8254610902803705E-3</v>
      </c>
      <c r="K144" s="96">
        <f>'Form Data'!K86</f>
        <v>1.3982264791706259E-3</v>
      </c>
      <c r="L144" s="202">
        <f>'Form Data'!L86</f>
        <v>539059767.63518775</v>
      </c>
      <c r="M144" s="201">
        <f>'Form Data'!M86</f>
        <v>-18479812.219506979</v>
      </c>
      <c r="N144" s="96">
        <f>'Form Data'!N86</f>
        <v>-3.3145292078318754E-2</v>
      </c>
      <c r="O144" s="200">
        <f>'Form Data'!O86</f>
        <v>67298717.165492877</v>
      </c>
      <c r="P144" s="199">
        <f>'Form Data'!P86</f>
        <v>-821270.07238288224</v>
      </c>
      <c r="Q144" s="96">
        <f>'Form Data'!Q86</f>
        <v>-1.205622763132644E-2</v>
      </c>
    </row>
    <row r="145" spans="2:17" s="55" customFormat="1">
      <c r="B145" s="492"/>
      <c r="C145" s="220" t="s">
        <v>246</v>
      </c>
      <c r="D145" s="99">
        <f>'Form Data'!D87</f>
        <v>23828662.473709919</v>
      </c>
      <c r="E145" s="98">
        <f>'Form Data'!E87</f>
        <v>1059887.3684891611</v>
      </c>
      <c r="F145" s="96">
        <f>'Form Data'!F87</f>
        <v>4.6550038971843274E-2</v>
      </c>
      <c r="G145" s="203">
        <f>'Form Data'!G87</f>
        <v>0.44522845048732923</v>
      </c>
      <c r="H145" s="97">
        <f>'Form Data'!H87</f>
        <v>1.2879058194803894E-2</v>
      </c>
      <c r="I145" s="238">
        <f>'Form Data'!I87</f>
        <v>10.471189608930777</v>
      </c>
      <c r="J145" s="239">
        <f>'Form Data'!J87</f>
        <v>0.14999029481401926</v>
      </c>
      <c r="K145" s="96">
        <f>'Form Data'!K87</f>
        <v>1.4532254464737538E-2</v>
      </c>
      <c r="L145" s="202">
        <f>'Form Data'!L87</f>
        <v>249514442.88943005</v>
      </c>
      <c r="M145" s="201">
        <f>'Form Data'!M87</f>
        <v>14513376.890146852</v>
      </c>
      <c r="N145" s="96">
        <f>'Form Data'!N87</f>
        <v>6.1758770448263077E-2</v>
      </c>
      <c r="O145" s="200">
        <f>'Form Data'!O87</f>
        <v>47663195.685152203</v>
      </c>
      <c r="P145" s="199">
        <f>'Form Data'!P87</f>
        <v>2366096.0596657917</v>
      </c>
      <c r="Q145" s="96">
        <f>'Form Data'!Q87</f>
        <v>5.2235045493608336E-2</v>
      </c>
    </row>
    <row r="146" spans="2:17" s="55" customFormat="1">
      <c r="B146" s="492"/>
      <c r="C146" s="220" t="s">
        <v>245</v>
      </c>
      <c r="D146" s="99">
        <f>'Form Data'!D88</f>
        <v>60336631.824101992</v>
      </c>
      <c r="E146" s="98">
        <f>'Form Data'!E88</f>
        <v>7058562.6558802798</v>
      </c>
      <c r="F146" s="96">
        <f>'Form Data'!F88</f>
        <v>0.13248533150841804</v>
      </c>
      <c r="G146" s="203">
        <f>'Form Data'!G88</f>
        <v>1.127364371554967</v>
      </c>
      <c r="H146" s="97">
        <f>'Form Data'!H88</f>
        <v>0.11568321080082322</v>
      </c>
      <c r="I146" s="238">
        <f>'Form Data'!I88</f>
        <v>11.676122417805459</v>
      </c>
      <c r="J146" s="239">
        <f>'Form Data'!J88</f>
        <v>-0.17831755018511153</v>
      </c>
      <c r="K146" s="96">
        <f>'Form Data'!K88</f>
        <v>-1.5042258484298342E-2</v>
      </c>
      <c r="L146" s="202">
        <f>'Form Data'!L88</f>
        <v>704497899.45627153</v>
      </c>
      <c r="M146" s="201">
        <f>'Form Data'!M88</f>
        <v>72916226.891137958</v>
      </c>
      <c r="N146" s="96">
        <f>'Form Data'!N88</f>
        <v>0.11545019442219212</v>
      </c>
      <c r="O146" s="200">
        <f>'Form Data'!O88</f>
        <v>122960513.06496717</v>
      </c>
      <c r="P146" s="199">
        <f>'Form Data'!P88</f>
        <v>10404514.844821021</v>
      </c>
      <c r="Q146" s="96">
        <f>'Form Data'!Q88</f>
        <v>9.2438563997904649E-2</v>
      </c>
    </row>
    <row r="147" spans="2:17" s="55" customFormat="1">
      <c r="B147" s="492"/>
      <c r="C147" s="220" t="s">
        <v>244</v>
      </c>
      <c r="D147" s="99">
        <f>'Form Data'!D89</f>
        <v>133565999.4597224</v>
      </c>
      <c r="E147" s="98">
        <f>'Form Data'!E89</f>
        <v>6464344.7056905031</v>
      </c>
      <c r="F147" s="96">
        <f>'Form Data'!F89</f>
        <v>5.0859642372086761E-2</v>
      </c>
      <c r="G147" s="203">
        <f>'Form Data'!G89</f>
        <v>2.4956240428036538</v>
      </c>
      <c r="H147" s="97">
        <f>'Form Data'!H89</f>
        <v>8.2129116601858065E-2</v>
      </c>
      <c r="I147" s="238">
        <f>'Form Data'!I89</f>
        <v>7.3360422683900763</v>
      </c>
      <c r="J147" s="239">
        <f>'Form Data'!J89</f>
        <v>2.5534723258361147E-2</v>
      </c>
      <c r="K147" s="96">
        <f>'Form Data'!K89</f>
        <v>3.49287968047656E-3</v>
      </c>
      <c r="L147" s="202">
        <f>'Form Data'!L89</f>
        <v>979845817.65628958</v>
      </c>
      <c r="M147" s="201">
        <f>'Form Data'!M89</f>
        <v>50668211.578213096</v>
      </c>
      <c r="N147" s="96">
        <f>'Form Data'!N89</f>
        <v>5.4530168663961077E-2</v>
      </c>
      <c r="O147" s="200">
        <f>'Form Data'!O89</f>
        <v>159095401.87760931</v>
      </c>
      <c r="P147" s="199">
        <f>'Form Data'!P89</f>
        <v>5701166.7604186833</v>
      </c>
      <c r="Q147" s="96">
        <f>'Form Data'!Q89</f>
        <v>3.7166760250560184E-2</v>
      </c>
    </row>
    <row r="148" spans="2:17" s="55" customFormat="1">
      <c r="B148" s="492"/>
      <c r="C148" s="220" t="s">
        <v>243</v>
      </c>
      <c r="D148" s="99">
        <f>'Form Data'!D90</f>
        <v>12459068.083557785</v>
      </c>
      <c r="E148" s="98">
        <f>'Form Data'!E90</f>
        <v>878041.49705784954</v>
      </c>
      <c r="F148" s="96">
        <f>'Form Data'!F90</f>
        <v>7.5817242150310507E-2</v>
      </c>
      <c r="G148" s="203">
        <f>'Form Data'!G90</f>
        <v>0.23279240215344452</v>
      </c>
      <c r="H148" s="97">
        <f>'Form Data'!H90</f>
        <v>1.2883786795004071E-2</v>
      </c>
      <c r="I148" s="238">
        <f>'Form Data'!I90</f>
        <v>10.691038284215095</v>
      </c>
      <c r="J148" s="239">
        <f>'Form Data'!J90</f>
        <v>-6.210715812059675E-3</v>
      </c>
      <c r="K148" s="96">
        <f>'Form Data'!K90</f>
        <v>-5.8059000141474785E-4</v>
      </c>
      <c r="L148" s="202">
        <f>'Form Data'!L90</f>
        <v>133200373.86695868</v>
      </c>
      <c r="M148" s="201">
        <f>'Form Data'!M90</f>
        <v>9315248.7952343524</v>
      </c>
      <c r="N148" s="96">
        <f>'Form Data'!N90</f>
        <v>7.5192633416168497E-2</v>
      </c>
      <c r="O148" s="200">
        <f>'Form Data'!O90</f>
        <v>28647464.35824452</v>
      </c>
      <c r="P148" s="199">
        <f>'Form Data'!P90</f>
        <v>1445334.3813382424</v>
      </c>
      <c r="Q148" s="96">
        <f>'Form Data'!Q90</f>
        <v>5.3133132683553984E-2</v>
      </c>
    </row>
    <row r="149" spans="2:17" s="55" customFormat="1">
      <c r="B149" s="492"/>
      <c r="C149" s="220" t="s">
        <v>242</v>
      </c>
      <c r="D149" s="99">
        <f>'Form Data'!D91</f>
        <v>957881573.42601597</v>
      </c>
      <c r="E149" s="98">
        <f>'Form Data'!E91</f>
        <v>12195775.40976584</v>
      </c>
      <c r="F149" s="96">
        <f>'Form Data'!F91</f>
        <v>1.2896223497644483E-2</v>
      </c>
      <c r="G149" s="203">
        <f>'Form Data'!G91</f>
        <v>17.897610877545461</v>
      </c>
      <c r="H149" s="97">
        <f>'Form Data'!H91</f>
        <v>-5.9731060372257616E-2</v>
      </c>
      <c r="I149" s="238">
        <f>'Form Data'!I91</f>
        <v>4.6915352366775025</v>
      </c>
      <c r="J149" s="239">
        <f>'Form Data'!J91</f>
        <v>-8.8587437448272688E-2</v>
      </c>
      <c r="K149" s="96">
        <f>'Form Data'!K91</f>
        <v>-1.853246108678042E-2</v>
      </c>
      <c r="L149" s="202">
        <f>'Form Data'!L91</f>
        <v>4493935154.2922421</v>
      </c>
      <c r="M149" s="201">
        <f>'Form Data'!M91</f>
        <v>-26558971.403963089</v>
      </c>
      <c r="N149" s="96">
        <f>'Form Data'!N91</f>
        <v>-5.8752363492724858E-3</v>
      </c>
      <c r="O149" s="200">
        <f>'Form Data'!O91</f>
        <v>1069794605.5758837</v>
      </c>
      <c r="P149" s="199">
        <f>'Form Data'!P91</f>
        <v>11464460.28414464</v>
      </c>
      <c r="Q149" s="96">
        <f>'Form Data'!Q91</f>
        <v>1.0832593529672491E-2</v>
      </c>
    </row>
    <row r="150" spans="2:17" s="55" customFormat="1">
      <c r="B150" s="492"/>
      <c r="C150" s="220" t="s">
        <v>241</v>
      </c>
      <c r="D150" s="99">
        <f>'Form Data'!D92</f>
        <v>667626136.35214972</v>
      </c>
      <c r="E150" s="98">
        <f>'Form Data'!E92</f>
        <v>20627763.351904035</v>
      </c>
      <c r="F150" s="96">
        <f>'Form Data'!F92</f>
        <v>3.1882249187504839E-2</v>
      </c>
      <c r="G150" s="203">
        <f>'Form Data'!G92</f>
        <v>12.474311158709</v>
      </c>
      <c r="H150" s="97">
        <f>'Form Data'!H92</f>
        <v>0.18865450444443077</v>
      </c>
      <c r="I150" s="238">
        <f>'Form Data'!I92</f>
        <v>4.442556942575135</v>
      </c>
      <c r="J150" s="239">
        <f>'Form Data'!J92</f>
        <v>-0.12411968729435952</v>
      </c>
      <c r="K150" s="96">
        <f>'Form Data'!K92</f>
        <v>-2.7179434270104337E-2</v>
      </c>
      <c r="L150" s="202">
        <f>'Form Data'!L92</f>
        <v>2965967127.0958562</v>
      </c>
      <c r="M150" s="201">
        <f>'Form Data'!M92</f>
        <v>11334777.552048206</v>
      </c>
      <c r="N150" s="96">
        <f>'Form Data'!N92</f>
        <v>3.8362734212255829E-3</v>
      </c>
      <c r="O150" s="200">
        <f>'Form Data'!O92</f>
        <v>920232573.49259877</v>
      </c>
      <c r="P150" s="199">
        <f>'Form Data'!P92</f>
        <v>21986352.240052342</v>
      </c>
      <c r="Q150" s="96">
        <f>'Form Data'!Q92</f>
        <v>2.447697715821592E-2</v>
      </c>
    </row>
    <row r="151" spans="2:17" s="55" customFormat="1">
      <c r="B151" s="492"/>
      <c r="C151" s="220" t="s">
        <v>240</v>
      </c>
      <c r="D151" s="99">
        <f>'Form Data'!D93</f>
        <v>1120068949.0344558</v>
      </c>
      <c r="E151" s="98">
        <f>'Form Data'!E93</f>
        <v>30086203.035500765</v>
      </c>
      <c r="F151" s="96">
        <f>'Form Data'!F93</f>
        <v>2.7602458062698187E-2</v>
      </c>
      <c r="G151" s="203">
        <f>'Form Data'!G93</f>
        <v>20.928013192842077</v>
      </c>
      <c r="H151" s="97">
        <f>'Form Data'!H93</f>
        <v>0.23066010010014892</v>
      </c>
      <c r="I151" s="238">
        <f>'Form Data'!I93</f>
        <v>5.3820127734299632</v>
      </c>
      <c r="J151" s="239">
        <f>'Form Data'!J93</f>
        <v>-1.2476567633994406E-3</v>
      </c>
      <c r="K151" s="96">
        <f>'Form Data'!K93</f>
        <v>-2.3176600492921456E-4</v>
      </c>
      <c r="L151" s="202">
        <f>'Form Data'!L93</f>
        <v>6028225390.8257151</v>
      </c>
      <c r="M151" s="201">
        <f>'Form Data'!M93</f>
        <v>160564404.69603825</v>
      </c>
      <c r="N151" s="96">
        <f>'Form Data'!N93</f>
        <v>2.7364294746337572E-2</v>
      </c>
      <c r="O151" s="200">
        <f>'Form Data'!O93</f>
        <v>1547197727.5583191</v>
      </c>
      <c r="P151" s="199">
        <f>'Form Data'!P93</f>
        <v>60182320.291218042</v>
      </c>
      <c r="Q151" s="96">
        <f>'Form Data'!Q93</f>
        <v>4.0471887511793585E-2</v>
      </c>
    </row>
    <row r="152" spans="2:17" s="55" customFormat="1">
      <c r="B152" s="492"/>
      <c r="C152" s="220" t="s">
        <v>239</v>
      </c>
      <c r="D152" s="99">
        <f>'Form Data'!D94</f>
        <v>305528088.22293133</v>
      </c>
      <c r="E152" s="98">
        <f>'Form Data'!E94</f>
        <v>5515508.3935970068</v>
      </c>
      <c r="F152" s="96">
        <f>'Form Data'!F94</f>
        <v>1.8384257075935179E-2</v>
      </c>
      <c r="G152" s="203">
        <f>'Form Data'!G94</f>
        <v>5.7086627270805881</v>
      </c>
      <c r="H152" s="97">
        <f>'Form Data'!H94</f>
        <v>1.1814478990879174E-2</v>
      </c>
      <c r="I152" s="238">
        <f>'Form Data'!I94</f>
        <v>6.9400228512036426</v>
      </c>
      <c r="J152" s="239">
        <f>'Form Data'!J94</f>
        <v>4.5373450474754939E-2</v>
      </c>
      <c r="K152" s="96">
        <f>'Form Data'!K94</f>
        <v>6.580965591949919E-3</v>
      </c>
      <c r="L152" s="202">
        <f>'Form Data'!L94</f>
        <v>2120371913.9517059</v>
      </c>
      <c r="M152" s="201">
        <f>'Form Data'!M94</f>
        <v>51890360.220258474</v>
      </c>
      <c r="N152" s="96">
        <f>'Form Data'!N94</f>
        <v>2.5086208831135381E-2</v>
      </c>
      <c r="O152" s="200">
        <f>'Form Data'!O94</f>
        <v>495490708.00236416</v>
      </c>
      <c r="P152" s="199">
        <f>'Form Data'!P94</f>
        <v>5056054.8862193823</v>
      </c>
      <c r="Q152" s="96">
        <f>'Form Data'!Q94</f>
        <v>1.0309334493584423E-2</v>
      </c>
    </row>
    <row r="153" spans="2:17" s="55" customFormat="1">
      <c r="B153" s="492"/>
      <c r="C153" s="220" t="s">
        <v>238</v>
      </c>
      <c r="D153" s="99">
        <f>'Form Data'!D95</f>
        <v>52635740.48089657</v>
      </c>
      <c r="E153" s="98">
        <f>'Form Data'!E95</f>
        <v>-3145177.6209445223</v>
      </c>
      <c r="F153" s="96">
        <f>'Form Data'!F95</f>
        <v>-5.6384472109302072E-2</v>
      </c>
      <c r="G153" s="203">
        <f>'Form Data'!G95</f>
        <v>0.98347648343327898</v>
      </c>
      <c r="H153" s="97">
        <f>'Form Data'!H95</f>
        <v>-7.5730519639989335E-2</v>
      </c>
      <c r="I153" s="238">
        <f>'Form Data'!I95</f>
        <v>7.4259656976399988</v>
      </c>
      <c r="J153" s="239">
        <f>'Form Data'!J95</f>
        <v>-7.865590354053964E-2</v>
      </c>
      <c r="K153" s="96">
        <f>'Form Data'!K95</f>
        <v>-1.0480995274720637E-2</v>
      </c>
      <c r="L153" s="202">
        <f>'Form Data'!L95</f>
        <v>390871203.28101903</v>
      </c>
      <c r="M153" s="201">
        <f>'Form Data'!M95</f>
        <v>-27743479.639740169</v>
      </c>
      <c r="N153" s="96">
        <f>'Form Data'!N95</f>
        <v>-6.627450199827753E-2</v>
      </c>
      <c r="O153" s="200">
        <f>'Form Data'!O95</f>
        <v>82753495.120016262</v>
      </c>
      <c r="P153" s="199">
        <f>'Form Data'!P95</f>
        <v>-8081984.3701573461</v>
      </c>
      <c r="Q153" s="96">
        <f>'Form Data'!Q95</f>
        <v>-8.8973872494740758E-2</v>
      </c>
    </row>
    <row r="154" spans="2:17" s="55" customFormat="1">
      <c r="B154" s="494"/>
      <c r="C154" s="216" t="s">
        <v>237</v>
      </c>
      <c r="D154" s="99">
        <f>'Form Data'!D96</f>
        <v>242293492.58655074</v>
      </c>
      <c r="E154" s="98">
        <f>'Form Data'!E96</f>
        <v>10498776.136398315</v>
      </c>
      <c r="F154" s="96">
        <f>'Form Data'!F96</f>
        <v>4.5293422978672955E-2</v>
      </c>
      <c r="G154" s="203">
        <f>'Form Data'!G96</f>
        <v>4.5271511309748229</v>
      </c>
      <c r="H154" s="97">
        <f>'Form Data'!H96</f>
        <v>0.1256712827741806</v>
      </c>
      <c r="I154" s="238">
        <f>'Form Data'!I96</f>
        <v>5.0984252434466315</v>
      </c>
      <c r="J154" s="239">
        <f>'Form Data'!J96</f>
        <v>-0.12756870997800895</v>
      </c>
      <c r="K154" s="96">
        <f>'Form Data'!K96</f>
        <v>-2.4410420508506718E-2</v>
      </c>
      <c r="L154" s="202">
        <f>'Form Data'!L96</f>
        <v>1235315258.9261196</v>
      </c>
      <c r="M154" s="201">
        <f>'Form Data'!M96</f>
        <v>23957472.321843863</v>
      </c>
      <c r="N154" s="96">
        <f>'Form Data'!N96</f>
        <v>1.9777370968987091E-2</v>
      </c>
      <c r="O154" s="200">
        <f>'Form Data'!O96</f>
        <v>225239443.10526532</v>
      </c>
      <c r="P154" s="199">
        <f>'Form Data'!P96</f>
        <v>6842716.315918088</v>
      </c>
      <c r="Q154" s="96">
        <f>'Form Data'!Q96</f>
        <v>3.1331588236293367E-2</v>
      </c>
    </row>
    <row r="155" spans="2:17" s="55" customFormat="1" ht="15" thickBot="1">
      <c r="B155" s="492"/>
      <c r="C155" s="228" t="s">
        <v>236</v>
      </c>
      <c r="D155" s="94">
        <f>'Form Data'!D97</f>
        <v>102027037.7175705</v>
      </c>
      <c r="E155" s="93">
        <f>'Form Data'!E97</f>
        <v>2254174.0932893306</v>
      </c>
      <c r="F155" s="91">
        <f>'Form Data'!F97</f>
        <v>2.2593057985966686E-2</v>
      </c>
      <c r="G155" s="215">
        <f>'Form Data'!G97</f>
        <v>1.9063319211023209</v>
      </c>
      <c r="H155" s="92">
        <f>'Form Data'!H97</f>
        <v>1.1775153955372097E-2</v>
      </c>
      <c r="I155" s="240">
        <f>'Form Data'!I97</f>
        <v>3.143965706183375</v>
      </c>
      <c r="J155" s="241">
        <f>'Form Data'!J97</f>
        <v>6.0946547452016997E-2</v>
      </c>
      <c r="K155" s="91">
        <f>'Form Data'!K97</f>
        <v>1.9768462119157282E-2</v>
      </c>
      <c r="L155" s="214">
        <f>'Form Data'!L97</f>
        <v>320769507.68751937</v>
      </c>
      <c r="M155" s="213">
        <f>'Form Data'!M97</f>
        <v>13167857.612369537</v>
      </c>
      <c r="N155" s="91">
        <f>'Form Data'!N97</f>
        <v>4.2808150116075486E-2</v>
      </c>
      <c r="O155" s="212">
        <f>'Form Data'!O97</f>
        <v>76750249.180262014</v>
      </c>
      <c r="P155" s="211">
        <f>'Form Data'!P97</f>
        <v>2354153.6922340691</v>
      </c>
      <c r="Q155" s="91">
        <f>'Form Data'!Q97</f>
        <v>3.164351135353477E-2</v>
      </c>
    </row>
    <row r="156" spans="2:17" s="55" customFormat="1">
      <c r="B156" s="491" t="s">
        <v>88</v>
      </c>
      <c r="C156" s="210" t="s">
        <v>235</v>
      </c>
      <c r="D156" s="104">
        <f>Package!D31</f>
        <v>2114023365.0396755</v>
      </c>
      <c r="E156" s="103">
        <f>Package!E31</f>
        <v>48724629.297646523</v>
      </c>
      <c r="F156" s="101">
        <f>Package!F31</f>
        <v>2.3592049157063245E-2</v>
      </c>
      <c r="G156" s="209">
        <f>Package!G31</f>
        <v>39.499629832311086</v>
      </c>
      <c r="H156" s="102">
        <f>Package!H31</f>
        <v>0.28229604188497603</v>
      </c>
      <c r="I156" s="242">
        <f>Package!I31</f>
        <v>4.7960044092161063</v>
      </c>
      <c r="J156" s="243">
        <f>Package!J31</f>
        <v>-0.1237613217634701</v>
      </c>
      <c r="K156" s="101">
        <f>Package!K31</f>
        <v>-2.5155938012281723E-2</v>
      </c>
      <c r="L156" s="208">
        <f>Package!L31</f>
        <v>10138865379.916153</v>
      </c>
      <c r="M156" s="207">
        <f>Package!M31</f>
        <v>-21920564.422925949</v>
      </c>
      <c r="N156" s="101">
        <f>Package!N31</f>
        <v>-2.1573689813964288E-3</v>
      </c>
      <c r="O156" s="206">
        <f>Package!O31</f>
        <v>2797781955.5340452</v>
      </c>
      <c r="P156" s="205">
        <f>Package!P31</f>
        <v>48313368.338575363</v>
      </c>
      <c r="Q156" s="101">
        <f>Package!Q31</f>
        <v>1.7571893188223789E-2</v>
      </c>
    </row>
    <row r="157" spans="2:17" s="55" customFormat="1">
      <c r="B157" s="492"/>
      <c r="C157" s="204" t="s">
        <v>234</v>
      </c>
      <c r="D157" s="99">
        <f>Package!D32</f>
        <v>15468538.104223514</v>
      </c>
      <c r="E157" s="98">
        <f>Package!E32</f>
        <v>468188.59283420257</v>
      </c>
      <c r="F157" s="96">
        <f>Package!F32</f>
        <v>3.121184559591236E-2</v>
      </c>
      <c r="G157" s="203">
        <f>Package!G32</f>
        <v>0.28902307290835488</v>
      </c>
      <c r="H157" s="97">
        <f>Package!H32</f>
        <v>4.1859674666316904E-3</v>
      </c>
      <c r="I157" s="238">
        <f>Package!I32</f>
        <v>10.853455475887653</v>
      </c>
      <c r="J157" s="239">
        <f>Package!J32</f>
        <v>0.27427077311078563</v>
      </c>
      <c r="K157" s="96">
        <f>Package!K32</f>
        <v>2.5925511352381806E-2</v>
      </c>
      <c r="L157" s="202">
        <f>Package!L32</f>
        <v>167887089.59126151</v>
      </c>
      <c r="M157" s="201">
        <f>Package!M32</f>
        <v>9195621.5040652454</v>
      </c>
      <c r="N157" s="96">
        <f>Package!N32</f>
        <v>5.7946540005619732E-2</v>
      </c>
      <c r="O157" s="200">
        <f>Package!O32</f>
        <v>22199106.139729235</v>
      </c>
      <c r="P157" s="199">
        <f>Package!P32</f>
        <v>551682.91765290871</v>
      </c>
      <c r="Q157" s="96">
        <f>Package!Q32</f>
        <v>2.548492317045362E-2</v>
      </c>
    </row>
    <row r="158" spans="2:17" s="55" customFormat="1">
      <c r="B158" s="492"/>
      <c r="C158" s="204" t="s">
        <v>233</v>
      </c>
      <c r="D158" s="99">
        <f>Package!D33</f>
        <v>24728142.123509303</v>
      </c>
      <c r="E158" s="98">
        <f>Package!E33</f>
        <v>-736780.92029470578</v>
      </c>
      <c r="F158" s="96">
        <f>Package!F33</f>
        <v>-2.8933168933097383E-2</v>
      </c>
      <c r="G158" s="203">
        <f>Package!G33</f>
        <v>0.46203484619530921</v>
      </c>
      <c r="H158" s="97">
        <f>Package!H33</f>
        <v>-2.1510884828232324E-2</v>
      </c>
      <c r="I158" s="238">
        <f>Package!I33</f>
        <v>6.6439692736427149</v>
      </c>
      <c r="J158" s="239">
        <f>Package!J33</f>
        <v>0.42347161289007929</v>
      </c>
      <c r="K158" s="96">
        <f>Package!K33</f>
        <v>6.8076806066806272E-2</v>
      </c>
      <c r="L158" s="202">
        <f>Package!L33</f>
        <v>164293016.46286592</v>
      </c>
      <c r="M158" s="201">
        <f>Package!M33</f>
        <v>5888522.237637192</v>
      </c>
      <c r="N158" s="96">
        <f>Package!N33</f>
        <v>3.7173959403352205E-2</v>
      </c>
      <c r="O158" s="200">
        <f>Package!O33</f>
        <v>48380240.49430722</v>
      </c>
      <c r="P158" s="199">
        <f>Package!P33</f>
        <v>-1004394.859002471</v>
      </c>
      <c r="Q158" s="96">
        <f>Package!Q33</f>
        <v>-2.0338205432049582E-2</v>
      </c>
    </row>
    <row r="159" spans="2:17" s="55" customFormat="1">
      <c r="B159" s="492"/>
      <c r="C159" s="204" t="s">
        <v>232</v>
      </c>
      <c r="D159" s="99">
        <f>Package!D34</f>
        <v>577822628.16665018</v>
      </c>
      <c r="E159" s="98">
        <f>Package!E34</f>
        <v>6192373.8100370169</v>
      </c>
      <c r="F159" s="96">
        <f>Package!F34</f>
        <v>1.0832830772763624E-2</v>
      </c>
      <c r="G159" s="203">
        <f>Package!G34</f>
        <v>10.796370701838226</v>
      </c>
      <c r="H159" s="97">
        <f>Package!H34</f>
        <v>-5.8143515329062367E-2</v>
      </c>
      <c r="I159" s="238">
        <f>Package!I34</f>
        <v>7.1727957092993124</v>
      </c>
      <c r="J159" s="239">
        <f>Package!J34</f>
        <v>7.3870472480938254E-2</v>
      </c>
      <c r="K159" s="96">
        <f>Package!K34</f>
        <v>1.0405867087853123E-2</v>
      </c>
      <c r="L159" s="202">
        <f>Package!L34</f>
        <v>4144603668.0498004</v>
      </c>
      <c r="M159" s="201">
        <f>Package!M34</f>
        <v>86643229.268733025</v>
      </c>
      <c r="N159" s="96">
        <f>Package!N34</f>
        <v>2.1351422857823366E-2</v>
      </c>
      <c r="O159" s="200">
        <f>Package!O34</f>
        <v>906823493.17605877</v>
      </c>
      <c r="P159" s="199">
        <f>Package!P34</f>
        <v>7371331.5462287664</v>
      </c>
      <c r="Q159" s="96">
        <f>Package!Q34</f>
        <v>8.1953569747075013E-3</v>
      </c>
    </row>
    <row r="160" spans="2:17" s="55" customFormat="1">
      <c r="B160" s="492"/>
      <c r="C160" s="204" t="s">
        <v>231</v>
      </c>
      <c r="D160" s="99">
        <f>Package!D35</f>
        <v>794291253.62121856</v>
      </c>
      <c r="E160" s="98">
        <f>Package!E35</f>
        <v>6426510.0474944115</v>
      </c>
      <c r="F160" s="96">
        <f>Package!F35</f>
        <v>8.1568696910386037E-3</v>
      </c>
      <c r="G160" s="203">
        <f>Package!G35</f>
        <v>14.840995145052066</v>
      </c>
      <c r="H160" s="97">
        <f>Package!H35</f>
        <v>-0.11953046595019856</v>
      </c>
      <c r="I160" s="238">
        <f>Package!I35</f>
        <v>5.3093354788681273</v>
      </c>
      <c r="J160" s="239">
        <f>Package!J35</f>
        <v>4.3744118814765365E-2</v>
      </c>
      <c r="K160" s="96">
        <f>Package!K35</f>
        <v>8.3075415131192518E-3</v>
      </c>
      <c r="L160" s="202">
        <f>Package!L35</f>
        <v>4217158733.4057775</v>
      </c>
      <c r="M160" s="201">
        <f>Package!M35</f>
        <v>68584946.753317833</v>
      </c>
      <c r="N160" s="96">
        <f>Package!N35</f>
        <v>1.653217473773317E-2</v>
      </c>
      <c r="O160" s="200">
        <f>Package!O35</f>
        <v>877818526.60479355</v>
      </c>
      <c r="P160" s="199">
        <f>Package!P35</f>
        <v>12399415.211673737</v>
      </c>
      <c r="Q160" s="96">
        <f>Package!Q35</f>
        <v>1.4327642004246492E-2</v>
      </c>
    </row>
    <row r="161" spans="2:17" s="55" customFormat="1">
      <c r="B161" s="492"/>
      <c r="C161" s="204" t="s">
        <v>230</v>
      </c>
      <c r="D161" s="99">
        <f>Package!D36</f>
        <v>934813359.19717431</v>
      </c>
      <c r="E161" s="98">
        <f>Package!E36</f>
        <v>27130854.275649071</v>
      </c>
      <c r="F161" s="96">
        <f>Package!F36</f>
        <v>2.9890247006572744E-2</v>
      </c>
      <c r="G161" s="203">
        <f>Package!G36</f>
        <v>17.466591079940429</v>
      </c>
      <c r="H161" s="97">
        <f>Package!H36</f>
        <v>0.23088219424832701</v>
      </c>
      <c r="I161" s="238">
        <f>Package!I36</f>
        <v>5.8233630965659566</v>
      </c>
      <c r="J161" s="239">
        <f>Package!J36</f>
        <v>-2.9742020078186826E-2</v>
      </c>
      <c r="K161" s="96">
        <f>Package!K36</f>
        <v>-5.0814088394912178E-3</v>
      </c>
      <c r="L161" s="202">
        <f>Package!L36</f>
        <v>5443757618.1256809</v>
      </c>
      <c r="M161" s="201">
        <f>Package!M36</f>
        <v>130996504.28112888</v>
      </c>
      <c r="N161" s="96">
        <f>Package!N36</f>
        <v>2.4656953601727812E-2</v>
      </c>
      <c r="O161" s="200">
        <f>Package!O36</f>
        <v>1232947401.5675941</v>
      </c>
      <c r="P161" s="199">
        <f>Package!P36</f>
        <v>41466009.769030094</v>
      </c>
      <c r="Q161" s="96">
        <f>Package!Q36</f>
        <v>3.480206241948635E-2</v>
      </c>
    </row>
    <row r="162" spans="2:17" s="55" customFormat="1" ht="15" thickBot="1">
      <c r="B162" s="493"/>
      <c r="C162" s="198" t="s">
        <v>229</v>
      </c>
      <c r="D162" s="197">
        <f>Package!D37</f>
        <v>68619340.514486775</v>
      </c>
      <c r="E162" s="139">
        <f>Package!E37</f>
        <v>4835327.5982872769</v>
      </c>
      <c r="F162" s="137">
        <f>Package!F37</f>
        <v>7.5807829849777741E-2</v>
      </c>
      <c r="G162" s="196">
        <f>Package!G37</f>
        <v>1.2821232700087331</v>
      </c>
      <c r="H162" s="138">
        <f>Package!H37</f>
        <v>7.0947917146901629E-2</v>
      </c>
      <c r="I162" s="244">
        <f>Package!I37</f>
        <v>7.3241482187261315</v>
      </c>
      <c r="J162" s="245">
        <f>Package!J37</f>
        <v>-0.22112373142040198</v>
      </c>
      <c r="K162" s="137">
        <f>Package!K37</f>
        <v>-2.9306263959923622E-2</v>
      </c>
      <c r="L162" s="195">
        <f>Package!L37</f>
        <v>502578220.5993402</v>
      </c>
      <c r="M162" s="194">
        <f>Package!M37</f>
        <v>21310497.07495594</v>
      </c>
      <c r="N162" s="137">
        <f>Package!N37</f>
        <v>4.4279921618047606E-2</v>
      </c>
      <c r="O162" s="193">
        <f>Package!O37</f>
        <v>93292612.379159689</v>
      </c>
      <c r="P162" s="192">
        <f>Package!P37</f>
        <v>7221154.1643898338</v>
      </c>
      <c r="Q162" s="137">
        <f>Package!Q37</f>
        <v>8.3897197911661323E-2</v>
      </c>
    </row>
    <row r="163" spans="2:17" s="55" customFormat="1">
      <c r="B163" s="491" t="s">
        <v>228</v>
      </c>
      <c r="C163" s="219" t="s">
        <v>20</v>
      </c>
      <c r="D163" s="136">
        <f>'NB &amp; PL'!D11</f>
        <v>2263067357.0930223</v>
      </c>
      <c r="E163" s="119">
        <f>'NB &amp; PL'!E11</f>
        <v>17584740.233097553</v>
      </c>
      <c r="F163" s="117">
        <f>'NB &amp; PL'!F11</f>
        <v>7.831162931774549E-3</v>
      </c>
      <c r="G163" s="181">
        <f>'NB &amp; PL'!G11</f>
        <v>42.284453601147071</v>
      </c>
      <c r="H163" s="118">
        <f>'NB &amp; PL'!H11</f>
        <v>-0.35433747638487745</v>
      </c>
      <c r="I163" s="246">
        <f>'NB &amp; PL'!I11</f>
        <v>6.6717874648889293</v>
      </c>
      <c r="J163" s="247">
        <f>'NB &amp; PL'!J11</f>
        <v>1.5461486497021504E-2</v>
      </c>
      <c r="K163" s="117">
        <f>'NB &amp; PL'!K11</f>
        <v>2.3228259173624219E-3</v>
      </c>
      <c r="L163" s="180">
        <f>'NB &amp; PL'!L11</f>
        <v>15098704425.252544</v>
      </c>
      <c r="M163" s="179">
        <f>'NB &amp; PL'!M11</f>
        <v>152040148.62038422</v>
      </c>
      <c r="N163" s="117">
        <f>'NB &amp; PL'!N11</f>
        <v>1.0172179277357963E-2</v>
      </c>
      <c r="O163" s="178">
        <f>'NB &amp; PL'!O11</f>
        <v>3059334426.6966796</v>
      </c>
      <c r="P163" s="177">
        <f>'NB &amp; PL'!P11</f>
        <v>13085798.877332211</v>
      </c>
      <c r="Q163" s="117">
        <f>'NB &amp; PL'!Q11</f>
        <v>4.2957094039627556E-3</v>
      </c>
    </row>
    <row r="164" spans="2:17" s="55" customFormat="1" ht="15" thickBot="1">
      <c r="B164" s="493"/>
      <c r="C164" s="217" t="s">
        <v>19</v>
      </c>
      <c r="D164" s="134">
        <f>'NB &amp; PL'!D12</f>
        <v>2721781771.3898683</v>
      </c>
      <c r="E164" s="113">
        <f>'NB &amp; PL'!E12</f>
        <v>81682264.731563568</v>
      </c>
      <c r="F164" s="111">
        <f>'NB &amp; PL'!F12</f>
        <v>3.0939085638841152E-2</v>
      </c>
      <c r="G164" s="171">
        <f>'NB &amp; PL'!G12</f>
        <v>50.85533785110934</v>
      </c>
      <c r="H164" s="112">
        <f>'NB &amp; PL'!H12</f>
        <v>0.72328586234042547</v>
      </c>
      <c r="I164" s="234">
        <f>'NB &amp; PL'!I12</f>
        <v>4.335635236749793</v>
      </c>
      <c r="J164" s="235">
        <f>'NB &amp; PL'!J12</f>
        <v>-5.7419449358522279E-2</v>
      </c>
      <c r="K164" s="111">
        <f>'NB &amp; PL'!K12</f>
        <v>-1.3070506392759834E-2</v>
      </c>
      <c r="L164" s="170">
        <f>'NB &amp; PL'!L12</f>
        <v>11800652954.781183</v>
      </c>
      <c r="M164" s="169">
        <f>'NB &amp; PL'!M12</f>
        <v>202551445.26366615</v>
      </c>
      <c r="N164" s="111">
        <f>'NB &amp; PL'!N12</f>
        <v>1.7464189729452739E-2</v>
      </c>
      <c r="O164" s="168">
        <f>'NB &amp; PL'!O12</f>
        <v>3471644017.5655541</v>
      </c>
      <c r="P164" s="167">
        <f>'NB &amp; PL'!P12</f>
        <v>100765959.46638775</v>
      </c>
      <c r="Q164" s="111">
        <f>'NB &amp; PL'!Q12</f>
        <v>2.989308949467295E-2</v>
      </c>
    </row>
    <row r="165" spans="2:17" s="55" customFormat="1">
      <c r="B165" s="491" t="s">
        <v>227</v>
      </c>
      <c r="C165" s="120" t="s">
        <v>226</v>
      </c>
      <c r="D165" s="166">
        <f>Sodium!D19</f>
        <v>5337457759.0577612</v>
      </c>
      <c r="E165" s="165">
        <f>Sodium!E19</f>
        <v>86096446.363024712</v>
      </c>
      <c r="F165" s="158">
        <f>Sodium!F19</f>
        <v>1.6395071913047309E-2</v>
      </c>
      <c r="G165" s="164">
        <f>Sodium!G19</f>
        <v>99.728134142179414</v>
      </c>
      <c r="H165" s="163">
        <f>Sodium!H19</f>
        <v>1.1620550218466974E-2</v>
      </c>
      <c r="I165" s="248">
        <f>Sodium!I19</f>
        <v>5.6303226720023787</v>
      </c>
      <c r="J165" s="249">
        <f>Sodium!J19</f>
        <v>-4.5735855714024609E-2</v>
      </c>
      <c r="K165" s="158">
        <f>Sodium!K19</f>
        <v>-8.0576786674581916E-3</v>
      </c>
      <c r="L165" s="162">
        <f>Sodium!L19</f>
        <v>30051609431.677921</v>
      </c>
      <c r="M165" s="161">
        <f>Sodium!M19</f>
        <v>244575270.63695526</v>
      </c>
      <c r="N165" s="158">
        <f>Sodium!N19</f>
        <v>8.205287024383839E-3</v>
      </c>
      <c r="O165" s="160">
        <f>Sodium!O19</f>
        <v>7082323638.7796431</v>
      </c>
      <c r="P165" s="159">
        <f>Sodium!P19</f>
        <v>85851842.575954437</v>
      </c>
      <c r="Q165" s="158">
        <f>Sodium!Q19</f>
        <v>1.2270733746477469E-2</v>
      </c>
    </row>
    <row r="166" spans="2:17" s="55" customFormat="1">
      <c r="B166" s="492"/>
      <c r="C166" s="100" t="s">
        <v>225</v>
      </c>
      <c r="D166" s="157">
        <f>Sodium!D20</f>
        <v>5257274.2671939116</v>
      </c>
      <c r="E166" s="156">
        <f>Sodium!E20</f>
        <v>-23565.182102650404</v>
      </c>
      <c r="F166" s="149">
        <f>Sodium!F20</f>
        <v>-4.4623932101911226E-3</v>
      </c>
      <c r="G166" s="155">
        <f>Sodium!G20</f>
        <v>9.8229939609582678E-2</v>
      </c>
      <c r="H166" s="154">
        <f>Sodium!H20</f>
        <v>-2.0463254133102349E-3</v>
      </c>
      <c r="I166" s="250">
        <f>Sodium!I20</f>
        <v>10.411025452933952</v>
      </c>
      <c r="J166" s="251">
        <f>Sodium!J20</f>
        <v>0.1333969354922111</v>
      </c>
      <c r="K166" s="149">
        <f>Sodium!K20</f>
        <v>1.2979349785393453E-2</v>
      </c>
      <c r="L166" s="153">
        <f>Sodium!L20</f>
        <v>54733616.208810508</v>
      </c>
      <c r="M166" s="152">
        <f>Sodium!M20</f>
        <v>459110.08868882805</v>
      </c>
      <c r="N166" s="149">
        <f>Sodium!N20</f>
        <v>8.4590376128474438E-3</v>
      </c>
      <c r="O166" s="151">
        <f>Sodium!O20</f>
        <v>9120442.9461374879</v>
      </c>
      <c r="P166" s="150">
        <f>Sodium!P20</f>
        <v>-72283.772437842563</v>
      </c>
      <c r="Q166" s="149">
        <f>Sodium!Q20</f>
        <v>-7.8631481877713162E-3</v>
      </c>
    </row>
    <row r="167" spans="2:17" s="55" customFormat="1">
      <c r="B167" s="492"/>
      <c r="C167" s="100" t="s">
        <v>224</v>
      </c>
      <c r="D167" s="157">
        <f>Sodium!D21</f>
        <v>8452503.8486777134</v>
      </c>
      <c r="E167" s="156">
        <f>Sodium!E21</f>
        <v>-264847.23057328537</v>
      </c>
      <c r="F167" s="149">
        <f>Sodium!F21</f>
        <v>-3.0381618012801342E-2</v>
      </c>
      <c r="G167" s="155">
        <f>Sodium!G21</f>
        <v>0.15793144896139241</v>
      </c>
      <c r="H167" s="154">
        <f>Sodium!H21</f>
        <v>-7.5996972727570833E-3</v>
      </c>
      <c r="I167" s="250">
        <f>Sodium!I21</f>
        <v>6.061855109342444</v>
      </c>
      <c r="J167" s="251">
        <f>Sodium!J21</f>
        <v>-2.315640944082098E-2</v>
      </c>
      <c r="K167" s="149">
        <f>Sodium!K21</f>
        <v>-3.8054832549357679E-3</v>
      </c>
      <c r="L167" s="153">
        <f>Sodium!L21</f>
        <v>51237853.641843669</v>
      </c>
      <c r="M167" s="152">
        <f>Sodium!M21</f>
        <v>-1807328.0886763856</v>
      </c>
      <c r="N167" s="149">
        <f>Sodium!N21</f>
        <v>-3.407148452913155E-2</v>
      </c>
      <c r="O167" s="151">
        <f>Sodium!O21</f>
        <v>20004187.487630874</v>
      </c>
      <c r="P167" s="150">
        <f>Sodium!P21</f>
        <v>-785457.37982404605</v>
      </c>
      <c r="Q167" s="149">
        <f>Sodium!Q21</f>
        <v>-3.7781183124183021E-2</v>
      </c>
    </row>
    <row r="168" spans="2:17" s="55" customFormat="1" ht="15" thickBot="1">
      <c r="B168" s="493"/>
      <c r="C168" s="297" t="s">
        <v>223</v>
      </c>
      <c r="D168" s="148">
        <f>Sodium!D22</f>
        <v>840504.45715849544</v>
      </c>
      <c r="E168" s="147">
        <f>Sodium!E22</f>
        <v>-90522.876289950334</v>
      </c>
      <c r="F168" s="140">
        <f>Sodium!F22</f>
        <v>-9.7229021144482758E-2</v>
      </c>
      <c r="G168" s="146">
        <f>Sodium!G22</f>
        <v>1.5704469250057255E-2</v>
      </c>
      <c r="H168" s="145">
        <f>Sodium!H22</f>
        <v>-1.974527532333039E-3</v>
      </c>
      <c r="I168" s="254">
        <f>Sodium!I22</f>
        <v>5.387855425367416</v>
      </c>
      <c r="J168" s="255">
        <f>Sodium!J22</f>
        <v>0.33952626811244802</v>
      </c>
      <c r="K168" s="140">
        <f>Sodium!K22</f>
        <v>6.7255176422978263E-2</v>
      </c>
      <c r="L168" s="144">
        <f>Sodium!L22</f>
        <v>4528516.4995468948</v>
      </c>
      <c r="M168" s="143">
        <f>Sodium!M22</f>
        <v>-171615.93410223722</v>
      </c>
      <c r="N168" s="140">
        <f>Sodium!N22</f>
        <v>-3.6512999692010051E-2</v>
      </c>
      <c r="O168" s="142">
        <f>Sodium!O22</f>
        <v>1076823.0630498067</v>
      </c>
      <c r="P168" s="141">
        <f>Sodium!P22</f>
        <v>-33125.991464909166</v>
      </c>
      <c r="Q168" s="140">
        <f>Sodium!Q22</f>
        <v>-2.9844605326856444E-2</v>
      </c>
    </row>
    <row r="169" spans="2:17" s="55" customFormat="1">
      <c r="B169" s="503"/>
      <c r="C169" s="285" t="s">
        <v>220</v>
      </c>
      <c r="D169" s="286">
        <f>'Flavor Groups'!D51</f>
        <v>29104962.798820768</v>
      </c>
      <c r="E169" s="287">
        <f>'Flavor Groups'!E51</f>
        <v>826693.49756053463</v>
      </c>
      <c r="F169" s="288">
        <f>'Flavor Groups'!F51</f>
        <v>2.923423243316E-2</v>
      </c>
      <c r="G169" s="289">
        <f>'Flavor Groups'!G51</f>
        <v>0.5438138839184633</v>
      </c>
      <c r="H169" s="290">
        <f>'Flavor Groups'!H51</f>
        <v>6.8463706910669719E-3</v>
      </c>
      <c r="I169" s="291">
        <f>'Flavor Groups'!I51</f>
        <v>7.5076040557631272</v>
      </c>
      <c r="J169" s="292">
        <f>'Flavor Groups'!J51</f>
        <v>9.766733814256856E-2</v>
      </c>
      <c r="K169" s="288">
        <f>'Flavor Groups'!K51</f>
        <v>1.3180590046109194E-2</v>
      </c>
      <c r="L169" s="293">
        <f>'Flavor Groups'!L51</f>
        <v>218508536.75126174</v>
      </c>
      <c r="M169" s="294">
        <f>'Flavor Groups'!M51</f>
        <v>8968350.7450912893</v>
      </c>
      <c r="N169" s="288">
        <f>'Flavor Groups'!N51</f>
        <v>4.280014691228342E-2</v>
      </c>
      <c r="O169" s="295">
        <f>'Flavor Groups'!O51</f>
        <v>57486644.536585726</v>
      </c>
      <c r="P169" s="296">
        <f>'Flavor Groups'!P51</f>
        <v>684188.57453271002</v>
      </c>
      <c r="Q169" s="288">
        <f>'Flavor Groups'!Q51</f>
        <v>1.2045052682049232E-2</v>
      </c>
    </row>
    <row r="170" spans="2:17" s="55" customFormat="1">
      <c r="B170" s="503"/>
      <c r="C170" s="218" t="s">
        <v>219</v>
      </c>
      <c r="D170" s="135">
        <f>'Flavor Groups'!D52</f>
        <v>8139994.1019875454</v>
      </c>
      <c r="E170" s="116">
        <f>'Flavor Groups'!E52</f>
        <v>-122304.24235347193</v>
      </c>
      <c r="F170" s="114">
        <f>'Flavor Groups'!F52</f>
        <v>-1.4802690154276515E-2</v>
      </c>
      <c r="G170" s="176">
        <f>'Flavor Groups'!G52</f>
        <v>0.1520923369073876</v>
      </c>
      <c r="H170" s="115">
        <f>'Flavor Groups'!H52</f>
        <v>-4.7979504096622994E-3</v>
      </c>
      <c r="I170" s="232">
        <f>'Flavor Groups'!I52</f>
        <v>10.996191796214029</v>
      </c>
      <c r="J170" s="233">
        <f>'Flavor Groups'!J52</f>
        <v>9.9008276595689892E-2</v>
      </c>
      <c r="K170" s="114">
        <f>'Flavor Groups'!K52</f>
        <v>9.0856758003060173E-3</v>
      </c>
      <c r="L170" s="175">
        <f>'Flavor Groups'!L52</f>
        <v>89508936.365506038</v>
      </c>
      <c r="M170" s="174">
        <f>'Flavor Groups'!M52</f>
        <v>-526844.98661679029</v>
      </c>
      <c r="N170" s="114">
        <f>'Flavor Groups'!N52</f>
        <v>-5.8515067976845914E-3</v>
      </c>
      <c r="O170" s="173">
        <f>'Flavor Groups'!O52</f>
        <v>16460141.731261194</v>
      </c>
      <c r="P170" s="172">
        <f>'Flavor Groups'!P52</f>
        <v>-282396.99281737953</v>
      </c>
      <c r="Q170" s="114">
        <f>'Flavor Groups'!Q52</f>
        <v>-1.6867035368491958E-2</v>
      </c>
    </row>
    <row r="171" spans="2:17" s="55" customFormat="1">
      <c r="B171" s="503"/>
      <c r="C171" s="218" t="s">
        <v>218</v>
      </c>
      <c r="D171" s="135">
        <f>'Flavor Groups'!D53</f>
        <v>3128455.3483718755</v>
      </c>
      <c r="E171" s="116">
        <f>'Flavor Groups'!E53</f>
        <v>-1203258.4336029589</v>
      </c>
      <c r="F171" s="114">
        <f>'Flavor Groups'!F53</f>
        <v>-0.2777788409312657</v>
      </c>
      <c r="G171" s="176">
        <f>'Flavor Groups'!G53</f>
        <v>5.845386113094532E-2</v>
      </c>
      <c r="H171" s="115">
        <f>'Flavor Groups'!H53</f>
        <v>-2.3799743314932426E-2</v>
      </c>
      <c r="I171" s="232">
        <f>'Flavor Groups'!I53</f>
        <v>11.124991628151074</v>
      </c>
      <c r="J171" s="233">
        <f>'Flavor Groups'!J53</f>
        <v>0.52189874641867107</v>
      </c>
      <c r="K171" s="114">
        <f>'Flavor Groups'!K53</f>
        <v>4.9221368919424184E-2</v>
      </c>
      <c r="L171" s="175">
        <f>'Flavor Groups'!L53</f>
        <v>34804039.559681565</v>
      </c>
      <c r="M171" s="174">
        <f>'Flavor Groups'!M53</f>
        <v>-11125524.00767795</v>
      </c>
      <c r="N171" s="114">
        <f>'Flavor Groups'!N53</f>
        <v>-0.24223012681932948</v>
      </c>
      <c r="O171" s="173">
        <f>'Flavor Groups'!O53</f>
        <v>7391425.4737317543</v>
      </c>
      <c r="P171" s="172">
        <f>'Flavor Groups'!P53</f>
        <v>-2918280.0744652059</v>
      </c>
      <c r="Q171" s="114">
        <f>'Flavor Groups'!Q53</f>
        <v>-0.28306143767370512</v>
      </c>
    </row>
    <row r="172" spans="2:17" s="55" customFormat="1">
      <c r="B172" s="503"/>
      <c r="C172" s="218" t="s">
        <v>217</v>
      </c>
      <c r="D172" s="135">
        <f>'Flavor Groups'!D54</f>
        <v>2346517.6249765945</v>
      </c>
      <c r="E172" s="116">
        <f>'Flavor Groups'!E54</f>
        <v>-162194.54034282919</v>
      </c>
      <c r="F172" s="114">
        <f>'Flavor Groups'!F54</f>
        <v>-6.4652510792196694E-2</v>
      </c>
      <c r="G172" s="176">
        <f>'Flavor Groups'!G54</f>
        <v>4.3843686457944966E-2</v>
      </c>
      <c r="H172" s="115">
        <f>'Flavor Groups'!H54</f>
        <v>-3.7934909967182046E-3</v>
      </c>
      <c r="I172" s="232">
        <f>'Flavor Groups'!I54</f>
        <v>8.565288574924681</v>
      </c>
      <c r="J172" s="233">
        <f>'Flavor Groups'!J54</f>
        <v>5.496972949976886E-2</v>
      </c>
      <c r="K172" s="114">
        <f>'Flavor Groups'!K54</f>
        <v>6.4591856660364969E-3</v>
      </c>
      <c r="L172" s="175">
        <f>'Flavor Groups'!L54</f>
        <v>20098600.604071423</v>
      </c>
      <c r="M172" s="174">
        <f>'Flavor Groups'!M54</f>
        <v>-1251339.814193204</v>
      </c>
      <c r="N172" s="114">
        <f>'Flavor Groups'!N54</f>
        <v>-5.8610927697142295E-2</v>
      </c>
      <c r="O172" s="173">
        <f>'Flavor Groups'!O54</f>
        <v>5412641.9334381344</v>
      </c>
      <c r="P172" s="172">
        <f>'Flavor Groups'!P54</f>
        <v>259644.76361005567</v>
      </c>
      <c r="Q172" s="114">
        <f>'Flavor Groups'!Q54</f>
        <v>5.0387134914478965E-2</v>
      </c>
    </row>
    <row r="173" spans="2:17" s="55" customFormat="1">
      <c r="B173" s="503"/>
      <c r="C173" s="218" t="s">
        <v>216</v>
      </c>
      <c r="D173" s="135">
        <f>'Flavor Groups'!D55</f>
        <v>121221870.63131906</v>
      </c>
      <c r="E173" s="116">
        <f>'Flavor Groups'!E55</f>
        <v>-3578538.9117128104</v>
      </c>
      <c r="F173" s="114">
        <f>'Flavor Groups'!F55</f>
        <v>-2.8674095900934608E-2</v>
      </c>
      <c r="G173" s="176">
        <f>'Flavor Groups'!G55</f>
        <v>2.2649792318769109</v>
      </c>
      <c r="H173" s="115">
        <f>'Flavor Groups'!H55</f>
        <v>-0.104818044192454</v>
      </c>
      <c r="I173" s="232">
        <f>'Flavor Groups'!I55</f>
        <v>5.2037650905570887</v>
      </c>
      <c r="J173" s="233">
        <f>'Flavor Groups'!J55</f>
        <v>-0.12136038946078642</v>
      </c>
      <c r="K173" s="114">
        <f>'Flavor Groups'!K55</f>
        <v>-2.2790146432451586E-2</v>
      </c>
      <c r="L173" s="175">
        <f>'Flavor Groups'!L55</f>
        <v>630810138.60328567</v>
      </c>
      <c r="M173" s="174">
        <f>'Flavor Groups'!M55</f>
        <v>-33767702.170979381</v>
      </c>
      <c r="N173" s="114">
        <f>'Flavor Groups'!N55</f>
        <v>-5.0810755488985893E-2</v>
      </c>
      <c r="O173" s="173">
        <f>'Flavor Groups'!O55</f>
        <v>147721897.15380028</v>
      </c>
      <c r="P173" s="172">
        <f>'Flavor Groups'!P55</f>
        <v>-5126587.6258711219</v>
      </c>
      <c r="Q173" s="114">
        <f>'Flavor Groups'!Q55</f>
        <v>-3.3540323499189506E-2</v>
      </c>
    </row>
    <row r="174" spans="2:17" s="55" customFormat="1">
      <c r="B174" s="503"/>
      <c r="C174" s="218" t="s">
        <v>215</v>
      </c>
      <c r="D174" s="135">
        <f>'Flavor Groups'!D56</f>
        <v>186925008.87717846</v>
      </c>
      <c r="E174" s="116">
        <f>'Flavor Groups'!E56</f>
        <v>6550157.8506164849</v>
      </c>
      <c r="F174" s="114">
        <f>'Flavor Groups'!F56</f>
        <v>3.6314141430126033E-2</v>
      </c>
      <c r="G174" s="176">
        <f>'Flavor Groups'!G56</f>
        <v>3.4926144995145041</v>
      </c>
      <c r="H174" s="115">
        <f>'Flavor Groups'!H56</f>
        <v>6.7530942502807889E-2</v>
      </c>
      <c r="I174" s="232">
        <f>'Flavor Groups'!I56</f>
        <v>5.9861003119986513</v>
      </c>
      <c r="J174" s="233">
        <f>'Flavor Groups'!J56</f>
        <v>-8.2292204156822812E-2</v>
      </c>
      <c r="K174" s="114">
        <f>'Flavor Groups'!K56</f>
        <v>-1.3560791253654374E-2</v>
      </c>
      <c r="L174" s="175">
        <f>'Flavor Groups'!L56</f>
        <v>1118951853.9600286</v>
      </c>
      <c r="M174" s="174">
        <f>'Flavor Groups'!M56</f>
        <v>24366457.887781382</v>
      </c>
      <c r="N174" s="114">
        <f>'Flavor Groups'!N56</f>
        <v>2.2260901684982001E-2</v>
      </c>
      <c r="O174" s="173">
        <f>'Flavor Groups'!O56</f>
        <v>298580150.24031073</v>
      </c>
      <c r="P174" s="172">
        <f>'Flavor Groups'!P56</f>
        <v>10543602.482509017</v>
      </c>
      <c r="Q174" s="114">
        <f>'Flavor Groups'!Q56</f>
        <v>3.6605085585787213E-2</v>
      </c>
    </row>
    <row r="175" spans="2:17" s="55" customFormat="1">
      <c r="B175" s="503"/>
      <c r="C175" s="218" t="s">
        <v>214</v>
      </c>
      <c r="D175" s="135">
        <f>'Flavor Groups'!D57</f>
        <v>4824975276.4010124</v>
      </c>
      <c r="E175" s="116">
        <f>'Flavor Groups'!E57</f>
        <v>76545688.113207817</v>
      </c>
      <c r="F175" s="114">
        <f>'Flavor Groups'!F57</f>
        <v>1.6120211259320529E-2</v>
      </c>
      <c r="G175" s="176">
        <f>'Flavor Groups'!G57</f>
        <v>90.152616342684581</v>
      </c>
      <c r="H175" s="115">
        <f>'Flavor Groups'!H57</f>
        <v>-1.3878664301614663E-2</v>
      </c>
      <c r="I175" s="232">
        <f>'Flavor Groups'!I57</f>
        <v>5.5187017147802813</v>
      </c>
      <c r="J175" s="233">
        <f>'Flavor Groups'!J57</f>
        <v>-4.4576346548517165E-2</v>
      </c>
      <c r="K175" s="114">
        <f>'Flavor Groups'!K57</f>
        <v>-8.0126044495913672E-3</v>
      </c>
      <c r="L175" s="175">
        <f>'Flavor Groups'!L57</f>
        <v>26627599331.646729</v>
      </c>
      <c r="M175" s="174">
        <f>'Flavor Groups'!M57</f>
        <v>210765177.36064529</v>
      </c>
      <c r="N175" s="114">
        <f>'Flavor Groups'!N57</f>
        <v>7.9784419332643245E-3</v>
      </c>
      <c r="O175" s="173">
        <f>'Flavor Groups'!O57</f>
        <v>6242230772.811079</v>
      </c>
      <c r="P175" s="172">
        <f>'Flavor Groups'!P57</f>
        <v>72153148.199812889</v>
      </c>
      <c r="Q175" s="114">
        <f>'Flavor Groups'!Q57</f>
        <v>1.1694042213019768E-2</v>
      </c>
    </row>
    <row r="176" spans="2:17" s="55" customFormat="1">
      <c r="B176" s="503"/>
      <c r="C176" s="218" t="s">
        <v>213</v>
      </c>
      <c r="D176" s="135">
        <f>'Flavor Groups'!D58</f>
        <v>58665837.389646776</v>
      </c>
      <c r="E176" s="116">
        <f>'Flavor Groups'!E58</f>
        <v>1907007.6272261739</v>
      </c>
      <c r="F176" s="114">
        <f>'Flavor Groups'!F58</f>
        <v>3.3598431031937569E-2</v>
      </c>
      <c r="G176" s="176">
        <f>'Flavor Groups'!G58</f>
        <v>1.0961462862782092</v>
      </c>
      <c r="H176" s="115">
        <f>'Flavor Groups'!H58</f>
        <v>1.8370014097864873E-2</v>
      </c>
      <c r="I176" s="232">
        <f>'Flavor Groups'!I58</f>
        <v>7.3026744134906973</v>
      </c>
      <c r="J176" s="233">
        <f>'Flavor Groups'!J58</f>
        <v>-5.6925094770327256E-2</v>
      </c>
      <c r="K176" s="114">
        <f>'Flavor Groups'!K58</f>
        <v>-7.7348087632254734E-3</v>
      </c>
      <c r="L176" s="175">
        <f>'Flavor Groups'!L58</f>
        <v>428417509.65137941</v>
      </c>
      <c r="M176" s="174">
        <f>'Flavor Groups'!M58</f>
        <v>10695254.042397559</v>
      </c>
      <c r="N176" s="114">
        <f>'Flavor Groups'!N58</f>
        <v>2.5603744829935726E-2</v>
      </c>
      <c r="O176" s="173">
        <f>'Flavor Groups'!O58</f>
        <v>107996127.48506148</v>
      </c>
      <c r="P176" s="172">
        <f>'Flavor Groups'!P58</f>
        <v>3548766.6547388285</v>
      </c>
      <c r="Q176" s="114">
        <f>'Flavor Groups'!Q58</f>
        <v>3.397660435388012E-2</v>
      </c>
    </row>
    <row r="177" spans="2:17" s="55" customFormat="1">
      <c r="B177" s="503"/>
      <c r="C177" s="218" t="s">
        <v>212</v>
      </c>
      <c r="D177" s="135">
        <f>'Flavor Groups'!D59</f>
        <v>32259210.789089363</v>
      </c>
      <c r="E177" s="116">
        <f>'Flavor Groups'!E59</f>
        <v>792984.64727140591</v>
      </c>
      <c r="F177" s="114">
        <f>'Flavor Groups'!F59</f>
        <v>2.5201136091040351E-2</v>
      </c>
      <c r="G177" s="176">
        <f>'Flavor Groups'!G59</f>
        <v>0.60274966962231835</v>
      </c>
      <c r="H177" s="115">
        <f>'Flavor Groups'!H59</f>
        <v>5.2470069940264707E-3</v>
      </c>
      <c r="I177" s="232">
        <f>'Flavor Groups'!I59</f>
        <v>4.9641164479683786</v>
      </c>
      <c r="J177" s="233">
        <f>'Flavor Groups'!J59</f>
        <v>-0.21835354772504711</v>
      </c>
      <c r="K177" s="114">
        <f>'Flavor Groups'!K59</f>
        <v>-4.2133104080968431E-2</v>
      </c>
      <c r="L177" s="175">
        <f>'Flavor Groups'!L59</f>
        <v>160138478.87659749</v>
      </c>
      <c r="M177" s="174">
        <f>'Flavor Groups'!M59</f>
        <v>-2934293.9810781777</v>
      </c>
      <c r="N177" s="114">
        <f>'Flavor Groups'!N59</f>
        <v>-1.7993770079810498E-2</v>
      </c>
      <c r="O177" s="173">
        <f>'Flavor Groups'!O59</f>
        <v>52629951.001553111</v>
      </c>
      <c r="P177" s="172">
        <f>'Flavor Groups'!P59</f>
        <v>-906358.4897153005</v>
      </c>
      <c r="Q177" s="114">
        <f>'Flavor Groups'!Q59</f>
        <v>-1.6929790236346502E-2</v>
      </c>
    </row>
    <row r="178" spans="2:17" s="55" customFormat="1">
      <c r="B178" s="503"/>
      <c r="C178" s="218" t="s">
        <v>211</v>
      </c>
      <c r="D178" s="135">
        <f>'Flavor Groups'!D60</f>
        <v>7330230.2265866175</v>
      </c>
      <c r="E178" s="116">
        <f>'Flavor Groups'!E60</f>
        <v>1718390.3304544985</v>
      </c>
      <c r="F178" s="114">
        <f>'Flavor Groups'!F60</f>
        <v>0.30620801060965314</v>
      </c>
      <c r="G178" s="176">
        <f>'Flavor Groups'!G60</f>
        <v>0.13696224238768298</v>
      </c>
      <c r="H178" s="115">
        <f>'Flavor Groups'!H60</f>
        <v>3.0400709871191187E-2</v>
      </c>
      <c r="I178" s="232">
        <f>'Flavor Groups'!I60</f>
        <v>6.4722404685789288</v>
      </c>
      <c r="J178" s="233">
        <f>'Flavor Groups'!J60</f>
        <v>-0.6367940105440395</v>
      </c>
      <c r="K178" s="114">
        <f>'Flavor Groups'!K60</f>
        <v>-8.95753160874527E-2</v>
      </c>
      <c r="L178" s="175">
        <f>'Flavor Groups'!L60</f>
        <v>47443012.716514394</v>
      </c>
      <c r="M178" s="174">
        <f>'Flavor Groups'!M60</f>
        <v>7548249.4035933018</v>
      </c>
      <c r="N178" s="114">
        <f>'Flavor Groups'!N60</f>
        <v>0.18920401518333058</v>
      </c>
      <c r="O178" s="173">
        <f>'Flavor Groups'!O60</f>
        <v>9631221.84568494</v>
      </c>
      <c r="P178" s="172">
        <f>'Flavor Groups'!P60</f>
        <v>1429682.2249931861</v>
      </c>
      <c r="Q178" s="114">
        <f>'Flavor Groups'!Q60</f>
        <v>0.17431876100265675</v>
      </c>
    </row>
    <row r="179" spans="2:17" s="55" customFormat="1">
      <c r="B179" s="503"/>
      <c r="C179" s="218" t="s">
        <v>210</v>
      </c>
      <c r="D179" s="135">
        <f>'Flavor Groups'!D61</f>
        <v>19540662.07085932</v>
      </c>
      <c r="E179" s="116">
        <f>'Flavor Groups'!E61</f>
        <v>-914543.16192100942</v>
      </c>
      <c r="F179" s="114">
        <f>'Flavor Groups'!F61</f>
        <v>-4.4709556883614908E-2</v>
      </c>
      <c r="G179" s="176">
        <f>'Flavor Groups'!G61</f>
        <v>0.36510898187860796</v>
      </c>
      <c r="H179" s="115">
        <f>'Flavor Groups'!H61</f>
        <v>-2.3308731008530481E-2</v>
      </c>
      <c r="I179" s="232">
        <f>'Flavor Groups'!I61</f>
        <v>9.1614635988054722</v>
      </c>
      <c r="J179" s="233">
        <f>'Flavor Groups'!J61</f>
        <v>5.6625297884963288E-2</v>
      </c>
      <c r="K179" s="114">
        <f>'Flavor Groups'!K61</f>
        <v>6.2192535455833859E-3</v>
      </c>
      <c r="L179" s="175">
        <f>'Flavor Groups'!L61</f>
        <v>179021064.25873643</v>
      </c>
      <c r="M179" s="174">
        <f>'Flavor Groups'!M61</f>
        <v>-7220271.7978715301</v>
      </c>
      <c r="N179" s="114">
        <f>'Flavor Groups'!N61</f>
        <v>-3.8768363408201348E-2</v>
      </c>
      <c r="O179" s="173">
        <f>'Flavor Groups'!O61</f>
        <v>39159164.6766982</v>
      </c>
      <c r="P179" s="172">
        <f>'Flavor Groups'!P61</f>
        <v>-1800684.5473115668</v>
      </c>
      <c r="Q179" s="114">
        <f>'Flavor Groups'!Q61</f>
        <v>-4.3962186908052509E-2</v>
      </c>
    </row>
    <row r="180" spans="2:17" s="55" customFormat="1" ht="15" thickBot="1">
      <c r="B180" s="504"/>
      <c r="C180" s="217" t="s">
        <v>209</v>
      </c>
      <c r="D180" s="134">
        <f>'Flavor Groups'!D62</f>
        <v>5914582.972183818</v>
      </c>
      <c r="E180" s="113">
        <f>'Flavor Groups'!E62</f>
        <v>-414961.49963732529</v>
      </c>
      <c r="F180" s="111">
        <f>'Flavor Groups'!F62</f>
        <v>-6.5559457159155107E-2</v>
      </c>
      <c r="G180" s="171">
        <f>'Flavor Groups'!G62</f>
        <v>0.11051147393981926</v>
      </c>
      <c r="H180" s="112">
        <f>'Flavor Groups'!H62</f>
        <v>-9.6783339542779179E-3</v>
      </c>
      <c r="I180" s="234">
        <f>'Flavor Groups'!I62</f>
        <v>10.041067914958717</v>
      </c>
      <c r="J180" s="235">
        <f>'Flavor Groups'!J62</f>
        <v>8.6624985929224962E-2</v>
      </c>
      <c r="K180" s="111">
        <f>'Flavor Groups'!K62</f>
        <v>8.7021430075816877E-3</v>
      </c>
      <c r="L180" s="170">
        <f>'Flavor Groups'!L62</f>
        <v>59388729.312356099</v>
      </c>
      <c r="M180" s="169">
        <f>'Flavor Groups'!M62</f>
        <v>-3618359.8991415948</v>
      </c>
      <c r="N180" s="111">
        <f>'Flavor Groups'!N62</f>
        <v>-5.7427821923271886E-2</v>
      </c>
      <c r="O180" s="168">
        <f>'Flavor Groups'!O62</f>
        <v>10745160.911863426</v>
      </c>
      <c r="P180" s="167">
        <f>'Flavor Groups'!P62</f>
        <v>-707876.5277362112</v>
      </c>
      <c r="Q180" s="111">
        <f>'Flavor Groups'!Q62</f>
        <v>-6.1806881490553862E-2</v>
      </c>
    </row>
    <row r="181" spans="2:17" s="55" customFormat="1">
      <c r="B181" s="509" t="s">
        <v>208</v>
      </c>
      <c r="C181" s="120" t="s">
        <v>207</v>
      </c>
      <c r="D181" s="166">
        <f>'Cheddar Sharpness'!D23</f>
        <v>5352008041.6307678</v>
      </c>
      <c r="E181" s="165">
        <f>'Cheddar Sharpness'!E23</f>
        <v>85717511.074054718</v>
      </c>
      <c r="F181" s="158">
        <f>'Cheddar Sharpness'!F23</f>
        <v>1.6276639235282241E-2</v>
      </c>
      <c r="G181" s="164">
        <f>'Cheddar Sharpness'!G23</f>
        <v>100</v>
      </c>
      <c r="H181" s="163">
        <f>'Cheddar Sharpness'!H23</f>
        <v>-1.4210854715202004E-14</v>
      </c>
      <c r="I181" s="248">
        <f>'Cheddar Sharpness'!I23</f>
        <v>5.6356622006938668</v>
      </c>
      <c r="J181" s="249">
        <f>'Cheddar Sharpness'!J23</f>
        <v>-4.5576577859113065E-2</v>
      </c>
      <c r="K181" s="158">
        <f>'Cheddar Sharpness'!K23</f>
        <v>-8.0222957766125595E-3</v>
      </c>
      <c r="L181" s="162">
        <f>'Cheddar Sharpness'!L23</f>
        <v>30162109418.028126</v>
      </c>
      <c r="M181" s="161">
        <f>'Cheddar Sharpness'!M23</f>
        <v>243055436.70298004</v>
      </c>
      <c r="N181" s="158">
        <f>'Cheddar Sharpness'!N23</f>
        <v>8.1237674444750232E-3</v>
      </c>
      <c r="O181" s="160">
        <f>'Cheddar Sharpness'!O23</f>
        <v>7112525092.2764635</v>
      </c>
      <c r="P181" s="159">
        <f>'Cheddar Sharpness'!P23</f>
        <v>84960975.432226181</v>
      </c>
      <c r="Q181" s="158">
        <f>'Cheddar Sharpness'!Q23</f>
        <v>1.2089676311680288E-2</v>
      </c>
    </row>
    <row r="182" spans="2:17" s="55" customFormat="1">
      <c r="B182" s="505"/>
      <c r="C182" s="106" t="s">
        <v>206</v>
      </c>
      <c r="D182" s="157">
        <f>'Cheddar Sharpness'!D24</f>
        <v>153121287.4676365</v>
      </c>
      <c r="E182" s="156">
        <f>'Cheddar Sharpness'!E24</f>
        <v>3663408.4088308811</v>
      </c>
      <c r="F182" s="149">
        <f>'Cheddar Sharpness'!F24</f>
        <v>2.4511310021932523E-2</v>
      </c>
      <c r="G182" s="155">
        <f>'Cheddar Sharpness'!G24</f>
        <v>2.861006304111982</v>
      </c>
      <c r="H182" s="154">
        <f>'Cheddar Sharpness'!H24</f>
        <v>2.2995788140580231E-2</v>
      </c>
      <c r="I182" s="250">
        <f>'Cheddar Sharpness'!I24</f>
        <v>5.986524073965044</v>
      </c>
      <c r="J182" s="251">
        <f>'Cheddar Sharpness'!J24</f>
        <v>-4.193956099376539E-2</v>
      </c>
      <c r="K182" s="149">
        <f>'Cheddar Sharpness'!K24</f>
        <v>-6.956923609949245E-3</v>
      </c>
      <c r="L182" s="153">
        <f>'Cheddar Sharpness'!L24</f>
        <v>916664273.66152787</v>
      </c>
      <c r="M182" s="152">
        <f>'Cheddar Sharpness'!M24</f>
        <v>15662884.797446489</v>
      </c>
      <c r="N182" s="149">
        <f>'Cheddar Sharpness'!N24</f>
        <v>1.7383863100580946E-2</v>
      </c>
      <c r="O182" s="151">
        <f>'Cheddar Sharpness'!O24</f>
        <v>238305605.27798</v>
      </c>
      <c r="P182" s="150">
        <f>'Cheddar Sharpness'!P24</f>
        <v>5584367.9767301977</v>
      </c>
      <c r="Q182" s="149">
        <f>'Cheddar Sharpness'!Q24</f>
        <v>2.3995953448380052E-2</v>
      </c>
    </row>
    <row r="183" spans="2:17" s="55" customFormat="1">
      <c r="B183" s="505"/>
      <c r="C183" s="106" t="s">
        <v>205</v>
      </c>
      <c r="D183" s="157">
        <f>'Cheddar Sharpness'!D25</f>
        <v>461310702.67054087</v>
      </c>
      <c r="E183" s="156">
        <f>'Cheddar Sharpness'!E25</f>
        <v>4296216.4672189355</v>
      </c>
      <c r="F183" s="149">
        <f>'Cheddar Sharpness'!F25</f>
        <v>9.4006133217133612E-3</v>
      </c>
      <c r="G183" s="155">
        <f>'Cheddar Sharpness'!G25</f>
        <v>8.6193947969102549</v>
      </c>
      <c r="H183" s="154">
        <f>'Cheddar Sharpness'!H25</f>
        <v>-5.8715222876477569E-2</v>
      </c>
      <c r="I183" s="250">
        <f>'Cheddar Sharpness'!I25</f>
        <v>5.2757977889466359</v>
      </c>
      <c r="J183" s="251">
        <f>'Cheddar Sharpness'!J25</f>
        <v>-8.7810736273935319E-2</v>
      </c>
      <c r="K183" s="149">
        <f>'Cheddar Sharpness'!K25</f>
        <v>-1.63715781755948E-2</v>
      </c>
      <c r="L183" s="153">
        <f>'Cheddar Sharpness'!L25</f>
        <v>2433781985.1666584</v>
      </c>
      <c r="M183" s="152">
        <f>'Cheddar Sharpness'!M25</f>
        <v>-17464809.182778358</v>
      </c>
      <c r="N183" s="149">
        <f>'Cheddar Sharpness'!N25</f>
        <v>-7.1248677297764849E-3</v>
      </c>
      <c r="O183" s="151">
        <f>'Cheddar Sharpness'!O25</f>
        <v>675570129.48610508</v>
      </c>
      <c r="P183" s="150">
        <f>'Cheddar Sharpness'!P25</f>
        <v>8023113.2986057997</v>
      </c>
      <c r="Q183" s="149">
        <f>'Cheddar Sharpness'!Q25</f>
        <v>1.2018798832219308E-2</v>
      </c>
    </row>
    <row r="184" spans="2:17" s="55" customFormat="1">
      <c r="B184" s="505"/>
      <c r="C184" s="106" t="s">
        <v>204</v>
      </c>
      <c r="D184" s="157">
        <f>'Cheddar Sharpness'!D26</f>
        <v>125139682.41305126</v>
      </c>
      <c r="E184" s="156">
        <f>'Cheddar Sharpness'!E26</f>
        <v>3868946.3896333724</v>
      </c>
      <c r="F184" s="149">
        <f>'Cheddar Sharpness'!F26</f>
        <v>3.1903380126976903E-2</v>
      </c>
      <c r="G184" s="155">
        <f>'Cheddar Sharpness'!G26</f>
        <v>2.338181883129625</v>
      </c>
      <c r="H184" s="154">
        <f>'Cheddar Sharpness'!H26</f>
        <v>3.5408511251145303E-2</v>
      </c>
      <c r="I184" s="250">
        <f>'Cheddar Sharpness'!I26</f>
        <v>5.2231307695596545</v>
      </c>
      <c r="J184" s="251">
        <f>'Cheddar Sharpness'!J26</f>
        <v>4.2356230629764013E-2</v>
      </c>
      <c r="K184" s="149">
        <f>'Cheddar Sharpness'!K26</f>
        <v>8.1756560358854872E-3</v>
      </c>
      <c r="L184" s="153">
        <f>'Cheddar Sharpness'!L26</f>
        <v>653620925.70453119</v>
      </c>
      <c r="M184" s="152">
        <f>'Cheddar Sharpness'!M26</f>
        <v>25344584.197119951</v>
      </c>
      <c r="N184" s="149">
        <f>'Cheddar Sharpness'!N26</f>
        <v>4.0339867225162709E-2</v>
      </c>
      <c r="O184" s="151">
        <f>'Cheddar Sharpness'!O26</f>
        <v>149143238.48883599</v>
      </c>
      <c r="P184" s="150">
        <f>'Cheddar Sharpness'!P26</f>
        <v>5332132.5286147892</v>
      </c>
      <c r="Q184" s="149">
        <f>'Cheddar Sharpness'!Q26</f>
        <v>3.7077334834554998E-2</v>
      </c>
    </row>
    <row r="185" spans="2:17" s="55" customFormat="1" ht="15" thickBot="1">
      <c r="B185" s="506"/>
      <c r="C185" s="105" t="s">
        <v>203</v>
      </c>
      <c r="D185" s="148">
        <f>'Cheddar Sharpness'!D27</f>
        <v>261641862.01663539</v>
      </c>
      <c r="E185" s="147">
        <f>'Cheddar Sharpness'!E27</f>
        <v>-14878584.12209633</v>
      </c>
      <c r="F185" s="140">
        <f>'Cheddar Sharpness'!F27</f>
        <v>-5.3806452035852957E-2</v>
      </c>
      <c r="G185" s="146">
        <f>'Cheddar Sharpness'!G27</f>
        <v>4.8886672064287966</v>
      </c>
      <c r="H185" s="145">
        <f>'Cheddar Sharpness'!H27</f>
        <v>-0.36209601170873551</v>
      </c>
      <c r="I185" s="254">
        <f>'Cheddar Sharpness'!I27</f>
        <v>5.0078644824593752</v>
      </c>
      <c r="J185" s="255">
        <f>'Cheddar Sharpness'!J27</f>
        <v>-1.2063086373863996E-2</v>
      </c>
      <c r="K185" s="140">
        <f>'Cheddar Sharpness'!K27</f>
        <v>-2.40303992606566E-3</v>
      </c>
      <c r="L185" s="144">
        <f>'Cheddar Sharpness'!L27</f>
        <v>1310266987.917645</v>
      </c>
      <c r="M185" s="143">
        <f>'Cheddar Sharpness'!M27</f>
        <v>-77845623.00024128</v>
      </c>
      <c r="N185" s="140">
        <f>'Cheddar Sharpness'!N27</f>
        <v>-5.6080192909396621E-2</v>
      </c>
      <c r="O185" s="142">
        <f>'Cheddar Sharpness'!O27</f>
        <v>345393009.7386356</v>
      </c>
      <c r="P185" s="141">
        <f>'Cheddar Sharpness'!P27</f>
        <v>-13297728.5617553</v>
      </c>
      <c r="Q185" s="140">
        <f>'Cheddar Sharpness'!Q27</f>
        <v>-3.7072963257330942E-2</v>
      </c>
    </row>
    <row r="186" spans="2:17" s="55" customFormat="1">
      <c r="B186" s="500" t="s">
        <v>89</v>
      </c>
      <c r="C186" s="362" t="s">
        <v>416</v>
      </c>
      <c r="D186" s="317">
        <f>Size!D27</f>
        <v>4792271.7005930701</v>
      </c>
      <c r="E186" s="318">
        <f>Size!E27</f>
        <v>-803044.23510914296</v>
      </c>
      <c r="F186" s="321">
        <f>Size!F27</f>
        <v>-0.14352080281743032</v>
      </c>
      <c r="G186" s="333">
        <f>Size!G27</f>
        <v>8.9541563901179316E-2</v>
      </c>
      <c r="H186" s="334">
        <f>Size!H27</f>
        <v>-1.6706200122404063E-2</v>
      </c>
      <c r="I186" s="332">
        <f>Size!I27</f>
        <v>17.148070904040374</v>
      </c>
      <c r="J186" s="319">
        <f>Size!J27</f>
        <v>-0.50676922798540502</v>
      </c>
      <c r="K186" s="321">
        <f>Size!K27</f>
        <v>-2.8704266036718652E-2</v>
      </c>
      <c r="L186" s="337">
        <f>Size!L27</f>
        <v>82178214.913196102</v>
      </c>
      <c r="M186" s="340">
        <f>Size!M27</f>
        <v>-16606193.41980271</v>
      </c>
      <c r="N186" s="321">
        <f>Size!N27</f>
        <v>-0.16810540954827413</v>
      </c>
      <c r="O186" s="329">
        <f>Size!O27</f>
        <v>34032077.65265698</v>
      </c>
      <c r="P186" s="320">
        <f>Size!P27</f>
        <v>-6826962.8783831149</v>
      </c>
      <c r="Q186" s="321">
        <f>Size!Q27</f>
        <v>-0.16708573646502436</v>
      </c>
    </row>
    <row r="187" spans="2:17" s="55" customFormat="1">
      <c r="B187" s="494"/>
      <c r="C187" s="362" t="s">
        <v>417</v>
      </c>
      <c r="D187" s="157">
        <f>Size!D28</f>
        <v>459662125.04009157</v>
      </c>
      <c r="E187" s="357">
        <f>Size!E28</f>
        <v>8427615.992120862</v>
      </c>
      <c r="F187" s="325">
        <f>Size!F28</f>
        <v>1.8676798478692868E-2</v>
      </c>
      <c r="G187" s="313">
        <f>Size!G28</f>
        <v>8.5885918231922442</v>
      </c>
      <c r="H187" s="335">
        <f>Size!H28</f>
        <v>2.0236043545015292E-2</v>
      </c>
      <c r="I187" s="315">
        <f>Size!I28</f>
        <v>9.586372669975443</v>
      </c>
      <c r="J187" s="358">
        <f>Size!J28</f>
        <v>-4.5426039066745361E-2</v>
      </c>
      <c r="K187" s="325">
        <f>Size!K28</f>
        <v>-4.7162571020197995E-3</v>
      </c>
      <c r="L187" s="338">
        <f>Size!L28</f>
        <v>4406492432.9071684</v>
      </c>
      <c r="M187" s="359">
        <f>Size!M28</f>
        <v>60292471.183638573</v>
      </c>
      <c r="N187" s="325">
        <f>Size!N28</f>
        <v>1.3872456793204927E-2</v>
      </c>
      <c r="O187" s="360">
        <f>Size!O28</f>
        <v>1178167169.5506048</v>
      </c>
      <c r="P187" s="361">
        <f>Size!P28</f>
        <v>23071913.382137299</v>
      </c>
      <c r="Q187" s="325">
        <f>Size!Q28</f>
        <v>1.997403526586064E-2</v>
      </c>
    </row>
    <row r="188" spans="2:17" s="55" customFormat="1">
      <c r="B188" s="494"/>
      <c r="C188" s="100" t="s">
        <v>202</v>
      </c>
      <c r="D188" s="157">
        <f>Size!D29</f>
        <v>1632379606.63046</v>
      </c>
      <c r="E188" s="322">
        <f>Size!E29</f>
        <v>19632940.053889513</v>
      </c>
      <c r="F188" s="325">
        <f>Size!F29</f>
        <v>1.2173604485300218E-2</v>
      </c>
      <c r="G188" s="313">
        <f>Size!G29</f>
        <v>30.500320513963022</v>
      </c>
      <c r="H188" s="335">
        <f>Size!H29</f>
        <v>-0.12363874576439571</v>
      </c>
      <c r="I188" s="315">
        <f>Size!I29</f>
        <v>5.9637598242723069</v>
      </c>
      <c r="J188" s="323">
        <f>Size!J29</f>
        <v>-3.9804509146153855E-2</v>
      </c>
      <c r="K188" s="325">
        <f>Size!K29</f>
        <v>-6.6301461824244262E-3</v>
      </c>
      <c r="L188" s="338">
        <f>Size!L29</f>
        <v>9735119915.984169</v>
      </c>
      <c r="M188" s="341">
        <f>Size!M29</f>
        <v>52891549.685556412</v>
      </c>
      <c r="N188" s="325">
        <f>Size!N29</f>
        <v>5.4627455255712122E-3</v>
      </c>
      <c r="O188" s="330">
        <f>Size!O29</f>
        <v>3196548672.2762804</v>
      </c>
      <c r="P188" s="324">
        <f>Size!P29</f>
        <v>39952905.844038486</v>
      </c>
      <c r="Q188" s="325">
        <f>Size!Q29</f>
        <v>1.2656959839110301E-2</v>
      </c>
    </row>
    <row r="189" spans="2:17" s="55" customFormat="1">
      <c r="B189" s="494"/>
      <c r="C189" s="100" t="s">
        <v>201</v>
      </c>
      <c r="D189" s="157">
        <f>Size!D30</f>
        <v>429221625.5445022</v>
      </c>
      <c r="E189" s="322">
        <f>Size!E30</f>
        <v>8011876.2923398614</v>
      </c>
      <c r="F189" s="325">
        <f>Size!F30</f>
        <v>1.9021108382615937E-2</v>
      </c>
      <c r="G189" s="313">
        <f>Size!G30</f>
        <v>8.0198240026133707</v>
      </c>
      <c r="H189" s="335">
        <f>Size!H30</f>
        <v>2.1599316600173779E-2</v>
      </c>
      <c r="I189" s="315">
        <f>Size!I30</f>
        <v>5.278770434129207</v>
      </c>
      <c r="J189" s="323">
        <f>Size!J30</f>
        <v>2.3122554920842475E-3</v>
      </c>
      <c r="K189" s="325">
        <f>Size!K30</f>
        <v>4.38221135049627E-4</v>
      </c>
      <c r="L189" s="338">
        <f>Size!L30</f>
        <v>2265762426.6131959</v>
      </c>
      <c r="M189" s="341">
        <f>Size!M30</f>
        <v>43266800.249932289</v>
      </c>
      <c r="N189" s="325">
        <f>Size!N30</f>
        <v>1.9467664969370965E-2</v>
      </c>
      <c r="O189" s="330">
        <f>Size!O30</f>
        <v>552922339.73359334</v>
      </c>
      <c r="P189" s="324">
        <f>Size!P30</f>
        <v>9127774.1472814083</v>
      </c>
      <c r="Q189" s="325">
        <f>Size!Q30</f>
        <v>1.6785335354427396E-2</v>
      </c>
    </row>
    <row r="190" spans="2:17" s="55" customFormat="1">
      <c r="B190" s="494"/>
      <c r="C190" s="100" t="s">
        <v>200</v>
      </c>
      <c r="D190" s="157">
        <f>Size!D31</f>
        <v>1086315254.8906496</v>
      </c>
      <c r="E190" s="322">
        <f>Size!E31</f>
        <v>37971943.161690235</v>
      </c>
      <c r="F190" s="325">
        <f>Size!F31</f>
        <v>3.6220904675841124E-2</v>
      </c>
      <c r="G190" s="313">
        <f>Size!G31</f>
        <v>20.29733973567885</v>
      </c>
      <c r="H190" s="335">
        <f>Size!H31</f>
        <v>0.39066528150405588</v>
      </c>
      <c r="I190" s="315">
        <f>Size!I31</f>
        <v>5.0973707032341267</v>
      </c>
      <c r="J190" s="323">
        <f>Size!J31</f>
        <v>4.3916514823080455E-2</v>
      </c>
      <c r="K190" s="325">
        <f>Size!K31</f>
        <v>8.690395358444734E-3</v>
      </c>
      <c r="L190" s="338">
        <f>Size!L31</f>
        <v>5537351554.7559099</v>
      </c>
      <c r="M190" s="341">
        <f>Size!M31</f>
        <v>239596655.20649338</v>
      </c>
      <c r="N190" s="325">
        <f>Size!N31</f>
        <v>4.5226074016159468E-2</v>
      </c>
      <c r="O190" s="330">
        <f>Size!O31</f>
        <v>1010047302.4592409</v>
      </c>
      <c r="P190" s="324">
        <f>Size!P31</f>
        <v>35242416.676559687</v>
      </c>
      <c r="Q190" s="325">
        <f>Size!Q31</f>
        <v>3.6153303282085186E-2</v>
      </c>
    </row>
    <row r="191" spans="2:17" s="55" customFormat="1" ht="15" thickBot="1">
      <c r="B191" s="501"/>
      <c r="C191" s="95" t="s">
        <v>199</v>
      </c>
      <c r="D191" s="148">
        <f>Size!D32</f>
        <v>1378201777.6773503</v>
      </c>
      <c r="E191" s="147">
        <f>Size!E32</f>
        <v>24896788.849816561</v>
      </c>
      <c r="F191" s="328">
        <f>Size!F32</f>
        <v>1.8397027318569521E-2</v>
      </c>
      <c r="G191" s="314">
        <f>Size!G32</f>
        <v>25.75111559917255</v>
      </c>
      <c r="H191" s="336">
        <f>Size!H32</f>
        <v>5.3615983926814437E-2</v>
      </c>
      <c r="I191" s="316">
        <f>Size!I32</f>
        <v>3.5913807700328011</v>
      </c>
      <c r="J191" s="326">
        <f>Size!J32</f>
        <v>-0.1149262829212172</v>
      </c>
      <c r="K191" s="328">
        <f>Size!K32</f>
        <v>-3.1008300521031606E-2</v>
      </c>
      <c r="L191" s="339">
        <f>Size!L32</f>
        <v>4949647361.5754576</v>
      </c>
      <c r="M191" s="342">
        <f>Size!M32</f>
        <v>-66116463.313889503</v>
      </c>
      <c r="N191" s="328">
        <f>Size!N32</f>
        <v>-1.3181733754249903E-2</v>
      </c>
      <c r="O191" s="331">
        <f>Size!O32</f>
        <v>565197466.82791841</v>
      </c>
      <c r="P191" s="327">
        <f>Size!P32</f>
        <v>7664570.6241673231</v>
      </c>
      <c r="Q191" s="328">
        <f>Size!Q32</f>
        <v>1.3747297561014761E-2</v>
      </c>
    </row>
    <row r="192" spans="2:17" s="55" customFormat="1">
      <c r="B192" s="491" t="s">
        <v>198</v>
      </c>
      <c r="C192" s="120" t="s">
        <v>295</v>
      </c>
      <c r="D192" s="129">
        <f>Variety!D199</f>
        <v>960974.20522261097</v>
      </c>
      <c r="E192" s="128">
        <f>Variety!E199</f>
        <v>150537.14388899144</v>
      </c>
      <c r="F192" s="127">
        <f>Variety!F199</f>
        <v>0.18574809947767462</v>
      </c>
      <c r="G192" s="133">
        <f>Variety!G199</f>
        <v>1.7955395390807368E-2</v>
      </c>
      <c r="H192" s="132">
        <f>Variety!H199</f>
        <v>2.5662508566954931E-3</v>
      </c>
      <c r="I192" s="256">
        <f>Variety!I199</f>
        <v>4.0661950699056986</v>
      </c>
      <c r="J192" s="257">
        <f>Variety!J199</f>
        <v>-0.50774287205574886</v>
      </c>
      <c r="K192" s="127">
        <f>Variety!K199</f>
        <v>-0.11100781831727539</v>
      </c>
      <c r="L192" s="131">
        <f>Variety!L199</f>
        <v>3907508.5755827273</v>
      </c>
      <c r="M192" s="130">
        <f>Variety!M199</f>
        <v>200619.75117714843</v>
      </c>
      <c r="N192" s="127">
        <f>Variety!N199</f>
        <v>5.412078988080226E-2</v>
      </c>
      <c r="O192" s="129">
        <f>Variety!O199</f>
        <v>928738.78885703417</v>
      </c>
      <c r="P192" s="128">
        <f>Variety!P199</f>
        <v>23111.322186607053</v>
      </c>
      <c r="Q192" s="127">
        <f>Variety!Q199</f>
        <v>2.5519678937716724E-2</v>
      </c>
    </row>
    <row r="193" spans="2:17" s="55" customFormat="1">
      <c r="B193" s="492"/>
      <c r="C193" s="120" t="s">
        <v>282</v>
      </c>
      <c r="D193" s="124">
        <f>Variety!D200</f>
        <v>4517460.4220985761</v>
      </c>
      <c r="E193" s="88">
        <f>Variety!E200</f>
        <v>192524.95214121882</v>
      </c>
      <c r="F193" s="87">
        <f>Variety!F200</f>
        <v>4.4515103977520634E-2</v>
      </c>
      <c r="G193" s="126">
        <f>Variety!G200</f>
        <v>8.4406831734170837E-2</v>
      </c>
      <c r="H193" s="90">
        <f>Variety!H200</f>
        <v>2.2819386075442344E-3</v>
      </c>
      <c r="I193" s="258">
        <f>Variety!I200</f>
        <v>11.148796469767909</v>
      </c>
      <c r="J193" s="259">
        <f>Variety!J200</f>
        <v>-2.845776329807137E-2</v>
      </c>
      <c r="K193" s="87">
        <f>Variety!K200</f>
        <v>-2.5460424094035528E-3</v>
      </c>
      <c r="L193" s="125">
        <f>Variety!L200</f>
        <v>50364246.806208856</v>
      </c>
      <c r="M193" s="89">
        <f>Variety!M200</f>
        <v>2023343.5168907791</v>
      </c>
      <c r="N193" s="87">
        <f>Variety!N200</f>
        <v>4.1855724225531354E-2</v>
      </c>
      <c r="O193" s="124">
        <f>Variety!O200</f>
        <v>9529380.304830825</v>
      </c>
      <c r="P193" s="88">
        <f>Variety!P200</f>
        <v>415681.44289424643</v>
      </c>
      <c r="Q193" s="87">
        <f>Variety!Q200</f>
        <v>4.5610618607373851E-2</v>
      </c>
    </row>
    <row r="194" spans="2:17" s="55" customFormat="1">
      <c r="B194" s="492"/>
      <c r="C194" s="120" t="s">
        <v>277</v>
      </c>
      <c r="D194" s="124">
        <f>Variety!D201</f>
        <v>30540133.182930186</v>
      </c>
      <c r="E194" s="88">
        <f>Variety!E201</f>
        <v>-396842.26735416427</v>
      </c>
      <c r="F194" s="87">
        <f>Variety!F201</f>
        <v>-1.2827442294476682E-2</v>
      </c>
      <c r="G194" s="126">
        <f>Variety!G201</f>
        <v>0.57062943376341668</v>
      </c>
      <c r="H194" s="90">
        <f>Variety!H201</f>
        <v>-1.682344736378405E-2</v>
      </c>
      <c r="I194" s="258">
        <f>Variety!I201</f>
        <v>7.5041416932161278</v>
      </c>
      <c r="J194" s="259">
        <f>Variety!J201</f>
        <v>-0.10398613656933087</v>
      </c>
      <c r="K194" s="87">
        <f>Variety!K201</f>
        <v>-1.3667769377142966E-2</v>
      </c>
      <c r="L194" s="125">
        <f>Variety!L201</f>
        <v>229177486.73439977</v>
      </c>
      <c r="M194" s="89">
        <f>Variety!M201</f>
        <v>-6194977.1582981348</v>
      </c>
      <c r="N194" s="87">
        <f>Variety!N201</f>
        <v>-2.6319889148640235E-2</v>
      </c>
      <c r="O194" s="124">
        <f>Variety!O201</f>
        <v>54944056.732729189</v>
      </c>
      <c r="P194" s="88">
        <f>Variety!P201</f>
        <v>-1156654.505484961</v>
      </c>
      <c r="Q194" s="87">
        <f>Variety!Q201</f>
        <v>-2.061746598137747E-2</v>
      </c>
    </row>
    <row r="195" spans="2:17" s="55" customFormat="1">
      <c r="B195" s="492"/>
      <c r="C195" s="120" t="s">
        <v>279</v>
      </c>
      <c r="D195" s="124">
        <f>Variety!D202</f>
        <v>10290193.664142279</v>
      </c>
      <c r="E195" s="88">
        <f>Variety!E202</f>
        <v>-704523.85964715108</v>
      </c>
      <c r="F195" s="87">
        <f>Variety!F202</f>
        <v>-6.40783956588937E-2</v>
      </c>
      <c r="G195" s="126">
        <f>Variety!G202</f>
        <v>0.19226790363728288</v>
      </c>
      <c r="H195" s="90">
        <f>Variety!H202</f>
        <v>-1.6507466046454478E-2</v>
      </c>
      <c r="I195" s="258">
        <f>Variety!I202</f>
        <v>13.787083867632639</v>
      </c>
      <c r="J195" s="259">
        <f>Variety!J202</f>
        <v>0.65020377089444104</v>
      </c>
      <c r="K195" s="87">
        <f>Variety!K202</f>
        <v>4.9494534935725143E-2</v>
      </c>
      <c r="L195" s="125">
        <f>Variety!L202</f>
        <v>141871763.06171161</v>
      </c>
      <c r="M195" s="89">
        <f>Variety!M202</f>
        <v>-2564522.7458164394</v>
      </c>
      <c r="N195" s="87">
        <f>Variety!N202</f>
        <v>-1.7755391115732884E-2</v>
      </c>
      <c r="O195" s="124">
        <f>Variety!O202</f>
        <v>30493882.311703816</v>
      </c>
      <c r="P195" s="88">
        <f>Variety!P202</f>
        <v>-1553761.0000905283</v>
      </c>
      <c r="Q195" s="87">
        <f>Variety!Q202</f>
        <v>-4.8482847396104936E-2</v>
      </c>
    </row>
    <row r="196" spans="2:17" s="55" customFormat="1">
      <c r="B196" s="492"/>
      <c r="C196" s="120" t="s">
        <v>275</v>
      </c>
      <c r="D196" s="124">
        <f>Variety!D203</f>
        <v>22042646.498638473</v>
      </c>
      <c r="E196" s="88">
        <f>Variety!E203</f>
        <v>806741.29508411884</v>
      </c>
      <c r="F196" s="87">
        <f>Variety!F203</f>
        <v>3.7989494083308054E-2</v>
      </c>
      <c r="G196" s="126">
        <f>Variety!G203</f>
        <v>0.41185749959975815</v>
      </c>
      <c r="H196" s="90">
        <f>Variety!H203</f>
        <v>8.6153108079169427E-3</v>
      </c>
      <c r="I196" s="258">
        <f>Variety!I203</f>
        <v>11.908906437473282</v>
      </c>
      <c r="J196" s="259">
        <f>Variety!J203</f>
        <v>0.27378387431288509</v>
      </c>
      <c r="K196" s="87">
        <f>Variety!K203</f>
        <v>2.3530811371059453E-2</v>
      </c>
      <c r="L196" s="125">
        <f>Variety!L203</f>
        <v>262503814.78658363</v>
      </c>
      <c r="M196" s="89">
        <f>Variety!M203</f>
        <v>15421455.00357306</v>
      </c>
      <c r="N196" s="87">
        <f>Variety!N203</f>
        <v>6.2414229073723793E-2</v>
      </c>
      <c r="O196" s="124">
        <f>Variety!O203</f>
        <v>38025283.880563557</v>
      </c>
      <c r="P196" s="88">
        <f>Variety!P203</f>
        <v>1546302.217026107</v>
      </c>
      <c r="Q196" s="87">
        <f>Variety!Q203</f>
        <v>4.2388853704535087E-2</v>
      </c>
    </row>
    <row r="197" spans="2:17" s="55" customFormat="1">
      <c r="B197" s="492"/>
      <c r="C197" s="120" t="s">
        <v>355</v>
      </c>
      <c r="D197" s="124">
        <f>Variety!D204</f>
        <v>5022855.4559344947</v>
      </c>
      <c r="E197" s="88">
        <f>Variety!E204</f>
        <v>1337929.5318942745</v>
      </c>
      <c r="F197" s="87">
        <f>Variety!F204</f>
        <v>0.36308179851478373</v>
      </c>
      <c r="G197" s="126">
        <f>Variety!G204</f>
        <v>9.3849923558859571E-2</v>
      </c>
      <c r="H197" s="90">
        <f>Variety!H204</f>
        <v>2.3877978360259261E-2</v>
      </c>
      <c r="I197" s="258">
        <f>Variety!I204</f>
        <v>11.852111592603652</v>
      </c>
      <c r="J197" s="259">
        <f>Variety!J204</f>
        <v>-0.82533496336264101</v>
      </c>
      <c r="K197" s="87">
        <f>Variety!K204</f>
        <v>-6.510261823775701E-2</v>
      </c>
      <c r="L197" s="125">
        <f>Variety!L204</f>
        <v>59531443.377253726</v>
      </c>
      <c r="M197" s="89">
        <f>Variety!M204</f>
        <v>12815991.912539124</v>
      </c>
      <c r="N197" s="87">
        <f>Variety!N204</f>
        <v>0.27434160455924045</v>
      </c>
      <c r="O197" s="124">
        <f>Variety!O204</f>
        <v>8319598.1253894856</v>
      </c>
      <c r="P197" s="88">
        <f>Variety!P204</f>
        <v>2078618.5704490039</v>
      </c>
      <c r="Q197" s="87">
        <f>Variety!Q204</f>
        <v>0.33305966669984183</v>
      </c>
    </row>
    <row r="198" spans="2:17" s="55" customFormat="1">
      <c r="B198" s="492"/>
      <c r="C198" s="120" t="s">
        <v>259</v>
      </c>
      <c r="D198" s="124">
        <f>Variety!D205</f>
        <v>1010104313.2341675</v>
      </c>
      <c r="E198" s="88">
        <f>Variety!E205</f>
        <v>-2562768.2386568785</v>
      </c>
      <c r="F198" s="87">
        <f>Variety!F205</f>
        <v>-2.5307115097783026E-3</v>
      </c>
      <c r="G198" s="126">
        <f>Variety!G205</f>
        <v>18.87337061859844</v>
      </c>
      <c r="H198" s="90">
        <f>Variety!H205</f>
        <v>-0.35585867661427528</v>
      </c>
      <c r="I198" s="258">
        <f>Variety!I205</f>
        <v>5.4422829814929505</v>
      </c>
      <c r="J198" s="259">
        <f>Variety!J205</f>
        <v>-5.5463138387238153E-2</v>
      </c>
      <c r="K198" s="87">
        <f>Variety!K205</f>
        <v>-1.0088341145234049E-2</v>
      </c>
      <c r="L198" s="125">
        <f>Variety!L205</f>
        <v>5497273513.4469337</v>
      </c>
      <c r="M198" s="89">
        <f>Variety!M205</f>
        <v>-70113004.450680733</v>
      </c>
      <c r="N198" s="87">
        <f>Variety!N205</f>
        <v>-1.2593521973961522E-2</v>
      </c>
      <c r="O198" s="124">
        <f>Variety!O205</f>
        <v>1459873688.7850935</v>
      </c>
      <c r="P198" s="88">
        <f>Variety!P205</f>
        <v>3556906.0734596252</v>
      </c>
      <c r="Q198" s="87">
        <f>Variety!Q205</f>
        <v>2.4423986015163091E-3</v>
      </c>
    </row>
    <row r="199" spans="2:17" s="55" customFormat="1">
      <c r="B199" s="492"/>
      <c r="C199" s="120" t="s">
        <v>356</v>
      </c>
      <c r="D199" s="124">
        <f>Variety!D206</f>
        <v>116743654.6476604</v>
      </c>
      <c r="E199" s="88">
        <f>Variety!E206</f>
        <v>619718.87054207921</v>
      </c>
      <c r="F199" s="87">
        <f>Variety!F206</f>
        <v>5.3367022603465E-3</v>
      </c>
      <c r="G199" s="126">
        <f>Variety!G206</f>
        <v>2.181305665827967</v>
      </c>
      <c r="H199" s="90">
        <f>Variety!H206</f>
        <v>-2.3736670961655104E-2</v>
      </c>
      <c r="I199" s="258">
        <f>Variety!I206</f>
        <v>3.4751577919680487</v>
      </c>
      <c r="J199" s="259">
        <f>Variety!J206</f>
        <v>-0.22645529739947801</v>
      </c>
      <c r="K199" s="87">
        <f>Variety!K206</f>
        <v>-6.1177462887719344E-2</v>
      </c>
      <c r="L199" s="125">
        <f>Variety!L206</f>
        <v>405702621.11164397</v>
      </c>
      <c r="M199" s="89">
        <f>Variety!M206</f>
        <v>-24143259.549811244</v>
      </c>
      <c r="N199" s="87">
        <f>Variety!N206</f>
        <v>-5.6167246531847938E-2</v>
      </c>
      <c r="O199" s="124">
        <f>Variety!O206</f>
        <v>112029747.64997444</v>
      </c>
      <c r="P199" s="88">
        <f>Variety!P206</f>
        <v>-2308401.8688854277</v>
      </c>
      <c r="Q199" s="87">
        <f>Variety!Q206</f>
        <v>-2.0189253355938398E-2</v>
      </c>
    </row>
    <row r="200" spans="2:17" s="55" customFormat="1">
      <c r="B200" s="492"/>
      <c r="C200" s="120" t="s">
        <v>357</v>
      </c>
      <c r="D200" s="124">
        <f>Variety!D207</f>
        <v>315174261.39900899</v>
      </c>
      <c r="E200" s="88">
        <f>Variety!E207</f>
        <v>11589422.056620061</v>
      </c>
      <c r="F200" s="87">
        <f>Variety!F207</f>
        <v>3.8175233261728475E-2</v>
      </c>
      <c r="G200" s="126">
        <f>Variety!G207</f>
        <v>5.8888973810841776</v>
      </c>
      <c r="H200" s="90">
        <f>Variety!H207</f>
        <v>0.12421657623886961</v>
      </c>
      <c r="I200" s="258">
        <f>Variety!I207</f>
        <v>4.2576393340619081</v>
      </c>
      <c r="J200" s="259">
        <f>Variety!J207</f>
        <v>-0.10576094910477529</v>
      </c>
      <c r="K200" s="87">
        <f>Variety!K207</f>
        <v>-2.423819549922672E-2</v>
      </c>
      <c r="L200" s="125">
        <f>Variety!L207</f>
        <v>1341898332.4163303</v>
      </c>
      <c r="M200" s="89">
        <f>Variety!M207</f>
        <v>17236158.464638472</v>
      </c>
      <c r="N200" s="87">
        <f>Variety!N207</f>
        <v>1.3011738995475419E-2</v>
      </c>
      <c r="O200" s="124">
        <f>Variety!O207</f>
        <v>322346190.61412424</v>
      </c>
      <c r="P200" s="88">
        <f>Variety!P207</f>
        <v>9614740.2964687347</v>
      </c>
      <c r="Q200" s="87">
        <f>Variety!Q207</f>
        <v>3.0744398386227566E-2</v>
      </c>
    </row>
    <row r="201" spans="2:17" s="55" customFormat="1">
      <c r="B201" s="492"/>
      <c r="C201" s="120" t="s">
        <v>358</v>
      </c>
      <c r="D201" s="124">
        <f>Variety!D208</f>
        <v>11937360.694902189</v>
      </c>
      <c r="E201" s="88">
        <f>Variety!E208</f>
        <v>-1207181.7621074598</v>
      </c>
      <c r="F201" s="87">
        <f>Variety!F208</f>
        <v>-9.1839009692094728E-2</v>
      </c>
      <c r="G201" s="126">
        <f>Variety!G208</f>
        <v>0.22304452089845603</v>
      </c>
      <c r="H201" s="90">
        <f>Variety!H208</f>
        <v>-2.6553225005245734E-2</v>
      </c>
      <c r="I201" s="258">
        <f>Variety!I208</f>
        <v>6.3654667882768514</v>
      </c>
      <c r="J201" s="259">
        <f>Variety!J208</f>
        <v>-1.2591409207046489E-2</v>
      </c>
      <c r="K201" s="87">
        <f>Variety!K208</f>
        <v>-1.9741759665996331E-3</v>
      </c>
      <c r="L201" s="125">
        <f>Variety!L208</f>
        <v>75986873.043081358</v>
      </c>
      <c r="M201" s="89">
        <f>Variety!M208</f>
        <v>-7849783.7270241678</v>
      </c>
      <c r="N201" s="87">
        <f>Variety!N208</f>
        <v>-9.3631879292963932E-2</v>
      </c>
      <c r="O201" s="124">
        <f>Variety!O208</f>
        <v>20209421.299006529</v>
      </c>
      <c r="P201" s="88">
        <f>Variety!P208</f>
        <v>-1519438.5612002984</v>
      </c>
      <c r="Q201" s="87">
        <f>Variety!Q208</f>
        <v>-6.9927210676291582E-2</v>
      </c>
    </row>
    <row r="202" spans="2:17" s="55" customFormat="1">
      <c r="B202" s="492"/>
      <c r="C202" s="120" t="s">
        <v>266</v>
      </c>
      <c r="D202" s="124">
        <f>Variety!D209</f>
        <v>63938623.740640104</v>
      </c>
      <c r="E202" s="88">
        <f>Variety!E209</f>
        <v>-1696516.5760404468</v>
      </c>
      <c r="F202" s="87">
        <f>Variety!F209</f>
        <v>-2.5847687197056133E-2</v>
      </c>
      <c r="G202" s="126">
        <f>Variety!G209</f>
        <v>1.194666062593543</v>
      </c>
      <c r="H202" s="90">
        <f>Variety!H209</f>
        <v>-5.1659789272098244E-2</v>
      </c>
      <c r="I202" s="258">
        <f>Variety!I209</f>
        <v>5.0042781059618076</v>
      </c>
      <c r="J202" s="259">
        <f>Variety!J209</f>
        <v>1.3601356660377206E-2</v>
      </c>
      <c r="K202" s="87">
        <f>Variety!K209</f>
        <v>2.7253531622301636E-3</v>
      </c>
      <c r="L202" s="125">
        <f>Variety!L209</f>
        <v>319966654.91061515</v>
      </c>
      <c r="M202" s="89">
        <f>Variety!M209</f>
        <v>-7597113.8049793839</v>
      </c>
      <c r="N202" s="87">
        <f>Variety!N209</f>
        <v>-2.3192778110864686E-2</v>
      </c>
      <c r="O202" s="124">
        <f>Variety!O209</f>
        <v>66496961.229177468</v>
      </c>
      <c r="P202" s="88">
        <f>Variety!P209</f>
        <v>-1558657.5973025784</v>
      </c>
      <c r="Q202" s="87">
        <f>Variety!Q209</f>
        <v>-2.2902702586198712E-2</v>
      </c>
    </row>
    <row r="203" spans="2:17" s="55" customFormat="1">
      <c r="B203" s="492"/>
      <c r="C203" s="120" t="s">
        <v>261</v>
      </c>
      <c r="D203" s="124">
        <f>Variety!D210</f>
        <v>478758289.71644849</v>
      </c>
      <c r="E203" s="88">
        <f>Variety!E210</f>
        <v>-12577777.523965478</v>
      </c>
      <c r="F203" s="87">
        <f>Variety!F210</f>
        <v>-2.5599133388697657E-2</v>
      </c>
      <c r="G203" s="126">
        <f>Variety!G210</f>
        <v>8.9453955598050587</v>
      </c>
      <c r="H203" s="90">
        <f>Variety!H210</f>
        <v>-0.3844365941470258</v>
      </c>
      <c r="I203" s="258">
        <f>Variety!I210</f>
        <v>4.4647787228267495</v>
      </c>
      <c r="J203" s="259">
        <f>Variety!J210</f>
        <v>-1.8767477157722645E-2</v>
      </c>
      <c r="K203" s="87">
        <f>Variety!K210</f>
        <v>-4.1858556420780596E-3</v>
      </c>
      <c r="L203" s="125">
        <f>Variety!L210</f>
        <v>2137549825.3029237</v>
      </c>
      <c r="M203" s="89">
        <f>Variety!M210</f>
        <v>-65378131.888149261</v>
      </c>
      <c r="N203" s="87">
        <f>Variety!N210</f>
        <v>-2.96778347538483E-2</v>
      </c>
      <c r="O203" s="124">
        <f>Variety!O210</f>
        <v>454586322.4872027</v>
      </c>
      <c r="P203" s="88">
        <f>Variety!P210</f>
        <v>-14164382.725967288</v>
      </c>
      <c r="Q203" s="87">
        <f>Variety!Q210</f>
        <v>-3.021730435482943E-2</v>
      </c>
    </row>
    <row r="204" spans="2:17" s="55" customFormat="1">
      <c r="B204" s="492"/>
      <c r="C204" s="120" t="s">
        <v>274</v>
      </c>
      <c r="D204" s="124">
        <f>Variety!D211</f>
        <v>14580198.934815286</v>
      </c>
      <c r="E204" s="88">
        <f>Variety!E211</f>
        <v>-1398213.8902294245</v>
      </c>
      <c r="F204" s="87">
        <f>Variety!F211</f>
        <v>-8.7506431679988339E-2</v>
      </c>
      <c r="G204" s="126">
        <f>Variety!G211</f>
        <v>0.27242483235082476</v>
      </c>
      <c r="H204" s="90">
        <f>Variety!H211</f>
        <v>-3.0984421892419456E-2</v>
      </c>
      <c r="I204" s="258">
        <f>Variety!I211</f>
        <v>5.6207913735917092</v>
      </c>
      <c r="J204" s="259">
        <f>Variety!J211</f>
        <v>-0.17092955019325018</v>
      </c>
      <c r="K204" s="87">
        <f>Variety!K211</f>
        <v>-2.9512739381362604E-2</v>
      </c>
      <c r="L204" s="125">
        <f>Variety!L211</f>
        <v>81952256.398060784</v>
      </c>
      <c r="M204" s="89">
        <f>Variety!M211</f>
        <v>-10590251.489624605</v>
      </c>
      <c r="N204" s="87">
        <f>Variety!N211</f>
        <v>-0.11443661654898643</v>
      </c>
      <c r="O204" s="124">
        <f>Variety!O211</f>
        <v>24001697.346937571</v>
      </c>
      <c r="P204" s="88">
        <f>Variety!P211</f>
        <v>-2517938.4366993681</v>
      </c>
      <c r="Q204" s="87">
        <f>Variety!Q211</f>
        <v>-9.494619221931315E-2</v>
      </c>
    </row>
    <row r="205" spans="2:17" s="55" customFormat="1">
      <c r="B205" s="492"/>
      <c r="C205" s="120" t="s">
        <v>263</v>
      </c>
      <c r="D205" s="124">
        <f>Variety!D212</f>
        <v>342890415.30182314</v>
      </c>
      <c r="E205" s="88">
        <f>Variety!E212</f>
        <v>8046566.5971806645</v>
      </c>
      <c r="F205" s="87">
        <f>Variety!F212</f>
        <v>2.4030803099143516E-2</v>
      </c>
      <c r="G205" s="126">
        <f>Variety!G212</f>
        <v>6.4067619598968983</v>
      </c>
      <c r="H205" s="90">
        <f>Variety!H212</f>
        <v>4.8513269252682178E-2</v>
      </c>
      <c r="I205" s="258">
        <f>Variety!I212</f>
        <v>5.083317866524613</v>
      </c>
      <c r="J205" s="259">
        <f>Variety!J212</f>
        <v>-0.11247797404016691</v>
      </c>
      <c r="K205" s="87">
        <f>Variety!K212</f>
        <v>-2.1647881766643975E-2</v>
      </c>
      <c r="L205" s="125">
        <f>Variety!L212</f>
        <v>1743020974.3638022</v>
      </c>
      <c r="M205" s="89">
        <f>Variety!M212</f>
        <v>3240698.0255184174</v>
      </c>
      <c r="N205" s="87">
        <f>Variety!N212</f>
        <v>1.8627053482518584E-3</v>
      </c>
      <c r="O205" s="124">
        <f>Variety!O212</f>
        <v>485133034.44317406</v>
      </c>
      <c r="P205" s="88">
        <f>Variety!P212</f>
        <v>12827948.275530577</v>
      </c>
      <c r="Q205" s="87">
        <f>Variety!Q212</f>
        <v>2.7160300939417216E-2</v>
      </c>
    </row>
    <row r="206" spans="2:17" s="55" customFormat="1">
      <c r="B206" s="492"/>
      <c r="C206" s="120" t="s">
        <v>284</v>
      </c>
      <c r="D206" s="124">
        <f>Variety!D213</f>
        <v>14896251.837522073</v>
      </c>
      <c r="E206" s="88">
        <f>Variety!E213</f>
        <v>3234571.1704920996</v>
      </c>
      <c r="F206" s="87">
        <f>Variety!F213</f>
        <v>0.27736749640529201</v>
      </c>
      <c r="G206" s="126">
        <f>Variety!G213</f>
        <v>0.27833014677203566</v>
      </c>
      <c r="H206" s="90">
        <f>Variety!H213</f>
        <v>5.6890015443064185E-2</v>
      </c>
      <c r="I206" s="258">
        <f>Variety!I213</f>
        <v>5.6530433562452673</v>
      </c>
      <c r="J206" s="259">
        <f>Variety!J213</f>
        <v>-0.63610496128190697</v>
      </c>
      <c r="K206" s="87">
        <f>Variety!K213</f>
        <v>-0.10114325965395846</v>
      </c>
      <c r="L206" s="125">
        <f>Variety!L213</f>
        <v>84209157.483060509</v>
      </c>
      <c r="M206" s="89">
        <f>Variety!M213</f>
        <v>10867118.136469781</v>
      </c>
      <c r="N206" s="87">
        <f>Variety!N213</f>
        <v>0.1481703840428448</v>
      </c>
      <c r="O206" s="124">
        <f>Variety!O213</f>
        <v>15547714.645393509</v>
      </c>
      <c r="P206" s="88">
        <f>Variety!P213</f>
        <v>1921879.1676431634</v>
      </c>
      <c r="Q206" s="87">
        <f>Variety!Q213</f>
        <v>0.14104670284485701</v>
      </c>
    </row>
    <row r="207" spans="2:17" s="55" customFormat="1">
      <c r="B207" s="492"/>
      <c r="C207" s="120" t="s">
        <v>260</v>
      </c>
      <c r="D207" s="124">
        <f>Variety!D214</f>
        <v>534010002.85239846</v>
      </c>
      <c r="E207" s="88">
        <f>Variety!E214</f>
        <v>7543161.326918304</v>
      </c>
      <c r="F207" s="87">
        <f>Variety!F214</f>
        <v>1.4327894431226448E-2</v>
      </c>
      <c r="G207" s="126">
        <f>Variety!G214</f>
        <v>9.977750382633662</v>
      </c>
      <c r="H207" s="90">
        <f>Variety!H214</f>
        <v>-1.9169431621744337E-2</v>
      </c>
      <c r="I207" s="258">
        <f>Variety!I214</f>
        <v>5.4295586290085582</v>
      </c>
      <c r="J207" s="259">
        <f>Variety!J214</f>
        <v>7.1614950864760551E-2</v>
      </c>
      <c r="K207" s="87">
        <f>Variety!K214</f>
        <v>1.3366126104851252E-2</v>
      </c>
      <c r="L207" s="125">
        <f>Variety!L214</f>
        <v>2899438618.9641247</v>
      </c>
      <c r="M207" s="89">
        <f>Variety!M214</f>
        <v>78658933.660345554</v>
      </c>
      <c r="N207" s="87">
        <f>Variety!N214</f>
        <v>2.7885528979862358E-2</v>
      </c>
      <c r="O207" s="124">
        <f>Variety!O214</f>
        <v>802709248.25431681</v>
      </c>
      <c r="P207" s="88">
        <f>Variety!P214</f>
        <v>588602.91795957088</v>
      </c>
      <c r="Q207" s="87">
        <f>Variety!Q214</f>
        <v>7.3380846308069919E-4</v>
      </c>
    </row>
    <row r="208" spans="2:17" s="55" customFormat="1">
      <c r="B208" s="492"/>
      <c r="C208" s="120" t="s">
        <v>359</v>
      </c>
      <c r="D208" s="124">
        <f>Variety!D215</f>
        <v>5965485.8548031058</v>
      </c>
      <c r="E208" s="88">
        <f>Variety!E215</f>
        <v>-237685.48385883123</v>
      </c>
      <c r="F208" s="87">
        <f>Variety!F215</f>
        <v>-3.8316769097998422E-2</v>
      </c>
      <c r="G208" s="126">
        <f>Variety!G215</f>
        <v>0.11146257270916596</v>
      </c>
      <c r="H208" s="90">
        <f>Variety!H215</f>
        <v>-6.3275739352157134E-3</v>
      </c>
      <c r="I208" s="258">
        <f>Variety!I215</f>
        <v>9.215344479641141</v>
      </c>
      <c r="J208" s="259">
        <f>Variety!J215</f>
        <v>1.0696964028204601</v>
      </c>
      <c r="K208" s="87">
        <f>Variety!K215</f>
        <v>0.13132121505032809</v>
      </c>
      <c r="L208" s="125">
        <f>Variety!L215</f>
        <v>54974007.140437119</v>
      </c>
      <c r="M208" s="89">
        <f>Variety!M215</f>
        <v>4445156.4554763436</v>
      </c>
      <c r="N208" s="87">
        <f>Variety!N215</f>
        <v>8.7972641277577757E-2</v>
      </c>
      <c r="O208" s="124">
        <f>Variety!O215</f>
        <v>6069821.055623496</v>
      </c>
      <c r="P208" s="88">
        <f>Variety!P215</f>
        <v>209567.98148912191</v>
      </c>
      <c r="Q208" s="87">
        <f>Variety!Q215</f>
        <v>3.5760909782906858E-2</v>
      </c>
    </row>
    <row r="209" spans="2:17" s="55" customFormat="1">
      <c r="B209" s="492"/>
      <c r="C209" s="120" t="s">
        <v>289</v>
      </c>
      <c r="D209" s="124">
        <f>Variety!D216</f>
        <v>2013397.9583291176</v>
      </c>
      <c r="E209" s="88">
        <f>Variety!E216</f>
        <v>51088.906361046713</v>
      </c>
      <c r="F209" s="87">
        <f>Variety!F216</f>
        <v>2.6035096923090577E-2</v>
      </c>
      <c r="G209" s="126">
        <f>Variety!G216</f>
        <v>3.7619486792019659E-2</v>
      </c>
      <c r="H209" s="90">
        <f>Variety!H216</f>
        <v>3.5779299479896803E-4</v>
      </c>
      <c r="I209" s="258">
        <f>Variety!I216</f>
        <v>6.5714043758529357</v>
      </c>
      <c r="J209" s="259">
        <f>Variety!J216</f>
        <v>0.11212071944624036</v>
      </c>
      <c r="K209" s="87">
        <f>Variety!K216</f>
        <v>1.735807334224012E-2</v>
      </c>
      <c r="L209" s="125">
        <f>Variety!L216</f>
        <v>13230852.153697331</v>
      </c>
      <c r="M209" s="89">
        <f>Variety!M216</f>
        <v>555741.36550105363</v>
      </c>
      <c r="N209" s="87">
        <f>Variety!N216</f>
        <v>4.3845089387194072E-2</v>
      </c>
      <c r="O209" s="124">
        <f>Variety!O216</f>
        <v>2742268.1063912865</v>
      </c>
      <c r="P209" s="88">
        <f>Variety!P216</f>
        <v>9991.486036377959</v>
      </c>
      <c r="Q209" s="87">
        <f>Variety!Q216</f>
        <v>3.6568354616598507E-3</v>
      </c>
    </row>
    <row r="210" spans="2:17" s="55" customFormat="1">
      <c r="B210" s="492"/>
      <c r="C210" s="120" t="s">
        <v>273</v>
      </c>
      <c r="D210" s="124">
        <f>Variety!D217</f>
        <v>55139662.411634088</v>
      </c>
      <c r="E210" s="88">
        <f>Variety!E217</f>
        <v>2659847.8615228087</v>
      </c>
      <c r="F210" s="87">
        <f>Variety!F217</f>
        <v>5.0683255730315242E-2</v>
      </c>
      <c r="G210" s="126">
        <f>Variety!G217</f>
        <v>1.0302612025753402</v>
      </c>
      <c r="H210" s="90">
        <f>Variety!H217</f>
        <v>3.3737857621116585E-2</v>
      </c>
      <c r="I210" s="258">
        <f>Variety!I217</f>
        <v>9.4847172222079088</v>
      </c>
      <c r="J210" s="259">
        <f>Variety!J217</f>
        <v>-4.6354724055500895E-2</v>
      </c>
      <c r="K210" s="87">
        <f>Variety!K217</f>
        <v>-4.8635373142549764E-3</v>
      </c>
      <c r="L210" s="125">
        <f>Variety!L217</f>
        <v>522984105.70235586</v>
      </c>
      <c r="M210" s="89">
        <f>Variety!M217</f>
        <v>22795217.498683989</v>
      </c>
      <c r="N210" s="87">
        <f>Variety!N217</f>
        <v>4.557321851060795E-2</v>
      </c>
      <c r="O210" s="124">
        <f>Variety!O217</f>
        <v>104520985.52176648</v>
      </c>
      <c r="P210" s="88">
        <f>Variety!P217</f>
        <v>4829643.3691468686</v>
      </c>
      <c r="Q210" s="87">
        <f>Variety!Q217</f>
        <v>4.844596596716557E-2</v>
      </c>
    </row>
    <row r="211" spans="2:17" s="55" customFormat="1">
      <c r="B211" s="492"/>
      <c r="C211" s="120" t="s">
        <v>293</v>
      </c>
      <c r="D211" s="124">
        <f>Variety!D218</f>
        <v>2144362.1955640106</v>
      </c>
      <c r="E211" s="88">
        <f>Variety!E218</f>
        <v>-92491.150081915781</v>
      </c>
      <c r="F211" s="87">
        <f>Variety!F218</f>
        <v>-4.1348776960255976E-2</v>
      </c>
      <c r="G211" s="126">
        <f>Variety!G218</f>
        <v>4.006649801128883E-2</v>
      </c>
      <c r="H211" s="90">
        <f>Variety!H218</f>
        <v>-2.4084344419623427E-3</v>
      </c>
      <c r="I211" s="258">
        <f>Variety!I218</f>
        <v>13.075411364146772</v>
      </c>
      <c r="J211" s="259">
        <f>Variety!J218</f>
        <v>1.0758747634403321E-2</v>
      </c>
      <c r="K211" s="87">
        <f>Variety!K218</f>
        <v>8.2350047492310487E-4</v>
      </c>
      <c r="L211" s="125">
        <f>Variety!L218</f>
        <v>28038417.820724387</v>
      </c>
      <c r="M211" s="89">
        <f>Variety!M218</f>
        <v>-1185294.0942231119</v>
      </c>
      <c r="N211" s="87">
        <f>Variety!N218</f>
        <v>-4.0559327222797162E-2</v>
      </c>
      <c r="O211" s="124">
        <f>Variety!O218</f>
        <v>4449066.8771414459</v>
      </c>
      <c r="P211" s="88">
        <f>Variety!P218</f>
        <v>-231222.2907191515</v>
      </c>
      <c r="Q211" s="87">
        <f>Variety!Q218</f>
        <v>-4.9403419837164744E-2</v>
      </c>
    </row>
    <row r="212" spans="2:17" s="55" customFormat="1">
      <c r="B212" s="492"/>
      <c r="C212" s="120" t="s">
        <v>271</v>
      </c>
      <c r="D212" s="124">
        <f>Variety!D219</f>
        <v>92541867.256127581</v>
      </c>
      <c r="E212" s="88">
        <f>Variety!E219</f>
        <v>6050397.5180941522</v>
      </c>
      <c r="F212" s="87">
        <f>Variety!F219</f>
        <v>6.9953690652034023E-2</v>
      </c>
      <c r="G212" s="126">
        <f>Variety!G219</f>
        <v>1.7291055345262496</v>
      </c>
      <c r="H212" s="90">
        <f>Variety!H219</f>
        <v>8.6745143731588925E-2</v>
      </c>
      <c r="I212" s="258">
        <f>Variety!I219</f>
        <v>7.0642195061277633</v>
      </c>
      <c r="J212" s="259">
        <f>Variety!J219</f>
        <v>-0.19744976715298712</v>
      </c>
      <c r="K212" s="87">
        <f>Variety!K219</f>
        <v>-2.7190685739365995E-2</v>
      </c>
      <c r="L212" s="125">
        <f>Variety!L219</f>
        <v>653736063.80422258</v>
      </c>
      <c r="M212" s="89">
        <f>Variety!M219</f>
        <v>25663615.606653333</v>
      </c>
      <c r="N212" s="87">
        <f>Variety!N219</f>
        <v>4.0860916093839655E-2</v>
      </c>
      <c r="O212" s="124">
        <f>Variety!O219</f>
        <v>111870545.63829353</v>
      </c>
      <c r="P212" s="88">
        <f>Variety!P219</f>
        <v>6239538.226967901</v>
      </c>
      <c r="Q212" s="87">
        <f>Variety!Q219</f>
        <v>5.906919170685581E-2</v>
      </c>
    </row>
    <row r="213" spans="2:17" s="55" customFormat="1">
      <c r="B213" s="492"/>
      <c r="C213" s="120" t="s">
        <v>360</v>
      </c>
      <c r="D213" s="124">
        <f>Variety!D220</f>
        <v>21894820.987979241</v>
      </c>
      <c r="E213" s="88">
        <f>Variety!E220</f>
        <v>848758.00640580058</v>
      </c>
      <c r="F213" s="87">
        <f>Variety!F220</f>
        <v>4.0328588161544408E-2</v>
      </c>
      <c r="G213" s="126">
        <f>Variety!G220</f>
        <v>0.40909544263890596</v>
      </c>
      <c r="H213" s="90">
        <f>Variety!H220</f>
        <v>9.4581104511466396E-3</v>
      </c>
      <c r="I213" s="258">
        <f>Variety!I220</f>
        <v>13.634964195295785</v>
      </c>
      <c r="J213" s="259">
        <f>Variety!J220</f>
        <v>-2.5942688829548644E-2</v>
      </c>
      <c r="K213" s="87">
        <f>Variety!K220</f>
        <v>-1.8990458722543057E-3</v>
      </c>
      <c r="L213" s="125">
        <f>Variety!L220</f>
        <v>298535100.23350763</v>
      </c>
      <c r="M213" s="89">
        <f>Variety!M220</f>
        <v>11026793.564795673</v>
      </c>
      <c r="N213" s="87">
        <f>Variety!N220</f>
        <v>3.8352956450408052E-2</v>
      </c>
      <c r="O213" s="124">
        <f>Variety!O220</f>
        <v>58157271.117187738</v>
      </c>
      <c r="P213" s="88">
        <f>Variety!P220</f>
        <v>1257439.223889865</v>
      </c>
      <c r="Q213" s="87">
        <f>Variety!Q220</f>
        <v>2.2099172915798656E-2</v>
      </c>
    </row>
    <row r="214" spans="2:17" s="55" customFormat="1">
      <c r="B214" s="492"/>
      <c r="C214" s="120" t="s">
        <v>290</v>
      </c>
      <c r="D214" s="124">
        <f>Variety!D221</f>
        <v>3168267.5414829426</v>
      </c>
      <c r="E214" s="88">
        <f>Variety!E221</f>
        <v>153507.65193097526</v>
      </c>
      <c r="F214" s="87">
        <f>Variety!F221</f>
        <v>5.0918699184958477E-2</v>
      </c>
      <c r="G214" s="126">
        <f>Variety!G221</f>
        <v>5.9197735071368912E-2</v>
      </c>
      <c r="H214" s="90">
        <f>Variety!H221</f>
        <v>1.9513702523495172E-3</v>
      </c>
      <c r="I214" s="258">
        <f>Variety!I221</f>
        <v>11.957683830724646</v>
      </c>
      <c r="J214" s="259">
        <f>Variety!J221</f>
        <v>-0.49761388035923915</v>
      </c>
      <c r="K214" s="87">
        <f>Variety!K221</f>
        <v>-3.9951986046581282E-2</v>
      </c>
      <c r="L214" s="125">
        <f>Variety!L221</f>
        <v>37885141.55220031</v>
      </c>
      <c r="M214" s="89">
        <f>Variety!M221</f>
        <v>335409.60039618611</v>
      </c>
      <c r="N214" s="87">
        <f>Variety!N221</f>
        <v>8.9324099790297155E-3</v>
      </c>
      <c r="O214" s="124">
        <f>Variety!O221</f>
        <v>7324090.6495469371</v>
      </c>
      <c r="P214" s="88">
        <f>Variety!P221</f>
        <v>-100067.02884894889</v>
      </c>
      <c r="Q214" s="87">
        <f>Variety!Q221</f>
        <v>-1.3478569985136692E-2</v>
      </c>
    </row>
    <row r="215" spans="2:17" s="55" customFormat="1">
      <c r="B215" s="492"/>
      <c r="C215" s="120" t="s">
        <v>276</v>
      </c>
      <c r="D215" s="124">
        <f>Variety!D222</f>
        <v>44977989.403420925</v>
      </c>
      <c r="E215" s="88">
        <f>Variety!E222</f>
        <v>2226907.8989062086</v>
      </c>
      <c r="F215" s="87">
        <f>Variety!F222</f>
        <v>5.2090095046391671E-2</v>
      </c>
      <c r="G215" s="126">
        <f>Variety!G222</f>
        <v>0.84039465287716619</v>
      </c>
      <c r="H215" s="90">
        <f>Variety!H222</f>
        <v>2.860728078937147E-2</v>
      </c>
      <c r="I215" s="258">
        <f>Variety!I222</f>
        <v>8.7919043498425964</v>
      </c>
      <c r="J215" s="259">
        <f>Variety!J222</f>
        <v>-0.16670614675171258</v>
      </c>
      <c r="K215" s="87">
        <f>Variety!K222</f>
        <v>-1.8608482511332233E-2</v>
      </c>
      <c r="L215" s="125">
        <f>Variety!L222</f>
        <v>395442180.68311065</v>
      </c>
      <c r="M215" s="89">
        <f>Variety!M222</f>
        <v>12451893.176006258</v>
      </c>
      <c r="N215" s="87">
        <f>Variety!N222</f>
        <v>3.2512294912374971E-2</v>
      </c>
      <c r="O215" s="124">
        <f>Variety!O222</f>
        <v>83039131.257701173</v>
      </c>
      <c r="P215" s="88">
        <f>Variety!P222</f>
        <v>4350104.2376549095</v>
      </c>
      <c r="Q215" s="87">
        <f>Variety!Q222</f>
        <v>5.5282221707312604E-2</v>
      </c>
    </row>
    <row r="216" spans="2:17" s="55" customFormat="1">
      <c r="B216" s="492"/>
      <c r="C216" s="120" t="s">
        <v>280</v>
      </c>
      <c r="D216" s="124">
        <f>Variety!D223</f>
        <v>11224425.670170939</v>
      </c>
      <c r="E216" s="88">
        <f>Variety!E223</f>
        <v>1961749.2754887622</v>
      </c>
      <c r="F216" s="87">
        <f>Variety!F223</f>
        <v>0.21179076024020746</v>
      </c>
      <c r="G216" s="126">
        <f>Variety!G223</f>
        <v>0.20972363237987268</v>
      </c>
      <c r="H216" s="90">
        <f>Variety!H223</f>
        <v>3.383746846739677E-2</v>
      </c>
      <c r="I216" s="258">
        <f>Variety!I223</f>
        <v>14.236336681760033</v>
      </c>
      <c r="J216" s="259">
        <f>Variety!J223</f>
        <v>-6.466607988662787E-2</v>
      </c>
      <c r="K216" s="87">
        <f>Variety!K223</f>
        <v>-4.5217864064786752E-3</v>
      </c>
      <c r="L216" s="125">
        <f>Variety!L223</f>
        <v>159794702.89994347</v>
      </c>
      <c r="M216" s="89">
        <f>Variety!M223</f>
        <v>27329142.199354336</v>
      </c>
      <c r="N216" s="87">
        <f>Variety!N223</f>
        <v>0.20631130125305686</v>
      </c>
      <c r="O216" s="124">
        <f>Variety!O223</f>
        <v>24514741.578155406</v>
      </c>
      <c r="P216" s="88">
        <f>Variety!P223</f>
        <v>3868240.8977185152</v>
      </c>
      <c r="Q216" s="87">
        <f>Variety!Q223</f>
        <v>0.1873557634579586</v>
      </c>
    </row>
    <row r="217" spans="2:17" s="55" customFormat="1">
      <c r="B217" s="492"/>
      <c r="C217" s="120" t="s">
        <v>288</v>
      </c>
      <c r="D217" s="124">
        <f>Variety!D224</f>
        <v>8746285.2590520643</v>
      </c>
      <c r="E217" s="88">
        <f>Variety!E224</f>
        <v>741556.55876462813</v>
      </c>
      <c r="F217" s="87">
        <f>Variety!F224</f>
        <v>9.2639811607606398E-2</v>
      </c>
      <c r="G217" s="126">
        <f>Variety!G224</f>
        <v>0.16342062999567261</v>
      </c>
      <c r="H217" s="90">
        <f>Variety!H224</f>
        <v>1.1421254840780853E-2</v>
      </c>
      <c r="I217" s="258">
        <f>Variety!I224</f>
        <v>16.763411622898467</v>
      </c>
      <c r="J217" s="259">
        <f>Variety!J224</f>
        <v>-0.2643932089128036</v>
      </c>
      <c r="K217" s="87">
        <f>Variety!K224</f>
        <v>-1.5527145837311065E-2</v>
      </c>
      <c r="L217" s="125">
        <f>Variety!L224</f>
        <v>146617579.96877891</v>
      </c>
      <c r="M217" s="89">
        <f>Variety!M224</f>
        <v>10314621.928686142</v>
      </c>
      <c r="N217" s="87">
        <f>Variety!N224</f>
        <v>7.567423390512297E-2</v>
      </c>
      <c r="O217" s="124">
        <f>Variety!O224</f>
        <v>17615871.633667741</v>
      </c>
      <c r="P217" s="88">
        <f>Variety!P224</f>
        <v>1244327.7302295994</v>
      </c>
      <c r="Q217" s="87">
        <f>Variety!Q224</f>
        <v>7.6005521383250951E-2</v>
      </c>
    </row>
    <row r="218" spans="2:17" s="55" customFormat="1">
      <c r="B218" s="492"/>
      <c r="C218" s="120" t="s">
        <v>278</v>
      </c>
      <c r="D218" s="124">
        <f>Variety!D225</f>
        <v>33626581.13647458</v>
      </c>
      <c r="E218" s="88">
        <f>Variety!E225</f>
        <v>-229484.8023929894</v>
      </c>
      <c r="F218" s="87">
        <f>Variety!F225</f>
        <v>-6.7782477387467333E-3</v>
      </c>
      <c r="G218" s="126">
        <f>Variety!G225</f>
        <v>0.62829840454104546</v>
      </c>
      <c r="H218" s="90">
        <f>Variety!H225</f>
        <v>-1.4584204050785532E-2</v>
      </c>
      <c r="I218" s="258">
        <f>Variety!I225</f>
        <v>7.1716595306490616</v>
      </c>
      <c r="J218" s="259">
        <f>Variety!J225</f>
        <v>-0.22540450886346974</v>
      </c>
      <c r="K218" s="87">
        <f>Variety!K225</f>
        <v>-3.0472158637459081E-2</v>
      </c>
      <c r="L218" s="125">
        <f>Variety!L225</f>
        <v>241158391.09054187</v>
      </c>
      <c r="M218" s="89">
        <f>Variety!M225</f>
        <v>-9277096.7852205038</v>
      </c>
      <c r="N218" s="87">
        <f>Variety!N225</f>
        <v>-3.7043858535826778E-2</v>
      </c>
      <c r="O218" s="124">
        <f>Variety!O225</f>
        <v>53538446.450395122</v>
      </c>
      <c r="P218" s="88">
        <f>Variety!P225</f>
        <v>411476.0041597113</v>
      </c>
      <c r="Q218" s="87">
        <f>Variety!Q225</f>
        <v>7.7451433933377724E-3</v>
      </c>
    </row>
    <row r="219" spans="2:17" s="55" customFormat="1">
      <c r="B219" s="492"/>
      <c r="C219" s="120" t="s">
        <v>268</v>
      </c>
      <c r="D219" s="124">
        <f>Variety!D226</f>
        <v>65761513.098909557</v>
      </c>
      <c r="E219" s="88">
        <f>Variety!E226</f>
        <v>922003.13544046134</v>
      </c>
      <c r="F219" s="87">
        <f>Variety!F226</f>
        <v>1.4219773344368618E-2</v>
      </c>
      <c r="G219" s="126">
        <f>Variety!G226</f>
        <v>1.2287259770049199</v>
      </c>
      <c r="H219" s="90">
        <f>Variety!H226</f>
        <v>-2.491890434208166E-3</v>
      </c>
      <c r="I219" s="258">
        <f>Variety!I226</f>
        <v>6.0926616338870279</v>
      </c>
      <c r="J219" s="259">
        <f>Variety!J226</f>
        <v>-4.414175819068511E-2</v>
      </c>
      <c r="K219" s="87">
        <f>Variety!K226</f>
        <v>-7.1929562298948301E-3</v>
      </c>
      <c r="L219" s="125">
        <f>Variety!L226</f>
        <v>400662647.84408551</v>
      </c>
      <c r="M219" s="89">
        <f>Variety!M226</f>
        <v>2755323.159611702</v>
      </c>
      <c r="N219" s="87">
        <f>Variety!N226</f>
        <v>6.9245349072087929E-3</v>
      </c>
      <c r="O219" s="124">
        <f>Variety!O226</f>
        <v>116722558.24869353</v>
      </c>
      <c r="P219" s="88">
        <f>Variety!P226</f>
        <v>-183847.15859203041</v>
      </c>
      <c r="Q219" s="87">
        <f>Variety!Q226</f>
        <v>-1.5726012441451146E-3</v>
      </c>
    </row>
    <row r="220" spans="2:17" s="55" customFormat="1">
      <c r="B220" s="492"/>
      <c r="C220" s="120" t="s">
        <v>294</v>
      </c>
      <c r="D220" s="124">
        <f>Variety!D227</f>
        <v>10262701.782922976</v>
      </c>
      <c r="E220" s="88">
        <f>Variety!E227</f>
        <v>-1203778.0995708033</v>
      </c>
      <c r="F220" s="87">
        <f>Variety!F227</f>
        <v>-0.10498235830934023</v>
      </c>
      <c r="G220" s="126">
        <f>Variety!G227</f>
        <v>0.19175422949842777</v>
      </c>
      <c r="H220" s="90">
        <f>Variety!H227</f>
        <v>-2.5979293100858641E-2</v>
      </c>
      <c r="I220" s="258">
        <f>Variety!I227</f>
        <v>7.8343413513867972</v>
      </c>
      <c r="J220" s="259">
        <f>Variety!J227</f>
        <v>0.24274614058558264</v>
      </c>
      <c r="K220" s="87">
        <f>Variety!K227</f>
        <v>3.1975643306192993E-2</v>
      </c>
      <c r="L220" s="125">
        <f>Variety!L227</f>
        <v>80401508.954904482</v>
      </c>
      <c r="M220" s="89">
        <f>Variety!M227</f>
        <v>-6647364.8057837635</v>
      </c>
      <c r="N220" s="87">
        <f>Variety!N227</f>
        <v>-7.6363593445889597E-2</v>
      </c>
      <c r="O220" s="124">
        <f>Variety!O227</f>
        <v>9624667.1325342376</v>
      </c>
      <c r="P220" s="88">
        <f>Variety!P227</f>
        <v>-1064784.5621654056</v>
      </c>
      <c r="Q220" s="87">
        <f>Variety!Q227</f>
        <v>-9.9610774488403206E-2</v>
      </c>
    </row>
    <row r="221" spans="2:17" s="55" customFormat="1">
      <c r="B221" s="492"/>
      <c r="C221" s="120" t="s">
        <v>285</v>
      </c>
      <c r="D221" s="124">
        <f>Variety!D228</f>
        <v>3876727.1579504698</v>
      </c>
      <c r="E221" s="88">
        <f>Variety!E228</f>
        <v>324207.93597739376</v>
      </c>
      <c r="F221" s="87">
        <f>Variety!F228</f>
        <v>9.1261416397721284E-2</v>
      </c>
      <c r="G221" s="126">
        <f>Variety!G228</f>
        <v>7.2435002484959307E-2</v>
      </c>
      <c r="H221" s="90">
        <f>Variety!H228</f>
        <v>4.9772881533967778E-3</v>
      </c>
      <c r="I221" s="258">
        <f>Variety!I228</f>
        <v>9.2798773544825046</v>
      </c>
      <c r="J221" s="259">
        <f>Variety!J228</f>
        <v>-5.4627959080590927E-2</v>
      </c>
      <c r="K221" s="87">
        <f>Variety!K228</f>
        <v>-5.852260751431161E-3</v>
      </c>
      <c r="L221" s="125">
        <f>Variety!L228</f>
        <v>35975552.562571883</v>
      </c>
      <c r="M221" s="89">
        <f>Variety!M228</f>
        <v>2814543.0085291713</v>
      </c>
      <c r="N221" s="87">
        <f>Variety!N228</f>
        <v>8.4875070040985712E-2</v>
      </c>
      <c r="O221" s="124">
        <f>Variety!O228</f>
        <v>6943424.604855177</v>
      </c>
      <c r="P221" s="88">
        <f>Variety!P228</f>
        <v>503031.08707152959</v>
      </c>
      <c r="Q221" s="87">
        <f>Variety!Q228</f>
        <v>7.8105644582512915E-2</v>
      </c>
    </row>
    <row r="222" spans="2:17" s="55" customFormat="1">
      <c r="B222" s="492"/>
      <c r="C222" s="120" t="s">
        <v>264</v>
      </c>
      <c r="D222" s="124">
        <f>Variety!D229</f>
        <v>187684205.19738048</v>
      </c>
      <c r="E222" s="88">
        <f>Variety!E229</f>
        <v>6540008.3224256635</v>
      </c>
      <c r="F222" s="87">
        <f>Variety!F229</f>
        <v>3.6103879866161433E-2</v>
      </c>
      <c r="G222" s="126">
        <f>Variety!G229</f>
        <v>3.5067997607154688</v>
      </c>
      <c r="H222" s="90">
        <f>Variety!H229</f>
        <v>6.7107327799018179E-2</v>
      </c>
      <c r="I222" s="258">
        <f>Variety!I229</f>
        <v>5.3289648562063121</v>
      </c>
      <c r="J222" s="259">
        <f>Variety!J229</f>
        <v>-0.17020412796322848</v>
      </c>
      <c r="K222" s="87">
        <f>Variety!K229</f>
        <v>-3.0950881570141808E-2</v>
      </c>
      <c r="L222" s="125">
        <f>Variety!L229</f>
        <v>1000162533.5618546</v>
      </c>
      <c r="M222" s="89">
        <f>Variety!M229</f>
        <v>4019984.4448020458</v>
      </c>
      <c r="N222" s="87">
        <f>Variety!N229</f>
        <v>4.0355513860593807E-3</v>
      </c>
      <c r="O222" s="124">
        <f>Variety!O229</f>
        <v>286837866.70027035</v>
      </c>
      <c r="P222" s="88">
        <f>Variety!P229</f>
        <v>7214828.2400384545</v>
      </c>
      <c r="Q222" s="87">
        <f>Variety!Q229</f>
        <v>2.5801980694321616E-2</v>
      </c>
    </row>
    <row r="223" spans="2:17" s="55" customFormat="1">
      <c r="B223" s="492"/>
      <c r="C223" s="120" t="s">
        <v>262</v>
      </c>
      <c r="D223" s="124">
        <f>Variety!D230</f>
        <v>506348669.21808326</v>
      </c>
      <c r="E223" s="88">
        <f>Variety!E230</f>
        <v>23324852.094472408</v>
      </c>
      <c r="F223" s="87">
        <f>Variety!F230</f>
        <v>4.8289238061532964E-2</v>
      </c>
      <c r="G223" s="126">
        <f>Variety!G230</f>
        <v>9.4609100972837403</v>
      </c>
      <c r="H223" s="90">
        <f>Variety!H230</f>
        <v>0.2889167497661429</v>
      </c>
      <c r="I223" s="258">
        <f>Variety!I230</f>
        <v>4.3380678943153059</v>
      </c>
      <c r="J223" s="259">
        <f>Variety!J230</f>
        <v>-0.13734683638710354</v>
      </c>
      <c r="K223" s="87">
        <f>Variety!K230</f>
        <v>-3.0689186288115733E-2</v>
      </c>
      <c r="L223" s="125">
        <f>Variety!L230</f>
        <v>2196574905.2642479</v>
      </c>
      <c r="M223" s="89">
        <f>Variety!M230</f>
        <v>34842998.829133034</v>
      </c>
      <c r="N223" s="87">
        <f>Variety!N230</f>
        <v>1.6118094350835662E-2</v>
      </c>
      <c r="O223" s="124">
        <f>Variety!O230</f>
        <v>527877963.42547846</v>
      </c>
      <c r="P223" s="88">
        <f>Variety!P230</f>
        <v>18682784.203046679</v>
      </c>
      <c r="Q223" s="87">
        <f>Variety!Q230</f>
        <v>3.6690811235833551E-2</v>
      </c>
    </row>
    <row r="224" spans="2:17" s="55" customFormat="1">
      <c r="B224" s="492"/>
      <c r="C224" s="120" t="s">
        <v>272</v>
      </c>
      <c r="D224" s="124">
        <f>Variety!D231</f>
        <v>48091008.670008928</v>
      </c>
      <c r="E224" s="88">
        <f>Variety!E231</f>
        <v>-163560.64835014939</v>
      </c>
      <c r="F224" s="87">
        <f>Variety!F231</f>
        <v>-3.389537004693991E-3</v>
      </c>
      <c r="G224" s="126">
        <f>Variety!G231</f>
        <v>0.8985600973677812</v>
      </c>
      <c r="H224" s="90">
        <f>Variety!H231</f>
        <v>-1.7731342277839235E-2</v>
      </c>
      <c r="I224" s="258">
        <f>Variety!I231</f>
        <v>6.3224098521807122</v>
      </c>
      <c r="J224" s="259">
        <f>Variety!J231</f>
        <v>-0.18834667379320891</v>
      </c>
      <c r="K224" s="87">
        <f>Variety!K231</f>
        <v>-2.8928538955775924E-2</v>
      </c>
      <c r="L224" s="125">
        <f>Variety!L231</f>
        <v>304051067.01657248</v>
      </c>
      <c r="M224" s="89">
        <f>Variety!M231</f>
        <v>-10122685.080994844</v>
      </c>
      <c r="N224" s="87">
        <f>Variety!N231</f>
        <v>-3.2220021607187677E-2</v>
      </c>
      <c r="O224" s="124">
        <f>Variety!O231</f>
        <v>79768490.784339666</v>
      </c>
      <c r="P224" s="88">
        <f>Variety!P231</f>
        <v>-31656.65023252368</v>
      </c>
      <c r="Q224" s="87">
        <f>Variety!Q231</f>
        <v>-3.9669914467863401E-4</v>
      </c>
    </row>
    <row r="225" spans="2:17" s="55" customFormat="1">
      <c r="B225" s="492"/>
      <c r="C225" s="120" t="s">
        <v>292</v>
      </c>
      <c r="D225" s="124">
        <f>Variety!D232</f>
        <v>5928393.3269318817</v>
      </c>
      <c r="E225" s="88">
        <f>Variety!E232</f>
        <v>371709.16095304396</v>
      </c>
      <c r="F225" s="87">
        <f>Variety!F232</f>
        <v>6.6894059451652416E-2</v>
      </c>
      <c r="G225" s="126">
        <f>Variety!G232</f>
        <v>0.11076951456009931</v>
      </c>
      <c r="H225" s="90">
        <f>Variety!H232</f>
        <v>5.2553175415875342E-3</v>
      </c>
      <c r="I225" s="258">
        <f>Variety!I232</f>
        <v>5.530245598891451</v>
      </c>
      <c r="J225" s="259">
        <f>Variety!J232</f>
        <v>-6.7074053799501598E-2</v>
      </c>
      <c r="K225" s="87">
        <f>Variety!K232</f>
        <v>-1.1983245189017435E-2</v>
      </c>
      <c r="L225" s="125">
        <f>Variety!L232</f>
        <v>32785471.104762483</v>
      </c>
      <c r="M225" s="89">
        <f>Variety!M232</f>
        <v>1682933.6187325008</v>
      </c>
      <c r="N225" s="87">
        <f>Variety!N232</f>
        <v>5.4109206346537077E-2</v>
      </c>
      <c r="O225" s="124">
        <f>Variety!O232</f>
        <v>6487242.751500627</v>
      </c>
      <c r="P225" s="88">
        <f>Variety!P232</f>
        <v>202329.95207887422</v>
      </c>
      <c r="Q225" s="87">
        <f>Variety!Q232</f>
        <v>3.2192960910689121E-2</v>
      </c>
    </row>
    <row r="226" spans="2:17" s="55" customFormat="1">
      <c r="B226" s="492"/>
      <c r="C226" s="120" t="s">
        <v>287</v>
      </c>
      <c r="D226" s="124">
        <f>Variety!D233</f>
        <v>13049283.477516711</v>
      </c>
      <c r="E226" s="88">
        <f>Variety!E233</f>
        <v>472933.83599056676</v>
      </c>
      <c r="F226" s="87">
        <f>Variety!F233</f>
        <v>3.7605016516793988E-2</v>
      </c>
      <c r="G226" s="126">
        <f>Variety!G233</f>
        <v>0.2438203264272481</v>
      </c>
      <c r="H226" s="90">
        <f>Variety!H233</f>
        <v>5.0118222523622691E-3</v>
      </c>
      <c r="I226" s="258">
        <f>Variety!I233</f>
        <v>4.8965434604427047</v>
      </c>
      <c r="J226" s="259">
        <f>Variety!J233</f>
        <v>8.1088171620634419E-2</v>
      </c>
      <c r="K226" s="87">
        <f>Variety!K233</f>
        <v>1.6839149521097465E-2</v>
      </c>
      <c r="L226" s="125">
        <f>Variety!L233</f>
        <v>63896383.675297491</v>
      </c>
      <c r="M226" s="89">
        <f>Variety!M233</f>
        <v>3335534.2799348682</v>
      </c>
      <c r="N226" s="87">
        <f>Variety!N233</f>
        <v>5.5077402533761075E-2</v>
      </c>
      <c r="O226" s="124">
        <f>Variety!O233</f>
        <v>10905506.440377858</v>
      </c>
      <c r="P226" s="88">
        <f>Variety!P233</f>
        <v>-312689.35052834451</v>
      </c>
      <c r="Q226" s="87">
        <f>Variety!Q233</f>
        <v>-2.7873408198296881E-2</v>
      </c>
    </row>
    <row r="227" spans="2:17" s="55" customFormat="1">
      <c r="B227" s="492"/>
      <c r="C227" s="120" t="s">
        <v>265</v>
      </c>
      <c r="D227" s="124">
        <f>Variety!D234</f>
        <v>186182433.90031475</v>
      </c>
      <c r="E227" s="88">
        <f>Variety!E234</f>
        <v>3666045.6630662382</v>
      </c>
      <c r="F227" s="87">
        <f>Variety!F234</f>
        <v>2.0086117737004725E-2</v>
      </c>
      <c r="G227" s="126">
        <f>Variety!G234</f>
        <v>3.4787398010632384</v>
      </c>
      <c r="H227" s="90">
        <f>Variety!H234</f>
        <v>1.2991240891146116E-2</v>
      </c>
      <c r="I227" s="258">
        <f>Variety!I234</f>
        <v>9.2599301424013589</v>
      </c>
      <c r="J227" s="259">
        <f>Variety!J234</f>
        <v>0.13558727651777325</v>
      </c>
      <c r="K227" s="87">
        <f>Variety!K234</f>
        <v>1.4859949753175261E-2</v>
      </c>
      <c r="L227" s="125">
        <f>Variety!L234</f>
        <v>1724036331.659173</v>
      </c>
      <c r="M227" s="89">
        <f>Variety!M234</f>
        <v>58694226.739795685</v>
      </c>
      <c r="N227" s="87">
        <f>Variety!N234</f>
        <v>3.5244546190488106E-2</v>
      </c>
      <c r="O227" s="124">
        <f>Variety!O234</f>
        <v>378369686.33441019</v>
      </c>
      <c r="P227" s="88">
        <f>Variety!P234</f>
        <v>8816717.310490787</v>
      </c>
      <c r="Q227" s="87">
        <f>Variety!Q234</f>
        <v>2.3857790491517126E-2</v>
      </c>
    </row>
    <row r="228" spans="2:17" s="55" customFormat="1">
      <c r="B228" s="492"/>
      <c r="C228" s="120" t="s">
        <v>267</v>
      </c>
      <c r="D228" s="124">
        <f>Variety!D235</f>
        <v>168494816.97890848</v>
      </c>
      <c r="E228" s="88">
        <f>Variety!E235</f>
        <v>5091705.9029369354</v>
      </c>
      <c r="F228" s="87">
        <f>Variety!F235</f>
        <v>3.1160397555525316E-2</v>
      </c>
      <c r="G228" s="126">
        <f>Variety!G235</f>
        <v>3.1482541817625465</v>
      </c>
      <c r="H228" s="90">
        <f>Variety!H235</f>
        <v>4.5441867708581718E-2</v>
      </c>
      <c r="I228" s="258">
        <f>Variety!I235</f>
        <v>5.6345262717758002</v>
      </c>
      <c r="J228" s="259">
        <f>Variety!J235</f>
        <v>-2.0000821661017021E-2</v>
      </c>
      <c r="K228" s="87">
        <f>Variety!K235</f>
        <v>-3.5371342873627538E-3</v>
      </c>
      <c r="L228" s="125">
        <f>Variety!L235</f>
        <v>949388472.92571497</v>
      </c>
      <c r="M228" s="89">
        <f>Variety!M235</f>
        <v>25421154.19476819</v>
      </c>
      <c r="N228" s="87">
        <f>Variety!N235</f>
        <v>2.7513044757561025E-2</v>
      </c>
      <c r="O228" s="124">
        <f>Variety!O235</f>
        <v>188363725.1240074</v>
      </c>
      <c r="P228" s="88">
        <f>Variety!P235</f>
        <v>6395850.6596268415</v>
      </c>
      <c r="Q228" s="87">
        <f>Variety!Q235</f>
        <v>3.5148240745532265E-2</v>
      </c>
    </row>
    <row r="229" spans="2:17" s="55" customFormat="1">
      <c r="B229" s="492"/>
      <c r="C229" s="120" t="s">
        <v>283</v>
      </c>
      <c r="D229" s="124">
        <f>Variety!D236</f>
        <v>9229746.4729149323</v>
      </c>
      <c r="E229" s="88">
        <f>Variety!E236</f>
        <v>-560188.08947626874</v>
      </c>
      <c r="F229" s="87">
        <f>Variety!F236</f>
        <v>-5.722082062001467E-2</v>
      </c>
      <c r="G229" s="126">
        <f>Variety!G236</f>
        <v>0.17245389769822927</v>
      </c>
      <c r="H229" s="90">
        <f>Variety!H236</f>
        <v>-1.3444212282350987E-2</v>
      </c>
      <c r="I229" s="258">
        <f>Variety!I236</f>
        <v>14.500032035142981</v>
      </c>
      <c r="J229" s="259">
        <f>Variety!J236</f>
        <v>1.2460938740341501</v>
      </c>
      <c r="K229" s="87">
        <f>Variety!K236</f>
        <v>9.4016877013246999E-2</v>
      </c>
      <c r="L229" s="125">
        <f>Variety!L236</f>
        <v>133831619.53351445</v>
      </c>
      <c r="M229" s="89">
        <f>Variety!M236</f>
        <v>4076432.2422794253</v>
      </c>
      <c r="N229" s="87">
        <f>Variety!N236</f>
        <v>3.1416333538403271E-2</v>
      </c>
      <c r="O229" s="124">
        <f>Variety!O236</f>
        <v>12866898.207438182</v>
      </c>
      <c r="P229" s="88">
        <f>Variety!P236</f>
        <v>-575384.83749062568</v>
      </c>
      <c r="Q229" s="87">
        <f>Variety!Q236</f>
        <v>-4.280410072957759E-2</v>
      </c>
    </row>
    <row r="230" spans="2:17" s="55" customFormat="1">
      <c r="B230" s="492"/>
      <c r="C230" s="120" t="s">
        <v>270</v>
      </c>
      <c r="D230" s="124">
        <f>Variety!D237</f>
        <v>96473948.57958062</v>
      </c>
      <c r="E230" s="88">
        <f>Variety!E237</f>
        <v>1898181.1661290228</v>
      </c>
      <c r="F230" s="87">
        <f>Variety!F237</f>
        <v>2.0070481245273435E-2</v>
      </c>
      <c r="G230" s="126">
        <f>Variety!G237</f>
        <v>1.8025748061130484</v>
      </c>
      <c r="H230" s="90">
        <f>Variety!H237</f>
        <v>6.7041289315947772E-3</v>
      </c>
      <c r="I230" s="258">
        <f>Variety!I237</f>
        <v>6.5775361761554496</v>
      </c>
      <c r="J230" s="259">
        <f>Variety!J237</f>
        <v>-0.10305402173907829</v>
      </c>
      <c r="K230" s="87">
        <f>Variety!K237</f>
        <v>-1.5425885840379353E-2</v>
      </c>
      <c r="L230" s="125">
        <f>Variety!L237</f>
        <v>634560886.83875215</v>
      </c>
      <c r="M230" s="89">
        <f>Variety!M237</f>
        <v>2738942.0980947018</v>
      </c>
      <c r="N230" s="87">
        <f>Variety!N237</f>
        <v>4.3349904524429732E-3</v>
      </c>
      <c r="O230" s="124">
        <f>Variety!O237</f>
        <v>168455370.01719782</v>
      </c>
      <c r="P230" s="88">
        <f>Variety!P237</f>
        <v>4125332.5607409179</v>
      </c>
      <c r="Q230" s="87">
        <f>Variety!Q237</f>
        <v>2.5103947060402889E-2</v>
      </c>
    </row>
    <row r="231" spans="2:17" s="55" customFormat="1">
      <c r="B231" s="492"/>
      <c r="C231" s="120" t="s">
        <v>296</v>
      </c>
      <c r="D231" s="124">
        <f>Variety!D238</f>
        <v>886.35922360737322</v>
      </c>
      <c r="E231" s="88">
        <f>Variety!E238</f>
        <v>-1210.9737970661045</v>
      </c>
      <c r="F231" s="87">
        <f>Variety!F238</f>
        <v>-0.57738746547615361</v>
      </c>
      <c r="G231" s="126">
        <f>Variety!G238</f>
        <v>1.656124611011043E-5</v>
      </c>
      <c r="H231" s="90">
        <f>Variety!H238</f>
        <v>-2.3264377039696376E-5</v>
      </c>
      <c r="I231" s="258">
        <f>Variety!I238</f>
        <v>8.9150716562619436</v>
      </c>
      <c r="J231" s="259">
        <f>Variety!J238</f>
        <v>0.89751522870893652</v>
      </c>
      <c r="K231" s="87">
        <f>Variety!K238</f>
        <v>0.11194373707487108</v>
      </c>
      <c r="L231" s="125">
        <f>Variety!L238</f>
        <v>7901.9559916484359</v>
      </c>
      <c r="M231" s="89">
        <f>Variety!M238</f>
        <v>-8913.5298489713678</v>
      </c>
      <c r="N231" s="87">
        <f>Variety!N238</f>
        <v>-0.53007863902687113</v>
      </c>
      <c r="O231" s="124">
        <f>Variety!O238</f>
        <v>1136.3787208795547</v>
      </c>
      <c r="P231" s="88">
        <f>Variety!P238</f>
        <v>-1627.1198451519012</v>
      </c>
      <c r="Q231" s="87">
        <f>Variety!Q238</f>
        <v>-0.58878982792038848</v>
      </c>
    </row>
    <row r="232" spans="2:17" s="55" customFormat="1">
      <c r="B232" s="492"/>
      <c r="C232" s="120" t="s">
        <v>286</v>
      </c>
      <c r="D232" s="124">
        <f>Variety!D239</f>
        <v>10123333.05621591</v>
      </c>
      <c r="E232" s="88">
        <f>Variety!E239</f>
        <v>1746688.0575038269</v>
      </c>
      <c r="F232" s="87">
        <f>Variety!F239</f>
        <v>0.20851881126302735</v>
      </c>
      <c r="G232" s="126">
        <f>Variety!G239</f>
        <v>0.18915018395845506</v>
      </c>
      <c r="H232" s="90">
        <f>Variety!H239</f>
        <v>3.0088602564339151E-2</v>
      </c>
      <c r="I232" s="258">
        <f>Variety!I239</f>
        <v>4.6686823576156353</v>
      </c>
      <c r="J232" s="259">
        <f>Variety!J239</f>
        <v>-0.53758980897286435</v>
      </c>
      <c r="K232" s="87">
        <f>Variety!K239</f>
        <v>-0.10325810710067611</v>
      </c>
      <c r="L232" s="125">
        <f>Variety!L239</f>
        <v>47262626.439822391</v>
      </c>
      <c r="M232" s="89">
        <f>Variety!M239</f>
        <v>3651532.7336349115</v>
      </c>
      <c r="N232" s="87">
        <f>Variety!N239</f>
        <v>8.3729446416447875E-2</v>
      </c>
      <c r="O232" s="124">
        <f>Variety!O239</f>
        <v>8087401.4883300643</v>
      </c>
      <c r="P232" s="88">
        <f>Variety!P239</f>
        <v>1433502.6068590693</v>
      </c>
      <c r="Q232" s="87">
        <f>Variety!Q239</f>
        <v>0.21543799092753288</v>
      </c>
    </row>
    <row r="233" spans="2:17" s="55" customFormat="1">
      <c r="B233" s="492"/>
      <c r="C233" s="120" t="s">
        <v>291</v>
      </c>
      <c r="D233" s="124">
        <f>Variety!D240</f>
        <v>6199329.2305688309</v>
      </c>
      <c r="E233" s="88">
        <f>Variety!E240</f>
        <v>474984.41142592486</v>
      </c>
      <c r="F233" s="87">
        <f>Variety!F240</f>
        <v>8.2976205388172838E-2</v>
      </c>
      <c r="G233" s="126">
        <f>Variety!G240</f>
        <v>0.11583183699178226</v>
      </c>
      <c r="H233" s="90">
        <f>Variety!H240</f>
        <v>7.1339824786593176E-3</v>
      </c>
      <c r="I233" s="258">
        <f>Variety!I240</f>
        <v>5.8559674828558794</v>
      </c>
      <c r="J233" s="259">
        <f>Variety!J240</f>
        <v>6.3553880869260837E-2</v>
      </c>
      <c r="K233" s="87">
        <f>Variety!K240</f>
        <v>1.0971916930701188E-2</v>
      </c>
      <c r="L233" s="125">
        <f>Variety!L240</f>
        <v>36303070.38972903</v>
      </c>
      <c r="M233" s="89">
        <f>Variety!M240</f>
        <v>3145297.5968640298</v>
      </c>
      <c r="N233" s="87">
        <f>Variety!N240</f>
        <v>9.4858530351617745E-2</v>
      </c>
      <c r="O233" s="124">
        <f>Variety!O240</f>
        <v>5201965.7152544735</v>
      </c>
      <c r="P233" s="88">
        <f>Variety!P240</f>
        <v>392914.454154999</v>
      </c>
      <c r="Q233" s="87">
        <f>Variety!Q240</f>
        <v>8.1703112073953754E-2</v>
      </c>
    </row>
    <row r="234" spans="2:17" s="55" customFormat="1">
      <c r="B234" s="492"/>
      <c r="C234" s="120" t="s">
        <v>269</v>
      </c>
      <c r="D234" s="124">
        <f>Variety!D241</f>
        <v>87433906.358053938</v>
      </c>
      <c r="E234" s="88">
        <f>Variety!E241</f>
        <v>2692277.8962942511</v>
      </c>
      <c r="F234" s="87">
        <f>Variety!F241</f>
        <v>3.1770429069688723E-2</v>
      </c>
      <c r="G234" s="126">
        <f>Variety!G241</f>
        <v>1.6336654518817317</v>
      </c>
      <c r="H234" s="90">
        <f>Variety!H241</f>
        <v>2.4532268475660812E-2</v>
      </c>
      <c r="I234" s="258">
        <f>Variety!I241</f>
        <v>5.0212692028999282</v>
      </c>
      <c r="J234" s="259">
        <f>Variety!J241</f>
        <v>0.11875636904535991</v>
      </c>
      <c r="K234" s="87">
        <f>Variety!K241</f>
        <v>2.4223571272528114E-2</v>
      </c>
      <c r="L234" s="125">
        <f>Variety!L241</f>
        <v>439029181.28493249</v>
      </c>
      <c r="M234" s="89">
        <f>Variety!M241</f>
        <v>23582260.189420044</v>
      </c>
      <c r="N234" s="87">
        <f>Variety!N241</f>
        <v>5.6763593595145247E-2</v>
      </c>
      <c r="O234" s="124">
        <f>Variety!O241</f>
        <v>94310463.244327158</v>
      </c>
      <c r="P234" s="88">
        <f>Variety!P241</f>
        <v>3177494.7740595937</v>
      </c>
      <c r="Q234" s="87">
        <f>Variety!Q241</f>
        <v>3.4866578225159671E-2</v>
      </c>
    </row>
    <row r="235" spans="2:17" s="55" customFormat="1">
      <c r="B235" s="492"/>
      <c r="C235" s="120" t="s">
        <v>281</v>
      </c>
      <c r="D235" s="124">
        <f>Variety!D242</f>
        <v>27856582.954651169</v>
      </c>
      <c r="E235" s="88">
        <f>Variety!E242</f>
        <v>3088680.340629518</v>
      </c>
      <c r="F235" s="87">
        <f>Variety!F242</f>
        <v>0.12470496144800523</v>
      </c>
      <c r="G235" s="126">
        <f>Variety!G242</f>
        <v>0.5204884360779698</v>
      </c>
      <c r="H235" s="90">
        <f>Variety!H242</f>
        <v>5.0178215433850204E-2</v>
      </c>
      <c r="I235" s="258">
        <f>Variety!I242</f>
        <v>5.4259992989027053</v>
      </c>
      <c r="J235" s="259">
        <f>Variety!J242</f>
        <v>-4.045101967807252E-2</v>
      </c>
      <c r="K235" s="87">
        <f>Variety!K242</f>
        <v>-7.3998696266528181E-3</v>
      </c>
      <c r="L235" s="125">
        <f>Variety!L242</f>
        <v>151149799.58176228</v>
      </c>
      <c r="M235" s="89">
        <f>Variety!M242</f>
        <v>15757290.446765959</v>
      </c>
      <c r="N235" s="87">
        <f>Variety!N242</f>
        <v>0.11638229136484041</v>
      </c>
      <c r="O235" s="124">
        <f>Variety!O242</f>
        <v>25686276.239713002</v>
      </c>
      <c r="P235" s="88">
        <f>Variety!P242</f>
        <v>2799023.6990253218</v>
      </c>
      <c r="Q235" s="87">
        <f>Variety!Q242</f>
        <v>0.12229618623071396</v>
      </c>
    </row>
    <row r="236" spans="2:17" s="55" customFormat="1">
      <c r="B236" s="492"/>
      <c r="C236" s="120" t="s">
        <v>313</v>
      </c>
      <c r="D236" s="124">
        <f>Variety!D243</f>
        <v>102086140.11363503</v>
      </c>
      <c r="E236" s="88">
        <f>Variety!E243</f>
        <v>2210819.8693473786</v>
      </c>
      <c r="F236" s="87">
        <f>Variety!F243</f>
        <v>2.2135797551786334E-2</v>
      </c>
      <c r="G236" s="126">
        <f>Variety!G243</f>
        <v>1.9074362243022551</v>
      </c>
      <c r="H236" s="90">
        <f>Variety!H243</f>
        <v>1.0933939348948485E-2</v>
      </c>
      <c r="I236" s="258">
        <f>Variety!I243</f>
        <v>3.1482686022495616</v>
      </c>
      <c r="J236" s="259">
        <f>Variety!J243</f>
        <v>5.9068984346207554E-2</v>
      </c>
      <c r="K236" s="87">
        <f>Variety!K243</f>
        <v>1.9121128982366568E-2</v>
      </c>
      <c r="L236" s="125">
        <f>Variety!L243</f>
        <v>321394589.64460665</v>
      </c>
      <c r="M236" s="89">
        <f>Variety!M243</f>
        <v>12859788.507978082</v>
      </c>
      <c r="N236" s="87">
        <f>Variety!N243</f>
        <v>4.1680187974268021E-2</v>
      </c>
      <c r="O236" s="124">
        <f>Variety!O243</f>
        <v>76910894.760465026</v>
      </c>
      <c r="P236" s="88">
        <f>Variety!P243</f>
        <v>2273169.250378266</v>
      </c>
      <c r="Q236" s="87">
        <f>Variety!Q243</f>
        <v>3.0456035936827459E-2</v>
      </c>
    </row>
    <row r="237" spans="2:17" s="55" customFormat="1">
      <c r="B237" s="492"/>
      <c r="C237" s="120" t="s">
        <v>314</v>
      </c>
      <c r="D237" s="124">
        <f>Variety!D244</f>
        <v>2198948.8313726117</v>
      </c>
      <c r="E237" s="88">
        <f>Variety!E244</f>
        <v>39011.307062497362</v>
      </c>
      <c r="F237" s="87">
        <f>Variety!F244</f>
        <v>1.8061312710865376E-2</v>
      </c>
      <c r="G237" s="126">
        <f>Variety!G244</f>
        <v>4.1086426146373776E-2</v>
      </c>
      <c r="H237" s="90">
        <f>Variety!H244</f>
        <v>7.2024989098806724E-5</v>
      </c>
      <c r="I237" s="258">
        <f>Variety!I244</f>
        <v>12.218118398949327</v>
      </c>
      <c r="J237" s="259">
        <f>Variety!J244</f>
        <v>0.22921562170656173</v>
      </c>
      <c r="K237" s="87">
        <f>Variety!K244</f>
        <v>1.9118982442801764E-2</v>
      </c>
      <c r="L237" s="125">
        <f>Variety!L244</f>
        <v>26867017.17494183</v>
      </c>
      <c r="M237" s="89">
        <f>Variety!M244</f>
        <v>971736.19106943533</v>
      </c>
      <c r="N237" s="87">
        <f>Variety!N244</f>
        <v>3.7525609074280118E-2</v>
      </c>
      <c r="O237" s="124">
        <f>Variety!O244</f>
        <v>5150397.7312877737</v>
      </c>
      <c r="P237" s="88">
        <f>Variety!P244</f>
        <v>36162.876316560432</v>
      </c>
      <c r="Q237" s="87">
        <f>Variety!Q244</f>
        <v>7.0710237879296573E-3</v>
      </c>
    </row>
    <row r="238" spans="2:17" s="55" customFormat="1">
      <c r="B238" s="492"/>
      <c r="C238" s="120" t="s">
        <v>361</v>
      </c>
      <c r="D238" s="124">
        <f>Variety!D245</f>
        <v>4610588.585824471</v>
      </c>
      <c r="E238" s="88">
        <f>Variety!E245</f>
        <v>339278.86389664467</v>
      </c>
      <c r="F238" s="87">
        <f>Variety!F245</f>
        <v>7.9432044497937629E-2</v>
      </c>
      <c r="G238" s="126">
        <f>Variety!G245</f>
        <v>8.6146891969534747E-2</v>
      </c>
      <c r="H238" s="90">
        <f>Variety!H245</f>
        <v>5.0402819725299669E-3</v>
      </c>
      <c r="I238" s="258">
        <f>Variety!I245</f>
        <v>14.380941251904277</v>
      </c>
      <c r="J238" s="259">
        <f>Variety!J245</f>
        <v>1.4652202141032422</v>
      </c>
      <c r="K238" s="87">
        <f>Variety!K245</f>
        <v>0.11344470895700788</v>
      </c>
      <c r="L238" s="125">
        <f>Variety!L245</f>
        <v>66304603.589442141</v>
      </c>
      <c r="M238" s="89">
        <f>Variety!M245</f>
        <v>11137558.754974827</v>
      </c>
      <c r="N238" s="87">
        <f>Variety!N245</f>
        <v>0.20188789862487419</v>
      </c>
      <c r="O238" s="124">
        <f>Variety!O245</f>
        <v>7259430.0579196587</v>
      </c>
      <c r="P238" s="88">
        <f>Variety!P245</f>
        <v>1029947.01314642</v>
      </c>
      <c r="Q238" s="87">
        <f>Variety!Q245</f>
        <v>0.16533426702406434</v>
      </c>
    </row>
    <row r="239" spans="2:17" s="55" customFormat="1">
      <c r="B239" s="492"/>
      <c r="C239" s="120" t="s">
        <v>315</v>
      </c>
      <c r="D239" s="124">
        <f>Variety!D246</f>
        <v>235305529.81439412</v>
      </c>
      <c r="E239" s="88">
        <f>Variety!E246</f>
        <v>10610488.7502231</v>
      </c>
      <c r="F239" s="87">
        <f>Variety!F246</f>
        <v>4.7221730840035912E-2</v>
      </c>
      <c r="G239" s="126">
        <f>Variety!G246</f>
        <v>4.3965840107873966</v>
      </c>
      <c r="H239" s="90">
        <f>Variety!H246</f>
        <v>0.12991775376230308</v>
      </c>
      <c r="I239" s="258">
        <f>Variety!I246</f>
        <v>5.0381343627887603</v>
      </c>
      <c r="J239" s="259">
        <f>Variety!J246</f>
        <v>-0.12504444847122631</v>
      </c>
      <c r="K239" s="87">
        <f>Variety!K246</f>
        <v>-2.421850047078097E-2</v>
      </c>
      <c r="L239" s="125">
        <f>Variety!L246</f>
        <v>1185500875.512114</v>
      </c>
      <c r="M239" s="89">
        <f>Variety!M246</f>
        <v>25360200.494393587</v>
      </c>
      <c r="N239" s="87">
        <f>Variety!N246</f>
        <v>2.1859590858674293E-2</v>
      </c>
      <c r="O239" s="124">
        <f>Variety!O246</f>
        <v>215947117.5195516</v>
      </c>
      <c r="P239" s="88">
        <f>Variety!P246</f>
        <v>7143351.3192386627</v>
      </c>
      <c r="Q239" s="87">
        <f>Variety!Q246</f>
        <v>3.4210835605262932E-2</v>
      </c>
    </row>
    <row r="240" spans="2:17" s="55" customFormat="1" ht="15" thickBot="1">
      <c r="B240" s="493"/>
      <c r="C240" s="95" t="s">
        <v>316</v>
      </c>
      <c r="D240" s="121">
        <f>Variety!D247</f>
        <v>102630394.7768068</v>
      </c>
      <c r="E240" s="84">
        <f>Variety!E247</f>
        <v>-13860343.314460069</v>
      </c>
      <c r="F240" s="83">
        <f>Variety!F247</f>
        <v>-0.11898236324677522</v>
      </c>
      <c r="G240" s="123">
        <f>Variety!G247</f>
        <v>1.9176053918172937</v>
      </c>
      <c r="H240" s="86">
        <f>Variety!H247</f>
        <v>-0.29440204330900865</v>
      </c>
      <c r="I240" s="260">
        <f>Variety!I247</f>
        <v>6.8890107876033513</v>
      </c>
      <c r="J240" s="261">
        <f>Variety!J247</f>
        <v>-0.13161465125554006</v>
      </c>
      <c r="K240" s="83">
        <f>Variety!K247</f>
        <v>-1.8746855590252406E-2</v>
      </c>
      <c r="L240" s="122">
        <f>Variety!L247</f>
        <v>707021896.75341272</v>
      </c>
      <c r="M240" s="85">
        <f>Variety!M247</f>
        <v>-110815942.48158395</v>
      </c>
      <c r="N240" s="83">
        <f>Variety!N247</f>
        <v>-0.13549867365545337</v>
      </c>
      <c r="O240" s="121">
        <f>Variety!O247</f>
        <v>192570501.87781316</v>
      </c>
      <c r="P240" s="84">
        <f>Variety!P247</f>
        <v>-23420736.884136111</v>
      </c>
      <c r="Q240" s="83">
        <f>Variety!Q247</f>
        <v>-0.10843373563845726</v>
      </c>
    </row>
    <row r="242" spans="2:17" ht="23.5">
      <c r="B242" s="507" t="s">
        <v>326</v>
      </c>
      <c r="C242" s="507"/>
      <c r="D242" s="507"/>
      <c r="E242" s="507"/>
      <c r="F242" s="507"/>
      <c r="G242" s="507"/>
      <c r="H242" s="507"/>
      <c r="I242" s="507"/>
      <c r="J242" s="507"/>
      <c r="K242" s="507"/>
      <c r="L242" s="507"/>
      <c r="M242" s="507"/>
      <c r="N242" s="507"/>
      <c r="O242" s="507"/>
      <c r="P242" s="507"/>
      <c r="Q242" s="507"/>
    </row>
    <row r="243" spans="2:17">
      <c r="B243" s="508" t="s">
        <v>23</v>
      </c>
      <c r="C243" s="508"/>
      <c r="D243" s="508"/>
      <c r="E243" s="508"/>
      <c r="F243" s="508"/>
      <c r="G243" s="508"/>
      <c r="H243" s="508"/>
      <c r="I243" s="508"/>
      <c r="J243" s="508"/>
      <c r="K243" s="508"/>
      <c r="L243" s="508"/>
      <c r="M243" s="508"/>
      <c r="N243" s="508"/>
      <c r="O243" s="508"/>
      <c r="P243" s="508"/>
      <c r="Q243" s="508"/>
    </row>
    <row r="244" spans="2:17" ht="15" thickBot="1">
      <c r="B244" s="508" t="str">
        <f>'HOME PAGE'!H7</f>
        <v>YTD ENDING 04-21-2024</v>
      </c>
      <c r="C244" s="508"/>
      <c r="D244" s="508"/>
      <c r="E244" s="508"/>
      <c r="F244" s="508"/>
      <c r="G244" s="508"/>
      <c r="H244" s="508"/>
      <c r="I244" s="508"/>
      <c r="J244" s="508"/>
      <c r="K244" s="508"/>
      <c r="L244" s="508"/>
      <c r="M244" s="508"/>
      <c r="N244" s="508"/>
      <c r="O244" s="508"/>
      <c r="P244" s="508"/>
      <c r="Q244" s="508"/>
    </row>
    <row r="245" spans="2:17">
      <c r="D245" s="498" t="s">
        <v>90</v>
      </c>
      <c r="E245" s="496"/>
      <c r="F245" s="499"/>
      <c r="G245" s="495" t="s">
        <v>29</v>
      </c>
      <c r="H245" s="497"/>
      <c r="I245" s="498" t="s">
        <v>30</v>
      </c>
      <c r="J245" s="496"/>
      <c r="K245" s="499"/>
      <c r="L245" s="495" t="s">
        <v>31</v>
      </c>
      <c r="M245" s="496"/>
      <c r="N245" s="497"/>
      <c r="O245" s="498" t="s">
        <v>32</v>
      </c>
      <c r="P245" s="496"/>
      <c r="Q245" s="499"/>
    </row>
    <row r="246" spans="2:17" ht="28.5" customHeight="1" thickBot="1">
      <c r="B246" s="14"/>
      <c r="C246" s="69"/>
      <c r="D246" s="15" t="s">
        <v>28</v>
      </c>
      <c r="E246" s="16" t="s">
        <v>34</v>
      </c>
      <c r="F246" s="17" t="s">
        <v>35</v>
      </c>
      <c r="G246" s="18" t="s">
        <v>28</v>
      </c>
      <c r="H246" s="49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49" t="s">
        <v>35</v>
      </c>
      <c r="O246" s="15" t="s">
        <v>28</v>
      </c>
      <c r="P246" s="16" t="s">
        <v>34</v>
      </c>
      <c r="Q246" s="17" t="s">
        <v>35</v>
      </c>
    </row>
    <row r="247" spans="2:17" ht="15" thickBot="1">
      <c r="C247" s="423" t="s">
        <v>258</v>
      </c>
      <c r="D247" s="424">
        <f>'Segment Data'!D33</f>
        <v>1634174363.5807409</v>
      </c>
      <c r="E247" s="425">
        <f>'Segment Data'!E33</f>
        <v>40174667.95304966</v>
      </c>
      <c r="F247" s="426">
        <f>'Segment Data'!F33</f>
        <v>2.5203686088051305E-2</v>
      </c>
      <c r="G247" s="427">
        <f>'Segment Data'!G33</f>
        <v>99.999999999999986</v>
      </c>
      <c r="H247" s="428">
        <f>'Segment Data'!H33</f>
        <v>-1.4210854715202004E-14</v>
      </c>
      <c r="I247" s="429">
        <f>'Segment Data'!I33</f>
        <v>5.6092282280778214</v>
      </c>
      <c r="J247" s="430">
        <f>'Segment Data'!J33</f>
        <v>-0.10313651961216408</v>
      </c>
      <c r="K247" s="426">
        <f>'Segment Data'!K33</f>
        <v>-1.8054960452914232E-2</v>
      </c>
      <c r="L247" s="431">
        <f>'Segment Data'!L33</f>
        <v>9166456969.7982006</v>
      </c>
      <c r="M247" s="432">
        <f>'Segment Data'!M33</f>
        <v>60949300.666009903</v>
      </c>
      <c r="N247" s="426">
        <f>'Segment Data'!N33</f>
        <v>6.6936740795495633E-3</v>
      </c>
      <c r="O247" s="424">
        <f>'Segment Data'!O33</f>
        <v>2159672467.6534772</v>
      </c>
      <c r="P247" s="425">
        <f>'Segment Data'!P33</f>
        <v>36884502.899418831</v>
      </c>
      <c r="Q247" s="426">
        <f>'Segment Data'!Q33</f>
        <v>1.7375500291048705E-2</v>
      </c>
    </row>
    <row r="248" spans="2:17">
      <c r="B248" s="491" t="s">
        <v>86</v>
      </c>
      <c r="C248" s="421" t="s">
        <v>300</v>
      </c>
      <c r="D248" s="355">
        <f>'Segment Data'!D34</f>
        <v>1388596995.9123712</v>
      </c>
      <c r="E248" s="347">
        <f>'Segment Data'!E34</f>
        <v>35837608.756145477</v>
      </c>
      <c r="F248" s="114">
        <f>'Segment Data'!F34</f>
        <v>2.6492226996467857E-2</v>
      </c>
      <c r="G248" s="348">
        <f>'Segment Data'!G34</f>
        <v>84.972388923647657</v>
      </c>
      <c r="H248" s="115">
        <f>'Segment Data'!H34</f>
        <v>0.10666461599457477</v>
      </c>
      <c r="I248" s="349">
        <f>'Segment Data'!I34</f>
        <v>5.6794661409132443</v>
      </c>
      <c r="J248" s="350">
        <f>'Segment Data'!J34</f>
        <v>-0.10008651082600917</v>
      </c>
      <c r="K248" s="114">
        <f>'Segment Data'!K34</f>
        <v>-1.7317345624646211E-2</v>
      </c>
      <c r="L248" s="351">
        <f>'Segment Data'!L34</f>
        <v>7886489621.6581583</v>
      </c>
      <c r="M248" s="352">
        <f>'Segment Data'!M34</f>
        <v>68145518.454226494</v>
      </c>
      <c r="N248" s="114">
        <f>'Segment Data'!N34</f>
        <v>8.716106320557148E-3</v>
      </c>
      <c r="O248" s="353">
        <f>'Segment Data'!O34</f>
        <v>1891551418.9472623</v>
      </c>
      <c r="P248" s="354">
        <f>'Segment Data'!P34</f>
        <v>33637136.65486145</v>
      </c>
      <c r="Q248" s="114">
        <f>'Segment Data'!Q34</f>
        <v>1.8104783937264331E-2</v>
      </c>
    </row>
    <row r="249" spans="2:17">
      <c r="B249" s="492"/>
      <c r="C249" s="421" t="s">
        <v>301</v>
      </c>
      <c r="D249" s="355">
        <f>'Segment Data'!D35</f>
        <v>227602914.0222936</v>
      </c>
      <c r="E249" s="347">
        <f>'Segment Data'!E35</f>
        <v>7571776.6739315987</v>
      </c>
      <c r="F249" s="114">
        <f>'Segment Data'!F35</f>
        <v>3.4412296210348005E-2</v>
      </c>
      <c r="G249" s="348">
        <f>'Segment Data'!G35</f>
        <v>13.927700684496033</v>
      </c>
      <c r="H249" s="115">
        <f>'Segment Data'!H35</f>
        <v>0.12398805193387297</v>
      </c>
      <c r="I249" s="349">
        <f>'Segment Data'!I35</f>
        <v>4.9693192471029786</v>
      </c>
      <c r="J249" s="350">
        <f>'Segment Data'!J35</f>
        <v>-4.1556250325950117E-2</v>
      </c>
      <c r="K249" s="114">
        <f>'Segment Data'!K35</f>
        <v>-8.2932115051097474E-3</v>
      </c>
      <c r="L249" s="351">
        <f>'Segment Data'!L35</f>
        <v>1131031541.347708</v>
      </c>
      <c r="M249" s="352">
        <f>'Segment Data'!M35</f>
        <v>28482906.537381649</v>
      </c>
      <c r="N249" s="114">
        <f>'Segment Data'!N35</f>
        <v>2.5833696254389377E-2</v>
      </c>
      <c r="O249" s="353">
        <f>'Segment Data'!O35</f>
        <v>235401458.8853524</v>
      </c>
      <c r="P249" s="354">
        <f>'Segment Data'!P35</f>
        <v>11981184.177411944</v>
      </c>
      <c r="Q249" s="114">
        <f>'Segment Data'!Q35</f>
        <v>5.3626217195704338E-2</v>
      </c>
    </row>
    <row r="250" spans="2:17">
      <c r="B250" s="492"/>
      <c r="C250" s="421" t="s">
        <v>415</v>
      </c>
      <c r="D250" s="355">
        <f>'Segment Data'!D36</f>
        <v>6537184.2801623167</v>
      </c>
      <c r="E250" s="347">
        <f>'Segment Data'!E36</f>
        <v>-148311.97137367539</v>
      </c>
      <c r="F250" s="114">
        <f>'Segment Data'!F36</f>
        <v>-2.2184137989696835E-2</v>
      </c>
      <c r="G250" s="348">
        <f>'Segment Data'!G36</f>
        <v>0.40002979032410502</v>
      </c>
      <c r="H250" s="115">
        <f>'Segment Data'!H36</f>
        <v>-1.9386616709984927E-2</v>
      </c>
      <c r="I250" s="349">
        <f>'Segment Data'!I36</f>
        <v>11.038539022457918</v>
      </c>
      <c r="J250" s="350">
        <f>'Segment Data'!J36</f>
        <v>0.15203248757304877</v>
      </c>
      <c r="K250" s="114">
        <f>'Segment Data'!K36</f>
        <v>1.396522264381818E-2</v>
      </c>
      <c r="L250" s="351">
        <f>'Segment Data'!L36</f>
        <v>72160963.77357021</v>
      </c>
      <c r="M250" s="352">
        <f>'Segment Data'!M36</f>
        <v>-620734.8577246666</v>
      </c>
      <c r="N250" s="114">
        <f>'Segment Data'!N36</f>
        <v>-8.528721772065942E-3</v>
      </c>
      <c r="O250" s="353">
        <f>'Segment Data'!O36</f>
        <v>14072920.278978564</v>
      </c>
      <c r="P250" s="354">
        <f>'Segment Data'!P36</f>
        <v>-168840.13770957664</v>
      </c>
      <c r="Q250" s="114">
        <f>'Segment Data'!Q36</f>
        <v>-1.185528563672044E-2</v>
      </c>
    </row>
    <row r="251" spans="2:17">
      <c r="B251" s="492"/>
      <c r="C251" s="421" t="s">
        <v>299</v>
      </c>
      <c r="D251" s="355">
        <f>'Segment Data'!D37</f>
        <v>3180345.1742181387</v>
      </c>
      <c r="E251" s="347">
        <f>'Segment Data'!E37</f>
        <v>-234916.24730565865</v>
      </c>
      <c r="F251" s="114">
        <f>'Segment Data'!F37</f>
        <v>-6.8784265188357202E-2</v>
      </c>
      <c r="G251" s="348">
        <f>'Segment Data'!G37</f>
        <v>0.19461480029887915</v>
      </c>
      <c r="H251" s="115">
        <f>'Segment Data'!H37</f>
        <v>-1.9642544347533902E-2</v>
      </c>
      <c r="I251" s="349">
        <f>'Segment Data'!I37</f>
        <v>2.6921528013850233</v>
      </c>
      <c r="J251" s="350">
        <f>'Segment Data'!J37</f>
        <v>-0.10582739638369576</v>
      </c>
      <c r="K251" s="114">
        <f>'Segment Data'!K37</f>
        <v>-3.7822782472902779E-2</v>
      </c>
      <c r="L251" s="351">
        <f>'Segment Data'!L37</f>
        <v>8561975.1701427028</v>
      </c>
      <c r="M251" s="352">
        <f>'Segment Data'!M37</f>
        <v>-993858.65748432837</v>
      </c>
      <c r="N251" s="114">
        <f>'Segment Data'!N37</f>
        <v>-0.10400543536148221</v>
      </c>
      <c r="O251" s="353">
        <f>'Segment Data'!O37</f>
        <v>4994254.0832633507</v>
      </c>
      <c r="P251" s="354">
        <f>'Segment Data'!P37</f>
        <v>-472107.46300633345</v>
      </c>
      <c r="Q251" s="114">
        <f>'Segment Data'!Q37</f>
        <v>-8.6365941771360824E-2</v>
      </c>
    </row>
    <row r="252" spans="2:17" ht="15" thickBot="1">
      <c r="B252" s="493"/>
      <c r="C252" s="422" t="s">
        <v>414</v>
      </c>
      <c r="D252" s="356">
        <f>'Segment Data'!D38</f>
        <v>544988.43503165443</v>
      </c>
      <c r="E252" s="113">
        <f>'Segment Data'!E38</f>
        <v>-395110.29075796111</v>
      </c>
      <c r="F252" s="111">
        <f>'Segment Data'!F38</f>
        <v>-0.42028595499488292</v>
      </c>
      <c r="G252" s="171">
        <f>'Segment Data'!G38</f>
        <v>3.3349466689557926E-2</v>
      </c>
      <c r="H252" s="112">
        <f>'Segment Data'!H38</f>
        <v>-2.5627879941579279E-2</v>
      </c>
      <c r="I252" s="234">
        <f>'Segment Data'!I38</f>
        <v>26.264534135911724</v>
      </c>
      <c r="J252" s="235">
        <f>'Segment Data'!J38</f>
        <v>2.8277839567103094</v>
      </c>
      <c r="K252" s="111">
        <f>'Segment Data'!K38</f>
        <v>0.1206559755549975</v>
      </c>
      <c r="L252" s="170">
        <f>'Segment Data'!L38</f>
        <v>14313867.355565997</v>
      </c>
      <c r="M252" s="169">
        <f>'Segment Data'!M38</f>
        <v>-7718991.6245507952</v>
      </c>
      <c r="N252" s="111">
        <f>'Segment Data'!N38</f>
        <v>-0.35033999135185673</v>
      </c>
      <c r="O252" s="168">
        <f>'Segment Data'!O38</f>
        <v>3354591.0420659631</v>
      </c>
      <c r="P252" s="167">
        <f>'Segment Data'!P38</f>
        <v>-1516659.1735971691</v>
      </c>
      <c r="Q252" s="111">
        <f>'Segment Data'!Q38</f>
        <v>-0.31134905957416592</v>
      </c>
    </row>
    <row r="253" spans="2:17">
      <c r="B253" s="491" t="s">
        <v>257</v>
      </c>
      <c r="C253" s="224" t="s">
        <v>256</v>
      </c>
      <c r="D253" s="110">
        <f>Fat!D23</f>
        <v>1551450000.9490726</v>
      </c>
      <c r="E253" s="109">
        <f>Fat!E23</f>
        <v>39839120.745293856</v>
      </c>
      <c r="F253" s="107">
        <f>Fat!F23</f>
        <v>2.6355407510644E-2</v>
      </c>
      <c r="G253" s="223">
        <f>Fat!G23</f>
        <v>94.937849688792937</v>
      </c>
      <c r="H253" s="108">
        <f>Fat!H23</f>
        <v>0.10653420296839045</v>
      </c>
      <c r="I253" s="236">
        <f>Fat!I23</f>
        <v>5.622985547942065</v>
      </c>
      <c r="J253" s="237">
        <f>Fat!J23</f>
        <v>-0.10183660675820949</v>
      </c>
      <c r="K253" s="107">
        <f>Fat!K23</f>
        <v>-1.7788606179599511E-2</v>
      </c>
      <c r="L253" s="222">
        <f>Fat!L23</f>
        <v>8723780933.6913376</v>
      </c>
      <c r="M253" s="221">
        <f>Fat!M23</f>
        <v>70077477.414762497</v>
      </c>
      <c r="N253" s="107">
        <f>Fat!N23</f>
        <v>8.0979753661347097E-3</v>
      </c>
      <c r="O253" s="225">
        <f>Fat!O23</f>
        <v>2053855397.1429753</v>
      </c>
      <c r="P253" s="226">
        <f>Fat!P23</f>
        <v>39082978.493293524</v>
      </c>
      <c r="Q253" s="107">
        <f>Fat!Q23</f>
        <v>1.9398210007007779E-2</v>
      </c>
    </row>
    <row r="254" spans="2:17">
      <c r="B254" s="492"/>
      <c r="C254" s="220" t="s">
        <v>335</v>
      </c>
      <c r="D254" s="99">
        <f>Fat!D24</f>
        <v>76690708.255386695</v>
      </c>
      <c r="E254" s="98">
        <f>Fat!E24</f>
        <v>296958.99400557578</v>
      </c>
      <c r="F254" s="96">
        <f>Fat!F24</f>
        <v>3.8872158635588228E-3</v>
      </c>
      <c r="G254" s="203">
        <f>Fat!G24</f>
        <v>4.6929330164833152</v>
      </c>
      <c r="H254" s="97">
        <f>Fat!H24</f>
        <v>-9.9649408151246455E-2</v>
      </c>
      <c r="I254" s="238">
        <f>Fat!I24</f>
        <v>5.3075844469444249</v>
      </c>
      <c r="J254" s="239">
        <f>Fat!J24</f>
        <v>-0.12230015954739404</v>
      </c>
      <c r="K254" s="96">
        <f>Fat!K24</f>
        <v>-2.252352829030204E-2</v>
      </c>
      <c r="L254" s="202">
        <f>Fat!L24</f>
        <v>407042410.36144286</v>
      </c>
      <c r="M254" s="201">
        <f>Fat!M24</f>
        <v>-7766832.7851262093</v>
      </c>
      <c r="N254" s="96">
        <f>Fat!N24</f>
        <v>-1.8723866243216449E-2</v>
      </c>
      <c r="O254" s="200">
        <f>Fat!O24</f>
        <v>95140347.804821536</v>
      </c>
      <c r="P254" s="199">
        <f>Fat!P24</f>
        <v>-2310734.4569147676</v>
      </c>
      <c r="Q254" s="96">
        <f>Fat!Q24</f>
        <v>-2.3711737245857827E-2</v>
      </c>
    </row>
    <row r="255" spans="2:17">
      <c r="B255" s="492"/>
      <c r="C255" s="220" t="s">
        <v>85</v>
      </c>
      <c r="D255" s="99">
        <f>Fat!D25</f>
        <v>886727.63155007141</v>
      </c>
      <c r="E255" s="98">
        <f>Fat!E25</f>
        <v>-142853.22423754155</v>
      </c>
      <c r="F255" s="96">
        <f>Fat!F25</f>
        <v>-0.13874891266141609</v>
      </c>
      <c r="G255" s="203">
        <f>Fat!G25</f>
        <v>5.426150668568238E-2</v>
      </c>
      <c r="H255" s="97">
        <f>Fat!H25</f>
        <v>-1.0329525458911658E-2</v>
      </c>
      <c r="I255" s="238">
        <f>Fat!I25</f>
        <v>4.7430034650897257</v>
      </c>
      <c r="J255" s="239">
        <f>Fat!J25</f>
        <v>-6.2841161237672694E-2</v>
      </c>
      <c r="K255" s="96">
        <f>Fat!K25</f>
        <v>-1.3075986870947924E-2</v>
      </c>
      <c r="L255" s="202">
        <f>Fat!L25</f>
        <v>4205752.229032794</v>
      </c>
      <c r="M255" s="201">
        <f>Fat!M25</f>
        <v>-742253.39412366971</v>
      </c>
      <c r="N255" s="96">
        <f>Fat!N25</f>
        <v>-0.15001062057204506</v>
      </c>
      <c r="O255" s="200">
        <f>Fat!O25</f>
        <v>1226313.6529896539</v>
      </c>
      <c r="P255" s="199">
        <f>Fat!P25</f>
        <v>-240761.59509501094</v>
      </c>
      <c r="Q255" s="96">
        <f>Fat!Q25</f>
        <v>-0.16410991556795498</v>
      </c>
    </row>
    <row r="256" spans="2:17" ht="15" thickBot="1">
      <c r="B256" s="493"/>
      <c r="C256" s="227" t="s">
        <v>21</v>
      </c>
      <c r="D256" s="94">
        <f>Fat!D26</f>
        <v>5146926.7446861863</v>
      </c>
      <c r="E256" s="93">
        <f>Fat!E26</f>
        <v>181441.43799570575</v>
      </c>
      <c r="F256" s="91">
        <f>Fat!F26</f>
        <v>3.6540524599122687E-2</v>
      </c>
      <c r="G256" s="215">
        <f>Fat!G26</f>
        <v>0.31495578803527641</v>
      </c>
      <c r="H256" s="92">
        <f>Fat!H26</f>
        <v>3.4447306423103785E-3</v>
      </c>
      <c r="I256" s="240">
        <f>Fat!I26</f>
        <v>6.1061435445614958</v>
      </c>
      <c r="J256" s="241">
        <f>Fat!J26</f>
        <v>-0.34780045214949951</v>
      </c>
      <c r="K256" s="91">
        <f>Fat!K26</f>
        <v>-5.3889598720835298E-2</v>
      </c>
      <c r="L256" s="214">
        <f>Fat!L26</f>
        <v>31427873.51639647</v>
      </c>
      <c r="M256" s="213">
        <f>Fat!M26</f>
        <v>-619090.5694752112</v>
      </c>
      <c r="N256" s="91">
        <f>Fat!N26</f>
        <v>-1.9318228329408129E-2</v>
      </c>
      <c r="O256" s="212">
        <f>Fat!O26</f>
        <v>9450409.0526887607</v>
      </c>
      <c r="P256" s="211">
        <f>Fat!P26</f>
        <v>353020.45813485421</v>
      </c>
      <c r="Q256" s="91">
        <f>Fat!Q26</f>
        <v>3.8804592599923415E-2</v>
      </c>
    </row>
    <row r="257" spans="2:17">
      <c r="B257" s="491" t="s">
        <v>87</v>
      </c>
      <c r="C257" s="224" t="s">
        <v>254</v>
      </c>
      <c r="D257" s="110">
        <f>'Form Data'!D98</f>
        <v>12469102.628922587</v>
      </c>
      <c r="E257" s="109">
        <f>'Form Data'!E98</f>
        <v>1356652.3052192014</v>
      </c>
      <c r="F257" s="107">
        <f>'Form Data'!F98</f>
        <v>0.12208399279188653</v>
      </c>
      <c r="G257" s="223">
        <f>'Form Data'!G98</f>
        <v>0.76302155429734897</v>
      </c>
      <c r="H257" s="108">
        <f>'Form Data'!H98</f>
        <v>6.5878991837355461E-2</v>
      </c>
      <c r="I257" s="236">
        <f>'Form Data'!I98</f>
        <v>8.6188820478394188</v>
      </c>
      <c r="J257" s="237">
        <f>'Form Data'!J98</f>
        <v>-0.53435952413315135</v>
      </c>
      <c r="K257" s="107">
        <f>'Form Data'!K98</f>
        <v>-5.8379265960746864E-2</v>
      </c>
      <c r="L257" s="222">
        <f>'Form Data'!L98</f>
        <v>107469724.8010882</v>
      </c>
      <c r="M257" s="221">
        <f>'Form Data'!M98</f>
        <v>5754782.5316863209</v>
      </c>
      <c r="N257" s="107">
        <f>'Form Data'!N98</f>
        <v>5.6577552946392301E-2</v>
      </c>
      <c r="O257" s="225">
        <f>'Form Data'!O98</f>
        <v>19613921.002285436</v>
      </c>
      <c r="P257" s="226">
        <f>'Form Data'!P98</f>
        <v>1504298.299267415</v>
      </c>
      <c r="Q257" s="107">
        <f>'Form Data'!Q98</f>
        <v>8.3066241850346181E-2</v>
      </c>
    </row>
    <row r="258" spans="2:17">
      <c r="B258" s="492"/>
      <c r="C258" s="220" t="s">
        <v>253</v>
      </c>
      <c r="D258" s="99">
        <f>'Form Data'!D99</f>
        <v>294859671.27257019</v>
      </c>
      <c r="E258" s="98">
        <f>'Form Data'!E99</f>
        <v>15308278.021277666</v>
      </c>
      <c r="F258" s="96">
        <f>'Form Data'!F99</f>
        <v>5.4760156417882164E-2</v>
      </c>
      <c r="G258" s="203">
        <f>'Form Data'!G99</f>
        <v>18.043342120878993</v>
      </c>
      <c r="H258" s="97">
        <f>'Form Data'!H99</f>
        <v>0.50561021176406484</v>
      </c>
      <c r="I258" s="238">
        <f>'Form Data'!I99</f>
        <v>5.1723009835481957</v>
      </c>
      <c r="J258" s="239">
        <f>'Form Data'!J99</f>
        <v>-8.05802349310758E-2</v>
      </c>
      <c r="K258" s="96">
        <f>'Form Data'!K99</f>
        <v>-1.5340197423006659E-2</v>
      </c>
      <c r="L258" s="202">
        <f>'Form Data'!L99</f>
        <v>1525102967.7318125</v>
      </c>
      <c r="M258" s="201">
        <f>'Form Data'!M99</f>
        <v>56652704.522384882</v>
      </c>
      <c r="N258" s="96">
        <f>'Form Data'!N99</f>
        <v>3.8579927384510389E-2</v>
      </c>
      <c r="O258" s="200">
        <f>'Form Data'!O99</f>
        <v>390498384.65628618</v>
      </c>
      <c r="P258" s="199">
        <f>'Form Data'!P99</f>
        <v>15778672.140458405</v>
      </c>
      <c r="Q258" s="96">
        <f>'Form Data'!Q99</f>
        <v>4.2107931911353425E-2</v>
      </c>
    </row>
    <row r="259" spans="2:17">
      <c r="B259" s="492"/>
      <c r="C259" s="220" t="s">
        <v>252</v>
      </c>
      <c r="D259" s="99">
        <f>'Form Data'!D100</f>
        <v>985545.09789742308</v>
      </c>
      <c r="E259" s="98">
        <f>'Form Data'!E100</f>
        <v>-785221.35775609</v>
      </c>
      <c r="F259" s="96">
        <f>'Form Data'!F100</f>
        <v>-0.44343586657016204</v>
      </c>
      <c r="G259" s="203">
        <f>'Form Data'!G100</f>
        <v>6.0308441979100291E-2</v>
      </c>
      <c r="H259" s="97">
        <f>'Form Data'!H100</f>
        <v>-5.0781068295631185E-2</v>
      </c>
      <c r="I259" s="238">
        <f>'Form Data'!I100</f>
        <v>7.5123791939555931</v>
      </c>
      <c r="J259" s="239">
        <f>'Form Data'!J100</f>
        <v>1.1755908313752217</v>
      </c>
      <c r="K259" s="96">
        <f>'Form Data'!K100</f>
        <v>0.18551839892858837</v>
      </c>
      <c r="L259" s="202">
        <f>'Form Data'!L100</f>
        <v>7403788.4881495293</v>
      </c>
      <c r="M259" s="201">
        <f>'Form Data'!M100</f>
        <v>-3817183.7808833439</v>
      </c>
      <c r="N259" s="96">
        <f>'Form Data'!N100</f>
        <v>-0.34018297963518129</v>
      </c>
      <c r="O259" s="200">
        <f>'Form Data'!O100</f>
        <v>1375077.2646761655</v>
      </c>
      <c r="P259" s="199">
        <f>'Form Data'!P100</f>
        <v>-562839.36562830792</v>
      </c>
      <c r="Q259" s="96">
        <f>'Form Data'!Q100</f>
        <v>-0.29043528334852986</v>
      </c>
    </row>
    <row r="260" spans="2:17">
      <c r="B260" s="492"/>
      <c r="C260" s="220" t="s">
        <v>251</v>
      </c>
      <c r="D260" s="99">
        <f>'Form Data'!D101</f>
        <v>16076427.822618036</v>
      </c>
      <c r="E260" s="98">
        <f>'Form Data'!E101</f>
        <v>375099.07670373283</v>
      </c>
      <c r="F260" s="96">
        <f>'Form Data'!F101</f>
        <v>2.388963907282934E-2</v>
      </c>
      <c r="G260" s="203">
        <f>'Form Data'!G101</f>
        <v>0.98376453461134772</v>
      </c>
      <c r="H260" s="97">
        <f>'Form Data'!H101</f>
        <v>-1.2625509635568744E-3</v>
      </c>
      <c r="I260" s="238">
        <f>'Form Data'!I101</f>
        <v>10.410646368126834</v>
      </c>
      <c r="J260" s="239">
        <f>'Form Data'!J101</f>
        <v>-0.24426590555722427</v>
      </c>
      <c r="K260" s="96">
        <f>'Form Data'!K101</f>
        <v>-2.2925191618942024E-2</v>
      </c>
      <c r="L260" s="202">
        <f>'Form Data'!L101</f>
        <v>167366004.92399162</v>
      </c>
      <c r="M260" s="201">
        <f>'Form Data'!M101</f>
        <v>69724.556001007557</v>
      </c>
      <c r="N260" s="96">
        <f>'Form Data'!N101</f>
        <v>4.1677290043531777E-4</v>
      </c>
      <c r="O260" s="200">
        <f>'Form Data'!O101</f>
        <v>37291676.24210839</v>
      </c>
      <c r="P260" s="199">
        <f>'Form Data'!P101</f>
        <v>730223.0978243202</v>
      </c>
      <c r="Q260" s="96">
        <f>'Form Data'!Q101</f>
        <v>1.9972485637882297E-2</v>
      </c>
    </row>
    <row r="261" spans="2:17">
      <c r="B261" s="492"/>
      <c r="C261" s="220" t="s">
        <v>250</v>
      </c>
      <c r="D261" s="99">
        <f>'Form Data'!D102</f>
        <v>9100073.6487025432</v>
      </c>
      <c r="E261" s="98">
        <f>'Form Data'!E102</f>
        <v>283372.24297355302</v>
      </c>
      <c r="F261" s="96">
        <f>'Form Data'!F102</f>
        <v>3.2140392413586905E-2</v>
      </c>
      <c r="G261" s="203">
        <f>'Form Data'!G102</f>
        <v>0.55686062953299564</v>
      </c>
      <c r="H261" s="97">
        <f>'Form Data'!H102</f>
        <v>3.7424934434455714E-3</v>
      </c>
      <c r="I261" s="238">
        <f>'Form Data'!I102</f>
        <v>6.4628315045143809</v>
      </c>
      <c r="J261" s="239">
        <f>'Form Data'!J102</f>
        <v>1.2331618730711646E-2</v>
      </c>
      <c r="K261" s="96">
        <f>'Form Data'!K102</f>
        <v>1.9117307106522772E-3</v>
      </c>
      <c r="L261" s="202">
        <f>'Form Data'!L102</f>
        <v>58812242.670235932</v>
      </c>
      <c r="M261" s="201">
        <f>'Form Data'!M102</f>
        <v>1940111.2595923617</v>
      </c>
      <c r="N261" s="96">
        <f>'Form Data'!N102</f>
        <v>3.411356689946865E-2</v>
      </c>
      <c r="O261" s="200">
        <f>'Form Data'!O102</f>
        <v>18156608.108295448</v>
      </c>
      <c r="P261" s="199">
        <f>'Form Data'!P102</f>
        <v>-169088.82895890623</v>
      </c>
      <c r="Q261" s="96">
        <f>'Form Data'!Q102</f>
        <v>-9.2268703088265718E-3</v>
      </c>
    </row>
    <row r="262" spans="2:17">
      <c r="B262" s="492"/>
      <c r="C262" s="220" t="s">
        <v>249</v>
      </c>
      <c r="D262" s="99">
        <f>'Form Data'!D103</f>
        <v>1574035.9452062319</v>
      </c>
      <c r="E262" s="98">
        <f>'Form Data'!E103</f>
        <v>18880.841519615147</v>
      </c>
      <c r="F262" s="96">
        <f>'Form Data'!F103</f>
        <v>1.2140809283174802E-2</v>
      </c>
      <c r="G262" s="203">
        <f>'Form Data'!G103</f>
        <v>9.6319950935790183E-2</v>
      </c>
      <c r="H262" s="97">
        <f>'Form Data'!H103</f>
        <v>-1.2431231320640945E-3</v>
      </c>
      <c r="I262" s="238">
        <f>'Form Data'!I103</f>
        <v>8.0160541770934923</v>
      </c>
      <c r="J262" s="239">
        <f>'Form Data'!J103</f>
        <v>1.0574331809891646E-3</v>
      </c>
      <c r="K262" s="96">
        <f>'Form Data'!K103</f>
        <v>1.319318291417023E-4</v>
      </c>
      <c r="L262" s="202">
        <f>'Form Data'!L103</f>
        <v>12617557.41346572</v>
      </c>
      <c r="M262" s="201">
        <f>'Form Data'!M103</f>
        <v>152994.32113857381</v>
      </c>
      <c r="N262" s="96">
        <f>'Form Data'!N103</f>
        <v>1.2274342871492467E-2</v>
      </c>
      <c r="O262" s="200">
        <f>'Form Data'!O103</f>
        <v>2338396.7926521897</v>
      </c>
      <c r="P262" s="199">
        <f>'Form Data'!P103</f>
        <v>9703.596832354553</v>
      </c>
      <c r="Q262" s="96">
        <f>'Form Data'!Q103</f>
        <v>4.1669709216195496E-3</v>
      </c>
    </row>
    <row r="263" spans="2:17">
      <c r="B263" s="492"/>
      <c r="C263" s="220" t="s">
        <v>248</v>
      </c>
      <c r="D263" s="99">
        <f>'Form Data'!D104</f>
        <v>35682868.647061661</v>
      </c>
      <c r="E263" s="98">
        <f>'Form Data'!E104</f>
        <v>-38888.376161962748</v>
      </c>
      <c r="F263" s="96">
        <f>'Form Data'!F104</f>
        <v>-1.0886467912729048E-3</v>
      </c>
      <c r="G263" s="203">
        <f>'Form Data'!G104</f>
        <v>2.1835410860854956</v>
      </c>
      <c r="H263" s="97">
        <f>'Form Data'!H104</f>
        <v>-5.7472956841091438E-2</v>
      </c>
      <c r="I263" s="238">
        <f>'Form Data'!I104</f>
        <v>7.8726094062113754</v>
      </c>
      <c r="J263" s="239">
        <f>'Form Data'!J104</f>
        <v>7.1550226879098844E-2</v>
      </c>
      <c r="K263" s="96">
        <f>'Form Data'!K104</f>
        <v>9.171860542817099E-3</v>
      </c>
      <c r="L263" s="202">
        <f>'Form Data'!L104</f>
        <v>280917287.3514626</v>
      </c>
      <c r="M263" s="201">
        <f>'Form Data'!M104</f>
        <v>2249746.8235667348</v>
      </c>
      <c r="N263" s="96">
        <f>'Form Data'!N104</f>
        <v>8.0732288349942387E-3</v>
      </c>
      <c r="O263" s="200">
        <f>'Form Data'!O104</f>
        <v>61646140.841500148</v>
      </c>
      <c r="P263" s="199">
        <f>'Form Data'!P104</f>
        <v>-56945.99801170826</v>
      </c>
      <c r="Q263" s="96">
        <f>'Form Data'!Q104</f>
        <v>-9.229035519701524E-4</v>
      </c>
    </row>
    <row r="264" spans="2:17" ht="15" customHeight="1">
      <c r="B264" s="492"/>
      <c r="C264" s="220" t="s">
        <v>247</v>
      </c>
      <c r="D264" s="99">
        <f>'Form Data'!D105</f>
        <v>38930089.434833676</v>
      </c>
      <c r="E264" s="98">
        <f>'Form Data'!E105</f>
        <v>-930567.12669175118</v>
      </c>
      <c r="F264" s="96">
        <f>'Form Data'!F105</f>
        <v>-2.3345504238130376E-2</v>
      </c>
      <c r="G264" s="203">
        <f>'Form Data'!G105</f>
        <v>2.3822482045019675</v>
      </c>
      <c r="H264" s="97">
        <f>'Form Data'!H105</f>
        <v>-0.11842081512597735</v>
      </c>
      <c r="I264" s="238">
        <f>'Form Data'!I105</f>
        <v>4.195354471031691</v>
      </c>
      <c r="J264" s="239">
        <f>'Form Data'!J105</f>
        <v>0.10390461100367698</v>
      </c>
      <c r="K264" s="96">
        <f>'Form Data'!K105</f>
        <v>2.5395547925146894E-2</v>
      </c>
      <c r="L264" s="202">
        <f>'Form Data'!L105</f>
        <v>163325524.76809305</v>
      </c>
      <c r="M264" s="201">
        <f>'Form Data'!M105</f>
        <v>237647.05881509185</v>
      </c>
      <c r="N264" s="96">
        <f>'Form Data'!N105</f>
        <v>1.4571718153002385E-3</v>
      </c>
      <c r="O264" s="200">
        <f>'Form Data'!O105</f>
        <v>20294585.205869716</v>
      </c>
      <c r="P264" s="199">
        <f>'Form Data'!P105</f>
        <v>332088.06839365885</v>
      </c>
      <c r="Q264" s="96">
        <f>'Form Data'!Q105</f>
        <v>1.6635597546071641E-2</v>
      </c>
    </row>
    <row r="265" spans="2:17">
      <c r="B265" s="492"/>
      <c r="C265" s="220" t="s">
        <v>246</v>
      </c>
      <c r="D265" s="99">
        <f>'Form Data'!D106</f>
        <v>6212122.9898044877</v>
      </c>
      <c r="E265" s="98">
        <f>'Form Data'!E106</f>
        <v>87429.466353350319</v>
      </c>
      <c r="F265" s="96">
        <f>'Form Data'!F106</f>
        <v>1.427491286193952E-2</v>
      </c>
      <c r="G265" s="203">
        <f>'Form Data'!G106</f>
        <v>0.38013832111481149</v>
      </c>
      <c r="H265" s="97">
        <f>'Form Data'!H106</f>
        <v>-4.0959758082710906E-3</v>
      </c>
      <c r="I265" s="238">
        <f>'Form Data'!I106</f>
        <v>10.583429508284404</v>
      </c>
      <c r="J265" s="239">
        <f>'Form Data'!J106</f>
        <v>-3.3919275085501965E-2</v>
      </c>
      <c r="K265" s="96">
        <f>'Form Data'!K106</f>
        <v>-3.1947029128995157E-3</v>
      </c>
      <c r="L265" s="202">
        <f>'Form Data'!L106</f>
        <v>65745565.759388752</v>
      </c>
      <c r="M265" s="201">
        <f>'Form Data'!M106</f>
        <v>717558.42966127396</v>
      </c>
      <c r="N265" s="96">
        <f>'Form Data'!N106</f>
        <v>1.1034605843338567E-2</v>
      </c>
      <c r="O265" s="200">
        <f>'Form Data'!O106</f>
        <v>12501590.284534691</v>
      </c>
      <c r="P265" s="199">
        <f>'Form Data'!P106</f>
        <v>21778.791988089681</v>
      </c>
      <c r="Q265" s="96">
        <f>'Form Data'!Q106</f>
        <v>1.745121871519996E-3</v>
      </c>
    </row>
    <row r="266" spans="2:17">
      <c r="B266" s="492"/>
      <c r="C266" s="220" t="s">
        <v>245</v>
      </c>
      <c r="D266" s="99">
        <f>'Form Data'!D107</f>
        <v>18687548.139772765</v>
      </c>
      <c r="E266" s="98">
        <f>'Form Data'!E107</f>
        <v>2568757.3327021413</v>
      </c>
      <c r="F266" s="96">
        <f>'Form Data'!F107</f>
        <v>0.1593641460732487</v>
      </c>
      <c r="G266" s="203">
        <f>'Form Data'!G107</f>
        <v>1.1435467693193588</v>
      </c>
      <c r="H266" s="97">
        <f>'Form Data'!H107</f>
        <v>0.13233008895962373</v>
      </c>
      <c r="I266" s="238">
        <f>'Form Data'!I107</f>
        <v>11.576949367245573</v>
      </c>
      <c r="J266" s="239">
        <f>'Form Data'!J107</f>
        <v>-0.4069448492876333</v>
      </c>
      <c r="K266" s="96">
        <f>'Form Data'!K107</f>
        <v>-3.3957646983082054E-2</v>
      </c>
      <c r="L266" s="202">
        <f>'Form Data'!L107</f>
        <v>216344798.61211351</v>
      </c>
      <c r="M266" s="201">
        <f>'Form Data'!M107</f>
        <v>23178914.681751221</v>
      </c>
      <c r="N266" s="96">
        <f>'Form Data'!N107</f>
        <v>0.11999486767605086</v>
      </c>
      <c r="O266" s="200">
        <f>'Form Data'!O107</f>
        <v>38450015.877252363</v>
      </c>
      <c r="P266" s="199">
        <f>'Form Data'!P107</f>
        <v>4667898.2000542283</v>
      </c>
      <c r="Q266" s="96">
        <f>'Form Data'!Q107</f>
        <v>0.1381766011431815</v>
      </c>
    </row>
    <row r="267" spans="2:17">
      <c r="B267" s="492"/>
      <c r="C267" s="220" t="s">
        <v>244</v>
      </c>
      <c r="D267" s="99">
        <f>'Form Data'!D108</f>
        <v>40493923.903846547</v>
      </c>
      <c r="E267" s="98">
        <f>'Form Data'!E108</f>
        <v>1966885.1648128703</v>
      </c>
      <c r="F267" s="96">
        <f>'Form Data'!F108</f>
        <v>5.1052072237779342E-2</v>
      </c>
      <c r="G267" s="203">
        <f>'Form Data'!G108</f>
        <v>2.4779438967037626</v>
      </c>
      <c r="H267" s="97">
        <f>'Form Data'!H108</f>
        <v>6.0939750171454588E-2</v>
      </c>
      <c r="I267" s="238">
        <f>'Form Data'!I108</f>
        <v>7.3079568795417646</v>
      </c>
      <c r="J267" s="239">
        <f>'Form Data'!J108</f>
        <v>5.9114839220512749E-2</v>
      </c>
      <c r="K267" s="96">
        <f>'Form Data'!K108</f>
        <v>8.1550734436879688E-3</v>
      </c>
      <c r="L267" s="202">
        <f>'Form Data'!L108</f>
        <v>295927849.7727561</v>
      </c>
      <c r="M267" s="201">
        <f>'Form Data'!M108</f>
        <v>16651431.672163308</v>
      </c>
      <c r="N267" s="96">
        <f>'Form Data'!N108</f>
        <v>5.9623479080018908E-2</v>
      </c>
      <c r="O267" s="200">
        <f>'Form Data'!O108</f>
        <v>48019629.976315185</v>
      </c>
      <c r="P267" s="199">
        <f>'Form Data'!P108</f>
        <v>2449100.3639753088</v>
      </c>
      <c r="Q267" s="96">
        <f>'Form Data'!Q108</f>
        <v>5.3743074412550294E-2</v>
      </c>
    </row>
    <row r="268" spans="2:17">
      <c r="B268" s="492"/>
      <c r="C268" s="220" t="s">
        <v>243</v>
      </c>
      <c r="D268" s="99">
        <f>'Form Data'!D109</f>
        <v>4005434.768052212</v>
      </c>
      <c r="E268" s="98">
        <f>'Form Data'!E109</f>
        <v>398817.18655292876</v>
      </c>
      <c r="F268" s="96">
        <f>'Form Data'!F109</f>
        <v>0.11057928309303564</v>
      </c>
      <c r="G268" s="203">
        <f>'Form Data'!G109</f>
        <v>0.24510449174319768</v>
      </c>
      <c r="H268" s="97">
        <f>'Form Data'!H109</f>
        <v>1.8842366888835366E-2</v>
      </c>
      <c r="I268" s="238">
        <f>'Form Data'!I109</f>
        <v>10.595389788013815</v>
      </c>
      <c r="J268" s="239">
        <f>'Form Data'!J109</f>
        <v>-0.18953864082784477</v>
      </c>
      <c r="K268" s="96">
        <f>'Form Data'!K109</f>
        <v>-1.7574399503752842E-2</v>
      </c>
      <c r="L268" s="202">
        <f>'Form Data'!L109</f>
        <v>42439142.637975894</v>
      </c>
      <c r="M268" s="201">
        <f>'Form Data'!M109</f>
        <v>3542030.1513041258</v>
      </c>
      <c r="N268" s="96">
        <f>'Form Data'!N109</f>
        <v>9.1061519091367379E-2</v>
      </c>
      <c r="O268" s="200">
        <f>'Form Data'!O109</f>
        <v>9191408.96292652</v>
      </c>
      <c r="P268" s="199">
        <f>'Form Data'!P109</f>
        <v>748798.66424371488</v>
      </c>
      <c r="Q268" s="96">
        <f>'Form Data'!Q109</f>
        <v>8.8692790233435334E-2</v>
      </c>
    </row>
    <row r="269" spans="2:17">
      <c r="B269" s="492"/>
      <c r="C269" s="220" t="s">
        <v>242</v>
      </c>
      <c r="D269" s="99">
        <f>'Form Data'!D110</f>
        <v>299685374.65237898</v>
      </c>
      <c r="E269" s="98">
        <f>'Form Data'!E110</f>
        <v>6871348.9794971347</v>
      </c>
      <c r="F269" s="96">
        <f>'Form Data'!F110</f>
        <v>2.3466597830165026E-2</v>
      </c>
      <c r="G269" s="203">
        <f>'Form Data'!G110</f>
        <v>18.338641293804145</v>
      </c>
      <c r="H269" s="97">
        <f>'Form Data'!H110</f>
        <v>-3.1125430497290552E-2</v>
      </c>
      <c r="I269" s="238">
        <f>'Form Data'!I110</f>
        <v>4.6860913263176522</v>
      </c>
      <c r="J269" s="239">
        <f>'Form Data'!J110</f>
        <v>-0.14510372045133124</v>
      </c>
      <c r="K269" s="96">
        <f>'Form Data'!K110</f>
        <v>-3.0034746899397904E-2</v>
      </c>
      <c r="L269" s="202">
        <f>'Form Data'!L110</f>
        <v>1404353034.7827692</v>
      </c>
      <c r="M269" s="201">
        <f>'Form Data'!M110</f>
        <v>-10288635.672543526</v>
      </c>
      <c r="N269" s="96">
        <f>'Form Data'!N110</f>
        <v>-7.2729623956517934E-3</v>
      </c>
      <c r="O269" s="200">
        <f>'Form Data'!O110</f>
        <v>333201483.04332459</v>
      </c>
      <c r="P269" s="199">
        <f>'Form Data'!P110</f>
        <v>4039234.8603850603</v>
      </c>
      <c r="Q269" s="96">
        <f>'Form Data'!Q110</f>
        <v>1.2271257966801109E-2</v>
      </c>
    </row>
    <row r="270" spans="2:17">
      <c r="B270" s="492"/>
      <c r="C270" s="220" t="s">
        <v>241</v>
      </c>
      <c r="D270" s="99">
        <f>'Form Data'!D111</f>
        <v>207329515.46311048</v>
      </c>
      <c r="E270" s="98">
        <f>'Form Data'!E111</f>
        <v>3528138.5743090212</v>
      </c>
      <c r="F270" s="96">
        <f>'Form Data'!F111</f>
        <v>1.7311652296804904E-2</v>
      </c>
      <c r="G270" s="203">
        <f>'Form Data'!G111</f>
        <v>12.687111001351031</v>
      </c>
      <c r="H270" s="97">
        <f>'Form Data'!H111</f>
        <v>-9.842323983009571E-2</v>
      </c>
      <c r="I270" s="238">
        <f>'Form Data'!I111</f>
        <v>4.4144687713171482</v>
      </c>
      <c r="J270" s="239">
        <f>'Form Data'!J111</f>
        <v>-0.15928042094432193</v>
      </c>
      <c r="K270" s="96">
        <f>'Form Data'!K111</f>
        <v>-3.4824913708389513E-2</v>
      </c>
      <c r="L270" s="202">
        <f>'Form Data'!L111</f>
        <v>915249671.38421702</v>
      </c>
      <c r="M270" s="201">
        <f>'Form Data'!M111</f>
        <v>-16886711.542714119</v>
      </c>
      <c r="N270" s="96">
        <f>'Form Data'!N111</f>
        <v>-1.8116138208970484E-2</v>
      </c>
      <c r="O270" s="200">
        <f>'Form Data'!O111</f>
        <v>285112392.46257198</v>
      </c>
      <c r="P270" s="199">
        <f>'Form Data'!P111</f>
        <v>1314780.5703194141</v>
      </c>
      <c r="Q270" s="96">
        <f>'Form Data'!Q111</f>
        <v>4.632810549577801E-3</v>
      </c>
    </row>
    <row r="271" spans="2:17">
      <c r="B271" s="492"/>
      <c r="C271" s="220" t="s">
        <v>240</v>
      </c>
      <c r="D271" s="99">
        <f>'Form Data'!D112</f>
        <v>338782134.78307587</v>
      </c>
      <c r="E271" s="98">
        <f>'Form Data'!E112</f>
        <v>13378517.689257085</v>
      </c>
      <c r="F271" s="96">
        <f>'Form Data'!F112</f>
        <v>4.1113610871141168E-2</v>
      </c>
      <c r="G271" s="203">
        <f>'Form Data'!G112</f>
        <v>20.731088574951645</v>
      </c>
      <c r="H271" s="97">
        <f>'Form Data'!H112</f>
        <v>0.31680505994256691</v>
      </c>
      <c r="I271" s="238">
        <f>'Form Data'!I112</f>
        <v>5.3641325949128298</v>
      </c>
      <c r="J271" s="239">
        <f>'Form Data'!J112</f>
        <v>-6.4622428045723268E-2</v>
      </c>
      <c r="K271" s="96">
        <f>'Form Data'!K112</f>
        <v>-1.1903728897773224E-2</v>
      </c>
      <c r="L271" s="202">
        <f>'Form Data'!L112</f>
        <v>1817272291.7640488</v>
      </c>
      <c r="M271" s="201">
        <f>'Form Data'!M112</f>
        <v>50735770.977098465</v>
      </c>
      <c r="N271" s="96">
        <f>'Form Data'!N112</f>
        <v>2.8720476695549366E-2</v>
      </c>
      <c r="O271" s="200">
        <f>'Form Data'!O112</f>
        <v>470971511.32436657</v>
      </c>
      <c r="P271" s="199">
        <f>'Form Data'!P112</f>
        <v>23679300.42443049</v>
      </c>
      <c r="Q271" s="96">
        <f>'Form Data'!Q112</f>
        <v>5.2939219256218605E-2</v>
      </c>
    </row>
    <row r="272" spans="2:17">
      <c r="B272" s="492"/>
      <c r="C272" s="220" t="s">
        <v>239</v>
      </c>
      <c r="D272" s="99">
        <f>'Form Data'!D113</f>
        <v>91750133.858573973</v>
      </c>
      <c r="E272" s="98">
        <f>'Form Data'!E113</f>
        <v>643585.50794121623</v>
      </c>
      <c r="F272" s="96">
        <f>'Form Data'!F113</f>
        <v>7.0640971433174309E-3</v>
      </c>
      <c r="G272" s="203">
        <f>'Form Data'!G113</f>
        <v>5.614464154090296</v>
      </c>
      <c r="H272" s="97">
        <f>'Form Data'!H113</f>
        <v>-0.10112968200240502</v>
      </c>
      <c r="I272" s="238">
        <f>'Form Data'!I113</f>
        <v>7.0193527170333425</v>
      </c>
      <c r="J272" s="239">
        <f>'Form Data'!J113</f>
        <v>2.9719740956434926E-2</v>
      </c>
      <c r="K272" s="96">
        <f>'Form Data'!K113</f>
        <v>4.2519744682096043E-3</v>
      </c>
      <c r="L272" s="202">
        <f>'Form Data'!L113</f>
        <v>644026551.38835406</v>
      </c>
      <c r="M272" s="201">
        <f>'Form Data'!M113</f>
        <v>7225216.7002261877</v>
      </c>
      <c r="N272" s="96">
        <f>'Form Data'!N113</f>
        <v>1.1346107972221388E-2</v>
      </c>
      <c r="O272" s="200">
        <f>'Form Data'!O113</f>
        <v>147013306.31936672</v>
      </c>
      <c r="P272" s="199">
        <f>'Form Data'!P113</f>
        <v>-1559439.7127469778</v>
      </c>
      <c r="Q272" s="96">
        <f>'Form Data'!Q113</f>
        <v>-1.0496135761062854E-2</v>
      </c>
    </row>
    <row r="273" spans="2:17">
      <c r="B273" s="492"/>
      <c r="C273" s="220" t="s">
        <v>238</v>
      </c>
      <c r="D273" s="99">
        <f>'Form Data'!D114</f>
        <v>16191006.075997565</v>
      </c>
      <c r="E273" s="98">
        <f>'Form Data'!E114</f>
        <v>-1119840.4834052175</v>
      </c>
      <c r="F273" s="96">
        <f>'Form Data'!F114</f>
        <v>-6.469010510620872E-2</v>
      </c>
      <c r="G273" s="203">
        <f>'Form Data'!G114</f>
        <v>0.99077591943863563</v>
      </c>
      <c r="H273" s="97">
        <f>'Form Data'!H114</f>
        <v>-9.5224699437646221E-2</v>
      </c>
      <c r="I273" s="238">
        <f>'Form Data'!I114</f>
        <v>7.3905042293935992</v>
      </c>
      <c r="J273" s="239">
        <f>'Form Data'!J114</f>
        <v>-0.11335384480317146</v>
      </c>
      <c r="K273" s="96">
        <f>'Form Data'!K114</f>
        <v>-1.5106075259199927E-2</v>
      </c>
      <c r="L273" s="202">
        <f>'Form Data'!L114</f>
        <v>119659698.88279746</v>
      </c>
      <c r="M273" s="201">
        <f>'Form Data'!M114</f>
        <v>-10238436.843158498</v>
      </c>
      <c r="N273" s="96">
        <f>'Form Data'!N114</f>
        <v>-7.8818966769148763E-2</v>
      </c>
      <c r="O273" s="200">
        <f>'Form Data'!O114</f>
        <v>25477388.164624333</v>
      </c>
      <c r="P273" s="199">
        <f>'Form Data'!P114</f>
        <v>-2149906.6841249019</v>
      </c>
      <c r="Q273" s="96">
        <f>'Form Data'!Q114</f>
        <v>-7.781821187687632E-2</v>
      </c>
    </row>
    <row r="274" spans="2:17">
      <c r="B274" s="494"/>
      <c r="C274" s="216" t="s">
        <v>237</v>
      </c>
      <c r="D274" s="99">
        <f>'Form Data'!D115</f>
        <v>78312736.795146212</v>
      </c>
      <c r="E274" s="98">
        <f>'Form Data'!E115</f>
        <v>4786783.4222576618</v>
      </c>
      <c r="F274" s="96">
        <f>'Form Data'!F115</f>
        <v>6.5103316620477955E-2</v>
      </c>
      <c r="G274" s="203">
        <f>'Form Data'!G115</f>
        <v>4.7921897773227986</v>
      </c>
      <c r="H274" s="97">
        <f>'Form Data'!H115</f>
        <v>0.17951929974562475</v>
      </c>
      <c r="I274" s="238">
        <f>'Form Data'!I115</f>
        <v>4.993925786018889</v>
      </c>
      <c r="J274" s="239">
        <f>'Form Data'!J115</f>
        <v>-0.25554499301439382</v>
      </c>
      <c r="K274" s="96">
        <f>'Form Data'!K115</f>
        <v>-4.8680143917565297E-2</v>
      </c>
      <c r="L274" s="202">
        <f>'Form Data'!L115</f>
        <v>391087995.65499091</v>
      </c>
      <c r="M274" s="201">
        <f>'Form Data'!M115</f>
        <v>5115651.923448801</v>
      </c>
      <c r="N274" s="96">
        <f>'Form Data'!N115</f>
        <v>1.3253933880316886E-2</v>
      </c>
      <c r="O274" s="200">
        <f>'Form Data'!O115</f>
        <v>70743259.442513406</v>
      </c>
      <c r="P274" s="199">
        <f>'Form Data'!P115</f>
        <v>1768390.7304393947</v>
      </c>
      <c r="Q274" s="96">
        <f>'Form Data'!Q115</f>
        <v>2.563818914714134E-2</v>
      </c>
    </row>
    <row r="275" spans="2:17" ht="15" thickBot="1">
      <c r="B275" s="492"/>
      <c r="C275" s="228" t="s">
        <v>236</v>
      </c>
      <c r="D275" s="94">
        <f>'Form Data'!D116</f>
        <v>31769332.841329314</v>
      </c>
      <c r="E275" s="93">
        <f>'Form Data'!E116</f>
        <v>649235.67479361221</v>
      </c>
      <c r="F275" s="91">
        <f>'Form Data'!F116</f>
        <v>2.0862263742921511E-2</v>
      </c>
      <c r="G275" s="215">
        <f>'Form Data'!G116</f>
        <v>1.944060165753521</v>
      </c>
      <c r="H275" s="92">
        <f>'Form Data'!H116</f>
        <v>-8.2675073255571441E-3</v>
      </c>
      <c r="I275" s="240">
        <f>'Form Data'!I116</f>
        <v>3.1396391153954104</v>
      </c>
      <c r="J275" s="241">
        <f>'Form Data'!J116</f>
        <v>-2.7129832994310377E-2</v>
      </c>
      <c r="K275" s="91">
        <f>'Form Data'!K116</f>
        <v>-8.5670389714114451E-3</v>
      </c>
      <c r="L275" s="214">
        <f>'Form Data'!L116</f>
        <v>99744240.058653533</v>
      </c>
      <c r="M275" s="213">
        <f>'Form Data'!M116</f>
        <v>1194082.6807973385</v>
      </c>
      <c r="N275" s="91">
        <f>'Form Data'!N116</f>
        <v>1.2116496944992641E-2</v>
      </c>
      <c r="O275" s="212">
        <f>'Form Data'!O116</f>
        <v>24067426.174403597</v>
      </c>
      <c r="P275" s="211">
        <f>'Form Data'!P116</f>
        <v>611523.66495177895</v>
      </c>
      <c r="Q275" s="91">
        <f>'Form Data'!Q116</f>
        <v>2.6071205945086048E-2</v>
      </c>
    </row>
    <row r="276" spans="2:17">
      <c r="B276" s="491" t="s">
        <v>88</v>
      </c>
      <c r="C276" s="210" t="s">
        <v>235</v>
      </c>
      <c r="D276" s="104">
        <f>Package!D38</f>
        <v>656957527.70770204</v>
      </c>
      <c r="E276" s="103">
        <f>Package!E38</f>
        <v>17773790.007850647</v>
      </c>
      <c r="F276" s="101">
        <f>Package!F38</f>
        <v>2.7807012224389357E-2</v>
      </c>
      <c r="G276" s="209">
        <f>Package!G38</f>
        <v>40.201189196739179</v>
      </c>
      <c r="H276" s="102">
        <f>Package!H38</f>
        <v>0.10182534785519692</v>
      </c>
      <c r="I276" s="242">
        <f>Package!I38</f>
        <v>4.7631274062146893</v>
      </c>
      <c r="J276" s="243">
        <f>Package!J38</f>
        <v>-0.15868464966270057</v>
      </c>
      <c r="K276" s="101">
        <f>Package!K38</f>
        <v>-3.2241103045210155E-2</v>
      </c>
      <c r="L276" s="208">
        <f>Package!L38</f>
        <v>3129172404.9436016</v>
      </c>
      <c r="M276" s="207">
        <f>Package!M38</f>
        <v>-16769821.188298225</v>
      </c>
      <c r="N276" s="101">
        <f>Package!N38</f>
        <v>-5.3306195673267645E-3</v>
      </c>
      <c r="O276" s="206">
        <f>Package!O38</f>
        <v>863760568.06610131</v>
      </c>
      <c r="P276" s="205">
        <f>Package!P38</f>
        <v>11761097.099423528</v>
      </c>
      <c r="Q276" s="101">
        <f>Package!Q38</f>
        <v>1.3804113148191745E-2</v>
      </c>
    </row>
    <row r="277" spans="2:17">
      <c r="B277" s="492"/>
      <c r="C277" s="204" t="s">
        <v>234</v>
      </c>
      <c r="D277" s="99">
        <f>Package!D39</f>
        <v>4828307.2095076814</v>
      </c>
      <c r="E277" s="98">
        <f>Package!E39</f>
        <v>-37555.363020748831</v>
      </c>
      <c r="F277" s="96">
        <f>Package!F39</f>
        <v>-7.7181306419909996E-3</v>
      </c>
      <c r="G277" s="203">
        <f>Package!G39</f>
        <v>0.29545850902519832</v>
      </c>
      <c r="H277" s="97">
        <f>Package!H39</f>
        <v>-9.8026893222913913E-3</v>
      </c>
      <c r="I277" s="238">
        <f>Package!I39</f>
        <v>10.924680332374839</v>
      </c>
      <c r="J277" s="239">
        <f>Package!J39</f>
        <v>0.31970755108681814</v>
      </c>
      <c r="K277" s="96">
        <f>Package!K39</f>
        <v>3.0146946878631051E-2</v>
      </c>
      <c r="L277" s="202">
        <f>Package!L39</f>
        <v>52747712.810372211</v>
      </c>
      <c r="M277" s="201">
        <f>Package!M39</f>
        <v>1145372.6712201014</v>
      </c>
      <c r="N277" s="96">
        <f>Package!N39</f>
        <v>2.2196138162173692E-2</v>
      </c>
      <c r="O277" s="200">
        <f>Package!O39</f>
        <v>6809000.8718572911</v>
      </c>
      <c r="P277" s="199">
        <f>Package!P39</f>
        <v>-38850.400294172578</v>
      </c>
      <c r="Q277" s="96">
        <f>Package!Q39</f>
        <v>-5.67337092325116E-3</v>
      </c>
    </row>
    <row r="278" spans="2:17">
      <c r="B278" s="492"/>
      <c r="C278" s="204" t="s">
        <v>233</v>
      </c>
      <c r="D278" s="99">
        <f>Package!D40</f>
        <v>7777033.3017018186</v>
      </c>
      <c r="E278" s="98">
        <f>Package!E40</f>
        <v>-79235.645001510158</v>
      </c>
      <c r="F278" s="96">
        <f>Package!F40</f>
        <v>-1.0085658413560201E-2</v>
      </c>
      <c r="G278" s="203">
        <f>Package!G40</f>
        <v>0.47589984734928031</v>
      </c>
      <c r="H278" s="97">
        <f>Package!H40</f>
        <v>-1.6965299880854823E-2</v>
      </c>
      <c r="I278" s="238">
        <f>Package!I40</f>
        <v>6.6337551569502757</v>
      </c>
      <c r="J278" s="239">
        <f>Package!J40</f>
        <v>0.20348508515623998</v>
      </c>
      <c r="K278" s="96">
        <f>Package!K40</f>
        <v>3.164487383645271E-2</v>
      </c>
      <c r="L278" s="202">
        <f>Package!L40</f>
        <v>51590934.770938471</v>
      </c>
      <c r="M278" s="201">
        <f>Package!M40</f>
        <v>1073003.6869872063</v>
      </c>
      <c r="N278" s="96">
        <f>Package!N40</f>
        <v>2.1240056034837942E-2</v>
      </c>
      <c r="O278" s="200">
        <f>Package!O40</f>
        <v>15207689.906253044</v>
      </c>
      <c r="P278" s="199">
        <f>Package!P40</f>
        <v>-109172.98820182122</v>
      </c>
      <c r="Q278" s="96">
        <f>Package!Q40</f>
        <v>-7.1276337037230334E-3</v>
      </c>
    </row>
    <row r="279" spans="2:17">
      <c r="B279" s="492"/>
      <c r="C279" s="204" t="s">
        <v>232</v>
      </c>
      <c r="D279" s="99">
        <f>Package!D41</f>
        <v>177682522.10832638</v>
      </c>
      <c r="E279" s="98">
        <f>Package!E41</f>
        <v>2459710.4540321529</v>
      </c>
      <c r="F279" s="96">
        <f>Package!F41</f>
        <v>1.4037615484021783E-2</v>
      </c>
      <c r="G279" s="203">
        <f>Package!G41</f>
        <v>10.872923114458557</v>
      </c>
      <c r="H279" s="97">
        <f>Package!H41</f>
        <v>-0.11972714356387293</v>
      </c>
      <c r="I279" s="238">
        <f>Package!I41</f>
        <v>7.1406518716236071</v>
      </c>
      <c r="J279" s="239">
        <f>Package!J41</f>
        <v>-4.4729296333396285E-2</v>
      </c>
      <c r="K279" s="96">
        <f>Package!K41</f>
        <v>-6.2250415514301834E-3</v>
      </c>
      <c r="L279" s="202">
        <f>Package!L41</f>
        <v>1268769034.0476236</v>
      </c>
      <c r="M279" s="201">
        <f>Package!M41</f>
        <v>9726342.9903810024</v>
      </c>
      <c r="N279" s="96">
        <f>Package!N41</f>
        <v>7.7251891929205375E-3</v>
      </c>
      <c r="O279" s="200">
        <f>Package!O41</f>
        <v>278835353.97993195</v>
      </c>
      <c r="P279" s="199">
        <f>Package!P41</f>
        <v>2800972.4694753289</v>
      </c>
      <c r="Q279" s="96">
        <f>Package!Q41</f>
        <v>1.0147186934281315E-2</v>
      </c>
    </row>
    <row r="280" spans="2:17">
      <c r="B280" s="492"/>
      <c r="C280" s="204" t="s">
        <v>231</v>
      </c>
      <c r="D280" s="99">
        <f>Package!D42</f>
        <v>245779672.39333615</v>
      </c>
      <c r="E280" s="98">
        <f>Package!E42</f>
        <v>7105323.8798646927</v>
      </c>
      <c r="F280" s="96">
        <f>Package!F42</f>
        <v>2.9769951920340734E-2</v>
      </c>
      <c r="G280" s="203">
        <f>Package!G42</f>
        <v>15.039990705446696</v>
      </c>
      <c r="H280" s="97">
        <f>Package!H42</f>
        <v>6.6691201804990996E-2</v>
      </c>
      <c r="I280" s="238">
        <f>Package!I42</f>
        <v>5.3022666669267746</v>
      </c>
      <c r="J280" s="239">
        <f>Package!J42</f>
        <v>-6.0889582454394464E-2</v>
      </c>
      <c r="K280" s="96">
        <f>Package!K42</f>
        <v>-1.1353311300863226E-2</v>
      </c>
      <c r="L280" s="202">
        <f>Package!L42</f>
        <v>1303189364.3393691</v>
      </c>
      <c r="M280" s="201">
        <f>Package!M42</f>
        <v>23141540.542365551</v>
      </c>
      <c r="N280" s="96">
        <f>Package!N42</f>
        <v>1.80786530879142E-2</v>
      </c>
      <c r="O280" s="200">
        <f>Package!O42</f>
        <v>269952784.31844342</v>
      </c>
      <c r="P280" s="199">
        <f>Package!P42</f>
        <v>7611002.5314389169</v>
      </c>
      <c r="Q280" s="96">
        <f>Package!Q42</f>
        <v>2.9011781804616603E-2</v>
      </c>
    </row>
    <row r="281" spans="2:17">
      <c r="B281" s="492"/>
      <c r="C281" s="204" t="s">
        <v>230</v>
      </c>
      <c r="D281" s="99">
        <f>Package!D43</f>
        <v>284124443.82758349</v>
      </c>
      <c r="E281" s="98">
        <f>Package!E43</f>
        <v>10065971.448233128</v>
      </c>
      <c r="F281" s="96">
        <f>Package!F43</f>
        <v>3.6729283940179963E-2</v>
      </c>
      <c r="G281" s="203">
        <f>Package!G43</f>
        <v>17.386421556939663</v>
      </c>
      <c r="H281" s="97">
        <f>Package!H43</f>
        <v>0.19328951738613753</v>
      </c>
      <c r="I281" s="238">
        <f>Package!I43</f>
        <v>5.7618568854866181</v>
      </c>
      <c r="J281" s="239">
        <f>Package!J43</f>
        <v>-7.2841265567568314E-2</v>
      </c>
      <c r="K281" s="96">
        <f>Package!K43</f>
        <v>-1.2484153195552659E-2</v>
      </c>
      <c r="L281" s="202">
        <f>Package!L43</f>
        <v>1637084383.0030179</v>
      </c>
      <c r="M281" s="201">
        <f>Package!M43</f>
        <v>38035920.930487394</v>
      </c>
      <c r="N281" s="96">
        <f>Package!N43</f>
        <v>2.3786596737155136E-2</v>
      </c>
      <c r="O281" s="200">
        <f>Package!O43</f>
        <v>371278868.14604378</v>
      </c>
      <c r="P281" s="199">
        <f>Package!P43</f>
        <v>14760125.734397113</v>
      </c>
      <c r="Q281" s="96">
        <f>Package!Q43</f>
        <v>4.1400700660372727E-2</v>
      </c>
    </row>
    <row r="282" spans="2:17" ht="15" thickBot="1">
      <c r="B282" s="493"/>
      <c r="C282" s="198" t="s">
        <v>229</v>
      </c>
      <c r="D282" s="197">
        <f>Package!D44</f>
        <v>19494024.975470524</v>
      </c>
      <c r="E282" s="139">
        <f>Package!E44</f>
        <v>1707218.5488251001</v>
      </c>
      <c r="F282" s="137">
        <f>Package!F44</f>
        <v>9.598229765786459E-2</v>
      </c>
      <c r="G282" s="196">
        <f>Package!G44</f>
        <v>1.1928974906175835</v>
      </c>
      <c r="H282" s="138">
        <f>Package!H44</f>
        <v>7.7037401344400624E-2</v>
      </c>
      <c r="I282" s="244">
        <f>Package!I44</f>
        <v>7.2716293772048459</v>
      </c>
      <c r="J282" s="245">
        <f>Package!J44</f>
        <v>-0.32165475618226491</v>
      </c>
      <c r="K282" s="137">
        <f>Package!K44</f>
        <v>-4.2360426731297023E-2</v>
      </c>
      <c r="L282" s="195">
        <f>Package!L44</f>
        <v>141753324.69159645</v>
      </c>
      <c r="M282" s="194">
        <f>Package!M44</f>
        <v>6693049.6685218513</v>
      </c>
      <c r="N282" s="137">
        <f>Package!N44</f>
        <v>4.9556019839130092E-2</v>
      </c>
      <c r="O282" s="193">
        <f>Package!O44</f>
        <v>27548865.725972213</v>
      </c>
      <c r="P282" s="192">
        <f>Package!P44</f>
        <v>2597016.1842387132</v>
      </c>
      <c r="Q282" s="137">
        <f>Package!Q44</f>
        <v>0.10408110949431</v>
      </c>
    </row>
    <row r="283" spans="2:17">
      <c r="B283" s="491" t="s">
        <v>228</v>
      </c>
      <c r="C283" s="219" t="s">
        <v>20</v>
      </c>
      <c r="D283" s="136">
        <f>'NB &amp; PL'!D13</f>
        <v>685880922.66269028</v>
      </c>
      <c r="E283" s="119">
        <f>'NB &amp; PL'!E13</f>
        <v>16713106.905441642</v>
      </c>
      <c r="F283" s="117">
        <f>'NB &amp; PL'!F13</f>
        <v>2.4975957468200458E-2</v>
      </c>
      <c r="G283" s="181">
        <f>'NB &amp; PL'!G13</f>
        <v>41.971097940847251</v>
      </c>
      <c r="H283" s="118">
        <f>'NB &amp; PL'!H13</f>
        <v>-9.325116494743213E-3</v>
      </c>
      <c r="I283" s="246">
        <f>'NB &amp; PL'!I13</f>
        <v>6.6611319330301137</v>
      </c>
      <c r="J283" s="247">
        <f>'NB &amp; PL'!J13</f>
        <v>-8.0491442746062347E-2</v>
      </c>
      <c r="K283" s="117">
        <f>'NB &amp; PL'!K13</f>
        <v>-1.1939474850416902E-2</v>
      </c>
      <c r="L283" s="180">
        <f>'NB &amp; PL'!L13</f>
        <v>4568743316.2046041</v>
      </c>
      <c r="M283" s="179">
        <f>'NB &amp; PL'!M13</f>
        <v>57465927.178451538</v>
      </c>
      <c r="N283" s="117">
        <f>'NB &amp; PL'!N13</f>
        <v>1.2738282801726959E-2</v>
      </c>
      <c r="O283" s="178">
        <f>'NB &amp; PL'!O13</f>
        <v>921017756.62275851</v>
      </c>
      <c r="P283" s="177">
        <f>'NB &amp; PL'!P13</f>
        <v>16545423.810310602</v>
      </c>
      <c r="Q283" s="117">
        <f>'NB &amp; PL'!Q13</f>
        <v>1.8292902071269299E-2</v>
      </c>
    </row>
    <row r="284" spans="2:17" ht="15" thickBot="1">
      <c r="B284" s="493"/>
      <c r="C284" s="217" t="s">
        <v>19</v>
      </c>
      <c r="D284" s="134">
        <f>'NB &amp; PL'!D14</f>
        <v>839077309.40444815</v>
      </c>
      <c r="E284" s="113">
        <f>'NB &amp; PL'!E14</f>
        <v>25235610.76559782</v>
      </c>
      <c r="F284" s="111">
        <f>'NB &amp; PL'!F14</f>
        <v>3.1008009060981223E-2</v>
      </c>
      <c r="G284" s="171">
        <f>'NB &amp; PL'!G14</f>
        <v>51.345641450762542</v>
      </c>
      <c r="H284" s="112">
        <f>'NB &amp; PL'!H14</f>
        <v>0.28906340553446341</v>
      </c>
      <c r="I284" s="234">
        <f>'NB &amp; PL'!I14</f>
        <v>4.3175894072778105</v>
      </c>
      <c r="J284" s="235">
        <f>'NB &amp; PL'!J14</f>
        <v>-0.10793244588770179</v>
      </c>
      <c r="K284" s="111">
        <f>'NB &amp; PL'!K14</f>
        <v>-2.4388636971818197E-2</v>
      </c>
      <c r="L284" s="170">
        <f>'NB &amp; PL'!L14</f>
        <v>3622791302.9718113</v>
      </c>
      <c r="M284" s="169">
        <f>'NB &amp; PL'!M14</f>
        <v>21117080.628237724</v>
      </c>
      <c r="N284" s="111">
        <f>'NB &amp; PL'!N14</f>
        <v>5.8631290129558273E-3</v>
      </c>
      <c r="O284" s="168">
        <f>'NB &amp; PL'!O14</f>
        <v>1064909741.6551833</v>
      </c>
      <c r="P284" s="167">
        <f>'NB &amp; PL'!P14</f>
        <v>23624870.911780715</v>
      </c>
      <c r="Q284" s="111">
        <f>'NB &amp; PL'!Q14</f>
        <v>2.2688191844095703E-2</v>
      </c>
    </row>
    <row r="285" spans="2:17">
      <c r="B285" s="491" t="s">
        <v>227</v>
      </c>
      <c r="C285" s="120" t="s">
        <v>226</v>
      </c>
      <c r="D285" s="166">
        <f>Sodium!D23</f>
        <v>1629711217.0556078</v>
      </c>
      <c r="E285" s="165">
        <f>Sodium!E23</f>
        <v>40194786.425899267</v>
      </c>
      <c r="F285" s="158">
        <f>Sodium!F23</f>
        <v>2.5287430599239265E-2</v>
      </c>
      <c r="G285" s="164">
        <f>Sodium!G23</f>
        <v>99.726886761621117</v>
      </c>
      <c r="H285" s="163">
        <f>Sodium!H23</f>
        <v>8.1455981366076458E-3</v>
      </c>
      <c r="I285" s="248">
        <f>Sodium!I23</f>
        <v>5.603841095598475</v>
      </c>
      <c r="J285" s="249">
        <f>Sodium!J23</f>
        <v>-0.10325163573406027</v>
      </c>
      <c r="K285" s="158">
        <f>Sodium!K23</f>
        <v>-1.8091809717266025E-2</v>
      </c>
      <c r="L285" s="162">
        <f>Sodium!L23</f>
        <v>9132642692.0940208</v>
      </c>
      <c r="M285" s="161">
        <f>Sodium!M23</f>
        <v>61125024.5135746</v>
      </c>
      <c r="N285" s="158">
        <f>Sodium!N23</f>
        <v>6.7381254993331072E-3</v>
      </c>
      <c r="O285" s="160">
        <f>Sodium!O23</f>
        <v>2150450393.3162532</v>
      </c>
      <c r="P285" s="159">
        <f>Sodium!P23</f>
        <v>37005055.559266329</v>
      </c>
      <c r="Q285" s="158">
        <f>Sodium!Q23</f>
        <v>1.7509350678802053E-2</v>
      </c>
    </row>
    <row r="286" spans="2:17">
      <c r="B286" s="492"/>
      <c r="C286" s="100" t="s">
        <v>225</v>
      </c>
      <c r="D286" s="157">
        <f>Sodium!D24</f>
        <v>1625771.5222444695</v>
      </c>
      <c r="E286" s="156">
        <f>Sodium!E24</f>
        <v>60124.687486707466</v>
      </c>
      <c r="F286" s="149">
        <f>Sodium!F24</f>
        <v>3.8402458429272777E-2</v>
      </c>
      <c r="G286" s="155">
        <f>Sodium!G24</f>
        <v>9.9485805093780869E-2</v>
      </c>
      <c r="H286" s="154">
        <f>Sodium!H24</f>
        <v>1.2645294528695755E-3</v>
      </c>
      <c r="I286" s="250">
        <f>Sodium!I24</f>
        <v>10.261066469344623</v>
      </c>
      <c r="J286" s="251">
        <f>Sodium!J24</f>
        <v>-0.25345736301773414</v>
      </c>
      <c r="K286" s="149">
        <f>Sodium!K24</f>
        <v>-2.4105453281452922E-2</v>
      </c>
      <c r="L286" s="153">
        <f>Sodium!L24</f>
        <v>16682149.653718092</v>
      </c>
      <c r="M286" s="152">
        <f>Sodium!M24</f>
        <v>220118.69659491442</v>
      </c>
      <c r="N286" s="149">
        <f>Sodium!N24</f>
        <v>1.337129648026013E-2</v>
      </c>
      <c r="O286" s="151">
        <f>Sodium!O24</f>
        <v>2814953.7501736018</v>
      </c>
      <c r="P286" s="150">
        <f>Sodium!P24</f>
        <v>89041.542643673252</v>
      </c>
      <c r="Q286" s="149">
        <f>Sodium!Q24</f>
        <v>3.2664860738254586E-2</v>
      </c>
    </row>
    <row r="287" spans="2:17">
      <c r="B287" s="492"/>
      <c r="C287" s="100" t="s">
        <v>224</v>
      </c>
      <c r="D287" s="157">
        <f>Sodium!D25</f>
        <v>2573546.3831794485</v>
      </c>
      <c r="E287" s="156">
        <f>Sodium!E25</f>
        <v>-47693.328352472745</v>
      </c>
      <c r="F287" s="149">
        <f>Sodium!F25</f>
        <v>-1.8194951092282786E-2</v>
      </c>
      <c r="G287" s="155">
        <f>Sodium!G25</f>
        <v>0.15748297369813044</v>
      </c>
      <c r="H287" s="154">
        <f>Sodium!H25</f>
        <v>-6.961205226239997E-3</v>
      </c>
      <c r="I287" s="250">
        <f>Sodium!I25</f>
        <v>6.1203720269735742</v>
      </c>
      <c r="J287" s="251">
        <f>Sodium!J25</f>
        <v>-2.7553959951314155E-3</v>
      </c>
      <c r="K287" s="149">
        <f>Sodium!K25</f>
        <v>-4.4999814715524953E-4</v>
      </c>
      <c r="L287" s="153">
        <f>Sodium!L25</f>
        <v>15751061.293730512</v>
      </c>
      <c r="M287" s="152">
        <f>Sodium!M25</f>
        <v>-299123.46612517536</v>
      </c>
      <c r="N287" s="149">
        <f>Sodium!N25</f>
        <v>-1.8636761545158989E-2</v>
      </c>
      <c r="O287" s="151">
        <f>Sodium!O25</f>
        <v>6065913.336155829</v>
      </c>
      <c r="P287" s="150">
        <f>Sodium!P25</f>
        <v>-195158.6863310067</v>
      </c>
      <c r="Q287" s="149">
        <f>Sodium!Q25</f>
        <v>-3.1170171119272894E-2</v>
      </c>
    </row>
    <row r="288" spans="2:17" ht="15" thickBot="1">
      <c r="B288" s="493"/>
      <c r="C288" s="297" t="s">
        <v>223</v>
      </c>
      <c r="D288" s="148">
        <f>Sodium!D26</f>
        <v>263828.61970949057</v>
      </c>
      <c r="E288" s="147">
        <f>Sodium!E26</f>
        <v>-32549.831983503827</v>
      </c>
      <c r="F288" s="140">
        <f>Sodium!F26</f>
        <v>-0.10982523121222318</v>
      </c>
      <c r="G288" s="146">
        <f>Sodium!G26</f>
        <v>1.6144459587005108E-2</v>
      </c>
      <c r="H288" s="145">
        <f>Sodium!H26</f>
        <v>-2.4489223631893875E-3</v>
      </c>
      <c r="I288" s="254">
        <f>Sodium!I26</f>
        <v>5.2347116785495089</v>
      </c>
      <c r="J288" s="255">
        <f>Sodium!J26</f>
        <v>0.24856701684093174</v>
      </c>
      <c r="K288" s="140">
        <f>Sodium!K26</f>
        <v>4.9851545373285767E-2</v>
      </c>
      <c r="L288" s="144">
        <f>Sodium!L26</f>
        <v>1381066.7567288673</v>
      </c>
      <c r="M288" s="143">
        <f>Sodium!M26</f>
        <v>-96719.078025610186</v>
      </c>
      <c r="N288" s="140">
        <f>Sodium!N26</f>
        <v>-6.5448643335845283E-2</v>
      </c>
      <c r="O288" s="142">
        <f>Sodium!O26</f>
        <v>341207.25089505897</v>
      </c>
      <c r="P288" s="141">
        <f>Sodium!P26</f>
        <v>-14435.516158641549</v>
      </c>
      <c r="Q288" s="140">
        <f>Sodium!Q26</f>
        <v>-4.0589933202442571E-2</v>
      </c>
    </row>
    <row r="289" spans="2:17">
      <c r="B289" s="503"/>
      <c r="C289" s="285" t="s">
        <v>220</v>
      </c>
      <c r="D289" s="286">
        <f>'Flavor Groups'!D63</f>
        <v>8901130.5406884104</v>
      </c>
      <c r="E289" s="287">
        <f>'Flavor Groups'!E63</f>
        <v>-383741.52722879685</v>
      </c>
      <c r="F289" s="288">
        <f>'Flavor Groups'!F63</f>
        <v>-4.1329759249432309E-2</v>
      </c>
      <c r="G289" s="289">
        <f>'Flavor Groups'!G63</f>
        <v>0.54468670779931871</v>
      </c>
      <c r="H289" s="290">
        <f>'Flavor Groups'!H63</f>
        <v>-3.7802240811237731E-2</v>
      </c>
      <c r="I289" s="291">
        <f>'Flavor Groups'!I63</f>
        <v>7.507630269425225</v>
      </c>
      <c r="J289" s="292">
        <f>'Flavor Groups'!J63</f>
        <v>0.1552535807220039</v>
      </c>
      <c r="K289" s="288">
        <f>'Flavor Groups'!K63</f>
        <v>2.1116108068911635E-2</v>
      </c>
      <c r="L289" s="293">
        <f>'Flavor Groups'!L63</f>
        <v>66826397.079377629</v>
      </c>
      <c r="M289" s="294">
        <f>'Flavor Groups'!M63</f>
        <v>-1439479.8703685179</v>
      </c>
      <c r="N289" s="288">
        <f>'Flavor Groups'!N63</f>
        <v>-2.1086374843293811E-2</v>
      </c>
      <c r="O289" s="295">
        <f>'Flavor Groups'!O63</f>
        <v>17592123.423247606</v>
      </c>
      <c r="P289" s="296">
        <f>'Flavor Groups'!P63</f>
        <v>-746578.03716659173</v>
      </c>
      <c r="Q289" s="288">
        <f>'Flavor Groups'!Q63</f>
        <v>-4.071051806902197E-2</v>
      </c>
    </row>
    <row r="290" spans="2:17">
      <c r="B290" s="503"/>
      <c r="C290" s="218" t="s">
        <v>219</v>
      </c>
      <c r="D290" s="135">
        <f>'Flavor Groups'!D64</f>
        <v>2288253.0150998216</v>
      </c>
      <c r="E290" s="116">
        <f>'Flavor Groups'!E64</f>
        <v>86113.760155778378</v>
      </c>
      <c r="F290" s="114">
        <f>'Flavor Groups'!F64</f>
        <v>3.9104593391377764E-2</v>
      </c>
      <c r="G290" s="176">
        <f>'Flavor Groups'!G64</f>
        <v>0.14002502218220383</v>
      </c>
      <c r="H290" s="115">
        <f>'Flavor Groups'!H64</f>
        <v>1.87322322110825E-3</v>
      </c>
      <c r="I290" s="232">
        <f>'Flavor Groups'!I64</f>
        <v>11.129960902440075</v>
      </c>
      <c r="J290" s="233">
        <f>'Flavor Groups'!J64</f>
        <v>-7.7721828498058088E-2</v>
      </c>
      <c r="K290" s="114">
        <f>'Flavor Groups'!K64</f>
        <v>-6.9346920647130441E-3</v>
      </c>
      <c r="L290" s="175">
        <f>'Flavor Groups'!L64</f>
        <v>25468166.592951633</v>
      </c>
      <c r="M290" s="174">
        <f>'Flavor Groups'!M64</f>
        <v>787288.49419431388</v>
      </c>
      <c r="N290" s="114">
        <f>'Flavor Groups'!N64</f>
        <v>3.1898723013179739E-2</v>
      </c>
      <c r="O290" s="173">
        <f>'Flavor Groups'!O64</f>
        <v>4664109.9213924184</v>
      </c>
      <c r="P290" s="172">
        <f>'Flavor Groups'!P64</f>
        <v>127304.88345781714</v>
      </c>
      <c r="Q290" s="114">
        <f>'Flavor Groups'!Q64</f>
        <v>2.8060470395653854E-2</v>
      </c>
    </row>
    <row r="291" spans="2:17">
      <c r="B291" s="503"/>
      <c r="C291" s="218" t="s">
        <v>218</v>
      </c>
      <c r="D291" s="135">
        <f>'Flavor Groups'!D65</f>
        <v>880784.52264304948</v>
      </c>
      <c r="E291" s="116">
        <f>'Flavor Groups'!E65</f>
        <v>-242641.8924874682</v>
      </c>
      <c r="F291" s="114">
        <f>'Flavor Groups'!F65</f>
        <v>-0.21598378782937777</v>
      </c>
      <c r="G291" s="176">
        <f>'Flavor Groups'!G65</f>
        <v>5.3897830138095397E-2</v>
      </c>
      <c r="H291" s="115">
        <f>'Flavor Groups'!H65</f>
        <v>-1.6580628434516236E-2</v>
      </c>
      <c r="I291" s="232">
        <f>'Flavor Groups'!I65</f>
        <v>10.807353543997921</v>
      </c>
      <c r="J291" s="233">
        <f>'Flavor Groups'!J65</f>
        <v>0.3033237818523169</v>
      </c>
      <c r="K291" s="114">
        <f>'Flavor Groups'!K65</f>
        <v>2.8876896650220314E-2</v>
      </c>
      <c r="L291" s="175">
        <f>'Flavor Groups'!L65</f>
        <v>9518949.7322848774</v>
      </c>
      <c r="M291" s="174">
        <f>'Flavor Groups'!M65</f>
        <v>-2281554.7678266242</v>
      </c>
      <c r="N291" s="114">
        <f>'Flavor Groups'!N65</f>
        <v>-0.19334383269842964</v>
      </c>
      <c r="O291" s="173">
        <f>'Flavor Groups'!O65</f>
        <v>2104212.089168956</v>
      </c>
      <c r="P291" s="172">
        <f>'Flavor Groups'!P65</f>
        <v>-608349.50474110758</v>
      </c>
      <c r="Q291" s="114">
        <f>'Flavor Groups'!Q65</f>
        <v>-0.2242712224883317</v>
      </c>
    </row>
    <row r="292" spans="2:17">
      <c r="B292" s="503"/>
      <c r="C292" s="218" t="s">
        <v>217</v>
      </c>
      <c r="D292" s="135">
        <f>'Flavor Groups'!D66</f>
        <v>647423.19997605414</v>
      </c>
      <c r="E292" s="116">
        <f>'Flavor Groups'!E66</f>
        <v>66487.604982453282</v>
      </c>
      <c r="F292" s="114">
        <f>'Flavor Groups'!F66</f>
        <v>0.11444918430791912</v>
      </c>
      <c r="G292" s="176">
        <f>'Flavor Groups'!G66</f>
        <v>3.9617755265566934E-2</v>
      </c>
      <c r="H292" s="115">
        <f>'Flavor Groups'!H66</f>
        <v>3.172604329397033E-3</v>
      </c>
      <c r="I292" s="232">
        <f>'Flavor Groups'!I66</f>
        <v>8.8018236956413443</v>
      </c>
      <c r="J292" s="233">
        <f>'Flavor Groups'!J66</f>
        <v>-0.25135566098402151</v>
      </c>
      <c r="K292" s="114">
        <f>'Flavor Groups'!K66</f>
        <v>-2.7764352288024926E-2</v>
      </c>
      <c r="L292" s="175">
        <f>'Flavor Groups'!L66</f>
        <v>5698504.8626571782</v>
      </c>
      <c r="M292" s="174">
        <f>'Flavor Groups'!M66</f>
        <v>439190.72653223667</v>
      </c>
      <c r="N292" s="114">
        <f>'Flavor Groups'!N66</f>
        <v>8.3507224547692077E-2</v>
      </c>
      <c r="O292" s="173">
        <f>'Flavor Groups'!O66</f>
        <v>1485944.8724460176</v>
      </c>
      <c r="P292" s="172">
        <f>'Flavor Groups'!P66</f>
        <v>212774.52760638506</v>
      </c>
      <c r="Q292" s="114">
        <f>'Flavor Groups'!Q66</f>
        <v>0.16712180618154907</v>
      </c>
    </row>
    <row r="293" spans="2:17">
      <c r="B293" s="503"/>
      <c r="C293" s="218" t="s">
        <v>216</v>
      </c>
      <c r="D293" s="135">
        <f>'Flavor Groups'!D67</f>
        <v>36481738.821840972</v>
      </c>
      <c r="E293" s="116">
        <f>'Flavor Groups'!E67</f>
        <v>-788912.39052220434</v>
      </c>
      <c r="F293" s="114">
        <f>'Flavor Groups'!F67</f>
        <v>-2.116712117604512E-2</v>
      </c>
      <c r="G293" s="176">
        <f>'Flavor Groups'!G67</f>
        <v>2.2324263331303005</v>
      </c>
      <c r="H293" s="115">
        <f>'Flavor Groups'!H67</f>
        <v>-0.1057580037046324</v>
      </c>
      <c r="I293" s="232">
        <f>'Flavor Groups'!I67</f>
        <v>5.1545397911189097</v>
      </c>
      <c r="J293" s="233">
        <f>'Flavor Groups'!J67</f>
        <v>-6.9024799690540206E-2</v>
      </c>
      <c r="K293" s="114">
        <f>'Flavor Groups'!K67</f>
        <v>-1.3214118154485009E-2</v>
      </c>
      <c r="L293" s="175">
        <f>'Flavor Groups'!L67</f>
        <v>188046574.40638679</v>
      </c>
      <c r="M293" s="174">
        <f>'Flavor Groups'!M67</f>
        <v>-6639079.5429227948</v>
      </c>
      <c r="N293" s="114">
        <f>'Flavor Groups'!N67</f>
        <v>-3.4101534490319538E-2</v>
      </c>
      <c r="O293" s="173">
        <f>'Flavor Groups'!O67</f>
        <v>44608236.137011707</v>
      </c>
      <c r="P293" s="172">
        <f>'Flavor Groups'!P67</f>
        <v>-993465.6501731351</v>
      </c>
      <c r="Q293" s="114">
        <f>'Flavor Groups'!Q67</f>
        <v>-2.1785714375517504E-2</v>
      </c>
    </row>
    <row r="294" spans="2:17">
      <c r="B294" s="503"/>
      <c r="C294" s="218" t="s">
        <v>215</v>
      </c>
      <c r="D294" s="135">
        <f>'Flavor Groups'!D68</f>
        <v>55973820.192118607</v>
      </c>
      <c r="E294" s="116">
        <f>'Flavor Groups'!E68</f>
        <v>1638145.7707086876</v>
      </c>
      <c r="F294" s="114">
        <f>'Flavor Groups'!F68</f>
        <v>3.0148623131163493E-2</v>
      </c>
      <c r="G294" s="176">
        <f>'Flavor Groups'!G68</f>
        <v>3.4252048887531732</v>
      </c>
      <c r="H294" s="115">
        <f>'Flavor Groups'!H68</f>
        <v>1.6441727100659609E-2</v>
      </c>
      <c r="I294" s="232">
        <f>'Flavor Groups'!I68</f>
        <v>5.935355307471168</v>
      </c>
      <c r="J294" s="233">
        <f>'Flavor Groups'!J68</f>
        <v>-0.13607808708232749</v>
      </c>
      <c r="K294" s="114">
        <f>'Flavor Groups'!K68</f>
        <v>-2.2412843597098362E-2</v>
      </c>
      <c r="L294" s="175">
        <f>'Flavor Groups'!L68</f>
        <v>332224510.75672799</v>
      </c>
      <c r="M294" s="174">
        <f>'Flavor Groups'!M68</f>
        <v>2329082.5589936376</v>
      </c>
      <c r="N294" s="114">
        <f>'Flavor Groups'!N68</f>
        <v>7.0600631591584851E-3</v>
      </c>
      <c r="O294" s="173">
        <f>'Flavor Groups'!O68</f>
        <v>89955418.541358024</v>
      </c>
      <c r="P294" s="172">
        <f>'Flavor Groups'!P68</f>
        <v>2841018.9466067702</v>
      </c>
      <c r="Q294" s="114">
        <f>'Flavor Groups'!Q68</f>
        <v>3.2612506770671068E-2</v>
      </c>
    </row>
    <row r="295" spans="2:17">
      <c r="B295" s="503"/>
      <c r="C295" s="218" t="s">
        <v>214</v>
      </c>
      <c r="D295" s="135">
        <f>'Flavor Groups'!D69</f>
        <v>1476269157.9550388</v>
      </c>
      <c r="E295" s="116">
        <f>'Flavor Groups'!E69</f>
        <v>38042096.112527609</v>
      </c>
      <c r="F295" s="114">
        <f>'Flavor Groups'!F69</f>
        <v>2.6450688574717763E-2</v>
      </c>
      <c r="G295" s="176">
        <f>'Flavor Groups'!G69</f>
        <v>90.337309827838283</v>
      </c>
      <c r="H295" s="115">
        <f>'Flavor Groups'!H69</f>
        <v>0.1097479413750051</v>
      </c>
      <c r="I295" s="232">
        <f>'Flavor Groups'!I69</f>
        <v>5.5003817879531649</v>
      </c>
      <c r="J295" s="233">
        <f>'Flavor Groups'!J69</f>
        <v>-0.10590174044989897</v>
      </c>
      <c r="K295" s="114">
        <f>'Flavor Groups'!K69</f>
        <v>-1.8889829583782186E-2</v>
      </c>
      <c r="L295" s="175">
        <f>'Flavor Groups'!L69</f>
        <v>8120043990.5328493</v>
      </c>
      <c r="M295" s="174">
        <f>'Flavor Groups'!M69</f>
        <v>56935303.62164402</v>
      </c>
      <c r="N295" s="114">
        <f>'Flavor Groups'!N69</f>
        <v>7.0612099913854257E-3</v>
      </c>
      <c r="O295" s="173">
        <f>'Flavor Groups'!O69</f>
        <v>1898433978.8617942</v>
      </c>
      <c r="P295" s="172">
        <f>'Flavor Groups'!P69</f>
        <v>33335970.079506397</v>
      </c>
      <c r="Q295" s="114">
        <f>'Flavor Groups'!Q69</f>
        <v>1.7873575502485934E-2</v>
      </c>
    </row>
    <row r="296" spans="2:17">
      <c r="B296" s="503"/>
      <c r="C296" s="218" t="s">
        <v>213</v>
      </c>
      <c r="D296" s="135">
        <f>'Flavor Groups'!D70</f>
        <v>17869230.972665969</v>
      </c>
      <c r="E296" s="116">
        <f>'Flavor Groups'!E70</f>
        <v>602185.03977612779</v>
      </c>
      <c r="F296" s="114">
        <f>'Flavor Groups'!F70</f>
        <v>3.4874815421038562E-2</v>
      </c>
      <c r="G296" s="176">
        <f>'Flavor Groups'!G70</f>
        <v>1.0934715028518489</v>
      </c>
      <c r="H296" s="115">
        <f>'Flavor Groups'!H70</f>
        <v>1.0218728070712002E-2</v>
      </c>
      <c r="I296" s="232">
        <f>'Flavor Groups'!I70</f>
        <v>7.2314699320181841</v>
      </c>
      <c r="J296" s="233">
        <f>'Flavor Groups'!J70</f>
        <v>1.5163955035219168E-2</v>
      </c>
      <c r="K296" s="114">
        <f>'Flavor Groups'!K70</f>
        <v>2.1013459079459659E-3</v>
      </c>
      <c r="L296" s="175">
        <f>'Flavor Groups'!L70</f>
        <v>129220806.487122</v>
      </c>
      <c r="M296" s="174">
        <f>'Flavor Groups'!M70</f>
        <v>4616519.7167696357</v>
      </c>
      <c r="N296" s="114">
        <f>'Flavor Groups'!N70</f>
        <v>3.7049445379659797E-2</v>
      </c>
      <c r="O296" s="173">
        <f>'Flavor Groups'!O70</f>
        <v>32852351.689120285</v>
      </c>
      <c r="P296" s="172">
        <f>'Flavor Groups'!P70</f>
        <v>1098102.587799646</v>
      </c>
      <c r="Q296" s="114">
        <f>'Flavor Groups'!Q70</f>
        <v>3.4581280265700773E-2</v>
      </c>
    </row>
    <row r="297" spans="2:17">
      <c r="B297" s="503"/>
      <c r="C297" s="218" t="s">
        <v>212</v>
      </c>
      <c r="D297" s="135">
        <f>'Flavor Groups'!D71</f>
        <v>10005032.81229515</v>
      </c>
      <c r="E297" s="116">
        <f>'Flavor Groups'!E71</f>
        <v>217271.19589944184</v>
      </c>
      <c r="F297" s="114">
        <f>'Flavor Groups'!F71</f>
        <v>2.21982516958204E-2</v>
      </c>
      <c r="G297" s="176">
        <f>'Flavor Groups'!G71</f>
        <v>0.61223777800384149</v>
      </c>
      <c r="H297" s="115">
        <f>'Flavor Groups'!H71</f>
        <v>-1.8000818052501533E-3</v>
      </c>
      <c r="I297" s="232">
        <f>'Flavor Groups'!I71</f>
        <v>4.8371840175978784</v>
      </c>
      <c r="J297" s="233">
        <f>'Flavor Groups'!J71</f>
        <v>-0.22018866997405073</v>
      </c>
      <c r="K297" s="114">
        <f>'Flavor Groups'!K71</f>
        <v>-4.3538153815546557E-2</v>
      </c>
      <c r="L297" s="175">
        <f>'Flavor Groups'!L71</f>
        <v>48396184.81517645</v>
      </c>
      <c r="M297" s="174">
        <f>'Flavor Groups'!M71</f>
        <v>-1104173.4560480863</v>
      </c>
      <c r="N297" s="114">
        <f>'Flavor Groups'!N71</f>
        <v>-2.2306373016495167E-2</v>
      </c>
      <c r="O297" s="173">
        <f>'Flavor Groups'!O71</f>
        <v>16237752.976219907</v>
      </c>
      <c r="P297" s="172">
        <f>'Flavor Groups'!P71</f>
        <v>-164279.59700428508</v>
      </c>
      <c r="Q297" s="114">
        <f>'Flavor Groups'!Q71</f>
        <v>-1.0015807264793902E-2</v>
      </c>
    </row>
    <row r="298" spans="2:17">
      <c r="B298" s="503"/>
      <c r="C298" s="218" t="s">
        <v>211</v>
      </c>
      <c r="D298" s="135">
        <f>'Flavor Groups'!D72</f>
        <v>2405645.3134156419</v>
      </c>
      <c r="E298" s="116">
        <f>'Flavor Groups'!E72</f>
        <v>658440.24688159768</v>
      </c>
      <c r="F298" s="114">
        <f>'Flavor Groups'!F72</f>
        <v>0.37685344410530758</v>
      </c>
      <c r="G298" s="176">
        <f>'Flavor Groups'!G72</f>
        <v>0.147208606806466</v>
      </c>
      <c r="H298" s="115">
        <f>'Flavor Groups'!H72</f>
        <v>3.7597226620723651E-2</v>
      </c>
      <c r="I298" s="232">
        <f>'Flavor Groups'!I72</f>
        <v>6.2141502059071705</v>
      </c>
      <c r="J298" s="233">
        <f>'Flavor Groups'!J72</f>
        <v>-0.55271886905174039</v>
      </c>
      <c r="K298" s="114">
        <f>'Flavor Groups'!K72</f>
        <v>-8.1680148223511564E-2</v>
      </c>
      <c r="L298" s="175">
        <f>'Flavor Groups'!L72</f>
        <v>14949041.319701431</v>
      </c>
      <c r="M298" s="174">
        <f>'Flavor Groups'!M72</f>
        <v>3125933.3873606808</v>
      </c>
      <c r="N298" s="114">
        <f>'Flavor Groups'!N72</f>
        <v>0.26439185070873372</v>
      </c>
      <c r="O298" s="173">
        <f>'Flavor Groups'!O72</f>
        <v>2965332.5074225245</v>
      </c>
      <c r="P298" s="172">
        <f>'Flavor Groups'!P72</f>
        <v>597659.78943390818</v>
      </c>
      <c r="Q298" s="114">
        <f>'Flavor Groups'!Q72</f>
        <v>0.25242500151863545</v>
      </c>
    </row>
    <row r="299" spans="2:17">
      <c r="B299" s="503"/>
      <c r="C299" s="218" t="s">
        <v>210</v>
      </c>
      <c r="D299" s="135">
        <f>'Flavor Groups'!D73</f>
        <v>5725798.1168118771</v>
      </c>
      <c r="E299" s="116">
        <f>'Flavor Groups'!E73</f>
        <v>-324653.11599056702</v>
      </c>
      <c r="F299" s="114">
        <f>'Flavor Groups'!F73</f>
        <v>-5.3657670064418385E-2</v>
      </c>
      <c r="G299" s="176">
        <f>'Flavor Groups'!G73</f>
        <v>0.35037865263445472</v>
      </c>
      <c r="H299" s="115">
        <f>'Flavor Groups'!H73</f>
        <v>-2.9198034199219736E-2</v>
      </c>
      <c r="I299" s="232">
        <f>'Flavor Groups'!I73</f>
        <v>9.0827192403046322</v>
      </c>
      <c r="J299" s="233">
        <f>'Flavor Groups'!J73</f>
        <v>6.6324419037847804E-2</v>
      </c>
      <c r="K299" s="114">
        <f>'Flavor Groups'!K73</f>
        <v>7.3559798958015643E-3</v>
      </c>
      <c r="L299" s="175">
        <f>'Flavor Groups'!L73</f>
        <v>52005816.721667267</v>
      </c>
      <c r="M299" s="174">
        <f>'Flavor Groups'!M73</f>
        <v>-2547440.4400999174</v>
      </c>
      <c r="N299" s="114">
        <f>'Flavor Groups'!N73</f>
        <v>-4.6696394910866149E-2</v>
      </c>
      <c r="O299" s="173">
        <f>'Flavor Groups'!O73</f>
        <v>11473805.306175709</v>
      </c>
      <c r="P299" s="172">
        <f>'Flavor Groups'!P73</f>
        <v>-554230.2462362349</v>
      </c>
      <c r="Q299" s="114">
        <f>'Flavor Groups'!Q73</f>
        <v>-4.6078201533507848E-2</v>
      </c>
    </row>
    <row r="300" spans="2:17" ht="15" thickBot="1">
      <c r="B300" s="504"/>
      <c r="C300" s="217" t="s">
        <v>209</v>
      </c>
      <c r="D300" s="134">
        <f>'Flavor Groups'!D74</f>
        <v>1639467.8307642273</v>
      </c>
      <c r="E300" s="113">
        <f>'Flavor Groups'!E74</f>
        <v>-110547.66972477594</v>
      </c>
      <c r="F300" s="111">
        <f>'Flavor Groups'!F74</f>
        <v>-6.3169537466317205E-2</v>
      </c>
      <c r="G300" s="171">
        <f>'Flavor Groups'!G74</f>
        <v>0.10032392303425242</v>
      </c>
      <c r="H300" s="112">
        <f>'Flavor Groups'!H74</f>
        <v>-9.463770482205619E-3</v>
      </c>
      <c r="I300" s="234">
        <f>'Flavor Groups'!I74</f>
        <v>10.076292515604457</v>
      </c>
      <c r="J300" s="235">
        <f>'Flavor Groups'!J74</f>
        <v>0.13931972088710864</v>
      </c>
      <c r="K300" s="111">
        <f>'Flavor Groups'!K74</f>
        <v>1.4020338363125358E-2</v>
      </c>
      <c r="L300" s="170">
        <f>'Flavor Groups'!L74</f>
        <v>16519757.432703858</v>
      </c>
      <c r="M300" s="169">
        <f>'Flavor Groups'!M74</f>
        <v>-870098.98598903231</v>
      </c>
      <c r="N300" s="111">
        <f>'Flavor Groups'!N74</f>
        <v>-5.0034857392711775E-2</v>
      </c>
      <c r="O300" s="168">
        <f>'Flavor Groups'!O74</f>
        <v>2956943.2565318248</v>
      </c>
      <c r="P300" s="167">
        <f>'Flavor Groups'!P74</f>
        <v>-193150.66584797995</v>
      </c>
      <c r="Q300" s="111">
        <f>'Flavor Groups'!Q74</f>
        <v>-6.1315843466045045E-2</v>
      </c>
    </row>
    <row r="301" spans="2:17">
      <c r="B301" s="502" t="s">
        <v>208</v>
      </c>
      <c r="C301" s="120" t="s">
        <v>207</v>
      </c>
      <c r="D301" s="166">
        <f>'Cheddar Sharpness'!D28</f>
        <v>1634174363.5807414</v>
      </c>
      <c r="E301" s="165">
        <f>'Cheddar Sharpness'!E28</f>
        <v>40174667.95304966</v>
      </c>
      <c r="F301" s="158">
        <f>'Cheddar Sharpness'!F28</f>
        <v>2.5203686088051298E-2</v>
      </c>
      <c r="G301" s="164">
        <f>'Cheddar Sharpness'!G28</f>
        <v>100</v>
      </c>
      <c r="H301" s="163">
        <f>'Cheddar Sharpness'!H28</f>
        <v>-1.4210854715202004E-14</v>
      </c>
      <c r="I301" s="248">
        <f>'Cheddar Sharpness'!I28</f>
        <v>5.6092282280778205</v>
      </c>
      <c r="J301" s="249">
        <f>'Cheddar Sharpness'!J28</f>
        <v>-0.10313651961216141</v>
      </c>
      <c r="K301" s="158">
        <f>'Cheddar Sharpness'!K28</f>
        <v>-1.8054960452913778E-2</v>
      </c>
      <c r="L301" s="162">
        <f>'Cheddar Sharpness'!L28</f>
        <v>9166456969.7982025</v>
      </c>
      <c r="M301" s="161">
        <f>'Cheddar Sharpness'!M28</f>
        <v>60949300.666015625</v>
      </c>
      <c r="N301" s="158">
        <f>'Cheddar Sharpness'!N28</f>
        <v>6.6936740795501938E-3</v>
      </c>
      <c r="O301" s="160">
        <f>'Cheddar Sharpness'!O28</f>
        <v>2159672467.6534772</v>
      </c>
      <c r="P301" s="159">
        <f>'Cheddar Sharpness'!P28</f>
        <v>36884502.899418592</v>
      </c>
      <c r="Q301" s="158">
        <f>'Cheddar Sharpness'!Q28</f>
        <v>1.737550029104859E-2</v>
      </c>
    </row>
    <row r="302" spans="2:17">
      <c r="B302" s="503"/>
      <c r="C302" s="106" t="s">
        <v>206</v>
      </c>
      <c r="D302" s="157">
        <f>'Cheddar Sharpness'!D29</f>
        <v>46182147.773141347</v>
      </c>
      <c r="E302" s="156">
        <f>'Cheddar Sharpness'!E29</f>
        <v>774001.45062169433</v>
      </c>
      <c r="F302" s="149">
        <f>'Cheddar Sharpness'!F29</f>
        <v>1.7045431564728666E-2</v>
      </c>
      <c r="G302" s="155">
        <f>'Cheddar Sharpness'!G29</f>
        <v>2.8260232691417806</v>
      </c>
      <c r="H302" s="154">
        <f>'Cheddar Sharpness'!H29</f>
        <v>-2.266901399185306E-2</v>
      </c>
      <c r="I302" s="250">
        <f>'Cheddar Sharpness'!I29</f>
        <v>6.0116460022176659</v>
      </c>
      <c r="J302" s="251">
        <f>'Cheddar Sharpness'!J29</f>
        <v>-2.4473070343525194E-2</v>
      </c>
      <c r="K302" s="149">
        <f>'Cheddar Sharpness'!K29</f>
        <v>-4.0544379673976517E-3</v>
      </c>
      <c r="L302" s="153">
        <f>'Cheddar Sharpness'!L29</f>
        <v>277630724.03423065</v>
      </c>
      <c r="M302" s="152">
        <f>'Cheddar Sharpness'!M29</f>
        <v>3541745.9672204852</v>
      </c>
      <c r="N302" s="149">
        <f>'Cheddar Sharpness'!N29</f>
        <v>1.2921883952424339E-2</v>
      </c>
      <c r="O302" s="151">
        <f>'Cheddar Sharpness'!O29</f>
        <v>72055728.639624223</v>
      </c>
      <c r="P302" s="150">
        <f>'Cheddar Sharpness'!P29</f>
        <v>1235823.1605106443</v>
      </c>
      <c r="Q302" s="149">
        <f>'Cheddar Sharpness'!Q29</f>
        <v>1.7450223240909536E-2</v>
      </c>
    </row>
    <row r="303" spans="2:17">
      <c r="B303" s="503"/>
      <c r="C303" s="106" t="s">
        <v>205</v>
      </c>
      <c r="D303" s="157">
        <f>'Cheddar Sharpness'!D30</f>
        <v>139174878.02631596</v>
      </c>
      <c r="E303" s="156">
        <f>'Cheddar Sharpness'!E30</f>
        <v>2150918.6765543222</v>
      </c>
      <c r="F303" s="149">
        <f>'Cheddar Sharpness'!F30</f>
        <v>1.5697391074972349E-2</v>
      </c>
      <c r="G303" s="155">
        <f>'Cheddar Sharpness'!G30</f>
        <v>8.5165256002034706</v>
      </c>
      <c r="H303" s="154">
        <f>'Cheddar Sharpness'!H30</f>
        <v>-7.9709375600826249E-2</v>
      </c>
      <c r="I303" s="250">
        <f>'Cheddar Sharpness'!I30</f>
        <v>5.2667776504831787</v>
      </c>
      <c r="J303" s="251">
        <f>'Cheddar Sharpness'!J30</f>
        <v>-0.11731850877278127</v>
      </c>
      <c r="K303" s="149">
        <f>'Cheddar Sharpness'!K30</f>
        <v>-2.178982419752952E-2</v>
      </c>
      <c r="L303" s="153">
        <f>'Cheddar Sharpness'!L30</f>
        <v>733003137.09772336</v>
      </c>
      <c r="M303" s="152">
        <f>'Cheddar Sharpness'!M30</f>
        <v>-4747036.1633729935</v>
      </c>
      <c r="N303" s="149">
        <f>'Cheddar Sharpness'!N30</f>
        <v>-6.4344765144405801E-3</v>
      </c>
      <c r="O303" s="151">
        <f>'Cheddar Sharpness'!O30</f>
        <v>203629889.57786578</v>
      </c>
      <c r="P303" s="150">
        <f>'Cheddar Sharpness'!P30</f>
        <v>2549549.4847696126</v>
      </c>
      <c r="Q303" s="149">
        <f>'Cheddar Sharpness'!Q30</f>
        <v>1.267925787070592E-2</v>
      </c>
    </row>
    <row r="304" spans="2:17">
      <c r="B304" s="503"/>
      <c r="C304" s="106" t="s">
        <v>204</v>
      </c>
      <c r="D304" s="157">
        <f>'Cheddar Sharpness'!D31</f>
        <v>38558218.466741167</v>
      </c>
      <c r="E304" s="156">
        <f>'Cheddar Sharpness'!E31</f>
        <v>535512.76711900532</v>
      </c>
      <c r="F304" s="149">
        <f>'Cheddar Sharpness'!F31</f>
        <v>1.408402577527056E-2</v>
      </c>
      <c r="G304" s="155">
        <f>'Cheddar Sharpness'!G31</f>
        <v>2.3594923115948201</v>
      </c>
      <c r="H304" s="154">
        <f>'Cheddar Sharpness'!H31</f>
        <v>-2.5872365946691733E-2</v>
      </c>
      <c r="I304" s="250">
        <f>'Cheddar Sharpness'!I31</f>
        <v>5.2154655053230208</v>
      </c>
      <c r="J304" s="251">
        <f>'Cheddar Sharpness'!J31</f>
        <v>0.13548768888525764</v>
      </c>
      <c r="K304" s="149">
        <f>'Cheddar Sharpness'!K31</f>
        <v>2.6670921366397971E-2</v>
      </c>
      <c r="L304" s="153">
        <f>'Cheddar Sharpness'!L31</f>
        <v>201099058.35999766</v>
      </c>
      <c r="M304" s="152">
        <f>'Cheddar Sharpness'!M31</f>
        <v>7944556.8849753737</v>
      </c>
      <c r="N304" s="149">
        <f>'Cheddar Sharpness'!N31</f>
        <v>4.1130581085643096E-2</v>
      </c>
      <c r="O304" s="151">
        <f>'Cheddar Sharpness'!O31</f>
        <v>44969729.933864973</v>
      </c>
      <c r="P304" s="150">
        <f>'Cheddar Sharpness'!P31</f>
        <v>747057.34711690247</v>
      </c>
      <c r="Q304" s="149">
        <f>'Cheddar Sharpness'!Q31</f>
        <v>1.6893084551854256E-2</v>
      </c>
    </row>
    <row r="305" spans="2:17" ht="15" thickBot="1">
      <c r="B305" s="504"/>
      <c r="C305" s="105" t="s">
        <v>203</v>
      </c>
      <c r="D305" s="148">
        <f>'Cheddar Sharpness'!D32</f>
        <v>77449511.440225229</v>
      </c>
      <c r="E305" s="147">
        <f>'Cheddar Sharpness'!E32</f>
        <v>-3204566.7768125832</v>
      </c>
      <c r="F305" s="140">
        <f>'Cheddar Sharpness'!F32</f>
        <v>-3.9732234843589509E-2</v>
      </c>
      <c r="G305" s="146">
        <f>'Cheddar Sharpness'!G32</f>
        <v>4.7393664449931023</v>
      </c>
      <c r="H305" s="145">
        <f>'Cheddar Sharpness'!H32</f>
        <v>-0.32048886352861761</v>
      </c>
      <c r="I305" s="254">
        <f>'Cheddar Sharpness'!I32</f>
        <v>5.0083147683824256</v>
      </c>
      <c r="J305" s="255">
        <f>'Cheddar Sharpness'!J32</f>
        <v>-5.8313196253111599E-2</v>
      </c>
      <c r="K305" s="140">
        <f>'Cheddar Sharpness'!K32</f>
        <v>-1.1509271385254809E-2</v>
      </c>
      <c r="L305" s="144">
        <f>'Cheddar Sharpness'!L32</f>
        <v>387891531.95008367</v>
      </c>
      <c r="M305" s="143">
        <f>'Cheddar Sharpness'!M32</f>
        <v>-20752676.206262052</v>
      </c>
      <c r="N305" s="140">
        <f>'Cheddar Sharpness'!N32</f>
        <v>-5.0784217155286727E-2</v>
      </c>
      <c r="O305" s="142">
        <f>'Cheddar Sharpness'!O32</f>
        <v>103135106.66058294</v>
      </c>
      <c r="P305" s="141">
        <f>'Cheddar Sharpness'!P32</f>
        <v>-2080570.0304313302</v>
      </c>
      <c r="Q305" s="140">
        <f>'Cheddar Sharpness'!Q32</f>
        <v>-1.9774334926736414E-2</v>
      </c>
    </row>
    <row r="306" spans="2:17">
      <c r="B306" s="491" t="s">
        <v>89</v>
      </c>
      <c r="C306" s="362" t="s">
        <v>416</v>
      </c>
      <c r="D306" s="317">
        <f>Size!D33</f>
        <v>1380420.8742690496</v>
      </c>
      <c r="E306" s="318">
        <f>Size!E33</f>
        <v>-256447.01138810744</v>
      </c>
      <c r="F306" s="321">
        <f>Size!F33</f>
        <v>-0.15666934004582236</v>
      </c>
      <c r="G306" s="333">
        <f>Size!G33</f>
        <v>8.4472067671183093E-2</v>
      </c>
      <c r="H306" s="334">
        <f>Size!H33</f>
        <v>-1.8217279770165365E-2</v>
      </c>
      <c r="I306" s="332">
        <f>Size!I33</f>
        <v>17.312750710363332</v>
      </c>
      <c r="J306" s="319">
        <f>Size!J33</f>
        <v>-0.10364659194542369</v>
      </c>
      <c r="K306" s="321">
        <f>Size!K33</f>
        <v>-5.9510925334531773E-3</v>
      </c>
      <c r="L306" s="337">
        <f>Size!L33</f>
        <v>23898882.471601862</v>
      </c>
      <c r="M306" s="340">
        <f>Size!M33</f>
        <v>-4609458.9563932866</v>
      </c>
      <c r="N306" s="321">
        <f>Size!N33</f>
        <v>-0.16168807883950781</v>
      </c>
      <c r="O306" s="329">
        <f>Size!O33</f>
        <v>9791513.3027315773</v>
      </c>
      <c r="P306" s="320">
        <f>Size!P33</f>
        <v>-2044110.682596948</v>
      </c>
      <c r="Q306" s="321">
        <f>Size!Q33</f>
        <v>-0.17270831560134334</v>
      </c>
    </row>
    <row r="307" spans="2:17">
      <c r="B307" s="492"/>
      <c r="C307" s="362" t="s">
        <v>417</v>
      </c>
      <c r="D307" s="157">
        <f>Size!D34</f>
        <v>141262225.33137348</v>
      </c>
      <c r="E307" s="357">
        <f>Size!E34</f>
        <v>2114449.0290359557</v>
      </c>
      <c r="F307" s="325">
        <f>Size!F34</f>
        <v>1.5195708370083634E-2</v>
      </c>
      <c r="G307" s="313">
        <f>Size!G34</f>
        <v>8.6442566031843135</v>
      </c>
      <c r="H307" s="335">
        <f>Size!H34</f>
        <v>-8.5216600858135649E-2</v>
      </c>
      <c r="I307" s="315">
        <f>Size!I34</f>
        <v>9.5551623286072367</v>
      </c>
      <c r="J307" s="358">
        <f>Size!J34</f>
        <v>-3.1521455366261719E-2</v>
      </c>
      <c r="K307" s="325">
        <f>Size!K34</f>
        <v>-3.2880458015062089E-3</v>
      </c>
      <c r="L307" s="338">
        <f>Size!L34</f>
        <v>1349783493.9415667</v>
      </c>
      <c r="M307" s="359">
        <f>Size!M34</f>
        <v>15817763.287975788</v>
      </c>
      <c r="N307" s="325">
        <f>Size!N34</f>
        <v>1.1857698383470245E-2</v>
      </c>
      <c r="O307" s="360">
        <f>Size!O34</f>
        <v>362208715.37850082</v>
      </c>
      <c r="P307" s="361">
        <f>Size!P34</f>
        <v>6897927.7597926855</v>
      </c>
      <c r="Q307" s="325">
        <f>Size!Q34</f>
        <v>1.9413786465709577E-2</v>
      </c>
    </row>
    <row r="308" spans="2:17">
      <c r="B308" s="492"/>
      <c r="C308" s="100" t="s">
        <v>202</v>
      </c>
      <c r="D308" s="157">
        <f>Size!D35</f>
        <v>493148946.61418104</v>
      </c>
      <c r="E308" s="322">
        <f>Size!E35</f>
        <v>4875849.5176412463</v>
      </c>
      <c r="F308" s="325">
        <f>Size!F35</f>
        <v>9.985906548271712E-3</v>
      </c>
      <c r="G308" s="313">
        <f>Size!G35</f>
        <v>30.177253884561715</v>
      </c>
      <c r="H308" s="335">
        <f>Size!H35</f>
        <v>-0.45469030186836079</v>
      </c>
      <c r="I308" s="315">
        <f>Size!I35</f>
        <v>5.9913296978725015</v>
      </c>
      <c r="J308" s="323">
        <f>Size!J35</f>
        <v>-3.6166128775830586E-2</v>
      </c>
      <c r="K308" s="325">
        <f>Size!K35</f>
        <v>-6.0001914254233894E-3</v>
      </c>
      <c r="L308" s="338">
        <f>Size!L35</f>
        <v>2954617929.3240838</v>
      </c>
      <c r="M308" s="341">
        <f>Size!M35</f>
        <v>11553874.310034275</v>
      </c>
      <c r="N308" s="325">
        <f>Size!N35</f>
        <v>3.9257977720023223E-3</v>
      </c>
      <c r="O308" s="330">
        <f>Size!O35</f>
        <v>965211101.2579143</v>
      </c>
      <c r="P308" s="324">
        <f>Size!P35</f>
        <v>9459754.879032135</v>
      </c>
      <c r="Q308" s="325">
        <f>Size!Q35</f>
        <v>9.8977154621575254E-3</v>
      </c>
    </row>
    <row r="309" spans="2:17">
      <c r="B309" s="492"/>
      <c r="C309" s="100" t="s">
        <v>201</v>
      </c>
      <c r="D309" s="157">
        <f>Size!D36</f>
        <v>130367913.71815065</v>
      </c>
      <c r="E309" s="322">
        <f>Size!E36</f>
        <v>2984974.1712795943</v>
      </c>
      <c r="F309" s="325">
        <f>Size!F36</f>
        <v>2.343307653205209E-2</v>
      </c>
      <c r="G309" s="313">
        <f>Size!G36</f>
        <v>7.9776012048367573</v>
      </c>
      <c r="H309" s="335">
        <f>Size!H36</f>
        <v>-1.380179833067352E-2</v>
      </c>
      <c r="I309" s="315">
        <f>Size!I36</f>
        <v>5.2364290615416218</v>
      </c>
      <c r="J309" s="323">
        <f>Size!J36</f>
        <v>-8.6715376496652397E-2</v>
      </c>
      <c r="K309" s="325">
        <f>Size!K36</f>
        <v>-1.6290254285981652E-2</v>
      </c>
      <c r="L309" s="338">
        <f>Size!L36</f>
        <v>682662332.08627474</v>
      </c>
      <c r="M309" s="341">
        <f>Size!M36</f>
        <v>4584545.9363824129</v>
      </c>
      <c r="N309" s="325">
        <f>Size!N36</f>
        <v>6.7610914706605317E-3</v>
      </c>
      <c r="O309" s="330">
        <f>Size!O36</f>
        <v>167685752.49540064</v>
      </c>
      <c r="P309" s="324">
        <f>Size!P36</f>
        <v>3556470.3234359324</v>
      </c>
      <c r="Q309" s="325">
        <f>Size!Q36</f>
        <v>2.1668713080153962E-2</v>
      </c>
    </row>
    <row r="310" spans="2:17">
      <c r="B310" s="492"/>
      <c r="C310" s="100" t="s">
        <v>200</v>
      </c>
      <c r="D310" s="157">
        <f>Size!D37</f>
        <v>332268116.31750637</v>
      </c>
      <c r="E310" s="322">
        <f>Size!E37</f>
        <v>18495327.164059103</v>
      </c>
      <c r="F310" s="325">
        <f>Size!F37</f>
        <v>5.8944968472119989E-2</v>
      </c>
      <c r="G310" s="313">
        <f>Size!G37</f>
        <v>20.33247636986869</v>
      </c>
      <c r="H310" s="335">
        <f>Size!H37</f>
        <v>0.64785597664530314</v>
      </c>
      <c r="I310" s="315">
        <f>Size!I37</f>
        <v>5.0794483502459125</v>
      </c>
      <c r="J310" s="323">
        <f>Size!J37</f>
        <v>-7.054397566111259E-2</v>
      </c>
      <c r="K310" s="325">
        <f>Size!K37</f>
        <v>-1.3697879763090379E-2</v>
      </c>
      <c r="L310" s="338">
        <f>Size!L37</f>
        <v>1687738735.2682745</v>
      </c>
      <c r="M310" s="341">
        <f>Size!M37</f>
        <v>71811279.04957819</v>
      </c>
      <c r="N310" s="325">
        <f>Size!N37</f>
        <v>4.4439667618259342E-2</v>
      </c>
      <c r="O310" s="330">
        <f>Size!O37</f>
        <v>308575385.96898979</v>
      </c>
      <c r="P310" s="324">
        <f>Size!P37</f>
        <v>17157716.494944811</v>
      </c>
      <c r="Q310" s="325">
        <f>Size!Q37</f>
        <v>5.8876719884251756E-2</v>
      </c>
    </row>
    <row r="311" spans="2:17" ht="15" thickBot="1">
      <c r="B311" s="493"/>
      <c r="C311" s="95" t="s">
        <v>199</v>
      </c>
      <c r="D311" s="148">
        <f>Size!D38</f>
        <v>428248422.66956878</v>
      </c>
      <c r="E311" s="147">
        <f>Size!E38</f>
        <v>13912343.205356121</v>
      </c>
      <c r="F311" s="328">
        <f>Size!F38</f>
        <v>3.3577436035371298E-2</v>
      </c>
      <c r="G311" s="314">
        <f>Size!G38</f>
        <v>26.205797386957343</v>
      </c>
      <c r="H311" s="336">
        <f>Size!H38</f>
        <v>0.21231190507625897</v>
      </c>
      <c r="I311" s="316">
        <f>Size!I38</f>
        <v>3.5405537467391981</v>
      </c>
      <c r="J311" s="326">
        <f>Size!J38</f>
        <v>-0.18174082407175396</v>
      </c>
      <c r="K311" s="328">
        <f>Size!K38</f>
        <v>-4.8824944026974001E-2</v>
      </c>
      <c r="L311" s="339">
        <f>Size!L38</f>
        <v>1516236557.4178934</v>
      </c>
      <c r="M311" s="342">
        <f>Size!M38</f>
        <v>-26044381.662840605</v>
      </c>
      <c r="N311" s="328">
        <f>Size!N38</f>
        <v>-1.6886924426599073E-2</v>
      </c>
      <c r="O311" s="331">
        <f>Size!O38</f>
        <v>174386701.1738866</v>
      </c>
      <c r="P311" s="327">
        <f>Size!P38</f>
        <v>4326523.9630050361</v>
      </c>
      <c r="Q311" s="328">
        <f>Size!Q38</f>
        <v>2.5441135214389256E-2</v>
      </c>
    </row>
    <row r="312" spans="2:17">
      <c r="B312" s="491" t="s">
        <v>198</v>
      </c>
      <c r="C312" s="120" t="s">
        <v>295</v>
      </c>
      <c r="D312" s="129">
        <f>Variety!D248</f>
        <v>303131.6864103243</v>
      </c>
      <c r="E312" s="128">
        <f>Variety!E248</f>
        <v>53550.923872362298</v>
      </c>
      <c r="F312" s="127">
        <f>Variety!F248</f>
        <v>0.21456350773115793</v>
      </c>
      <c r="G312" s="133">
        <f>Variety!G248</f>
        <v>1.8549531382080528E-2</v>
      </c>
      <c r="H312" s="132">
        <f>Variety!H248</f>
        <v>2.8920150586736332E-3</v>
      </c>
      <c r="I312" s="256">
        <f>Variety!I248</f>
        <v>3.9680777675316108</v>
      </c>
      <c r="J312" s="257">
        <f>Variety!J248</f>
        <v>-0.5864489933420769</v>
      </c>
      <c r="K312" s="127">
        <f>Variety!K248</f>
        <v>-0.1287617845129489</v>
      </c>
      <c r="L312" s="131">
        <f>Variety!L248</f>
        <v>1202850.105479172</v>
      </c>
      <c r="M312" s="130">
        <f>Variety!M248</f>
        <v>66127.843500762945</v>
      </c>
      <c r="N312" s="127">
        <f>Variety!N248</f>
        <v>5.8174143071387283E-2</v>
      </c>
      <c r="O312" s="129">
        <f>Variety!O248</f>
        <v>273356.23078496871</v>
      </c>
      <c r="P312" s="128">
        <f>Variety!P248</f>
        <v>7007.5191111915628</v>
      </c>
      <c r="Q312" s="127">
        <f>Variety!Q248</f>
        <v>2.6309566384440954E-2</v>
      </c>
    </row>
    <row r="313" spans="2:17">
      <c r="B313" s="492"/>
      <c r="C313" s="120" t="s">
        <v>282</v>
      </c>
      <c r="D313" s="124">
        <f>Variety!D249</f>
        <v>1390795.6651442107</v>
      </c>
      <c r="E313" s="88">
        <f>Variety!E249</f>
        <v>94257.462278801482</v>
      </c>
      <c r="F313" s="87">
        <f>Variety!F249</f>
        <v>7.2699332785172197E-2</v>
      </c>
      <c r="G313" s="126">
        <f>Variety!G249</f>
        <v>8.510693204712573E-2</v>
      </c>
      <c r="H313" s="90">
        <f>Variety!H249</f>
        <v>3.7682588703499137E-3</v>
      </c>
      <c r="I313" s="258">
        <f>Variety!I249</f>
        <v>10.946756297532376</v>
      </c>
      <c r="J313" s="259">
        <f>Variety!J249</f>
        <v>-0.28470449260302999</v>
      </c>
      <c r="K313" s="87">
        <f>Variety!K249</f>
        <v>-2.5348839115663921E-2</v>
      </c>
      <c r="L313" s="125">
        <f>Variety!L249</f>
        <v>15224701.205998117</v>
      </c>
      <c r="M313" s="89">
        <f>Variety!M249</f>
        <v>662683.2176026497</v>
      </c>
      <c r="N313" s="87">
        <f>Variety!N249</f>
        <v>4.5507649978920831E-2</v>
      </c>
      <c r="O313" s="124">
        <f>Variety!O249</f>
        <v>2949471.0848867614</v>
      </c>
      <c r="P313" s="88">
        <f>Variety!P249</f>
        <v>213504.27975725802</v>
      </c>
      <c r="Q313" s="87">
        <f>Variety!Q249</f>
        <v>7.8036136753184063E-2</v>
      </c>
    </row>
    <row r="314" spans="2:17">
      <c r="B314" s="492"/>
      <c r="C314" s="120" t="s">
        <v>277</v>
      </c>
      <c r="D314" s="124">
        <f>Variety!D250</f>
        <v>9291402.0254829079</v>
      </c>
      <c r="E314" s="88">
        <f>Variety!E250</f>
        <v>-131599.356985908</v>
      </c>
      <c r="F314" s="87">
        <f>Variety!F250</f>
        <v>-1.3965758004741915E-2</v>
      </c>
      <c r="G314" s="126">
        <f>Variety!G250</f>
        <v>0.56856858316660519</v>
      </c>
      <c r="H314" s="90">
        <f>Variety!H250</f>
        <v>-2.2585945175897959E-2</v>
      </c>
      <c r="I314" s="258">
        <f>Variety!I250</f>
        <v>7.4479979932431366</v>
      </c>
      <c r="J314" s="259">
        <f>Variety!J250</f>
        <v>-0.17882406343227508</v>
      </c>
      <c r="K314" s="87">
        <f>Variety!K250</f>
        <v>-2.3446733397399572E-2</v>
      </c>
      <c r="L314" s="125">
        <f>Variety!L250</f>
        <v>69202343.64021191</v>
      </c>
      <c r="M314" s="89">
        <f>Variety!M250</f>
        <v>-2665211.1436841488</v>
      </c>
      <c r="N314" s="87">
        <f>Variety!N250</f>
        <v>-3.7085039997511698E-2</v>
      </c>
      <c r="O314" s="124">
        <f>Variety!O250</f>
        <v>16617473.878106283</v>
      </c>
      <c r="P314" s="88">
        <f>Variety!P250</f>
        <v>-500178.65193153732</v>
      </c>
      <c r="Q314" s="87">
        <f>Variety!Q250</f>
        <v>-2.9220049364469265E-2</v>
      </c>
    </row>
    <row r="315" spans="2:17">
      <c r="B315" s="492"/>
      <c r="C315" s="120" t="s">
        <v>279</v>
      </c>
      <c r="D315" s="124">
        <f>Variety!D251</f>
        <v>3009380.6433205493</v>
      </c>
      <c r="E315" s="88">
        <f>Variety!E251</f>
        <v>-282350.57962865429</v>
      </c>
      <c r="F315" s="87">
        <f>Variety!F251</f>
        <v>-8.5775709043366025E-2</v>
      </c>
      <c r="G315" s="126">
        <f>Variety!G251</f>
        <v>0.18415297108972556</v>
      </c>
      <c r="H315" s="90">
        <f>Variety!H251</f>
        <v>-2.2354673295549743E-2</v>
      </c>
      <c r="I315" s="258">
        <f>Variety!I251</f>
        <v>14.039526807900042</v>
      </c>
      <c r="J315" s="259">
        <f>Variety!J251</f>
        <v>0.73918582686318857</v>
      </c>
      <c r="K315" s="87">
        <f>Variety!K251</f>
        <v>5.5576456868067746E-2</v>
      </c>
      <c r="L315" s="125">
        <f>Variety!L251</f>
        <v>42250280.217074327</v>
      </c>
      <c r="M315" s="89">
        <f>Variety!M251</f>
        <v>-1530867.4660755247</v>
      </c>
      <c r="N315" s="87">
        <f>Variety!N251</f>
        <v>-3.4966362169274817E-2</v>
      </c>
      <c r="O315" s="124">
        <f>Variety!O251</f>
        <v>9309731.0259091482</v>
      </c>
      <c r="P315" s="88">
        <f>Variety!P251</f>
        <v>-277143.90446143225</v>
      </c>
      <c r="Q315" s="87">
        <f>Variety!Q251</f>
        <v>-2.8908680511045247E-2</v>
      </c>
    </row>
    <row r="316" spans="2:17">
      <c r="B316" s="492"/>
      <c r="C316" s="120" t="s">
        <v>275</v>
      </c>
      <c r="D316" s="124">
        <f>Variety!D252</f>
        <v>5836927.063430218</v>
      </c>
      <c r="E316" s="88">
        <f>Variety!E252</f>
        <v>240863.86380104814</v>
      </c>
      <c r="F316" s="87">
        <f>Variety!F252</f>
        <v>4.3041662541804263E-2</v>
      </c>
      <c r="G316" s="126">
        <f>Variety!G252</f>
        <v>0.35717896410029121</v>
      </c>
      <c r="H316" s="90">
        <f>Variety!H252</f>
        <v>6.1084328461726289E-3</v>
      </c>
      <c r="I316" s="258">
        <f>Variety!I252</f>
        <v>11.90157645868039</v>
      </c>
      <c r="J316" s="259">
        <f>Variety!J252</f>
        <v>4.6237228739869352E-2</v>
      </c>
      <c r="K316" s="87">
        <f>Variety!K252</f>
        <v>3.9001185746838666E-3</v>
      </c>
      <c r="L316" s="125">
        <f>Variety!L252</f>
        <v>69468633.72915554</v>
      </c>
      <c r="M316" s="89">
        <f>Variety!M252</f>
        <v>3125406.1453653723</v>
      </c>
      <c r="N316" s="87">
        <f>Variety!N252</f>
        <v>4.7109648704052674E-2</v>
      </c>
      <c r="O316" s="124">
        <f>Variety!O252</f>
        <v>10308678.153669311</v>
      </c>
      <c r="P316" s="88">
        <f>Variety!P252</f>
        <v>569225.79439264722</v>
      </c>
      <c r="Q316" s="87">
        <f>Variety!Q252</f>
        <v>5.8445359491950212E-2</v>
      </c>
    </row>
    <row r="317" spans="2:17">
      <c r="B317" s="492"/>
      <c r="C317" s="120" t="s">
        <v>355</v>
      </c>
      <c r="D317" s="124">
        <f>Variety!D253</f>
        <v>1394589.052006318</v>
      </c>
      <c r="E317" s="88">
        <f>Variety!E253</f>
        <v>377702.04650909977</v>
      </c>
      <c r="F317" s="87">
        <f>Variety!F253</f>
        <v>0.37142971093864863</v>
      </c>
      <c r="G317" s="126">
        <f>Variety!G253</f>
        <v>8.5339060695490729E-2</v>
      </c>
      <c r="H317" s="90">
        <f>Variety!H253</f>
        <v>2.1544380665970114E-2</v>
      </c>
      <c r="I317" s="258">
        <f>Variety!I253</f>
        <v>11.546976265634383</v>
      </c>
      <c r="J317" s="259">
        <f>Variety!J253</f>
        <v>-1.1682127863705958</v>
      </c>
      <c r="K317" s="87">
        <f>Variety!K253</f>
        <v>-9.1875376889216417E-2</v>
      </c>
      <c r="L317" s="125">
        <f>Variety!L253</f>
        <v>16103286.683830509</v>
      </c>
      <c r="M317" s="89">
        <f>Variety!M253</f>
        <v>3173376.1644061524</v>
      </c>
      <c r="N317" s="87">
        <f>Variety!N253</f>
        <v>0.24542908936909116</v>
      </c>
      <c r="O317" s="124">
        <f>Variety!O253</f>
        <v>2318170.4777414529</v>
      </c>
      <c r="P317" s="88">
        <f>Variety!P253</f>
        <v>608820.23268496222</v>
      </c>
      <c r="Q317" s="87">
        <f>Variety!Q253</f>
        <v>0.35617055922020352</v>
      </c>
    </row>
    <row r="318" spans="2:17">
      <c r="B318" s="492"/>
      <c r="C318" s="120" t="s">
        <v>259</v>
      </c>
      <c r="D318" s="124">
        <f>Variety!D254</f>
        <v>304541923.53403813</v>
      </c>
      <c r="E318" s="88">
        <f>Variety!E254</f>
        <v>827198.48180425167</v>
      </c>
      <c r="F318" s="87">
        <f>Variety!F254</f>
        <v>2.7236034790937033E-3</v>
      </c>
      <c r="G318" s="126">
        <f>Variety!G254</f>
        <v>18.635827994923218</v>
      </c>
      <c r="H318" s="90">
        <f>Variety!H254</f>
        <v>-0.41779703934229317</v>
      </c>
      <c r="I318" s="258">
        <f>Variety!I254</f>
        <v>5.4397780249355856</v>
      </c>
      <c r="J318" s="259">
        <f>Variety!J254</f>
        <v>-5.9041551068896858E-2</v>
      </c>
      <c r="K318" s="87">
        <f>Variety!K254</f>
        <v>-1.0737131897642159E-2</v>
      </c>
      <c r="L318" s="125">
        <f>Variety!L254</f>
        <v>1656640463.3120739</v>
      </c>
      <c r="M318" s="89">
        <f>Variety!M254</f>
        <v>-13432012.325968742</v>
      </c>
      <c r="N318" s="87">
        <f>Variety!N254</f>
        <v>-8.0427721083404548E-3</v>
      </c>
      <c r="O318" s="124">
        <f>Variety!O254</f>
        <v>439269060.35265291</v>
      </c>
      <c r="P318" s="88">
        <f>Variety!P254</f>
        <v>2796639.7172374129</v>
      </c>
      <c r="Q318" s="87">
        <f>Variety!Q254</f>
        <v>6.4073686790246031E-3</v>
      </c>
    </row>
    <row r="319" spans="2:17">
      <c r="B319" s="492"/>
      <c r="C319" s="120" t="s">
        <v>356</v>
      </c>
      <c r="D319" s="124">
        <f>Variety!D255</f>
        <v>36339514.85917528</v>
      </c>
      <c r="E319" s="88">
        <f>Variety!E255</f>
        <v>-14998.614756584167</v>
      </c>
      <c r="F319" s="87">
        <f>Variety!F255</f>
        <v>-4.1256540999617497E-4</v>
      </c>
      <c r="G319" s="126">
        <f>Variety!G255</f>
        <v>2.2237232249531504</v>
      </c>
      <c r="H319" s="90">
        <f>Variety!H255</f>
        <v>-5.6986964242716542E-2</v>
      </c>
      <c r="I319" s="258">
        <f>Variety!I255</f>
        <v>3.3924393763814025</v>
      </c>
      <c r="J319" s="259">
        <f>Variety!J255</f>
        <v>-0.30365711388728078</v>
      </c>
      <c r="K319" s="87">
        <f>Variety!K255</f>
        <v>-8.2156165210180099E-2</v>
      </c>
      <c r="L319" s="125">
        <f>Variety!L255</f>
        <v>123279601.1268633</v>
      </c>
      <c r="M319" s="89">
        <f>Variety!M255</f>
        <v>-11090188.529561818</v>
      </c>
      <c r="N319" s="87">
        <f>Variety!N255</f>
        <v>-8.2534835828192585E-2</v>
      </c>
      <c r="O319" s="124">
        <f>Variety!O255</f>
        <v>34383107.821402743</v>
      </c>
      <c r="P319" s="88">
        <f>Variety!P255</f>
        <v>-1508422.3632519096</v>
      </c>
      <c r="Q319" s="87">
        <f>Variety!Q255</f>
        <v>-4.2027251429275436E-2</v>
      </c>
    </row>
    <row r="320" spans="2:17">
      <c r="B320" s="492"/>
      <c r="C320" s="120" t="s">
        <v>357</v>
      </c>
      <c r="D320" s="124">
        <f>Variety!D256</f>
        <v>98762737.642705768</v>
      </c>
      <c r="E320" s="88">
        <f>Variety!E256</f>
        <v>2744412.6713454276</v>
      </c>
      <c r="F320" s="87">
        <f>Variety!F256</f>
        <v>2.8582176081117967E-2</v>
      </c>
      <c r="G320" s="126">
        <f>Variety!G256</f>
        <v>6.0435862808605432</v>
      </c>
      <c r="H320" s="90">
        <f>Variety!H256</f>
        <v>1.9850816246802516E-2</v>
      </c>
      <c r="I320" s="258">
        <f>Variety!I256</f>
        <v>4.2652051375380848</v>
      </c>
      <c r="J320" s="259">
        <f>Variety!J256</f>
        <v>-0.10693710490053743</v>
      </c>
      <c r="K320" s="87">
        <f>Variety!K256</f>
        <v>-2.4458743327822701E-2</v>
      </c>
      <c r="L320" s="125">
        <f>Variety!L256</f>
        <v>421243335.99099463</v>
      </c>
      <c r="M320" s="89">
        <f>Variety!M256</f>
        <v>1437561.3355109096</v>
      </c>
      <c r="N320" s="87">
        <f>Variety!N256</f>
        <v>3.4243486447766312E-3</v>
      </c>
      <c r="O320" s="124">
        <f>Variety!O256</f>
        <v>101224589.36272407</v>
      </c>
      <c r="P320" s="88">
        <f>Variety!P256</f>
        <v>2315831.3287338912</v>
      </c>
      <c r="Q320" s="87">
        <f>Variety!Q256</f>
        <v>2.3413814658738832E-2</v>
      </c>
    </row>
    <row r="321" spans="2:17">
      <c r="B321" s="492"/>
      <c r="C321" s="120" t="s">
        <v>358</v>
      </c>
      <c r="D321" s="124">
        <f>Variety!D257</f>
        <v>3587329.3641359736</v>
      </c>
      <c r="E321" s="88">
        <f>Variety!E257</f>
        <v>-375209.98956854036</v>
      </c>
      <c r="F321" s="87">
        <f>Variety!F257</f>
        <v>-9.4689277777837741E-2</v>
      </c>
      <c r="G321" s="126">
        <f>Variety!G257</f>
        <v>0.21951937590524628</v>
      </c>
      <c r="H321" s="90">
        <f>Variety!H257</f>
        <v>-2.9071597140336997E-2</v>
      </c>
      <c r="I321" s="258">
        <f>Variety!I257</f>
        <v>6.303867222530287</v>
      </c>
      <c r="J321" s="259">
        <f>Variety!J257</f>
        <v>-0.18569920649660787</v>
      </c>
      <c r="K321" s="87">
        <f>Variety!K257</f>
        <v>-2.8615040546622977E-2</v>
      </c>
      <c r="L321" s="125">
        <f>Variety!L257</f>
        <v>22614047.994997181</v>
      </c>
      <c r="M321" s="89">
        <f>Variety!M257</f>
        <v>-3101114.3685015626</v>
      </c>
      <c r="N321" s="87">
        <f>Variety!N257</f>
        <v>-0.12059478080151746</v>
      </c>
      <c r="O321" s="124">
        <f>Variety!O257</f>
        <v>6129190.3100560531</v>
      </c>
      <c r="P321" s="88">
        <f>Variety!P257</f>
        <v>-487215.30704466626</v>
      </c>
      <c r="Q321" s="87">
        <f>Variety!Q257</f>
        <v>-7.3637460464245533E-2</v>
      </c>
    </row>
    <row r="322" spans="2:17">
      <c r="B322" s="492"/>
      <c r="C322" s="120" t="s">
        <v>266</v>
      </c>
      <c r="D322" s="124">
        <f>Variety!D258</f>
        <v>18982178.496915523</v>
      </c>
      <c r="E322" s="88">
        <f>Variety!E258</f>
        <v>-63650.703341089189</v>
      </c>
      <c r="F322" s="87">
        <f>Variety!F258</f>
        <v>-3.3419759608172691E-3</v>
      </c>
      <c r="G322" s="126">
        <f>Variety!G258</f>
        <v>1.1615760790251592</v>
      </c>
      <c r="H322" s="90">
        <f>Variety!H258</f>
        <v>-3.3269142871616086E-2</v>
      </c>
      <c r="I322" s="258">
        <f>Variety!I258</f>
        <v>5.0401030733732739</v>
      </c>
      <c r="J322" s="259">
        <f>Variety!J258</f>
        <v>-5.4286884724737305E-2</v>
      </c>
      <c r="K322" s="87">
        <f>Variety!K258</f>
        <v>-1.0656209118511473E-2</v>
      </c>
      <c r="L322" s="125">
        <f>Variety!L258</f>
        <v>95672136.181623995</v>
      </c>
      <c r="M322" s="89">
        <f>Variety!M258</f>
        <v>-1354744.8398131579</v>
      </c>
      <c r="N322" s="87">
        <f>Variety!N258</f>
        <v>-1.3962572284621208E-2</v>
      </c>
      <c r="O322" s="124">
        <f>Variety!O258</f>
        <v>19698043.876893297</v>
      </c>
      <c r="P322" s="88">
        <f>Variety!P258</f>
        <v>130347.55330743641</v>
      </c>
      <c r="Q322" s="87">
        <f>Variety!Q258</f>
        <v>6.6613642787537748E-3</v>
      </c>
    </row>
    <row r="323" spans="2:17">
      <c r="B323" s="492"/>
      <c r="C323" s="120" t="s">
        <v>261</v>
      </c>
      <c r="D323" s="124">
        <f>Variety!D259</f>
        <v>144598264.91862845</v>
      </c>
      <c r="E323" s="88">
        <f>Variety!E259</f>
        <v>208614.73441043496</v>
      </c>
      <c r="F323" s="87">
        <f>Variety!F259</f>
        <v>1.444803932582952E-3</v>
      </c>
      <c r="G323" s="126">
        <f>Variety!G259</f>
        <v>8.8483988086675289</v>
      </c>
      <c r="H323" s="90">
        <f>Variety!H259</f>
        <v>-0.20992476443451658</v>
      </c>
      <c r="I323" s="258">
        <f>Variety!I259</f>
        <v>4.4473067639701416</v>
      </c>
      <c r="J323" s="259">
        <f>Variety!J259</f>
        <v>-0.11104574415319046</v>
      </c>
      <c r="K323" s="87">
        <f>Variety!K259</f>
        <v>-2.4360938289721665E-2</v>
      </c>
      <c r="L323" s="125">
        <f>Variety!L259</f>
        <v>643072841.63096273</v>
      </c>
      <c r="M323" s="89">
        <f>Variety!M259</f>
        <v>-15106082.433318019</v>
      </c>
      <c r="N323" s="87">
        <f>Variety!N259</f>
        <v>-2.2951331136581168E-2</v>
      </c>
      <c r="O323" s="124">
        <f>Variety!O259</f>
        <v>137317387.20191878</v>
      </c>
      <c r="P323" s="88">
        <f>Variety!P259</f>
        <v>120751.18111249804</v>
      </c>
      <c r="Q323" s="87">
        <f>Variety!Q259</f>
        <v>8.8013222929304012E-4</v>
      </c>
    </row>
    <row r="324" spans="2:17">
      <c r="B324" s="492"/>
      <c r="C324" s="120" t="s">
        <v>274</v>
      </c>
      <c r="D324" s="124">
        <f>Variety!D260</f>
        <v>4318498.7440587925</v>
      </c>
      <c r="E324" s="88">
        <f>Variety!E260</f>
        <v>-151534.35283664986</v>
      </c>
      <c r="F324" s="87">
        <f>Variety!F260</f>
        <v>-3.3900051644336709E-2</v>
      </c>
      <c r="G324" s="126">
        <f>Variety!G260</f>
        <v>0.26426180952907996</v>
      </c>
      <c r="H324" s="90">
        <f>Variety!H260</f>
        <v>-1.6166920109743188E-2</v>
      </c>
      <c r="I324" s="258">
        <f>Variety!I260</f>
        <v>5.6084919049110917</v>
      </c>
      <c r="J324" s="259">
        <f>Variety!J260</f>
        <v>-0.12386611281078697</v>
      </c>
      <c r="K324" s="87">
        <f>Variety!K260</f>
        <v>-2.1608230404983171E-2</v>
      </c>
      <c r="L324" s="125">
        <f>Variety!L260</f>
        <v>24220265.247422453</v>
      </c>
      <c r="M324" s="89">
        <f>Variety!M260</f>
        <v>-1403564.815048296</v>
      </c>
      <c r="N324" s="87">
        <f>Variety!N260</f>
        <v>-5.4775761922648297E-2</v>
      </c>
      <c r="O324" s="124">
        <f>Variety!O260</f>
        <v>7057898.5403207242</v>
      </c>
      <c r="P324" s="88">
        <f>Variety!P260</f>
        <v>-351412.9412858123</v>
      </c>
      <c r="Q324" s="87">
        <f>Variety!Q260</f>
        <v>-4.7428555562576594E-2</v>
      </c>
    </row>
    <row r="325" spans="2:17">
      <c r="B325" s="492"/>
      <c r="C325" s="120" t="s">
        <v>263</v>
      </c>
      <c r="D325" s="124">
        <f>Variety!D261</f>
        <v>105422576.31345303</v>
      </c>
      <c r="E325" s="88">
        <f>Variety!E261</f>
        <v>3394443.087528795</v>
      </c>
      <c r="F325" s="87">
        <f>Variety!F261</f>
        <v>3.3269677491916554E-2</v>
      </c>
      <c r="G325" s="126">
        <f>Variety!G261</f>
        <v>6.4511216589186393</v>
      </c>
      <c r="H325" s="90">
        <f>Variety!H261</f>
        <v>5.0359255651855506E-2</v>
      </c>
      <c r="I325" s="258">
        <f>Variety!I261</f>
        <v>5.0453253413598249</v>
      </c>
      <c r="J325" s="259">
        <f>Variety!J261</f>
        <v>-0.1496614132919607</v>
      </c>
      <c r="K325" s="87">
        <f>Variety!K261</f>
        <v>-2.880881518281991E-2</v>
      </c>
      <c r="L325" s="125">
        <f>Variety!L261</f>
        <v>531891195.82570463</v>
      </c>
      <c r="M325" s="89">
        <f>Variety!M261</f>
        <v>1856395.1151804924</v>
      </c>
      <c r="N325" s="87">
        <f>Variety!N261</f>
        <v>3.5024023190400912E-3</v>
      </c>
      <c r="O325" s="124">
        <f>Variety!O261</f>
        <v>148621556.86168307</v>
      </c>
      <c r="P325" s="88">
        <f>Variety!P261</f>
        <v>5022679.9083575308</v>
      </c>
      <c r="Q325" s="87">
        <f>Variety!Q261</f>
        <v>3.4977153129060128E-2</v>
      </c>
    </row>
    <row r="326" spans="2:17" ht="15" customHeight="1">
      <c r="B326" s="492"/>
      <c r="C326" s="120" t="s">
        <v>284</v>
      </c>
      <c r="D326" s="124">
        <f>Variety!D262</f>
        <v>4466202.6875754986</v>
      </c>
      <c r="E326" s="88">
        <f>Variety!E262</f>
        <v>476223.26652899198</v>
      </c>
      <c r="F326" s="87">
        <f>Variety!F262</f>
        <v>0.11935481772587347</v>
      </c>
      <c r="G326" s="126">
        <f>Variety!G262</f>
        <v>0.27330025406770697</v>
      </c>
      <c r="H326" s="90">
        <f>Variety!H262</f>
        <v>2.2987821010728438E-2</v>
      </c>
      <c r="I326" s="258">
        <f>Variety!I262</f>
        <v>5.3536451788635206</v>
      </c>
      <c r="J326" s="259">
        <f>Variety!J262</f>
        <v>-0.4445135695860758</v>
      </c>
      <c r="K326" s="87">
        <f>Variety!K262</f>
        <v>-7.6664608347423543E-2</v>
      </c>
      <c r="L326" s="125">
        <f>Variety!L262</f>
        <v>23910464.486165866</v>
      </c>
      <c r="M326" s="89">
        <f>Variety!M262</f>
        <v>775930.39989120886</v>
      </c>
      <c r="N326" s="87">
        <f>Variety!N262</f>
        <v>3.3539919023117724E-2</v>
      </c>
      <c r="O326" s="124">
        <f>Variety!O262</f>
        <v>4317211.7823761944</v>
      </c>
      <c r="P326" s="88">
        <f>Variety!P262</f>
        <v>9076.349983215332</v>
      </c>
      <c r="Q326" s="87">
        <f>Variety!Q262</f>
        <v>2.1067930954468206E-3</v>
      </c>
    </row>
    <row r="327" spans="2:17">
      <c r="B327" s="492"/>
      <c r="C327" s="120" t="s">
        <v>260</v>
      </c>
      <c r="D327" s="124">
        <f>Variety!D263</f>
        <v>154153542.41165718</v>
      </c>
      <c r="E327" s="88">
        <f>Variety!E263</f>
        <v>3017648.4220419526</v>
      </c>
      <c r="F327" s="87">
        <f>Variety!F263</f>
        <v>1.9966457618924724E-2</v>
      </c>
      <c r="G327" s="126">
        <f>Variety!G263</f>
        <v>9.4331147181798745</v>
      </c>
      <c r="H327" s="90">
        <f>Variety!H263</f>
        <v>-4.8436276100606079E-2</v>
      </c>
      <c r="I327" s="258">
        <f>Variety!I263</f>
        <v>5.5870320065790002</v>
      </c>
      <c r="J327" s="259">
        <f>Variety!J263</f>
        <v>7.654459942884273E-3</v>
      </c>
      <c r="K327" s="87">
        <f>Variety!K263</f>
        <v>1.3719200536087136E-3</v>
      </c>
      <c r="L327" s="125">
        <f>Variety!L263</f>
        <v>861260775.3814621</v>
      </c>
      <c r="M327" s="89">
        <f>Variety!M263</f>
        <v>18016561.965026498</v>
      </c>
      <c r="N327" s="87">
        <f>Variety!N263</f>
        <v>2.1365770056140345E-2</v>
      </c>
      <c r="O327" s="124">
        <f>Variety!O263</f>
        <v>230190282.49867117</v>
      </c>
      <c r="P327" s="88">
        <f>Variety!P263</f>
        <v>-58246.204516530037</v>
      </c>
      <c r="Q327" s="87">
        <f>Variety!Q263</f>
        <v>-2.5297101720730188E-4</v>
      </c>
    </row>
    <row r="328" spans="2:17">
      <c r="B328" s="492"/>
      <c r="C328" s="120" t="s">
        <v>359</v>
      </c>
      <c r="D328" s="124">
        <f>Variety!D264</f>
        <v>2160552.8044152614</v>
      </c>
      <c r="E328" s="88">
        <f>Variety!E264</f>
        <v>408180.69795472734</v>
      </c>
      <c r="F328" s="87">
        <f>Variety!F264</f>
        <v>0.23293037845664896</v>
      </c>
      <c r="G328" s="126">
        <f>Variety!G264</f>
        <v>0.13221066567713985</v>
      </c>
      <c r="H328" s="90">
        <f>Variety!H264</f>
        <v>2.2275129850674216E-2</v>
      </c>
      <c r="I328" s="258">
        <f>Variety!I264</f>
        <v>9.2941866160660371</v>
      </c>
      <c r="J328" s="259">
        <f>Variety!J264</f>
        <v>0.3130457455990765</v>
      </c>
      <c r="K328" s="87">
        <f>Variety!K264</f>
        <v>3.485589972522056E-2</v>
      </c>
      <c r="L328" s="125">
        <f>Variety!L264</f>
        <v>20080580.958100263</v>
      </c>
      <c r="M328" s="89">
        <f>Variety!M264</f>
        <v>4342280.2125012819</v>
      </c>
      <c r="N328" s="87">
        <f>Variety!N264</f>
        <v>0.2759052760963121</v>
      </c>
      <c r="O328" s="124">
        <f>Variety!O264</f>
        <v>2290409.1040675254</v>
      </c>
      <c r="P328" s="88">
        <f>Variety!P264</f>
        <v>535798.11740992544</v>
      </c>
      <c r="Q328" s="87">
        <f>Variety!Q264</f>
        <v>0.30536575997998278</v>
      </c>
    </row>
    <row r="329" spans="2:17">
      <c r="B329" s="492"/>
      <c r="C329" s="120" t="s">
        <v>289</v>
      </c>
      <c r="D329" s="124">
        <f>Variety!D265</f>
        <v>658979.71508096321</v>
      </c>
      <c r="E329" s="88">
        <f>Variety!E265</f>
        <v>45014.500604252215</v>
      </c>
      <c r="F329" s="87">
        <f>Variety!F265</f>
        <v>7.3317672634953021E-2</v>
      </c>
      <c r="G329" s="126">
        <f>Variety!G265</f>
        <v>4.0324932869282792E-2</v>
      </c>
      <c r="H329" s="90">
        <f>Variety!H265</f>
        <v>1.8076598634719984E-3</v>
      </c>
      <c r="I329" s="258">
        <f>Variety!I265</f>
        <v>6.575221316571378</v>
      </c>
      <c r="J329" s="259">
        <f>Variety!J265</f>
        <v>3.4714628381589563E-2</v>
      </c>
      <c r="K329" s="87">
        <f>Variety!K265</f>
        <v>5.3076359426822185E-3</v>
      </c>
      <c r="L329" s="125">
        <f>Variety!L265</f>
        <v>4332937.4697884824</v>
      </c>
      <c r="M329" s="89">
        <f>Variety!M265</f>
        <v>317293.87818767643</v>
      </c>
      <c r="N329" s="87">
        <f>Variety!N265</f>
        <v>7.9014452092146359E-2</v>
      </c>
      <c r="O329" s="124">
        <f>Variety!O265</f>
        <v>893086.31687400269</v>
      </c>
      <c r="P329" s="88">
        <f>Variety!P265</f>
        <v>40302.44644449593</v>
      </c>
      <c r="Q329" s="87">
        <f>Variety!Q265</f>
        <v>4.7259860138064644E-2</v>
      </c>
    </row>
    <row r="330" spans="2:17">
      <c r="B330" s="492"/>
      <c r="C330" s="120" t="s">
        <v>273</v>
      </c>
      <c r="D330" s="124">
        <f>Variety!D266</f>
        <v>16672841.696896289</v>
      </c>
      <c r="E330" s="88">
        <f>Variety!E266</f>
        <v>493413.66099967249</v>
      </c>
      <c r="F330" s="87">
        <f>Variety!F266</f>
        <v>3.0496359939607035E-2</v>
      </c>
      <c r="G330" s="126">
        <f>Variety!G266</f>
        <v>1.0202608772030537</v>
      </c>
      <c r="H330" s="90">
        <f>Variety!H266</f>
        <v>5.2401039697553831E-3</v>
      </c>
      <c r="I330" s="258">
        <f>Variety!I266</f>
        <v>9.5472063682555177</v>
      </c>
      <c r="J330" s="259">
        <f>Variety!J266</f>
        <v>-3.0737036530478434E-2</v>
      </c>
      <c r="K330" s="87">
        <f>Variety!K266</f>
        <v>-3.2091478547596622E-3</v>
      </c>
      <c r="L330" s="125">
        <f>Variety!L266</f>
        <v>159179060.42552438</v>
      </c>
      <c r="M330" s="89">
        <f>Variety!M266</f>
        <v>4213414.3758987486</v>
      </c>
      <c r="N330" s="87">
        <f>Variety!N266</f>
        <v>2.7189344756769252E-2</v>
      </c>
      <c r="O330" s="124">
        <f>Variety!O266</f>
        <v>31969327.369084798</v>
      </c>
      <c r="P330" s="88">
        <f>Variety!P266</f>
        <v>1558937.4093242958</v>
      </c>
      <c r="Q330" s="87">
        <f>Variety!Q266</f>
        <v>5.126331531384852E-2</v>
      </c>
    </row>
    <row r="331" spans="2:17">
      <c r="B331" s="492"/>
      <c r="C331" s="120" t="s">
        <v>293</v>
      </c>
      <c r="D331" s="124">
        <f>Variety!D267</f>
        <v>631253.9754989316</v>
      </c>
      <c r="E331" s="88">
        <f>Variety!E267</f>
        <v>-10880.636397933005</v>
      </c>
      <c r="F331" s="87">
        <f>Variety!F267</f>
        <v>-1.6944478924429292E-2</v>
      </c>
      <c r="G331" s="126">
        <f>Variety!G267</f>
        <v>3.8628312227084002E-2</v>
      </c>
      <c r="H331" s="90">
        <f>Variety!H267</f>
        <v>-1.6561755089065794E-3</v>
      </c>
      <c r="I331" s="258">
        <f>Variety!I267</f>
        <v>12.983011056800368</v>
      </c>
      <c r="J331" s="259">
        <f>Variety!J267</f>
        <v>-0.28255858246398269</v>
      </c>
      <c r="K331" s="87">
        <f>Variety!K267</f>
        <v>-2.1300146932827238E-2</v>
      </c>
      <c r="L331" s="125">
        <f>Variety!L267</f>
        <v>8195577.3435518174</v>
      </c>
      <c r="M331" s="89">
        <f>Variety!M267</f>
        <v>-322704.06834802683</v>
      </c>
      <c r="N331" s="87">
        <f>Variety!N267</f>
        <v>-3.7883705966466036E-2</v>
      </c>
      <c r="O331" s="124">
        <f>Variety!O267</f>
        <v>1317723.6793116534</v>
      </c>
      <c r="P331" s="88">
        <f>Variety!P267</f>
        <v>-5093.7031039551366</v>
      </c>
      <c r="Q331" s="87">
        <f>Variety!Q267</f>
        <v>-3.8506472410072814E-3</v>
      </c>
    </row>
    <row r="332" spans="2:17">
      <c r="B332" s="492"/>
      <c r="C332" s="120" t="s">
        <v>271</v>
      </c>
      <c r="D332" s="124">
        <f>Variety!D268</f>
        <v>24704368.619510561</v>
      </c>
      <c r="E332" s="88">
        <f>Variety!E268</f>
        <v>1647230.8943472989</v>
      </c>
      <c r="F332" s="87">
        <f>Variety!F268</f>
        <v>7.1441256672097844E-2</v>
      </c>
      <c r="G332" s="126">
        <f>Variety!G268</f>
        <v>1.5117339477397798</v>
      </c>
      <c r="H332" s="90">
        <f>Variety!H268</f>
        <v>6.5238205713697761E-2</v>
      </c>
      <c r="I332" s="258">
        <f>Variety!I268</f>
        <v>7.0937574182513323</v>
      </c>
      <c r="J332" s="259">
        <f>Variety!J268</f>
        <v>-0.38498317180706998</v>
      </c>
      <c r="K332" s="87">
        <f>Variety!K268</f>
        <v>-5.147700567644152E-2</v>
      </c>
      <c r="L332" s="125">
        <f>Variety!L268</f>
        <v>175246798.15786847</v>
      </c>
      <c r="M332" s="89">
        <f>Variety!M268</f>
        <v>2808446.3621231318</v>
      </c>
      <c r="N332" s="87">
        <f>Variety!N268</f>
        <v>1.6286669020414667E-2</v>
      </c>
      <c r="O332" s="124">
        <f>Variety!O268</f>
        <v>29755456.468043458</v>
      </c>
      <c r="P332" s="88">
        <f>Variety!P268</f>
        <v>1534643.9237910546</v>
      </c>
      <c r="Q332" s="87">
        <f>Variety!Q268</f>
        <v>5.4379863137697222E-2</v>
      </c>
    </row>
    <row r="333" spans="2:17">
      <c r="B333" s="492"/>
      <c r="C333" s="120" t="s">
        <v>360</v>
      </c>
      <c r="D333" s="124">
        <f>Variety!D269</f>
        <v>5945292.7431131434</v>
      </c>
      <c r="E333" s="88">
        <f>Variety!E269</f>
        <v>250600.44796644431</v>
      </c>
      <c r="F333" s="87">
        <f>Variety!F269</f>
        <v>4.4005968185501176E-2</v>
      </c>
      <c r="G333" s="126">
        <f>Variety!G269</f>
        <v>0.36381018302637197</v>
      </c>
      <c r="H333" s="90">
        <f>Variety!H269</f>
        <v>6.5521289146225903E-3</v>
      </c>
      <c r="I333" s="258">
        <f>Variety!I269</f>
        <v>13.809657542694044</v>
      </c>
      <c r="J333" s="259">
        <f>Variety!J269</f>
        <v>-0.15730155712664562</v>
      </c>
      <c r="K333" s="87">
        <f>Variety!K269</f>
        <v>-1.1262405510206233E-2</v>
      </c>
      <c r="L333" s="125">
        <f>Variety!L269</f>
        <v>82102456.773456588</v>
      </c>
      <c r="M333" s="89">
        <f>Variety!M269</f>
        <v>2564922.4010786265</v>
      </c>
      <c r="N333" s="87">
        <f>Variety!N269</f>
        <v>3.2247949616720589E-2</v>
      </c>
      <c r="O333" s="124">
        <f>Variety!O269</f>
        <v>15901667.611650387</v>
      </c>
      <c r="P333" s="88">
        <f>Variety!P269</f>
        <v>67587.83970573172</v>
      </c>
      <c r="Q333" s="87">
        <f>Variety!Q269</f>
        <v>4.2685044334237901E-3</v>
      </c>
    </row>
    <row r="334" spans="2:17">
      <c r="B334" s="492"/>
      <c r="C334" s="120" t="s">
        <v>290</v>
      </c>
      <c r="D334" s="124">
        <f>Variety!D270</f>
        <v>960764.00171204982</v>
      </c>
      <c r="E334" s="88">
        <f>Variety!E270</f>
        <v>104248.03527630738</v>
      </c>
      <c r="F334" s="87">
        <f>Variety!F270</f>
        <v>0.12171172442951567</v>
      </c>
      <c r="G334" s="126">
        <f>Variety!G270</f>
        <v>5.8792012842917206E-2</v>
      </c>
      <c r="H334" s="90">
        <f>Variety!H270</f>
        <v>5.0582531198038252E-3</v>
      </c>
      <c r="I334" s="258">
        <f>Variety!I270</f>
        <v>11.898953188413129</v>
      </c>
      <c r="J334" s="259">
        <f>Variety!J270</f>
        <v>-0.97156332433252324</v>
      </c>
      <c r="K334" s="87">
        <f>Variety!K270</f>
        <v>-7.5487516244618899E-2</v>
      </c>
      <c r="L334" s="125">
        <f>Variety!L270</f>
        <v>11432085.881484153</v>
      </c>
      <c r="M334" s="89">
        <f>Variety!M270</f>
        <v>408282.99204262905</v>
      </c>
      <c r="N334" s="87">
        <f>Variety!N270</f>
        <v>3.7036492409863203E-2</v>
      </c>
      <c r="O334" s="124">
        <f>Variety!O270</f>
        <v>2198800.7427181583</v>
      </c>
      <c r="P334" s="88">
        <f>Variety!P270</f>
        <v>32497.74536005687</v>
      </c>
      <c r="Q334" s="87">
        <f>Variety!Q270</f>
        <v>1.5001477355517327E-2</v>
      </c>
    </row>
    <row r="335" spans="2:17">
      <c r="B335" s="492"/>
      <c r="C335" s="120" t="s">
        <v>276</v>
      </c>
      <c r="D335" s="124">
        <f>Variety!D271</f>
        <v>13746511.434101982</v>
      </c>
      <c r="E335" s="88">
        <f>Variety!E271</f>
        <v>1261996.0852715503</v>
      </c>
      <c r="F335" s="87">
        <f>Variety!F271</f>
        <v>0.10108490798481624</v>
      </c>
      <c r="G335" s="126">
        <f>Variety!G271</f>
        <v>0.84119000643120756</v>
      </c>
      <c r="H335" s="90">
        <f>Variety!H271</f>
        <v>5.797057526850391E-2</v>
      </c>
      <c r="I335" s="258">
        <f>Variety!I271</f>
        <v>8.6561368970541466</v>
      </c>
      <c r="J335" s="259">
        <f>Variety!J271</f>
        <v>-0.29051745994069655</v>
      </c>
      <c r="K335" s="87">
        <f>Variety!K271</f>
        <v>-3.2472189977201776E-2</v>
      </c>
      <c r="L335" s="125">
        <f>Variety!L271</f>
        <v>118991684.83050688</v>
      </c>
      <c r="M335" s="89">
        <f>Variety!M271</f>
        <v>7297041.189924106</v>
      </c>
      <c r="N335" s="87">
        <f>Variety!N271</f>
        <v>6.5330269671703606E-2</v>
      </c>
      <c r="O335" s="124">
        <f>Variety!O271</f>
        <v>25733360.172726475</v>
      </c>
      <c r="P335" s="88">
        <f>Variety!P271</f>
        <v>2796354.1026318595</v>
      </c>
      <c r="Q335" s="87">
        <f>Variety!Q271</f>
        <v>0.12191452075682013</v>
      </c>
    </row>
    <row r="336" spans="2:17">
      <c r="B336" s="492"/>
      <c r="C336" s="120" t="s">
        <v>280</v>
      </c>
      <c r="D336" s="124">
        <f>Variety!D272</f>
        <v>3371580.0599564137</v>
      </c>
      <c r="E336" s="88">
        <f>Variety!E272</f>
        <v>679146.68909812719</v>
      </c>
      <c r="F336" s="87">
        <f>Variety!F272</f>
        <v>0.25224270967999135</v>
      </c>
      <c r="G336" s="126">
        <f>Variety!G272</f>
        <v>0.20631703293697098</v>
      </c>
      <c r="H336" s="90">
        <f>Variety!H272</f>
        <v>3.7406500629871053E-2</v>
      </c>
      <c r="I336" s="258">
        <f>Variety!I272</f>
        <v>14.188360797350112</v>
      </c>
      <c r="J336" s="259">
        <f>Variety!J272</f>
        <v>-0.2742565493625353</v>
      </c>
      <c r="K336" s="87">
        <f>Variety!K272</f>
        <v>-1.8963133905003288E-2</v>
      </c>
      <c r="L336" s="125">
        <f>Variety!L272</f>
        <v>47837194.347812921</v>
      </c>
      <c r="M336" s="89">
        <f>Variety!M272</f>
        <v>8897560.7735698596</v>
      </c>
      <c r="N336" s="87">
        <f>Variety!N272</f>
        <v>0.22849626349476548</v>
      </c>
      <c r="O336" s="124">
        <f>Variety!O272</f>
        <v>7232042.0725951195</v>
      </c>
      <c r="P336" s="88">
        <f>Variety!P272</f>
        <v>1288859.8884109166</v>
      </c>
      <c r="Q336" s="87">
        <f>Variety!Q272</f>
        <v>0.21686360075596997</v>
      </c>
    </row>
    <row r="337" spans="2:17">
      <c r="B337" s="492"/>
      <c r="C337" s="120" t="s">
        <v>288</v>
      </c>
      <c r="D337" s="124">
        <f>Variety!D273</f>
        <v>2509021.9030787377</v>
      </c>
      <c r="E337" s="88">
        <f>Variety!E273</f>
        <v>173321.18225499894</v>
      </c>
      <c r="F337" s="87">
        <f>Variety!F273</f>
        <v>7.4205218463893455E-2</v>
      </c>
      <c r="G337" s="126">
        <f>Variety!G273</f>
        <v>0.15353452844414125</v>
      </c>
      <c r="H337" s="90">
        <f>Variety!H273</f>
        <v>7.003714967167729E-3</v>
      </c>
      <c r="I337" s="258">
        <f>Variety!I273</f>
        <v>17.134263737127021</v>
      </c>
      <c r="J337" s="259">
        <f>Variety!J273</f>
        <v>0.17743005789630573</v>
      </c>
      <c r="K337" s="87">
        <f>Variety!K273</f>
        <v>1.0463631433362932E-2</v>
      </c>
      <c r="L337" s="125">
        <f>Variety!L273</f>
        <v>42990243.009579442</v>
      </c>
      <c r="M337" s="89">
        <f>Variety!M273</f>
        <v>3384154.362112008</v>
      </c>
      <c r="N337" s="87">
        <f>Variety!N273</f>
        <v>8.5445305953694664E-2</v>
      </c>
      <c r="O337" s="124">
        <f>Variety!O273</f>
        <v>5083208.8512665778</v>
      </c>
      <c r="P337" s="88">
        <f>Variety!P273</f>
        <v>311603.98350067995</v>
      </c>
      <c r="Q337" s="87">
        <f>Variety!Q273</f>
        <v>6.5303811219929314E-2</v>
      </c>
    </row>
    <row r="338" spans="2:17">
      <c r="B338" s="492"/>
      <c r="C338" s="120" t="s">
        <v>278</v>
      </c>
      <c r="D338" s="124">
        <f>Variety!D274</f>
        <v>10109893.627537958</v>
      </c>
      <c r="E338" s="88">
        <f>Variety!E274</f>
        <v>-276461.0637643896</v>
      </c>
      <c r="F338" s="87">
        <f>Variety!F274</f>
        <v>-2.6617718341152095E-2</v>
      </c>
      <c r="G338" s="126">
        <f>Variety!G274</f>
        <v>0.61865452382850639</v>
      </c>
      <c r="H338" s="90">
        <f>Variety!H274</f>
        <v>-3.2936233672383186E-2</v>
      </c>
      <c r="I338" s="258">
        <f>Variety!I274</f>
        <v>7.0555132736610071</v>
      </c>
      <c r="J338" s="259">
        <f>Variety!J274</f>
        <v>-0.18469760620013531</v>
      </c>
      <c r="K338" s="87">
        <f>Variety!K274</f>
        <v>-2.5509976058000892E-2</v>
      </c>
      <c r="L338" s="125">
        <f>Variety!L274</f>
        <v>71330488.684394896</v>
      </c>
      <c r="M338" s="89">
        <f>Variety!M274</f>
        <v>-3868909.5536691844</v>
      </c>
      <c r="N338" s="87">
        <f>Variety!N274</f>
        <v>-5.1448677041551615E-2</v>
      </c>
      <c r="O338" s="124">
        <f>Variety!O274</f>
        <v>16045453.376906645</v>
      </c>
      <c r="P338" s="88">
        <f>Variety!P274</f>
        <v>40503.812006710097</v>
      </c>
      <c r="Q338" s="87">
        <f>Variety!Q274</f>
        <v>2.5307053822611241E-3</v>
      </c>
    </row>
    <row r="339" spans="2:17">
      <c r="B339" s="492"/>
      <c r="C339" s="120" t="s">
        <v>268</v>
      </c>
      <c r="D339" s="124">
        <f>Variety!D275</f>
        <v>20535841.013420455</v>
      </c>
      <c r="E339" s="88">
        <f>Variety!E275</f>
        <v>-233922.76277604327</v>
      </c>
      <c r="F339" s="87">
        <f>Variety!F275</f>
        <v>-1.1262658800392039E-2</v>
      </c>
      <c r="G339" s="126">
        <f>Variety!G275</f>
        <v>1.2566493191352663</v>
      </c>
      <c r="H339" s="90">
        <f>Variety!H275</f>
        <v>-4.6347402455555464E-2</v>
      </c>
      <c r="I339" s="258">
        <f>Variety!I275</f>
        <v>6.071022632614067</v>
      </c>
      <c r="J339" s="259">
        <f>Variety!J275</f>
        <v>-5.0179423422161307E-2</v>
      </c>
      <c r="K339" s="87">
        <f>Variety!K275</f>
        <v>-8.1976420583402352E-3</v>
      </c>
      <c r="L339" s="125">
        <f>Variety!L275</f>
        <v>124673555.57223979</v>
      </c>
      <c r="M339" s="89">
        <f>Variety!M275</f>
        <v>-2462365.1580009907</v>
      </c>
      <c r="N339" s="87">
        <f>Variety!N275</f>
        <v>-1.9367973613261355E-2</v>
      </c>
      <c r="O339" s="124">
        <f>Variety!O275</f>
        <v>36363064.141059913</v>
      </c>
      <c r="P339" s="88">
        <f>Variety!P275</f>
        <v>-883238.27474095672</v>
      </c>
      <c r="Q339" s="87">
        <f>Variety!Q275</f>
        <v>-2.3713448515798541E-2</v>
      </c>
    </row>
    <row r="340" spans="2:17">
      <c r="B340" s="492"/>
      <c r="C340" s="120" t="s">
        <v>294</v>
      </c>
      <c r="D340" s="124">
        <f>Variety!D276</f>
        <v>2768110.9597907439</v>
      </c>
      <c r="E340" s="88">
        <f>Variety!E276</f>
        <v>-450180.47101486661</v>
      </c>
      <c r="F340" s="87">
        <f>Variety!F276</f>
        <v>-0.13988182260491441</v>
      </c>
      <c r="G340" s="126">
        <f>Variety!G276</f>
        <v>0.16938896004495893</v>
      </c>
      <c r="H340" s="90">
        <f>Variety!H276</f>
        <v>-3.2511419210653092E-2</v>
      </c>
      <c r="I340" s="258">
        <f>Variety!I276</f>
        <v>8.1903785535209543</v>
      </c>
      <c r="J340" s="259">
        <f>Variety!J276</f>
        <v>0.25199675647295994</v>
      </c>
      <c r="K340" s="87">
        <f>Variety!K276</f>
        <v>3.1744096330396793E-2</v>
      </c>
      <c r="L340" s="125">
        <f>Variety!L276</f>
        <v>22671876.638836414</v>
      </c>
      <c r="M340" s="89">
        <f>Variety!M276</f>
        <v>-2876149.4730663896</v>
      </c>
      <c r="N340" s="87">
        <f>Variety!N276</f>
        <v>-0.11257814832615949</v>
      </c>
      <c r="O340" s="124">
        <f>Variety!O276</f>
        <v>2659042.2603163174</v>
      </c>
      <c r="P340" s="88">
        <f>Variety!P276</f>
        <v>-372588.70478960825</v>
      </c>
      <c r="Q340" s="87">
        <f>Variety!Q276</f>
        <v>-0.12290041534675707</v>
      </c>
    </row>
    <row r="341" spans="2:17">
      <c r="B341" s="492"/>
      <c r="C341" s="120" t="s">
        <v>285</v>
      </c>
      <c r="D341" s="124">
        <f>Variety!D277</f>
        <v>1191190.4111677597</v>
      </c>
      <c r="E341" s="88">
        <f>Variety!E277</f>
        <v>101817.8269971367</v>
      </c>
      <c r="F341" s="87">
        <f>Variety!F277</f>
        <v>9.3464649722807311E-2</v>
      </c>
      <c r="G341" s="126">
        <f>Variety!G277</f>
        <v>7.2892491628473985E-2</v>
      </c>
      <c r="H341" s="90">
        <f>Variety!H277</f>
        <v>4.5504093082107122E-3</v>
      </c>
      <c r="I341" s="258">
        <f>Variety!I277</f>
        <v>9.1403169216980658</v>
      </c>
      <c r="J341" s="259">
        <f>Variety!J277</f>
        <v>-0.11299874371189311</v>
      </c>
      <c r="K341" s="87">
        <f>Variety!K277</f>
        <v>-1.2211703112463397E-2</v>
      </c>
      <c r="L341" s="125">
        <f>Variety!L277</f>
        <v>10887857.87216115</v>
      </c>
      <c r="M341" s="89">
        <f>Variety!M277</f>
        <v>807549.47358699515</v>
      </c>
      <c r="N341" s="87">
        <f>Variety!N277</f>
        <v>8.0111584056418536E-2</v>
      </c>
      <c r="O341" s="124">
        <f>Variety!O277</f>
        <v>2119521.6009249976</v>
      </c>
      <c r="P341" s="88">
        <f>Variety!P277</f>
        <v>130371.46833681967</v>
      </c>
      <c r="Q341" s="87">
        <f>Variety!Q277</f>
        <v>6.5541291328868753E-2</v>
      </c>
    </row>
    <row r="342" spans="2:17">
      <c r="B342" s="492"/>
      <c r="C342" s="120" t="s">
        <v>264</v>
      </c>
      <c r="D342" s="124">
        <f>Variety!D278</f>
        <v>57849353.355492808</v>
      </c>
      <c r="E342" s="88">
        <f>Variety!E278</f>
        <v>2429530.7454195842</v>
      </c>
      <c r="F342" s="87">
        <f>Variety!F278</f>
        <v>4.3838659724940866E-2</v>
      </c>
      <c r="G342" s="126">
        <f>Variety!G278</f>
        <v>3.5399743530877266</v>
      </c>
      <c r="H342" s="90">
        <f>Variety!H278</f>
        <v>6.3196862973477597E-2</v>
      </c>
      <c r="I342" s="258">
        <f>Variety!I278</f>
        <v>5.2471395062274109</v>
      </c>
      <c r="J342" s="259">
        <f>Variety!J278</f>
        <v>-0.22647923367463196</v>
      </c>
      <c r="K342" s="87">
        <f>Variety!K278</f>
        <v>-4.1376508747974119E-2</v>
      </c>
      <c r="L342" s="125">
        <f>Variety!L278</f>
        <v>303543627.40131557</v>
      </c>
      <c r="M342" s="89">
        <f>Variety!M278</f>
        <v>196647.80077183247</v>
      </c>
      <c r="N342" s="87">
        <f>Variety!N278</f>
        <v>6.4826028935835824E-4</v>
      </c>
      <c r="O342" s="124">
        <f>Variety!O278</f>
        <v>87764118.219585791</v>
      </c>
      <c r="P342" s="88">
        <f>Variety!P278</f>
        <v>2450057.8038879782</v>
      </c>
      <c r="Q342" s="87">
        <f>Variety!Q278</f>
        <v>2.8718101001756643E-2</v>
      </c>
    </row>
    <row r="343" spans="2:17">
      <c r="B343" s="492"/>
      <c r="C343" s="120" t="s">
        <v>262</v>
      </c>
      <c r="D343" s="124">
        <f>Variety!D279</f>
        <v>162729368.10982916</v>
      </c>
      <c r="E343" s="88">
        <f>Variety!E279</f>
        <v>9613013.118273735</v>
      </c>
      <c r="F343" s="87">
        <f>Variety!F279</f>
        <v>6.2782405699272986E-2</v>
      </c>
      <c r="G343" s="126">
        <f>Variety!G279</f>
        <v>9.9578950530874017</v>
      </c>
      <c r="H343" s="90">
        <f>Variety!H279</f>
        <v>0.35209930472242768</v>
      </c>
      <c r="I343" s="258">
        <f>Variety!I279</f>
        <v>4.2906800107203988</v>
      </c>
      <c r="J343" s="259">
        <f>Variety!J279</f>
        <v>-0.21682246111154235</v>
      </c>
      <c r="K343" s="87">
        <f>Variety!K279</f>
        <v>-4.8102571760414645E-2</v>
      </c>
      <c r="L343" s="125">
        <f>Variety!L279</f>
        <v>698219646.9060055</v>
      </c>
      <c r="M343" s="89">
        <f>Variety!M279</f>
        <v>8047298.3036724329</v>
      </c>
      <c r="N343" s="87">
        <f>Variety!N279</f>
        <v>1.1659838763417578E-2</v>
      </c>
      <c r="O343" s="124">
        <f>Variety!O279</f>
        <v>168428885.69960952</v>
      </c>
      <c r="P343" s="88">
        <f>Variety!P279</f>
        <v>5875980.5061119497</v>
      </c>
      <c r="Q343" s="87">
        <f>Variety!Q279</f>
        <v>3.614811128178471E-2</v>
      </c>
    </row>
    <row r="344" spans="2:17">
      <c r="B344" s="492"/>
      <c r="C344" s="120" t="s">
        <v>272</v>
      </c>
      <c r="D344" s="124">
        <f>Variety!D280</f>
        <v>14678285.390699914</v>
      </c>
      <c r="E344" s="88">
        <f>Variety!E280</f>
        <v>172993.8856781479</v>
      </c>
      <c r="F344" s="87">
        <f>Variety!F280</f>
        <v>1.1926260538663219E-2</v>
      </c>
      <c r="G344" s="126">
        <f>Variety!G280</f>
        <v>0.89820803200812727</v>
      </c>
      <c r="H344" s="90">
        <f>Variety!H280</f>
        <v>-1.1785335293603261E-2</v>
      </c>
      <c r="I344" s="258">
        <f>Variety!I280</f>
        <v>6.2406842329034236</v>
      </c>
      <c r="J344" s="259">
        <f>Variety!J280</f>
        <v>-0.28625664924513661</v>
      </c>
      <c r="K344" s="87">
        <f>Variety!K280</f>
        <v>-4.385770522727727E-2</v>
      </c>
      <c r="L344" s="125">
        <f>Variety!L280</f>
        <v>91602544.203797624</v>
      </c>
      <c r="M344" s="89">
        <f>Variety!M280</f>
        <v>-3072635.9278111607</v>
      </c>
      <c r="N344" s="87">
        <f>Variety!N280</f>
        <v>-3.2454503107782452E-2</v>
      </c>
      <c r="O344" s="124">
        <f>Variety!O280</f>
        <v>24338641.921452336</v>
      </c>
      <c r="P344" s="88">
        <f>Variety!P280</f>
        <v>268550.07129251212</v>
      </c>
      <c r="Q344" s="87">
        <f>Variety!Q280</f>
        <v>1.1157002348153856E-2</v>
      </c>
    </row>
    <row r="345" spans="2:17">
      <c r="B345" s="492"/>
      <c r="C345" s="120" t="s">
        <v>292</v>
      </c>
      <c r="D345" s="124">
        <f>Variety!D281</f>
        <v>1776311.2186373982</v>
      </c>
      <c r="E345" s="88">
        <f>Variety!E281</f>
        <v>-76773.840685316827</v>
      </c>
      <c r="F345" s="87">
        <f>Variety!F281</f>
        <v>-4.1430284216622489E-2</v>
      </c>
      <c r="G345" s="126">
        <f>Variety!G281</f>
        <v>0.10869777780292747</v>
      </c>
      <c r="H345" s="90">
        <f>Variety!H281</f>
        <v>-7.5560122326471524E-3</v>
      </c>
      <c r="I345" s="258">
        <f>Variety!I281</f>
        <v>5.4000854340746933</v>
      </c>
      <c r="J345" s="259">
        <f>Variety!J281</f>
        <v>-7.9313463417690855E-2</v>
      </c>
      <c r="K345" s="87">
        <f>Variety!K281</f>
        <v>-1.4474847497229708E-2</v>
      </c>
      <c r="L345" s="125">
        <f>Variety!L281</f>
        <v>9592232.3381472826</v>
      </c>
      <c r="M345" s="89">
        <f>Variety!M281</f>
        <v>-561559.89286521077</v>
      </c>
      <c r="N345" s="87">
        <f>Variety!N281</f>
        <v>-5.5305434668049575E-2</v>
      </c>
      <c r="O345" s="124">
        <f>Variety!O281</f>
        <v>1872526.8232674103</v>
      </c>
      <c r="P345" s="88">
        <f>Variety!P281</f>
        <v>-137681.74686751817</v>
      </c>
      <c r="Q345" s="87">
        <f>Variety!Q281</f>
        <v>-6.8491274444361136E-2</v>
      </c>
    </row>
    <row r="346" spans="2:17">
      <c r="B346" s="492"/>
      <c r="C346" s="120" t="s">
        <v>287</v>
      </c>
      <c r="D346" s="124">
        <f>Variety!D282</f>
        <v>3978571.5682389825</v>
      </c>
      <c r="E346" s="88">
        <f>Variety!E282</f>
        <v>-35799.821488962974</v>
      </c>
      <c r="F346" s="87">
        <f>Variety!F282</f>
        <v>-8.9179146654363578E-3</v>
      </c>
      <c r="G346" s="126">
        <f>Variety!G282</f>
        <v>0.24346065248027063</v>
      </c>
      <c r="H346" s="90">
        <f>Variety!H282</f>
        <v>-8.3820172981040886E-3</v>
      </c>
      <c r="I346" s="258">
        <f>Variety!I282</f>
        <v>4.8593056519878663</v>
      </c>
      <c r="J346" s="259">
        <f>Variety!J282</f>
        <v>-0.12536851827756568</v>
      </c>
      <c r="K346" s="87">
        <f>Variety!K282</f>
        <v>-2.5150795015933779E-2</v>
      </c>
      <c r="L346" s="125">
        <f>Variety!L282</f>
        <v>19333095.308381915</v>
      </c>
      <c r="M346" s="89">
        <f>Variety!M282</f>
        <v>-677238.06784752011</v>
      </c>
      <c r="N346" s="87">
        <f>Variety!N282</f>
        <v>-3.3844417037650211E-2</v>
      </c>
      <c r="O346" s="124">
        <f>Variety!O282</f>
        <v>3022153.031454775</v>
      </c>
      <c r="P346" s="88">
        <f>Variety!P282</f>
        <v>-537179.85079981619</v>
      </c>
      <c r="Q346" s="87">
        <f>Variety!Q282</f>
        <v>-0.15092149809251612</v>
      </c>
    </row>
    <row r="347" spans="2:17">
      <c r="B347" s="492"/>
      <c r="C347" s="120" t="s">
        <v>265</v>
      </c>
      <c r="D347" s="124">
        <f>Variety!D283</f>
        <v>59566552.226670742</v>
      </c>
      <c r="E347" s="88">
        <f>Variety!E283</f>
        <v>1380503.1784341931</v>
      </c>
      <c r="F347" s="87">
        <f>Variety!F283</f>
        <v>2.3725673095448506E-2</v>
      </c>
      <c r="G347" s="126">
        <f>Variety!G283</f>
        <v>3.6450548701639622</v>
      </c>
      <c r="H347" s="90">
        <f>Variety!H283</f>
        <v>-5.2625801994028443E-3</v>
      </c>
      <c r="I347" s="258">
        <f>Variety!I283</f>
        <v>9.2411685481312489</v>
      </c>
      <c r="J347" s="259">
        <f>Variety!J283</f>
        <v>7.6989543541570171E-2</v>
      </c>
      <c r="K347" s="87">
        <f>Variety!K283</f>
        <v>8.4011392076706101E-3</v>
      </c>
      <c r="L347" s="125">
        <f>Variety!L283</f>
        <v>550464548.95772707</v>
      </c>
      <c r="M347" s="89">
        <f>Variety!M283</f>
        <v>17237179.909852445</v>
      </c>
      <c r="N347" s="87">
        <f>Variety!N283</f>
        <v>3.2326134985589693E-2</v>
      </c>
      <c r="O347" s="124">
        <f>Variety!O283</f>
        <v>121243679.5108967</v>
      </c>
      <c r="P347" s="88">
        <f>Variety!P283</f>
        <v>3908562.234115541</v>
      </c>
      <c r="Q347" s="87">
        <f>Variety!Q283</f>
        <v>3.3311103485716517E-2</v>
      </c>
    </row>
    <row r="348" spans="2:17">
      <c r="B348" s="492"/>
      <c r="C348" s="120" t="s">
        <v>267</v>
      </c>
      <c r="D348" s="124">
        <f>Variety!D284</f>
        <v>51291602.005408265</v>
      </c>
      <c r="E348" s="88">
        <f>Variety!E284</f>
        <v>2528320.8459321186</v>
      </c>
      <c r="F348" s="87">
        <f>Variety!F284</f>
        <v>5.1848866315280573E-2</v>
      </c>
      <c r="G348" s="126">
        <f>Variety!G284</f>
        <v>3.1386860024544778</v>
      </c>
      <c r="H348" s="90">
        <f>Variety!H284</f>
        <v>7.9508432142963326E-2</v>
      </c>
      <c r="I348" s="258">
        <f>Variety!I284</f>
        <v>5.5964126759018287</v>
      </c>
      <c r="J348" s="259">
        <f>Variety!J284</f>
        <v>-0.14684888953240449</v>
      </c>
      <c r="K348" s="87">
        <f>Variety!K284</f>
        <v>-2.55689015482445E-2</v>
      </c>
      <c r="L348" s="125">
        <f>Variety!L284</f>
        <v>287048971.63037848</v>
      </c>
      <c r="M348" s="89">
        <f>Variety!M284</f>
        <v>6988693.1426958442</v>
      </c>
      <c r="N348" s="87">
        <f>Variety!N284</f>
        <v>2.4954246208832555E-2</v>
      </c>
      <c r="O348" s="124">
        <f>Variety!O284</f>
        <v>57244048.084096536</v>
      </c>
      <c r="P348" s="88">
        <f>Variety!P284</f>
        <v>2925367.4381251782</v>
      </c>
      <c r="Q348" s="87">
        <f>Variety!Q284</f>
        <v>5.3855642356109831E-2</v>
      </c>
    </row>
    <row r="349" spans="2:17">
      <c r="B349" s="492"/>
      <c r="C349" s="120" t="s">
        <v>283</v>
      </c>
      <c r="D349" s="124">
        <f>Variety!D285</f>
        <v>2723511.6419229484</v>
      </c>
      <c r="E349" s="88">
        <f>Variety!E285</f>
        <v>-210180.23631582502</v>
      </c>
      <c r="F349" s="87">
        <f>Variety!F285</f>
        <v>-7.164359620547664E-2</v>
      </c>
      <c r="G349" s="126">
        <f>Variety!G285</f>
        <v>0.16665979485538449</v>
      </c>
      <c r="H349" s="90">
        <f>Variety!H285</f>
        <v>-1.7386154857518848E-2</v>
      </c>
      <c r="I349" s="258">
        <f>Variety!I285</f>
        <v>15.226450251648231</v>
      </c>
      <c r="J349" s="259">
        <f>Variety!J285</f>
        <v>1.5297895913333424</v>
      </c>
      <c r="K349" s="87">
        <f>Variety!K285</f>
        <v>0.11169069813971519</v>
      </c>
      <c r="L349" s="125">
        <f>Variety!L285</f>
        <v>41469414.525524564</v>
      </c>
      <c r="M349" s="89">
        <f>Variety!M285</f>
        <v>1287632.3873662576</v>
      </c>
      <c r="N349" s="87">
        <f>Variety!N285</f>
        <v>3.2045178656808948E-2</v>
      </c>
      <c r="O349" s="124">
        <f>Variety!O285</f>
        <v>3964135.1924508475</v>
      </c>
      <c r="P349" s="88">
        <f>Variety!P285</f>
        <v>-52026.163618622348</v>
      </c>
      <c r="Q349" s="87">
        <f>Variety!Q285</f>
        <v>-1.2954201538739775E-2</v>
      </c>
    </row>
    <row r="350" spans="2:17">
      <c r="B350" s="492"/>
      <c r="C350" s="120" t="s">
        <v>270</v>
      </c>
      <c r="D350" s="124">
        <f>Variety!D286</f>
        <v>29554253.64739538</v>
      </c>
      <c r="E350" s="88">
        <f>Variety!E286</f>
        <v>298155.3880154565</v>
      </c>
      <c r="F350" s="87">
        <f>Variety!F286</f>
        <v>1.0191221856450513E-2</v>
      </c>
      <c r="G350" s="126">
        <f>Variety!G286</f>
        <v>1.8085128677846358</v>
      </c>
      <c r="H350" s="90">
        <f>Variety!H286</f>
        <v>-2.687633207712059E-2</v>
      </c>
      <c r="I350" s="258">
        <f>Variety!I286</f>
        <v>6.5208216806665451</v>
      </c>
      <c r="J350" s="259">
        <f>Variety!J286</f>
        <v>-0.12507740699399328</v>
      </c>
      <c r="K350" s="87">
        <f>Variety!K286</f>
        <v>-1.8820238668117138E-2</v>
      </c>
      <c r="L350" s="125">
        <f>Variety!L286</f>
        <v>192718017.93985412</v>
      </c>
      <c r="M350" s="89">
        <f>Variety!M286</f>
        <v>-1715058.7906659842</v>
      </c>
      <c r="N350" s="87">
        <f>Variety!N286</f>
        <v>-8.820818039324746E-3</v>
      </c>
      <c r="O350" s="124">
        <f>Variety!O286</f>
        <v>51698906.192104265</v>
      </c>
      <c r="P350" s="88">
        <f>Variety!P286</f>
        <v>732554.96887711436</v>
      </c>
      <c r="Q350" s="87">
        <f>Variety!Q286</f>
        <v>1.4373306138173442E-2</v>
      </c>
    </row>
    <row r="351" spans="2:17">
      <c r="B351" s="492"/>
      <c r="C351" s="120" t="s">
        <v>296</v>
      </c>
      <c r="D351" s="124">
        <f>Variety!D287</f>
        <v>184.97003483772278</v>
      </c>
      <c r="E351" s="88">
        <f>Variety!E287</f>
        <v>-119.82294294021131</v>
      </c>
      <c r="F351" s="87">
        <f>Variety!F287</f>
        <v>-0.39312894874996707</v>
      </c>
      <c r="G351" s="126">
        <f>Variety!G287</f>
        <v>1.1318867738961674E-5</v>
      </c>
      <c r="H351" s="90">
        <f>Variety!H287</f>
        <v>-7.8024017703095612E-6</v>
      </c>
      <c r="I351" s="258">
        <f>Variety!I287</f>
        <v>6.8128490227283311</v>
      </c>
      <c r="J351" s="259">
        <f>Variety!J287</f>
        <v>-3.1595291176155467</v>
      </c>
      <c r="K351" s="87">
        <f>Variety!K287</f>
        <v>-0.31682804975409773</v>
      </c>
      <c r="L351" s="125">
        <f>Variety!L287</f>
        <v>1260.172921078205</v>
      </c>
      <c r="M351" s="89">
        <f>Variety!M287</f>
        <v>-1779.337907844782</v>
      </c>
      <c r="N351" s="87">
        <f>Variety!N287</f>
        <v>-0.58540272036973406</v>
      </c>
      <c r="O351" s="124">
        <f>Variety!O287</f>
        <v>192.51871800422668</v>
      </c>
      <c r="P351" s="88">
        <f>Variety!P287</f>
        <v>-264.65729975700378</v>
      </c>
      <c r="Q351" s="87">
        <f>Variety!Q287</f>
        <v>-0.57889585077760242</v>
      </c>
    </row>
    <row r="352" spans="2:17">
      <c r="B352" s="492"/>
      <c r="C352" s="120" t="s">
        <v>286</v>
      </c>
      <c r="D352" s="124">
        <f>Variety!D288</f>
        <v>3267490.1875281166</v>
      </c>
      <c r="E352" s="88">
        <f>Variety!E288</f>
        <v>179023.17271857895</v>
      </c>
      <c r="F352" s="87">
        <f>Variety!F288</f>
        <v>5.7965058995334329E-2</v>
      </c>
      <c r="G352" s="126">
        <f>Variety!G288</f>
        <v>0.19994746340093816</v>
      </c>
      <c r="H352" s="90">
        <f>Variety!H288</f>
        <v>6.1916538307645042E-3</v>
      </c>
      <c r="I352" s="258">
        <f>Variety!I288</f>
        <v>4.6539278463116913</v>
      </c>
      <c r="J352" s="259">
        <f>Variety!J288</f>
        <v>-4.3692038306798686E-2</v>
      </c>
      <c r="K352" s="87">
        <f>Variety!K288</f>
        <v>-9.3008884030528725E-3</v>
      </c>
      <c r="L352" s="125">
        <f>Variety!L288</f>
        <v>15206663.571287312</v>
      </c>
      <c r="M352" s="89">
        <f>Variety!M288</f>
        <v>698219.50952971913</v>
      </c>
      <c r="N352" s="87">
        <f>Variety!N288</f>
        <v>4.8125044047289442E-2</v>
      </c>
      <c r="O352" s="124">
        <f>Variety!O288</f>
        <v>2544434.2779862219</v>
      </c>
      <c r="P352" s="88">
        <f>Variety!P288</f>
        <v>117914.08136396669</v>
      </c>
      <c r="Q352" s="87">
        <f>Variety!Q288</f>
        <v>4.8593900651684035E-2</v>
      </c>
    </row>
    <row r="353" spans="2:17">
      <c r="B353" s="492"/>
      <c r="C353" s="120" t="s">
        <v>291</v>
      </c>
      <c r="D353" s="124">
        <f>Variety!D289</f>
        <v>1999030.9769599503</v>
      </c>
      <c r="E353" s="88">
        <f>Variety!E289</f>
        <v>155716.90428950661</v>
      </c>
      <c r="F353" s="87">
        <f>Variety!F289</f>
        <v>8.4476599293747373E-2</v>
      </c>
      <c r="G353" s="126">
        <f>Variety!G289</f>
        <v>0.12232666363580377</v>
      </c>
      <c r="H353" s="90">
        <f>Variety!H289</f>
        <v>6.6858590781481847E-3</v>
      </c>
      <c r="I353" s="258">
        <f>Variety!I289</f>
        <v>5.8357096703738369</v>
      </c>
      <c r="J353" s="259">
        <f>Variety!J289</f>
        <v>-6.7410748992228875E-2</v>
      </c>
      <c r="K353" s="87">
        <f>Variety!K289</f>
        <v>-1.1419511072665547E-2</v>
      </c>
      <c r="L353" s="125">
        <f>Variety!L289</f>
        <v>11665764.403622041</v>
      </c>
      <c r="M353" s="89">
        <f>Variety!M289</f>
        <v>784459.46193632111</v>
      </c>
      <c r="N353" s="87">
        <f>Variety!N289</f>
        <v>7.2092406760065814E-2</v>
      </c>
      <c r="O353" s="124">
        <f>Variety!O289</f>
        <v>1680831.3754825466</v>
      </c>
      <c r="P353" s="88">
        <f>Variety!P289</f>
        <v>125350.6053086454</v>
      </c>
      <c r="Q353" s="87">
        <f>Variety!Q289</f>
        <v>8.0586406281725573E-2</v>
      </c>
    </row>
    <row r="354" spans="2:17">
      <c r="B354" s="492"/>
      <c r="C354" s="120" t="s">
        <v>269</v>
      </c>
      <c r="D354" s="124">
        <f>Variety!D290</f>
        <v>27445321.104278702</v>
      </c>
      <c r="E354" s="88">
        <f>Variety!E290</f>
        <v>633481.76881871</v>
      </c>
      <c r="F354" s="87">
        <f>Variety!F290</f>
        <v>2.3626941848070036E-2</v>
      </c>
      <c r="G354" s="126">
        <f>Variety!G290</f>
        <v>1.6794609997516758</v>
      </c>
      <c r="H354" s="90">
        <f>Variety!H290</f>
        <v>-2.586958538674855E-3</v>
      </c>
      <c r="I354" s="258">
        <f>Variety!I290</f>
        <v>5.0742041698638634</v>
      </c>
      <c r="J354" s="259">
        <f>Variety!J290</f>
        <v>2.5006451077541847E-2</v>
      </c>
      <c r="K354" s="87">
        <f>Variety!K290</f>
        <v>4.952559291647755E-3</v>
      </c>
      <c r="L354" s="125">
        <f>Variety!L290</f>
        <v>139263162.79058367</v>
      </c>
      <c r="M354" s="89">
        <f>Variety!M290</f>
        <v>3884884.7815137208</v>
      </c>
      <c r="N354" s="87">
        <f>Variety!N290</f>
        <v>2.8696514970100631E-2</v>
      </c>
      <c r="O354" s="124">
        <f>Variety!O290</f>
        <v>29508720.996318474</v>
      </c>
      <c r="P354" s="88">
        <f>Variety!P290</f>
        <v>736901.05609150603</v>
      </c>
      <c r="Q354" s="87">
        <f>Variety!Q290</f>
        <v>2.5611902814017574E-2</v>
      </c>
    </row>
    <row r="355" spans="2:17">
      <c r="B355" s="492"/>
      <c r="C355" s="120" t="s">
        <v>281</v>
      </c>
      <c r="D355" s="124">
        <f>Variety!D291</f>
        <v>9293195.879923664</v>
      </c>
      <c r="E355" s="88">
        <f>Variety!E291</f>
        <v>1427548.3340620929</v>
      </c>
      <c r="F355" s="87">
        <f>Variety!F291</f>
        <v>0.18149152065848445</v>
      </c>
      <c r="G355" s="126">
        <f>Variety!G291</f>
        <v>0.56867835446645754</v>
      </c>
      <c r="H355" s="90">
        <f>Variety!H291</f>
        <v>7.5224838293469487E-2</v>
      </c>
      <c r="I355" s="258">
        <f>Variety!I291</f>
        <v>5.4053406439648342</v>
      </c>
      <c r="J355" s="259">
        <f>Variety!J291</f>
        <v>-0.18251483838495197</v>
      </c>
      <c r="K355" s="87">
        <f>Variety!K291</f>
        <v>-3.2662769994939354E-2</v>
      </c>
      <c r="L355" s="125">
        <f>Variety!L291</f>
        <v>50232889.402077921</v>
      </c>
      <c r="M355" s="89">
        <f>Variety!M291</f>
        <v>6280787.6407041997</v>
      </c>
      <c r="N355" s="87">
        <f>Variety!N291</f>
        <v>0.14290073486824523</v>
      </c>
      <c r="O355" s="124">
        <f>Variety!O291</f>
        <v>8437607.626622539</v>
      </c>
      <c r="P355" s="88">
        <f>Variety!P291</f>
        <v>1029783.166320567</v>
      </c>
      <c r="Q355" s="87">
        <f>Variety!Q291</f>
        <v>0.13901290072937136</v>
      </c>
    </row>
    <row r="356" spans="2:17">
      <c r="B356" s="492"/>
      <c r="C356" s="120" t="s">
        <v>313</v>
      </c>
      <c r="D356" s="124">
        <f>Variety!D292</f>
        <v>31782266.969022293</v>
      </c>
      <c r="E356" s="88">
        <f>Variety!E292</f>
        <v>630981.82683904096</v>
      </c>
      <c r="F356" s="87">
        <f>Variety!F292</f>
        <v>2.0255402753339452E-2</v>
      </c>
      <c r="G356" s="126">
        <f>Variety!G292</f>
        <v>1.9448516435775061</v>
      </c>
      <c r="H356" s="90">
        <f>Variety!H292</f>
        <v>-9.4326155494302011E-3</v>
      </c>
      <c r="I356" s="258">
        <f>Variety!I292</f>
        <v>3.1432684294376516</v>
      </c>
      <c r="J356" s="259">
        <f>Variety!J292</f>
        <v>-2.9868387979889999E-2</v>
      </c>
      <c r="K356" s="87">
        <f>Variety!K292</f>
        <v>-9.4128900512390756E-3</v>
      </c>
      <c r="L356" s="125">
        <f>Variety!L292</f>
        <v>99900196.379686847</v>
      </c>
      <c r="M356" s="89">
        <f>Variety!M292</f>
        <v>1052906.5851531327</v>
      </c>
      <c r="N356" s="87">
        <f>Variety!N292</f>
        <v>1.0651850823039549E-2</v>
      </c>
      <c r="O356" s="124">
        <f>Variety!O292</f>
        <v>24106941.515891235</v>
      </c>
      <c r="P356" s="88">
        <f>Variety!P292</f>
        <v>581186.72807082161</v>
      </c>
      <c r="Q356" s="87">
        <f>Variety!Q292</f>
        <v>2.4704275519003092E-2</v>
      </c>
    </row>
    <row r="357" spans="2:17">
      <c r="B357" s="492"/>
      <c r="C357" s="120" t="s">
        <v>314</v>
      </c>
      <c r="D357" s="124">
        <f>Variety!D293</f>
        <v>664903.14989272819</v>
      </c>
      <c r="E357" s="88">
        <f>Variety!E293</f>
        <v>-11447.614426065586</v>
      </c>
      <c r="F357" s="87">
        <f>Variety!F293</f>
        <v>-1.6925558497143684E-2</v>
      </c>
      <c r="G357" s="126">
        <f>Variety!G293</f>
        <v>4.068740550034193E-2</v>
      </c>
      <c r="H357" s="90">
        <f>Variety!H293</f>
        <v>-1.7436417686136421E-3</v>
      </c>
      <c r="I357" s="258">
        <f>Variety!I293</f>
        <v>12.442250944571365</v>
      </c>
      <c r="J357" s="259">
        <f>Variety!J293</f>
        <v>0.48163913531207569</v>
      </c>
      <c r="K357" s="87">
        <f>Variety!K293</f>
        <v>4.0268770778031232E-2</v>
      </c>
      <c r="L357" s="125">
        <f>Variety!L293</f>
        <v>8272891.8448012732</v>
      </c>
      <c r="M357" s="89">
        <f>Variety!M293</f>
        <v>183322.90588836186</v>
      </c>
      <c r="N357" s="87">
        <f>Variety!N293</f>
        <v>2.2661640845475887E-2</v>
      </c>
      <c r="O357" s="124">
        <f>Variety!O293</f>
        <v>1558790.8681800708</v>
      </c>
      <c r="P357" s="88">
        <f>Variety!P293</f>
        <v>-27443.620486825006</v>
      </c>
      <c r="Q357" s="87">
        <f>Variety!Q293</f>
        <v>-1.7301111962260505E-2</v>
      </c>
    </row>
    <row r="358" spans="2:17">
      <c r="B358" s="492"/>
      <c r="C358" s="120" t="s">
        <v>361</v>
      </c>
      <c r="D358" s="124">
        <f>Variety!D294</f>
        <v>1374084.4044256269</v>
      </c>
      <c r="E358" s="88">
        <f>Variety!E294</f>
        <v>170804.06662246119</v>
      </c>
      <c r="F358" s="87">
        <f>Variety!F294</f>
        <v>0.14194868914279687</v>
      </c>
      <c r="G358" s="126">
        <f>Variety!G294</f>
        <v>8.4084320195476889E-2</v>
      </c>
      <c r="H358" s="90">
        <f>Variety!H294</f>
        <v>8.5962042878177519E-3</v>
      </c>
      <c r="I358" s="258">
        <f>Variety!I294</f>
        <v>14.704165966174759</v>
      </c>
      <c r="J358" s="259">
        <f>Variety!J294</f>
        <v>0.41145022351033766</v>
      </c>
      <c r="K358" s="87">
        <f>Variety!K294</f>
        <v>2.8787406880425082E-2</v>
      </c>
      <c r="L358" s="125">
        <f>Variety!L294</f>
        <v>20204765.134206817</v>
      </c>
      <c r="M358" s="89">
        <f>Variety!M294</f>
        <v>3006621.3072489463</v>
      </c>
      <c r="N358" s="87">
        <f>Variety!N294</f>
        <v>0.17482243069371858</v>
      </c>
      <c r="O358" s="124">
        <f>Variety!O294</f>
        <v>2138193.833083943</v>
      </c>
      <c r="P358" s="88">
        <f>Variety!P294</f>
        <v>238743.75014696503</v>
      </c>
      <c r="Q358" s="87">
        <f>Variety!Q294</f>
        <v>0.12569098408620108</v>
      </c>
    </row>
    <row r="359" spans="2:17">
      <c r="B359" s="492"/>
      <c r="C359" s="120" t="s">
        <v>315</v>
      </c>
      <c r="D359" s="124">
        <f>Variety!D295</f>
        <v>76316928.649384081</v>
      </c>
      <c r="E359" s="88">
        <f>Variety!E295</f>
        <v>5020485.5798756033</v>
      </c>
      <c r="F359" s="87">
        <f>Variety!F295</f>
        <v>7.0417055377938298E-2</v>
      </c>
      <c r="G359" s="126">
        <f>Variety!G295</f>
        <v>4.6700603283337099</v>
      </c>
      <c r="H359" s="90">
        <f>Variety!H295</f>
        <v>0.19725877980938122</v>
      </c>
      <c r="I359" s="258">
        <f>Variety!I295</f>
        <v>4.9377249489426935</v>
      </c>
      <c r="J359" s="259">
        <f>Variety!J295</f>
        <v>-0.24514805672689999</v>
      </c>
      <c r="K359" s="87">
        <f>Variety!K295</f>
        <v>-4.7299645671180876E-2</v>
      </c>
      <c r="L359" s="125">
        <f>Variety!L295</f>
        <v>376832002.61874318</v>
      </c>
      <c r="M359" s="89">
        <f>Variety!M295</f>
        <v>7311592.4335287213</v>
      </c>
      <c r="N359" s="87">
        <f>Variety!N295</f>
        <v>1.9786707938172988E-2</v>
      </c>
      <c r="O359" s="124">
        <f>Variety!O295</f>
        <v>68170088.67792891</v>
      </c>
      <c r="P359" s="88">
        <f>Variety!P295</f>
        <v>2249814.7707810625</v>
      </c>
      <c r="Q359" s="87">
        <f>Variety!Q295</f>
        <v>3.4129329831821459E-2</v>
      </c>
    </row>
    <row r="360" spans="2:17" ht="15" thickBot="1">
      <c r="B360" s="493"/>
      <c r="C360" s="95" t="s">
        <v>316</v>
      </c>
      <c r="D360" s="121">
        <f>Variety!D296</f>
        <v>31471023.469392933</v>
      </c>
      <c r="E360" s="84">
        <f>Variety!E296</f>
        <v>-3263207.4611825645</v>
      </c>
      <c r="F360" s="83">
        <f>Variety!F296</f>
        <v>-9.3947882931533722E-2</v>
      </c>
      <c r="G360" s="123">
        <f>Variety!G296</f>
        <v>1.9258057261671158</v>
      </c>
      <c r="H360" s="86">
        <f>Variety!H296</f>
        <v>-0.25325560150131388</v>
      </c>
      <c r="I360" s="260">
        <f>Variety!I296</f>
        <v>6.8800158086367782</v>
      </c>
      <c r="J360" s="261">
        <f>Variety!J296</f>
        <v>-0.18236614228382741</v>
      </c>
      <c r="K360" s="83">
        <f>Variety!K296</f>
        <v>-2.582218627527719E-2</v>
      </c>
      <c r="L360" s="122">
        <f>Variety!L296</f>
        <v>216521138.98340243</v>
      </c>
      <c r="M360" s="85">
        <f>Variety!M296</f>
        <v>-28785266.619802207</v>
      </c>
      <c r="N360" s="83">
        <f>Variety!N296</f>
        <v>-0.11734412947358502</v>
      </c>
      <c r="O360" s="121">
        <f>Variety!O296</f>
        <v>59245307.120172143</v>
      </c>
      <c r="P360" s="84">
        <f>Variety!P296</f>
        <v>-5442228.4941545948</v>
      </c>
      <c r="Q360" s="83">
        <f>Variety!Q296</f>
        <v>-8.4131022189524743E-2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66:B71"/>
    <mergeCell ref="B3:Q3"/>
    <mergeCell ref="B123:Q123"/>
    <mergeCell ref="B43:B44"/>
    <mergeCell ref="D5:F5"/>
    <mergeCell ref="B45:B48"/>
    <mergeCell ref="B17:B35"/>
    <mergeCell ref="B36:B42"/>
    <mergeCell ref="B72:B120"/>
    <mergeCell ref="B122:Q122"/>
    <mergeCell ref="B8:B12"/>
    <mergeCell ref="B2:Q2"/>
    <mergeCell ref="B4:Q4"/>
    <mergeCell ref="B242:Q242"/>
    <mergeCell ref="B243:Q243"/>
    <mergeCell ref="G5:H5"/>
    <mergeCell ref="I5:K5"/>
    <mergeCell ref="L5:N5"/>
    <mergeCell ref="O5:Q5"/>
    <mergeCell ref="B13:B16"/>
    <mergeCell ref="L125:N125"/>
    <mergeCell ref="O125:Q125"/>
    <mergeCell ref="B133:B136"/>
    <mergeCell ref="B137:B155"/>
    <mergeCell ref="B156:B162"/>
    <mergeCell ref="B49:B60"/>
    <mergeCell ref="B61:B65"/>
    <mergeCell ref="B312:B360"/>
    <mergeCell ref="B253:B256"/>
    <mergeCell ref="B283:B284"/>
    <mergeCell ref="B285:B288"/>
    <mergeCell ref="B244:Q244"/>
    <mergeCell ref="D245:F245"/>
    <mergeCell ref="B276:B282"/>
    <mergeCell ref="B257:B275"/>
    <mergeCell ref="B289:B300"/>
    <mergeCell ref="B301:B305"/>
    <mergeCell ref="B306:B311"/>
    <mergeCell ref="B248:B252"/>
    <mergeCell ref="B124:Q124"/>
    <mergeCell ref="D125:F125"/>
    <mergeCell ref="G125:H125"/>
    <mergeCell ref="I125:K125"/>
    <mergeCell ref="L245:N245"/>
    <mergeCell ref="O245:Q245"/>
    <mergeCell ref="G245:H245"/>
    <mergeCell ref="I245:K245"/>
    <mergeCell ref="B192:B240"/>
    <mergeCell ref="B163:B164"/>
    <mergeCell ref="B165:B168"/>
    <mergeCell ref="B169:B180"/>
    <mergeCell ref="B181:B185"/>
    <mergeCell ref="B186:B191"/>
    <mergeCell ref="B128:B132"/>
  </mergeCells>
  <conditionalFormatting sqref="C8:C12">
    <cfRule type="cellIs" dxfId="109" priority="6" operator="lessThan">
      <formula>0</formula>
    </cfRule>
  </conditionalFormatting>
  <conditionalFormatting sqref="C128:C132">
    <cfRule type="cellIs" dxfId="108" priority="5" operator="lessThan">
      <formula>0</formula>
    </cfRule>
  </conditionalFormatting>
  <conditionalFormatting sqref="C248:C252">
    <cfRule type="cellIs" dxfId="107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D7:Q121">
    <cfRule type="cellIs" dxfId="106" priority="1" operator="lessThan">
      <formula>0</formula>
    </cfRule>
  </conditionalFormatting>
  <conditionalFormatting sqref="D127:Q240">
    <cfRule type="cellIs" dxfId="105" priority="3" operator="lessThan">
      <formula>0</formula>
    </cfRule>
  </conditionalFormatting>
  <conditionalFormatting sqref="D247:Q360">
    <cfRule type="cellIs" dxfId="104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7"/>
  <sheetViews>
    <sheetView showGridLines="0" zoomScale="80" zoomScaleNormal="80" workbookViewId="0">
      <selection activeCell="B4" sqref="B4:Q4"/>
    </sheetView>
  </sheetViews>
  <sheetFormatPr defaultColWidth="32.453125" defaultRowHeight="14.5"/>
  <cols>
    <col min="1" max="1" width="32.45312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2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2.36328125" style="1" bestFit="1" customWidth="1"/>
    <col min="14" max="14" width="12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32.453125" style="1"/>
  </cols>
  <sheetData>
    <row r="2" spans="2:17" ht="23.5">
      <c r="B2" s="507" t="s">
        <v>326</v>
      </c>
      <c r="C2" s="507"/>
      <c r="D2" s="507"/>
      <c r="E2" s="507"/>
      <c r="F2" s="507"/>
      <c r="G2" s="507"/>
      <c r="H2" s="507"/>
      <c r="I2" s="507"/>
      <c r="J2" s="507"/>
      <c r="K2" s="507"/>
      <c r="L2" s="507"/>
      <c r="M2" s="507"/>
      <c r="N2" s="507"/>
      <c r="O2" s="507"/>
      <c r="P2" s="507"/>
      <c r="Q2" s="507"/>
    </row>
    <row r="3" spans="2:17">
      <c r="B3" s="508" t="s">
        <v>24</v>
      </c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</row>
    <row r="4" spans="2:17" ht="15" thickBot="1">
      <c r="B4" s="508" t="str">
        <f>'HOME PAGE'!H5</f>
        <v>4 WEEKS ENDING 04-21-2024</v>
      </c>
      <c r="C4" s="508"/>
      <c r="D4" s="508"/>
      <c r="E4" s="508"/>
      <c r="F4" s="508"/>
      <c r="G4" s="508"/>
      <c r="H4" s="508"/>
      <c r="I4" s="508"/>
      <c r="J4" s="508"/>
      <c r="K4" s="508"/>
      <c r="L4" s="508"/>
      <c r="M4" s="508"/>
      <c r="N4" s="508"/>
      <c r="O4" s="508"/>
      <c r="P4" s="508"/>
      <c r="Q4" s="508"/>
    </row>
    <row r="5" spans="2:17">
      <c r="D5" s="498" t="s">
        <v>90</v>
      </c>
      <c r="E5" s="496"/>
      <c r="F5" s="499"/>
      <c r="G5" s="495" t="s">
        <v>29</v>
      </c>
      <c r="H5" s="497"/>
      <c r="I5" s="498" t="s">
        <v>30</v>
      </c>
      <c r="J5" s="496"/>
      <c r="K5" s="499"/>
      <c r="L5" s="495" t="s">
        <v>31</v>
      </c>
      <c r="M5" s="496"/>
      <c r="N5" s="497"/>
      <c r="O5" s="498" t="s">
        <v>32</v>
      </c>
      <c r="P5" s="496"/>
      <c r="Q5" s="499"/>
    </row>
    <row r="6" spans="2:17" s="14" customFormat="1" ht="29.25" customHeight="1" thickBot="1">
      <c r="C6" s="69"/>
      <c r="D6" s="229" t="s">
        <v>28</v>
      </c>
      <c r="E6" s="230" t="s">
        <v>34</v>
      </c>
      <c r="F6" s="17" t="s">
        <v>35</v>
      </c>
      <c r="G6" s="433" t="s">
        <v>28</v>
      </c>
      <c r="H6" s="434" t="s">
        <v>34</v>
      </c>
      <c r="I6" s="435" t="s">
        <v>28</v>
      </c>
      <c r="J6" s="436" t="s">
        <v>34</v>
      </c>
      <c r="K6" s="437" t="s">
        <v>35</v>
      </c>
      <c r="L6" s="18" t="s">
        <v>28</v>
      </c>
      <c r="M6" s="16" t="s">
        <v>34</v>
      </c>
      <c r="N6" s="49" t="s">
        <v>35</v>
      </c>
      <c r="O6" s="15" t="s">
        <v>28</v>
      </c>
      <c r="P6" s="16" t="s">
        <v>34</v>
      </c>
      <c r="Q6" s="17" t="s">
        <v>35</v>
      </c>
    </row>
    <row r="7" spans="2:17" ht="15" thickBot="1">
      <c r="C7" s="423" t="s">
        <v>258</v>
      </c>
      <c r="D7" s="424">
        <f>'Segment Data'!D39</f>
        <v>220609050.7205337</v>
      </c>
      <c r="E7" s="425">
        <f>'Segment Data'!E39</f>
        <v>820091.24797642231</v>
      </c>
      <c r="F7" s="426">
        <f>'Segment Data'!F39</f>
        <v>3.7312668022290649E-3</v>
      </c>
      <c r="G7" s="427">
        <f>'Segment Data'!G39</f>
        <v>100.00000000000003</v>
      </c>
      <c r="H7" s="428">
        <f>'Segment Data'!H39</f>
        <v>2.8421709430404007E-14</v>
      </c>
      <c r="I7" s="429">
        <f>'Segment Data'!I39</f>
        <v>6.4732602582811332</v>
      </c>
      <c r="J7" s="430">
        <f>'Segment Data'!J39</f>
        <v>-2.8489456526643586E-2</v>
      </c>
      <c r="K7" s="426">
        <f>'Segment Data'!K39</f>
        <v>-4.3818137849506366E-3</v>
      </c>
      <c r="L7" s="431">
        <f>'Segment Data'!L39</f>
        <v>1428059800.6463575</v>
      </c>
      <c r="M7" s="432">
        <f>'Segment Data'!M39</f>
        <v>-953003.92223978043</v>
      </c>
      <c r="N7" s="426">
        <f>'Segment Data'!N39</f>
        <v>-6.6689669903096597E-4</v>
      </c>
      <c r="O7" s="424">
        <f>'Segment Data'!O39</f>
        <v>354320636.88907623</v>
      </c>
      <c r="P7" s="425">
        <f>'Segment Data'!P39</f>
        <v>-660495.25857567787</v>
      </c>
      <c r="Q7" s="426">
        <f>'Segment Data'!Q39</f>
        <v>-1.8606489155625025E-3</v>
      </c>
    </row>
    <row r="8" spans="2:17">
      <c r="B8" s="491" t="s">
        <v>86</v>
      </c>
      <c r="C8" s="421" t="s">
        <v>300</v>
      </c>
      <c r="D8" s="355">
        <f>'Segment Data'!D40</f>
        <v>188040085.30200201</v>
      </c>
      <c r="E8" s="347">
        <f>'Segment Data'!E40</f>
        <v>596200.37464889884</v>
      </c>
      <c r="F8" s="114">
        <f>'Segment Data'!F40</f>
        <v>3.1806872487729642E-3</v>
      </c>
      <c r="G8" s="348">
        <f>'Segment Data'!G40</f>
        <v>85.23679544780336</v>
      </c>
      <c r="H8" s="115">
        <f>'Segment Data'!H40</f>
        <v>-4.6780841549448837E-2</v>
      </c>
      <c r="I8" s="349">
        <f>'Segment Data'!I40</f>
        <v>6.5430039584226432</v>
      </c>
      <c r="J8" s="350">
        <f>'Segment Data'!J40</f>
        <v>-3.6958044487827024E-3</v>
      </c>
      <c r="K8" s="114">
        <f>'Segment Data'!K40</f>
        <v>-5.6452939383945392E-4</v>
      </c>
      <c r="L8" s="351">
        <f>'Segment Data'!L40</f>
        <v>1230347022.4731307</v>
      </c>
      <c r="M8" s="352">
        <f>'Segment Data'!M40</f>
        <v>3208185.4675292969</v>
      </c>
      <c r="N8" s="114">
        <f>'Segment Data'!N40</f>
        <v>2.6143622634890603E-3</v>
      </c>
      <c r="O8" s="353">
        <f>'Segment Data'!O40</f>
        <v>311811603.47624737</v>
      </c>
      <c r="P8" s="354">
        <f>'Segment Data'!P40</f>
        <v>-980023.04565501213</v>
      </c>
      <c r="Q8" s="114">
        <f>'Segment Data'!Q40</f>
        <v>-3.1331498753736256E-3</v>
      </c>
    </row>
    <row r="9" spans="2:17">
      <c r="B9" s="492"/>
      <c r="C9" s="421" t="s">
        <v>301</v>
      </c>
      <c r="D9" s="355">
        <f>'Segment Data'!D41</f>
        <v>29599295.55802111</v>
      </c>
      <c r="E9" s="347">
        <f>'Segment Data'!E41</f>
        <v>511927.77349693328</v>
      </c>
      <c r="F9" s="114">
        <f>'Segment Data'!F41</f>
        <v>1.7599659662889899E-2</v>
      </c>
      <c r="G9" s="348">
        <f>'Segment Data'!G41</f>
        <v>13.417081240024617</v>
      </c>
      <c r="H9" s="115">
        <f>'Segment Data'!H41</f>
        <v>0.18285516500831633</v>
      </c>
      <c r="I9" s="349">
        <f>'Segment Data'!I41</f>
        <v>5.7458160247907708</v>
      </c>
      <c r="J9" s="350">
        <f>'Segment Data'!J41</f>
        <v>-0.13285752349641466</v>
      </c>
      <c r="K9" s="114">
        <f>'Segment Data'!K41</f>
        <v>-2.2599915168809489E-2</v>
      </c>
      <c r="L9" s="351">
        <f>'Segment Data'!L41</f>
        <v>170072106.73979598</v>
      </c>
      <c r="M9" s="352">
        <f>'Segment Data'!M41</f>
        <v>-923032.84438711405</v>
      </c>
      <c r="N9" s="114">
        <f>'Segment Data'!N41</f>
        <v>-5.3980063213006895E-3</v>
      </c>
      <c r="O9" s="353">
        <f>'Segment Data'!O41</f>
        <v>36645155.336116627</v>
      </c>
      <c r="P9" s="354">
        <f>'Segment Data'!P41</f>
        <v>1147472.8658528924</v>
      </c>
      <c r="Q9" s="114">
        <f>'Segment Data'!Q41</f>
        <v>3.2325289596415931E-2</v>
      </c>
    </row>
    <row r="10" spans="2:17">
      <c r="B10" s="492"/>
      <c r="C10" s="421" t="s">
        <v>415</v>
      </c>
      <c r="D10" s="355">
        <f>'Segment Data'!D42</f>
        <v>1209513.4078827146</v>
      </c>
      <c r="E10" s="347">
        <f>'Segment Data'!E42</f>
        <v>17623.009905319661</v>
      </c>
      <c r="F10" s="114">
        <f>'Segment Data'!F42</f>
        <v>1.4785763804478517E-2</v>
      </c>
      <c r="G10" s="348">
        <f>'Segment Data'!G42</f>
        <v>0.5482610092071516</v>
      </c>
      <c r="H10" s="115">
        <f>'Segment Data'!H42</f>
        <v>5.9724425577362128E-3</v>
      </c>
      <c r="I10" s="349">
        <f>'Segment Data'!I42</f>
        <v>11.425929543469358</v>
      </c>
      <c r="J10" s="350">
        <f>'Segment Data'!J42</f>
        <v>0.20145643915376432</v>
      </c>
      <c r="K10" s="114">
        <f>'Segment Data'!K42</f>
        <v>1.7947963996306267E-2</v>
      </c>
      <c r="L10" s="351">
        <f>'Segment Data'!L42</f>
        <v>13819814.980349414</v>
      </c>
      <c r="M10" s="352">
        <f>'Segment Data'!M42</f>
        <v>441473.2649601344</v>
      </c>
      <c r="N10" s="114">
        <f>'Segment Data'!N42</f>
        <v>3.299910215720548E-2</v>
      </c>
      <c r="O10" s="353">
        <f>'Segment Data'!O42</f>
        <v>2654287.3265247499</v>
      </c>
      <c r="P10" s="354">
        <f>'Segment Data'!P42</f>
        <v>21726.308548851404</v>
      </c>
      <c r="Q10" s="114">
        <f>'Segment Data'!Q42</f>
        <v>8.252917368485593E-3</v>
      </c>
    </row>
    <row r="11" spans="2:17">
      <c r="B11" s="492"/>
      <c r="C11" s="421" t="s">
        <v>299</v>
      </c>
      <c r="D11" s="355">
        <f>'Segment Data'!D43</f>
        <v>421567.2851757324</v>
      </c>
      <c r="E11" s="347">
        <f>'Segment Data'!E43</f>
        <v>-11791.162655067164</v>
      </c>
      <c r="F11" s="114">
        <f>'Segment Data'!F43</f>
        <v>-2.7208798430233681E-2</v>
      </c>
      <c r="G11" s="348">
        <f>'Segment Data'!G43</f>
        <v>0.19109247050329387</v>
      </c>
      <c r="H11" s="115">
        <f>'Segment Data'!H43</f>
        <v>-6.0777826662737899E-3</v>
      </c>
      <c r="I11" s="349">
        <f>'Segment Data'!I43</f>
        <v>2.9983278229946015</v>
      </c>
      <c r="J11" s="350">
        <f>'Segment Data'!J43</f>
        <v>-0.25974728471492048</v>
      </c>
      <c r="K11" s="114">
        <f>'Segment Data'!K43</f>
        <v>-7.9724154946669387E-2</v>
      </c>
      <c r="L11" s="351">
        <f>'Segment Data'!L43</f>
        <v>1263996.920406698</v>
      </c>
      <c r="M11" s="352">
        <f>'Segment Data'!M43</f>
        <v>-147917.45118646557</v>
      </c>
      <c r="N11" s="114">
        <f>'Segment Data'!N43</f>
        <v>-0.10476375491493847</v>
      </c>
      <c r="O11" s="353">
        <f>'Segment Data'!O43</f>
        <v>688904.1518548727</v>
      </c>
      <c r="P11" s="354">
        <f>'Segment Data'!P43</f>
        <v>-14454.827068200684</v>
      </c>
      <c r="Q11" s="114">
        <f>'Segment Data'!Q43</f>
        <v>-2.0551137472265942E-2</v>
      </c>
    </row>
    <row r="12" spans="2:17" ht="15" thickBot="1">
      <c r="B12" s="493"/>
      <c r="C12" s="422" t="s">
        <v>414</v>
      </c>
      <c r="D12" s="356">
        <f>'Segment Data'!D44</f>
        <v>89826.420136351357</v>
      </c>
      <c r="E12" s="113">
        <f>'Segment Data'!E44</f>
        <v>-21638.283296772817</v>
      </c>
      <c r="F12" s="111">
        <f>'Segment Data'!F44</f>
        <v>-0.19412677403977668</v>
      </c>
      <c r="G12" s="171">
        <f>'Segment Data'!G44</f>
        <v>4.0717468228510259E-2</v>
      </c>
      <c r="H12" s="112">
        <f>'Segment Data'!H44</f>
        <v>-9.9969551440803051E-3</v>
      </c>
      <c r="I12" s="234">
        <f>'Segment Data'!I44</f>
        <v>30.275604473497655</v>
      </c>
      <c r="J12" s="235">
        <f>'Segment Data'!J44</f>
        <v>1.0115492453347592</v>
      </c>
      <c r="K12" s="111">
        <f>'Segment Data'!K44</f>
        <v>3.4566270376679475E-2</v>
      </c>
      <c r="L12" s="170">
        <f>'Segment Data'!L44</f>
        <v>2719549.1673183991</v>
      </c>
      <c r="M12" s="169">
        <f>'Segment Data'!M44</f>
        <v>-542360.06993934512</v>
      </c>
      <c r="N12" s="111">
        <f>'Segment Data'!N44</f>
        <v>-0.16627074222190869</v>
      </c>
      <c r="O12" s="168">
        <f>'Segment Data'!O44</f>
        <v>615915.26914927748</v>
      </c>
      <c r="P12" s="167">
        <f>'Segment Data'!P44</f>
        <v>-175241.12506119628</v>
      </c>
      <c r="Q12" s="111">
        <f>'Segment Data'!Q44</f>
        <v>-0.22149997945232602</v>
      </c>
    </row>
    <row r="13" spans="2:17">
      <c r="B13" s="491" t="s">
        <v>257</v>
      </c>
      <c r="C13" s="224" t="s">
        <v>256</v>
      </c>
      <c r="D13" s="110">
        <f>Fat!D27</f>
        <v>208604853.62154564</v>
      </c>
      <c r="E13" s="109">
        <f>Fat!E27</f>
        <v>1317646.9142078757</v>
      </c>
      <c r="F13" s="107">
        <f>Fat!F27</f>
        <v>6.3566243915294763E-3</v>
      </c>
      <c r="G13" s="223">
        <f>Fat!G27</f>
        <v>94.558610782385841</v>
      </c>
      <c r="H13" s="108">
        <f>Fat!H27</f>
        <v>0.24668210099110865</v>
      </c>
      <c r="I13" s="236">
        <f>Fat!I27</f>
        <v>6.514112828120207</v>
      </c>
      <c r="J13" s="237">
        <f>Fat!J27</f>
        <v>-3.0501420773942911E-2</v>
      </c>
      <c r="K13" s="107">
        <f>Fat!K27</f>
        <v>-4.6605375983919551E-3</v>
      </c>
      <c r="L13" s="222">
        <f>Fat!L27</f>
        <v>1358875552.9842484</v>
      </c>
      <c r="M13" s="221">
        <f>Fat!M27</f>
        <v>2260746.3539385796</v>
      </c>
      <c r="N13" s="107">
        <f>Fat!N27</f>
        <v>1.6664615061618253E-3</v>
      </c>
      <c r="O13" s="225">
        <f>Fat!O27</f>
        <v>337225686.11103117</v>
      </c>
      <c r="P13" s="226">
        <f>Fat!P27</f>
        <v>268470.73194301128</v>
      </c>
      <c r="Q13" s="107">
        <f>Fat!Q27</f>
        <v>7.9675020949164933E-4</v>
      </c>
    </row>
    <row r="14" spans="2:17">
      <c r="B14" s="492"/>
      <c r="C14" s="220" t="s">
        <v>335</v>
      </c>
      <c r="D14" s="99">
        <f>Fat!D28</f>
        <v>11128395.738082817</v>
      </c>
      <c r="E14" s="98">
        <f>Fat!E28</f>
        <v>-420527.38482569344</v>
      </c>
      <c r="F14" s="96">
        <f>Fat!F28</f>
        <v>-3.6412692365362868E-2</v>
      </c>
      <c r="G14" s="203">
        <f>Fat!G28</f>
        <v>5.0443967288450944</v>
      </c>
      <c r="H14" s="97">
        <f>Fat!H28</f>
        <v>-0.21015434170151526</v>
      </c>
      <c r="I14" s="238">
        <f>Fat!I28</f>
        <v>5.6876172934055163</v>
      </c>
      <c r="J14" s="239">
        <f>Fat!J28</f>
        <v>-3.9083544725083463E-2</v>
      </c>
      <c r="K14" s="96">
        <f>Fat!K28</f>
        <v>-6.8247924642492299E-3</v>
      </c>
      <c r="L14" s="202">
        <f>Fat!L28</f>
        <v>63294056.047780074</v>
      </c>
      <c r="M14" s="201">
        <f>Fat!M28</f>
        <v>-2843171.6796859577</v>
      </c>
      <c r="N14" s="96">
        <f>Fat!N28</f>
        <v>-4.2988975761153972E-2</v>
      </c>
      <c r="O14" s="200">
        <f>Fat!O28</f>
        <v>15501928.539815687</v>
      </c>
      <c r="P14" s="199">
        <f>Fat!P28</f>
        <v>-826976.37231562845</v>
      </c>
      <c r="Q14" s="96">
        <f>Fat!Q28</f>
        <v>-5.0644937720302284E-2</v>
      </c>
    </row>
    <row r="15" spans="2:17">
      <c r="B15" s="492"/>
      <c r="C15" s="220" t="s">
        <v>85</v>
      </c>
      <c r="D15" s="99">
        <f>Fat!D29</f>
        <v>182891.89739658785</v>
      </c>
      <c r="E15" s="98">
        <f>Fat!E29</f>
        <v>-64520.841691109585</v>
      </c>
      <c r="F15" s="96">
        <f>Fat!F29</f>
        <v>-0.26078221327253343</v>
      </c>
      <c r="G15" s="203">
        <f>Fat!G29</f>
        <v>8.2903170472490836E-2</v>
      </c>
      <c r="H15" s="97">
        <f>Fat!H29</f>
        <v>-2.9665149465612925E-2</v>
      </c>
      <c r="I15" s="238">
        <f>Fat!I29</f>
        <v>5.0415681241753054</v>
      </c>
      <c r="J15" s="239">
        <f>Fat!J29</f>
        <v>0.40059332533234837</v>
      </c>
      <c r="K15" s="96">
        <f>Fat!K29</f>
        <v>8.6316634477786952E-2</v>
      </c>
      <c r="L15" s="202">
        <f>Fat!L29</f>
        <v>922061.96008457779</v>
      </c>
      <c r="M15" s="201">
        <f>Fat!M29</f>
        <v>-226174.32693413389</v>
      </c>
      <c r="N15" s="96">
        <f>Fat!N29</f>
        <v>-0.19697542177610011</v>
      </c>
      <c r="O15" s="200">
        <f>Fat!O29</f>
        <v>257620.49783706665</v>
      </c>
      <c r="P15" s="199">
        <f>Fat!P29</f>
        <v>-86715.565505081555</v>
      </c>
      <c r="Q15" s="96">
        <f>Fat!Q29</f>
        <v>-0.25183410840971648</v>
      </c>
    </row>
    <row r="16" spans="2:17" ht="15" thickBot="1">
      <c r="B16" s="493"/>
      <c r="C16" s="227" t="s">
        <v>21</v>
      </c>
      <c r="D16" s="94">
        <f>Fat!D30</f>
        <v>692909.46350839117</v>
      </c>
      <c r="E16" s="93">
        <f>Fat!E30</f>
        <v>-12507.43971494399</v>
      </c>
      <c r="F16" s="91">
        <f>Fat!F30</f>
        <v>-1.773056423484104E-2</v>
      </c>
      <c r="G16" s="215">
        <f>Fat!G30</f>
        <v>0.31408931829644876</v>
      </c>
      <c r="H16" s="92">
        <f>Fat!H30</f>
        <v>-6.862609824132393E-3</v>
      </c>
      <c r="I16" s="240">
        <f>Fat!I30</f>
        <v>7.1699549737577284</v>
      </c>
      <c r="J16" s="241">
        <f>Fat!J30</f>
        <v>-7.7580349594947862E-2</v>
      </c>
      <c r="K16" s="91">
        <f>Fat!K30</f>
        <v>-1.0704376885887263E-2</v>
      </c>
      <c r="L16" s="214">
        <f>Fat!L30</f>
        <v>4968129.6542457882</v>
      </c>
      <c r="M16" s="213">
        <f>Fat!M30</f>
        <v>-144404.26955538988</v>
      </c>
      <c r="N16" s="91">
        <f>Fat!N30</f>
        <v>-2.8245146478759215E-2</v>
      </c>
      <c r="O16" s="212">
        <f>Fat!O30</f>
        <v>1335401.7403926491</v>
      </c>
      <c r="P16" s="211">
        <f>Fat!P30</f>
        <v>-15274.05269782152</v>
      </c>
      <c r="Q16" s="91">
        <f>Fat!Q30</f>
        <v>-1.1308452239950997E-2</v>
      </c>
    </row>
    <row r="17" spans="2:17">
      <c r="B17" s="491" t="s">
        <v>87</v>
      </c>
      <c r="C17" s="224" t="s">
        <v>254</v>
      </c>
      <c r="D17" s="110">
        <f>'Form Data'!D117</f>
        <v>1976941.1074918716</v>
      </c>
      <c r="E17" s="109">
        <f>'Form Data'!E117</f>
        <v>128860.56451145723</v>
      </c>
      <c r="F17" s="107">
        <f>'Form Data'!F117</f>
        <v>6.9726703741841659E-2</v>
      </c>
      <c r="G17" s="223">
        <f>'Form Data'!G117</f>
        <v>0.89612874042790269</v>
      </c>
      <c r="H17" s="108">
        <f>'Form Data'!H117</f>
        <v>5.5285530006696559E-2</v>
      </c>
      <c r="I17" s="236">
        <f>'Form Data'!I117</f>
        <v>9.894912065872461</v>
      </c>
      <c r="J17" s="237">
        <f>'Form Data'!J117</f>
        <v>-0.23835703393007535</v>
      </c>
      <c r="K17" s="107">
        <f>'Form Data'!K117</f>
        <v>-2.3522224820292214E-2</v>
      </c>
      <c r="L17" s="222">
        <f>'Form Data'!L117</f>
        <v>19561658.418040585</v>
      </c>
      <c r="M17" s="221">
        <f>'Form Data'!M117</f>
        <v>834560.95791085809</v>
      </c>
      <c r="N17" s="107">
        <f>'Form Data'!N117</f>
        <v>4.4564351720155833E-2</v>
      </c>
      <c r="O17" s="225">
        <f>'Form Data'!O117</f>
        <v>3838374.806926881</v>
      </c>
      <c r="P17" s="226">
        <f>'Form Data'!P117</f>
        <v>226734.14468858484</v>
      </c>
      <c r="Q17" s="107">
        <f>'Form Data'!Q117</f>
        <v>6.2778710811187813E-2</v>
      </c>
    </row>
    <row r="18" spans="2:17">
      <c r="B18" s="492"/>
      <c r="C18" s="220" t="s">
        <v>253</v>
      </c>
      <c r="D18" s="99">
        <f>'Form Data'!D118</f>
        <v>43189339.383716524</v>
      </c>
      <c r="E18" s="98">
        <f>'Form Data'!E118</f>
        <v>260277.89066162705</v>
      </c>
      <c r="F18" s="96">
        <f>'Form Data'!F118</f>
        <v>6.0629764921307462E-3</v>
      </c>
      <c r="G18" s="203">
        <f>'Form Data'!G118</f>
        <v>19.577319807440059</v>
      </c>
      <c r="H18" s="97">
        <f>'Form Data'!H118</f>
        <v>4.5373527665713453E-2</v>
      </c>
      <c r="I18" s="238">
        <f>'Form Data'!I118</f>
        <v>5.7499268736015008</v>
      </c>
      <c r="J18" s="239">
        <f>'Form Data'!J118</f>
        <v>3.8840949043998485E-2</v>
      </c>
      <c r="K18" s="96">
        <f>'Form Data'!K118</f>
        <v>6.8009743780921839E-3</v>
      </c>
      <c r="L18" s="202">
        <f>'Form Data'!L118</f>
        <v>248335543.17552733</v>
      </c>
      <c r="M18" s="201">
        <f>'Form Data'!M118</f>
        <v>3163984.3280780315</v>
      </c>
      <c r="N18" s="96">
        <f>'Form Data'!N118</f>
        <v>1.2905185018000911E-2</v>
      </c>
      <c r="O18" s="200">
        <f>'Form Data'!O118</f>
        <v>67256419.814525858</v>
      </c>
      <c r="P18" s="199">
        <f>'Form Data'!P118</f>
        <v>-102647.21389679611</v>
      </c>
      <c r="Q18" s="96">
        <f>'Form Data'!Q118</f>
        <v>-1.5238811703476142E-3</v>
      </c>
    </row>
    <row r="19" spans="2:17">
      <c r="B19" s="492"/>
      <c r="C19" s="220" t="s">
        <v>252</v>
      </c>
      <c r="D19" s="99">
        <f>'Form Data'!D119</f>
        <v>171119.29422093925</v>
      </c>
      <c r="E19" s="98">
        <f>'Form Data'!E119</f>
        <v>-12378.131003368384</v>
      </c>
      <c r="F19" s="96">
        <f>'Form Data'!F119</f>
        <v>-6.7456701303777594E-2</v>
      </c>
      <c r="G19" s="203">
        <f>'Form Data'!G119</f>
        <v>7.756676059393057E-2</v>
      </c>
      <c r="H19" s="97">
        <f>'Form Data'!H119</f>
        <v>-5.9212479323662304E-3</v>
      </c>
      <c r="I19" s="238">
        <f>'Form Data'!I119</f>
        <v>8.1150282079124629</v>
      </c>
      <c r="J19" s="239">
        <f>'Form Data'!J119</f>
        <v>0.37844016710605555</v>
      </c>
      <c r="K19" s="96">
        <f>'Form Data'!K119</f>
        <v>4.8915641508890474E-2</v>
      </c>
      <c r="L19" s="202">
        <f>'Form Data'!L119</f>
        <v>1388637.8995209942</v>
      </c>
      <c r="M19" s="201">
        <f>'Form Data'!M119</f>
        <v>-31006.085988152307</v>
      </c>
      <c r="N19" s="96">
        <f>'Form Data'!N119</f>
        <v>-2.1840747613234995E-2</v>
      </c>
      <c r="O19" s="200">
        <f>'Form Data'!O119</f>
        <v>271328.74357722007</v>
      </c>
      <c r="P19" s="199">
        <f>'Form Data'!P119</f>
        <v>-17532.199442524172</v>
      </c>
      <c r="Q19" s="96">
        <f>'Form Data'!Q119</f>
        <v>-6.0694253986859723E-2</v>
      </c>
    </row>
    <row r="20" spans="2:17">
      <c r="B20" s="492"/>
      <c r="C20" s="220" t="s">
        <v>251</v>
      </c>
      <c r="D20" s="99">
        <f>'Form Data'!D120</f>
        <v>2423976.2637472199</v>
      </c>
      <c r="E20" s="98">
        <f>'Form Data'!E120</f>
        <v>11393.015035636257</v>
      </c>
      <c r="F20" s="96">
        <f>'Form Data'!F120</f>
        <v>4.7223303244439685E-3</v>
      </c>
      <c r="G20" s="203">
        <f>'Form Data'!G120</f>
        <v>1.0987655564584697</v>
      </c>
      <c r="H20" s="97">
        <f>'Form Data'!H120</f>
        <v>1.0838282673786281E-3</v>
      </c>
      <c r="I20" s="238">
        <f>'Form Data'!I120</f>
        <v>12.924321267075408</v>
      </c>
      <c r="J20" s="239">
        <f>'Form Data'!J120</f>
        <v>-0.13176527197573051</v>
      </c>
      <c r="K20" s="96">
        <f>'Form Data'!K120</f>
        <v>-1.0092248667440792E-2</v>
      </c>
      <c r="L20" s="202">
        <f>'Form Data'!L120</f>
        <v>31328247.976434182</v>
      </c>
      <c r="M20" s="201">
        <f>'Form Data'!M120</f>
        <v>-170647.70140938833</v>
      </c>
      <c r="N20" s="96">
        <f>'Form Data'!N120</f>
        <v>-5.4175772749208637E-3</v>
      </c>
      <c r="O20" s="200">
        <f>'Form Data'!O120</f>
        <v>7131951.6640806934</v>
      </c>
      <c r="P20" s="199">
        <f>'Form Data'!P120</f>
        <v>42909.840359317139</v>
      </c>
      <c r="Q20" s="96">
        <f>'Form Data'!Q120</f>
        <v>6.0529816900969724E-3</v>
      </c>
    </row>
    <row r="21" spans="2:17">
      <c r="B21" s="492"/>
      <c r="C21" s="220" t="s">
        <v>250</v>
      </c>
      <c r="D21" s="99">
        <f>'Form Data'!D121</f>
        <v>1202383.9265370225</v>
      </c>
      <c r="E21" s="98">
        <f>'Form Data'!E121</f>
        <v>-83454.388966834173</v>
      </c>
      <c r="F21" s="96">
        <f>'Form Data'!F121</f>
        <v>-6.490270818701846E-2</v>
      </c>
      <c r="G21" s="203">
        <f>'Form Data'!G121</f>
        <v>0.54502928262004791</v>
      </c>
      <c r="H21" s="97">
        <f>'Form Data'!H121</f>
        <v>-4.0003886739128136E-2</v>
      </c>
      <c r="I21" s="238">
        <f>'Form Data'!I121</f>
        <v>7.6741049460934718</v>
      </c>
      <c r="J21" s="239">
        <f>'Form Data'!J121</f>
        <v>0.11111930315457386</v>
      </c>
      <c r="K21" s="96">
        <f>'Form Data'!K121</f>
        <v>1.469251806108071E-2</v>
      </c>
      <c r="L21" s="202">
        <f>'Form Data'!L121</f>
        <v>9227220.4377410542</v>
      </c>
      <c r="M21" s="201">
        <f>'Form Data'!M121</f>
        <v>-497556.28155535087</v>
      </c>
      <c r="N21" s="96">
        <f>'Form Data'!N121</f>
        <v>-5.1163774338188556E-2</v>
      </c>
      <c r="O21" s="200">
        <f>'Form Data'!O121</f>
        <v>2866571.2538766759</v>
      </c>
      <c r="P21" s="199">
        <f>'Form Data'!P121</f>
        <v>-240463.33928033151</v>
      </c>
      <c r="Q21" s="96">
        <f>'Form Data'!Q121</f>
        <v>-7.7393196654434615E-2</v>
      </c>
    </row>
    <row r="22" spans="2:17">
      <c r="B22" s="492"/>
      <c r="C22" s="220" t="s">
        <v>249</v>
      </c>
      <c r="D22" s="99">
        <f>'Form Data'!D122</f>
        <v>338460.83611707878</v>
      </c>
      <c r="E22" s="98">
        <f>'Form Data'!E122</f>
        <v>10733.59986866801</v>
      </c>
      <c r="F22" s="96">
        <f>'Form Data'!F122</f>
        <v>3.275162599098768E-2</v>
      </c>
      <c r="G22" s="203">
        <f>'Form Data'!G122</f>
        <v>0.15342110172344611</v>
      </c>
      <c r="H22" s="97">
        <f>'Form Data'!H122</f>
        <v>4.311138677585924E-3</v>
      </c>
      <c r="I22" s="238">
        <f>'Form Data'!I122</f>
        <v>8.2002083134064581</v>
      </c>
      <c r="J22" s="239">
        <f>'Form Data'!J122</f>
        <v>0.11301079861533303</v>
      </c>
      <c r="K22" s="96">
        <f>'Form Data'!K122</f>
        <v>1.3974037162891261E-2</v>
      </c>
      <c r="L22" s="202">
        <f>'Form Data'!L122</f>
        <v>2775449.3620897699</v>
      </c>
      <c r="M22" s="201">
        <f>'Form Data'!M122</f>
        <v>125054.47157225851</v>
      </c>
      <c r="N22" s="96">
        <f>'Form Data'!N122</f>
        <v>4.7183335592622049E-2</v>
      </c>
      <c r="O22" s="200">
        <f>'Form Data'!O122</f>
        <v>523918.4168475513</v>
      </c>
      <c r="P22" s="199">
        <f>'Form Data'!P122</f>
        <v>19243.271677019191</v>
      </c>
      <c r="Q22" s="96">
        <f>'Form Data'!Q122</f>
        <v>3.8130016627858303E-2</v>
      </c>
    </row>
    <row r="23" spans="2:17">
      <c r="B23" s="492"/>
      <c r="C23" s="220" t="s">
        <v>248</v>
      </c>
      <c r="D23" s="99">
        <f>'Form Data'!D123</f>
        <v>4666733.5001287861</v>
      </c>
      <c r="E23" s="98">
        <f>'Form Data'!E123</f>
        <v>105707.71297439188</v>
      </c>
      <c r="F23" s="96">
        <f>'Form Data'!F123</f>
        <v>2.3176302416904881E-2</v>
      </c>
      <c r="G23" s="203">
        <f>'Form Data'!G123</f>
        <v>2.1153862386364999</v>
      </c>
      <c r="H23" s="97">
        <f>'Form Data'!H123</f>
        <v>4.0202026426841009E-2</v>
      </c>
      <c r="I23" s="238">
        <f>'Form Data'!I123</f>
        <v>9.1658482155369594</v>
      </c>
      <c r="J23" s="239">
        <f>'Form Data'!J123</f>
        <v>0.13762787179185842</v>
      </c>
      <c r="K23" s="96">
        <f>'Form Data'!K123</f>
        <v>1.5244186179750173E-2</v>
      </c>
      <c r="L23" s="202">
        <f>'Form Data'!L123</f>
        <v>42774570.92454198</v>
      </c>
      <c r="M23" s="201">
        <f>'Form Data'!M123</f>
        <v>1596625.1246086657</v>
      </c>
      <c r="N23" s="96">
        <f>'Form Data'!N123</f>
        <v>3.8773792465656494E-2</v>
      </c>
      <c r="O23" s="200">
        <f>'Form Data'!O123</f>
        <v>9614981.3239124771</v>
      </c>
      <c r="P23" s="199">
        <f>'Form Data'!P123</f>
        <v>242357.78911397047</v>
      </c>
      <c r="Q23" s="96">
        <f>'Form Data'!Q123</f>
        <v>2.5858052253368426E-2</v>
      </c>
    </row>
    <row r="24" spans="2:17" ht="15" customHeight="1">
      <c r="B24" s="492"/>
      <c r="C24" s="220" t="s">
        <v>247</v>
      </c>
      <c r="D24" s="99">
        <f>'Form Data'!D124</f>
        <v>3546966.4941205569</v>
      </c>
      <c r="E24" s="98">
        <f>'Form Data'!E124</f>
        <v>96766.096680236515</v>
      </c>
      <c r="F24" s="96">
        <f>'Form Data'!F124</f>
        <v>2.8046514849406026E-2</v>
      </c>
      <c r="G24" s="203">
        <f>'Form Data'!G124</f>
        <v>1.6078064261351788</v>
      </c>
      <c r="H24" s="97">
        <f>'Form Data'!H124</f>
        <v>3.8027668494210687E-2</v>
      </c>
      <c r="I24" s="238">
        <f>'Form Data'!I124</f>
        <v>4.8334745162728954</v>
      </c>
      <c r="J24" s="239">
        <f>'Form Data'!J124</f>
        <v>-0.15465341562453361</v>
      </c>
      <c r="K24" s="96">
        <f>'Form Data'!K124</f>
        <v>-3.1004300157495189E-2</v>
      </c>
      <c r="L24" s="202">
        <f>'Form Data'!L124</f>
        <v>17144172.159405526</v>
      </c>
      <c r="M24" s="201">
        <f>'Form Data'!M124</f>
        <v>-65868.813710145652</v>
      </c>
      <c r="N24" s="96">
        <f>'Form Data'!N124</f>
        <v>-3.8273478728517458E-3</v>
      </c>
      <c r="O24" s="200">
        <f>'Form Data'!O124</f>
        <v>2066090.8201388484</v>
      </c>
      <c r="P24" s="199">
        <f>'Form Data'!P124</f>
        <v>33071.897652447922</v>
      </c>
      <c r="Q24" s="96">
        <f>'Form Data'!Q124</f>
        <v>1.6267383095480831E-2</v>
      </c>
    </row>
    <row r="25" spans="2:17">
      <c r="B25" s="492"/>
      <c r="C25" s="220" t="s">
        <v>246</v>
      </c>
      <c r="D25" s="99">
        <f>'Form Data'!D125</f>
        <v>1068718.256879915</v>
      </c>
      <c r="E25" s="98">
        <f>'Form Data'!E125</f>
        <v>-58424.977540889289</v>
      </c>
      <c r="F25" s="96">
        <f>'Form Data'!F125</f>
        <v>-5.1834563484659202E-2</v>
      </c>
      <c r="G25" s="203">
        <f>'Form Data'!G125</f>
        <v>0.4844398964545481</v>
      </c>
      <c r="H25" s="97">
        <f>'Form Data'!H125</f>
        <v>-2.8389882223001317E-2</v>
      </c>
      <c r="I25" s="238">
        <f>'Form Data'!I125</f>
        <v>11.757316170675757</v>
      </c>
      <c r="J25" s="239">
        <f>'Form Data'!J125</f>
        <v>-0.11969176860409192</v>
      </c>
      <c r="K25" s="96">
        <f>'Form Data'!K125</f>
        <v>-1.0077602811752377E-2</v>
      </c>
      <c r="L25" s="202">
        <f>'Form Data'!L125</f>
        <v>12565258.443510633</v>
      </c>
      <c r="M25" s="201">
        <f>'Form Data'!M125</f>
        <v>-821830.70041082799</v>
      </c>
      <c r="N25" s="96">
        <f>'Form Data'!N125</f>
        <v>-6.1389798153692603E-2</v>
      </c>
      <c r="O25" s="200">
        <f>'Form Data'!O125</f>
        <v>2533218.4655267415</v>
      </c>
      <c r="P25" s="199">
        <f>'Form Data'!P125</f>
        <v>-88583.379433266819</v>
      </c>
      <c r="Q25" s="96">
        <f>'Form Data'!Q125</f>
        <v>-3.3787213783358229E-2</v>
      </c>
    </row>
    <row r="26" spans="2:17">
      <c r="B26" s="492"/>
      <c r="C26" s="220" t="s">
        <v>245</v>
      </c>
      <c r="D26" s="99">
        <f>'Form Data'!D126</f>
        <v>3000620.9191113967</v>
      </c>
      <c r="E26" s="98">
        <f>'Form Data'!E126</f>
        <v>207166.14646921773</v>
      </c>
      <c r="F26" s="96">
        <f>'Form Data'!F126</f>
        <v>7.4161267437765022E-2</v>
      </c>
      <c r="G26" s="203">
        <f>'Form Data'!G126</f>
        <v>1.3601531348378659</v>
      </c>
      <c r="H26" s="97">
        <f>'Form Data'!H126</f>
        <v>8.9181754225379661E-2</v>
      </c>
      <c r="I26" s="238">
        <f>'Form Data'!I126</f>
        <v>13.189448610339365</v>
      </c>
      <c r="J26" s="239">
        <f>'Form Data'!J126</f>
        <v>-4.9091838717085778E-2</v>
      </c>
      <c r="K26" s="96">
        <f>'Form Data'!K126</f>
        <v>-3.7082515935950248E-3</v>
      </c>
      <c r="L26" s="202">
        <f>'Form Data'!L126</f>
        <v>39576535.411729038</v>
      </c>
      <c r="M26" s="201">
        <f>'Form Data'!M126</f>
        <v>2595271.4114957601</v>
      </c>
      <c r="N26" s="96">
        <f>'Form Data'!N126</f>
        <v>7.0178007206010834E-2</v>
      </c>
      <c r="O26" s="200">
        <f>'Form Data'!O126</f>
        <v>7012802.4365202105</v>
      </c>
      <c r="P26" s="199">
        <f>'Form Data'!P126</f>
        <v>605445.39110311214</v>
      </c>
      <c r="Q26" s="96">
        <f>'Form Data'!Q126</f>
        <v>9.449221992961368E-2</v>
      </c>
    </row>
    <row r="27" spans="2:17">
      <c r="B27" s="492"/>
      <c r="C27" s="220" t="s">
        <v>244</v>
      </c>
      <c r="D27" s="99">
        <f>'Form Data'!D127</f>
        <v>4037499.5890803817</v>
      </c>
      <c r="E27" s="98">
        <f>'Form Data'!E127</f>
        <v>-8281.1247304305434</v>
      </c>
      <c r="F27" s="96">
        <f>'Form Data'!F127</f>
        <v>-2.0468545668236096E-3</v>
      </c>
      <c r="G27" s="203">
        <f>'Form Data'!G127</f>
        <v>1.83016044713191</v>
      </c>
      <c r="H27" s="97">
        <f>'Form Data'!H127</f>
        <v>-1.0596578844167759E-2</v>
      </c>
      <c r="I27" s="238">
        <f>'Form Data'!I127</f>
        <v>9.4851055262330899</v>
      </c>
      <c r="J27" s="239">
        <f>'Form Data'!J127</f>
        <v>0.3131552640939983</v>
      </c>
      <c r="K27" s="96">
        <f>'Form Data'!K127</f>
        <v>3.4142712852104358E-2</v>
      </c>
      <c r="L27" s="202">
        <f>'Form Data'!L127</f>
        <v>38296109.664550155</v>
      </c>
      <c r="M27" s="201">
        <f>'Form Data'!M127</f>
        <v>1188410.1859557927</v>
      </c>
      <c r="N27" s="96">
        <f>'Form Data'!N127</f>
        <v>3.2025973117555534E-2</v>
      </c>
      <c r="O27" s="200">
        <f>'Form Data'!O127</f>
        <v>6966163.3323304737</v>
      </c>
      <c r="P27" s="199">
        <f>'Form Data'!P127</f>
        <v>257210.24595332518</v>
      </c>
      <c r="Q27" s="96">
        <f>'Form Data'!Q127</f>
        <v>3.8338358107705799E-2</v>
      </c>
    </row>
    <row r="28" spans="2:17">
      <c r="B28" s="492"/>
      <c r="C28" s="220" t="s">
        <v>243</v>
      </c>
      <c r="D28" s="99">
        <f>'Form Data'!D128</f>
        <v>600031.22363578319</v>
      </c>
      <c r="E28" s="98">
        <f>'Form Data'!E128</f>
        <v>10061.05322855385</v>
      </c>
      <c r="F28" s="96">
        <f>'Form Data'!F128</f>
        <v>1.7053494792133587E-2</v>
      </c>
      <c r="G28" s="203">
        <f>'Form Data'!G128</f>
        <v>0.27198848899263856</v>
      </c>
      <c r="H28" s="97">
        <f>'Form Data'!H128</f>
        <v>3.5627355685259321E-3</v>
      </c>
      <c r="I28" s="238">
        <f>'Form Data'!I128</f>
        <v>12.188267486118486</v>
      </c>
      <c r="J28" s="239">
        <f>'Form Data'!J128</f>
        <v>0.19820089339520663</v>
      </c>
      <c r="K28" s="96">
        <f>'Form Data'!K128</f>
        <v>1.6530424736380857E-2</v>
      </c>
      <c r="L28" s="202">
        <f>'Form Data'!L128</f>
        <v>7313341.053695906</v>
      </c>
      <c r="M28" s="201">
        <f>'Form Data'!M128</f>
        <v>239559.4227929255</v>
      </c>
      <c r="N28" s="96">
        <f>'Form Data'!N128</f>
        <v>3.3865821040668077E-2</v>
      </c>
      <c r="O28" s="200">
        <f>'Form Data'!O128</f>
        <v>1635154.965627078</v>
      </c>
      <c r="P28" s="199">
        <f>'Form Data'!P128</f>
        <v>19586.449331912212</v>
      </c>
      <c r="Q28" s="96">
        <f>'Form Data'!Q128</f>
        <v>1.2123564636446376E-2</v>
      </c>
    </row>
    <row r="29" spans="2:17">
      <c r="B29" s="492"/>
      <c r="C29" s="220" t="s">
        <v>242</v>
      </c>
      <c r="D29" s="99">
        <f>'Form Data'!D129</f>
        <v>39807238.59965875</v>
      </c>
      <c r="E29" s="98">
        <f>'Form Data'!E129</f>
        <v>-53879.210119977593</v>
      </c>
      <c r="F29" s="96">
        <f>'Form Data'!F129</f>
        <v>-1.3516733368365286E-3</v>
      </c>
      <c r="G29" s="203">
        <f>'Form Data'!G129</f>
        <v>18.044245451237781</v>
      </c>
      <c r="H29" s="97">
        <f>'Form Data'!H129</f>
        <v>-9.184195981152854E-2</v>
      </c>
      <c r="I29" s="238">
        <f>'Form Data'!I129</f>
        <v>5.2698917812698785</v>
      </c>
      <c r="J29" s="239">
        <f>'Form Data'!J129</f>
        <v>-3.0474305574297311E-2</v>
      </c>
      <c r="K29" s="96">
        <f>'Form Data'!K129</f>
        <v>-5.7494718430744531E-3</v>
      </c>
      <c r="L29" s="202">
        <f>'Form Data'!L129</f>
        <v>209779839.53139073</v>
      </c>
      <c r="M29" s="201">
        <f>'Form Data'!M129</f>
        <v>-1498677.4912608266</v>
      </c>
      <c r="N29" s="96">
        <f>'Form Data'!N129</f>
        <v>-7.0933737721197215E-3</v>
      </c>
      <c r="O29" s="200">
        <f>'Form Data'!O129</f>
        <v>56422000.254798308</v>
      </c>
      <c r="P29" s="199">
        <f>'Form Data'!P129</f>
        <v>-1027702.7521834895</v>
      </c>
      <c r="Q29" s="96">
        <f>'Form Data'!Q129</f>
        <v>-1.7888739164736742E-2</v>
      </c>
    </row>
    <row r="30" spans="2:17">
      <c r="B30" s="492"/>
      <c r="C30" s="220" t="s">
        <v>241</v>
      </c>
      <c r="D30" s="99">
        <f>'Form Data'!D130</f>
        <v>23957936.219988998</v>
      </c>
      <c r="E30" s="98">
        <f>'Form Data'!E130</f>
        <v>-233418.14490886405</v>
      </c>
      <c r="F30" s="96">
        <f>'Form Data'!F130</f>
        <v>-9.6488250053315926E-3</v>
      </c>
      <c r="G30" s="203">
        <f>'Form Data'!G130</f>
        <v>10.859906310162577</v>
      </c>
      <c r="H30" s="97">
        <f>'Form Data'!H130</f>
        <v>-0.1467222406761568</v>
      </c>
      <c r="I30" s="238">
        <f>'Form Data'!I130</f>
        <v>5.1135066384627699</v>
      </c>
      <c r="J30" s="239">
        <f>'Form Data'!J130</f>
        <v>-4.1894087732228691E-2</v>
      </c>
      <c r="K30" s="96">
        <f>'Form Data'!K130</f>
        <v>-8.1262524403508569E-3</v>
      </c>
      <c r="L30" s="202">
        <f>'Form Data'!L130</f>
        <v>122509065.90478139</v>
      </c>
      <c r="M30" s="201">
        <f>'Form Data'!M130</f>
        <v>-2207059.9556536078</v>
      </c>
      <c r="N30" s="96">
        <f>'Form Data'!N130</f>
        <v>-1.7696668657936371E-2</v>
      </c>
      <c r="O30" s="200">
        <f>'Form Data'!O130</f>
        <v>41137240.983515836</v>
      </c>
      <c r="P30" s="199">
        <f>'Form Data'!P130</f>
        <v>-1088237.8693276122</v>
      </c>
      <c r="Q30" s="96">
        <f>'Form Data'!Q130</f>
        <v>-2.5772066981647284E-2</v>
      </c>
    </row>
    <row r="31" spans="2:17">
      <c r="B31" s="492"/>
      <c r="C31" s="220" t="s">
        <v>240</v>
      </c>
      <c r="D31" s="99">
        <f>'Form Data'!D131</f>
        <v>44042573.23290766</v>
      </c>
      <c r="E31" s="98">
        <f>'Form Data'!E131</f>
        <v>1358332.1526307613</v>
      </c>
      <c r="F31" s="96">
        <f>'Form Data'!F131</f>
        <v>3.182280200498646E-2</v>
      </c>
      <c r="G31" s="203">
        <f>'Form Data'!G131</f>
        <v>19.964082656200965</v>
      </c>
      <c r="H31" s="97">
        <f>'Form Data'!H131</f>
        <v>0.54352523479580483</v>
      </c>
      <c r="I31" s="238">
        <f>'Form Data'!I131</f>
        <v>6.1358480998818683</v>
      </c>
      <c r="J31" s="239">
        <f>'Form Data'!J131</f>
        <v>-0.11239802891086548</v>
      </c>
      <c r="K31" s="96">
        <f>'Form Data'!K131</f>
        <v>-1.7988732612968093E-2</v>
      </c>
      <c r="L31" s="202">
        <f>'Form Data'!L131</f>
        <v>270238539.28504449</v>
      </c>
      <c r="M31" s="201">
        <f>'Form Data'!M131</f>
        <v>3536895.1947485805</v>
      </c>
      <c r="N31" s="96">
        <f>'Form Data'!N131</f>
        <v>1.3261617515755211E-2</v>
      </c>
      <c r="O31" s="200">
        <f>'Form Data'!O131</f>
        <v>74145969.031102329</v>
      </c>
      <c r="P31" s="199">
        <f>'Form Data'!P131</f>
        <v>2404609.3575299829</v>
      </c>
      <c r="Q31" s="96">
        <f>'Form Data'!Q131</f>
        <v>3.3517755566260597E-2</v>
      </c>
    </row>
    <row r="32" spans="2:17">
      <c r="B32" s="492"/>
      <c r="C32" s="220" t="s">
        <v>239</v>
      </c>
      <c r="D32" s="99">
        <f>'Form Data'!D132</f>
        <v>13118228.24082086</v>
      </c>
      <c r="E32" s="98">
        <f>'Form Data'!E132</f>
        <v>81809.176988773048</v>
      </c>
      <c r="F32" s="96">
        <f>'Form Data'!F132</f>
        <v>6.2754331989635379E-3</v>
      </c>
      <c r="G32" s="203">
        <f>'Form Data'!G132</f>
        <v>5.9463690170350079</v>
      </c>
      <c r="H32" s="97">
        <f>'Form Data'!H132</f>
        <v>1.5034206079771018E-2</v>
      </c>
      <c r="I32" s="238">
        <f>'Form Data'!I132</f>
        <v>8.0494564561603781</v>
      </c>
      <c r="J32" s="239">
        <f>'Form Data'!J132</f>
        <v>7.2024896517998371E-2</v>
      </c>
      <c r="K32" s="96">
        <f>'Form Data'!K132</f>
        <v>9.0285821920893013E-3</v>
      </c>
      <c r="L32" s="202">
        <f>'Form Data'!L132</f>
        <v>105594607.00646088</v>
      </c>
      <c r="M32" s="201">
        <f>'Form Data'!M132</f>
        <v>1597466.141923219</v>
      </c>
      <c r="N32" s="96">
        <f>'Form Data'!N132</f>
        <v>1.5360673655480701E-2</v>
      </c>
      <c r="O32" s="200">
        <f>'Form Data'!O132</f>
        <v>22795447.005307846</v>
      </c>
      <c r="P32" s="199">
        <f>'Form Data'!P132</f>
        <v>-42878.957873050123</v>
      </c>
      <c r="Q32" s="96">
        <f>'Form Data'!Q132</f>
        <v>-1.8775000384081563E-3</v>
      </c>
    </row>
    <row r="33" spans="2:17">
      <c r="B33" s="492"/>
      <c r="C33" s="220" t="s">
        <v>238</v>
      </c>
      <c r="D33" s="99">
        <f>'Form Data'!D133</f>
        <v>1934251.1430522979</v>
      </c>
      <c r="E33" s="98">
        <f>'Form Data'!E133</f>
        <v>-4801.7672262752894</v>
      </c>
      <c r="F33" s="96">
        <f>'Form Data'!F133</f>
        <v>-2.4763466746172726E-3</v>
      </c>
      <c r="G33" s="203">
        <f>'Form Data'!G133</f>
        <v>0.87677778256822125</v>
      </c>
      <c r="H33" s="97">
        <f>'Form Data'!H133</f>
        <v>-5.4562090443929234E-3</v>
      </c>
      <c r="I33" s="238">
        <f>'Form Data'!I133</f>
        <v>8.3905889138397178</v>
      </c>
      <c r="J33" s="239">
        <f>'Form Data'!J133</f>
        <v>-0.45507390994409924</v>
      </c>
      <c r="K33" s="96">
        <f>'Form Data'!K133</f>
        <v>-5.1445993252254331E-2</v>
      </c>
      <c r="L33" s="202">
        <f>'Form Data'!L133</f>
        <v>16229506.197476411</v>
      </c>
      <c r="M33" s="201">
        <f>'Form Data'!M133</f>
        <v>-922702.04432458244</v>
      </c>
      <c r="N33" s="96">
        <f>'Form Data'!N133</f>
        <v>-5.3794941812559179E-2</v>
      </c>
      <c r="O33" s="200">
        <f>'Form Data'!O133</f>
        <v>3715104.2745992476</v>
      </c>
      <c r="P33" s="199">
        <f>'Form Data'!P133</f>
        <v>-25891.368036726024</v>
      </c>
      <c r="Q33" s="96">
        <f>'Form Data'!Q133</f>
        <v>-6.9209832114325836E-3</v>
      </c>
    </row>
    <row r="34" spans="2:17">
      <c r="B34" s="494"/>
      <c r="C34" s="216" t="s">
        <v>237</v>
      </c>
      <c r="D34" s="99">
        <f>'Form Data'!D134</f>
        <v>8238484.8629539423</v>
      </c>
      <c r="E34" s="98">
        <f>'Form Data'!E134</f>
        <v>151220.71423307434</v>
      </c>
      <c r="F34" s="96">
        <f>'Form Data'!F134</f>
        <v>1.8698624337254069E-2</v>
      </c>
      <c r="G34" s="203">
        <f>'Form Data'!G134</f>
        <v>3.7344274117703393</v>
      </c>
      <c r="H34" s="97">
        <f>'Form Data'!H134</f>
        <v>5.4868543968956907E-2</v>
      </c>
      <c r="I34" s="238">
        <f>'Form Data'!I134</f>
        <v>6.1303806755748331</v>
      </c>
      <c r="J34" s="239">
        <f>'Form Data'!J134</f>
        <v>-7.3922806566439903E-2</v>
      </c>
      <c r="K34" s="96">
        <f>'Form Data'!K134</f>
        <v>-1.1914763160638806E-2</v>
      </c>
      <c r="L34" s="202">
        <f>'Form Data'!L134</f>
        <v>50505048.399868622</v>
      </c>
      <c r="M34" s="201">
        <f>'Form Data'!M134</f>
        <v>329207.28096346557</v>
      </c>
      <c r="N34" s="96">
        <f>'Form Data'!N134</f>
        <v>6.5610714962071152E-3</v>
      </c>
      <c r="O34" s="200">
        <f>'Form Data'!O134</f>
        <v>9422928.5898378119</v>
      </c>
      <c r="P34" s="199">
        <f>'Form Data'!P134</f>
        <v>-11574.431245658547</v>
      </c>
      <c r="Q34" s="96">
        <f>'Form Data'!Q134</f>
        <v>-1.2268193904642285E-3</v>
      </c>
    </row>
    <row r="35" spans="2:17" ht="15" thickBot="1">
      <c r="B35" s="492"/>
      <c r="C35" s="228" t="s">
        <v>236</v>
      </c>
      <c r="D35" s="94">
        <f>'Form Data'!D135</f>
        <v>5979636.1879773401</v>
      </c>
      <c r="E35" s="93">
        <f>'Form Data'!E135</f>
        <v>-232936.92286350112</v>
      </c>
      <c r="F35" s="91">
        <f>'Form Data'!F135</f>
        <v>-3.7494435672238591E-2</v>
      </c>
      <c r="G35" s="215">
        <f>'Form Data'!G135</f>
        <v>2.7105126323907309</v>
      </c>
      <c r="H35" s="92">
        <f>'Form Data'!H135</f>
        <v>-0.11609573126392281</v>
      </c>
      <c r="I35" s="240">
        <f>'Form Data'!I135</f>
        <v>3.2112977479837799</v>
      </c>
      <c r="J35" s="241">
        <f>'Form Data'!J135</f>
        <v>7.5342507955760141E-3</v>
      </c>
      <c r="K35" s="91">
        <f>'Form Data'!K135</f>
        <v>2.3516875706301294E-3</v>
      </c>
      <c r="L35" s="214">
        <f>'Form Data'!L135</f>
        <v>19202392.224213947</v>
      </c>
      <c r="M35" s="213">
        <f>'Form Data'!M135</f>
        <v>-701222.73191090673</v>
      </c>
      <c r="N35" s="91">
        <f>'Form Data'!N135</f>
        <v>-3.5230923299946704E-2</v>
      </c>
      <c r="O35" s="212">
        <f>'Form Data'!O135</f>
        <v>4460181.0647917194</v>
      </c>
      <c r="P35" s="211">
        <f>'Form Data'!P135</f>
        <v>-152677.96641974244</v>
      </c>
      <c r="Q35" s="91">
        <f>'Form Data'!Q135</f>
        <v>-3.3098337795864761E-2</v>
      </c>
    </row>
    <row r="36" spans="2:17">
      <c r="B36" s="491" t="s">
        <v>88</v>
      </c>
      <c r="C36" s="210" t="s">
        <v>235</v>
      </c>
      <c r="D36" s="104">
        <f>Package!D45</f>
        <v>83838372.516140759</v>
      </c>
      <c r="E36" s="103">
        <f>Package!E45</f>
        <v>-5956.4588960409164</v>
      </c>
      <c r="F36" s="101">
        <f>Package!F45</f>
        <v>-7.1041881649674233E-5</v>
      </c>
      <c r="G36" s="209">
        <f>Package!G45</f>
        <v>38.003142773297519</v>
      </c>
      <c r="H36" s="102">
        <f>Package!H45</f>
        <v>-0.14450994604008116</v>
      </c>
      <c r="I36" s="242">
        <f>Package!I45</f>
        <v>5.477646712230686</v>
      </c>
      <c r="J36" s="243">
        <f>Package!J45</f>
        <v>-4.487244013264835E-2</v>
      </c>
      <c r="K36" s="101">
        <f>Package!K45</f>
        <v>-8.1253570869818381E-3</v>
      </c>
      <c r="L36" s="208">
        <f>Package!L45</f>
        <v>459236985.57180995</v>
      </c>
      <c r="M36" s="207">
        <f>Package!M45</f>
        <v>-3794927.0098828077</v>
      </c>
      <c r="N36" s="101">
        <f>Package!N45</f>
        <v>-8.1958217279748911E-3</v>
      </c>
      <c r="O36" s="206">
        <f>Package!O45</f>
        <v>137448034.4118647</v>
      </c>
      <c r="P36" s="205">
        <f>Package!P45</f>
        <v>-1964824.1922591329</v>
      </c>
      <c r="Q36" s="101">
        <f>Package!Q45</f>
        <v>-1.4093565055131962E-2</v>
      </c>
    </row>
    <row r="37" spans="2:17">
      <c r="B37" s="492"/>
      <c r="C37" s="204" t="s">
        <v>234</v>
      </c>
      <c r="D37" s="99">
        <f>Package!D46</f>
        <v>329805.38271085272</v>
      </c>
      <c r="E37" s="98">
        <f>Package!E46</f>
        <v>15992.942443228618</v>
      </c>
      <c r="F37" s="96">
        <f>Package!F46</f>
        <v>5.0963379366316994E-2</v>
      </c>
      <c r="G37" s="203">
        <f>Package!G46</f>
        <v>0.14949766640746229</v>
      </c>
      <c r="H37" s="97">
        <f>Package!H46</f>
        <v>6.7186837776243291E-3</v>
      </c>
      <c r="I37" s="238">
        <f>Package!I46</f>
        <v>10.110983427036974</v>
      </c>
      <c r="J37" s="239">
        <f>Package!J46</f>
        <v>-7.5104846480211762E-3</v>
      </c>
      <c r="K37" s="96">
        <f>Package!K46</f>
        <v>-7.4225321609848981E-4</v>
      </c>
      <c r="L37" s="202">
        <f>Package!L46</f>
        <v>3334656.7587370183</v>
      </c>
      <c r="M37" s="201">
        <f>Package!M46</f>
        <v>159347.49247805262</v>
      </c>
      <c r="N37" s="96">
        <f>Package!N46</f>
        <v>5.0183298417980575E-2</v>
      </c>
      <c r="O37" s="200">
        <f>Package!O46</f>
        <v>742190.58490715618</v>
      </c>
      <c r="P37" s="199">
        <f>Package!P46</f>
        <v>30364.639740056591</v>
      </c>
      <c r="Q37" s="96">
        <f>Package!Q46</f>
        <v>4.2657393912396042E-2</v>
      </c>
    </row>
    <row r="38" spans="2:17">
      <c r="B38" s="492"/>
      <c r="C38" s="204" t="s">
        <v>233</v>
      </c>
      <c r="D38" s="99">
        <f>Package!D47</f>
        <v>1661551.433020358</v>
      </c>
      <c r="E38" s="98">
        <f>Package!E47</f>
        <v>57926.567934948253</v>
      </c>
      <c r="F38" s="96">
        <f>Package!F47</f>
        <v>3.6122268490681612E-2</v>
      </c>
      <c r="G38" s="203">
        <f>Package!G47</f>
        <v>0.75316557847175636</v>
      </c>
      <c r="H38" s="97">
        <f>Package!H47</f>
        <v>2.3545278646988521E-2</v>
      </c>
      <c r="I38" s="238">
        <f>Package!I47</f>
        <v>6.7398611832775099</v>
      </c>
      <c r="J38" s="239">
        <f>Package!J47</f>
        <v>0.15208488066765202</v>
      </c>
      <c r="K38" s="96">
        <f>Package!K47</f>
        <v>2.3085920602282907E-2</v>
      </c>
      <c r="L38" s="202">
        <f>Package!L47</f>
        <v>11198626.007433033</v>
      </c>
      <c r="M38" s="201">
        <f>Package!M47</f>
        <v>634304.12294743955</v>
      </c>
      <c r="N38" s="96">
        <f>Package!N47</f>
        <v>6.0042104915314747E-2</v>
      </c>
      <c r="O38" s="200">
        <f>Package!O47</f>
        <v>3255595.9205956585</v>
      </c>
      <c r="P38" s="199">
        <f>Package!P47</f>
        <v>124920.4328788626</v>
      </c>
      <c r="Q38" s="96">
        <f>Package!Q47</f>
        <v>3.9902070134380865E-2</v>
      </c>
    </row>
    <row r="39" spans="2:17">
      <c r="B39" s="492"/>
      <c r="C39" s="204" t="s">
        <v>232</v>
      </c>
      <c r="D39" s="99">
        <f>Package!D48</f>
        <v>27012450.87063998</v>
      </c>
      <c r="E39" s="98">
        <f>Package!E48</f>
        <v>35808.637185256928</v>
      </c>
      <c r="F39" s="96">
        <f>Package!F48</f>
        <v>1.3273941536300364E-3</v>
      </c>
      <c r="G39" s="203">
        <f>Package!G48</f>
        <v>12.244488964715778</v>
      </c>
      <c r="H39" s="97">
        <f>Package!H48</f>
        <v>-2.9395173137386266E-2</v>
      </c>
      <c r="I39" s="238">
        <f>Package!I48</f>
        <v>7.960945795428108</v>
      </c>
      <c r="J39" s="239">
        <f>Package!J48</f>
        <v>5.825931234737336E-2</v>
      </c>
      <c r="K39" s="96">
        <f>Package!K48</f>
        <v>7.3720895384251544E-3</v>
      </c>
      <c r="L39" s="202">
        <f>Package!L48</f>
        <v>215044657.18282968</v>
      </c>
      <c r="M39" s="201">
        <f>Package!M48</f>
        <v>1856711.2456021607</v>
      </c>
      <c r="N39" s="96">
        <f>Package!N48</f>
        <v>8.7092693606085174E-3</v>
      </c>
      <c r="O39" s="200">
        <f>Package!O48</f>
        <v>46974014.743505642</v>
      </c>
      <c r="P39" s="199">
        <f>Package!P48</f>
        <v>312543.83942360431</v>
      </c>
      <c r="Q39" s="96">
        <f>Package!Q48</f>
        <v>6.6981137406935528E-3</v>
      </c>
    </row>
    <row r="40" spans="2:17">
      <c r="B40" s="492"/>
      <c r="C40" s="204" t="s">
        <v>231</v>
      </c>
      <c r="D40" s="99">
        <f>Package!D49</f>
        <v>28034165.110471364</v>
      </c>
      <c r="E40" s="98">
        <f>Package!E49</f>
        <v>348102.29837675765</v>
      </c>
      <c r="F40" s="96">
        <f>Package!F49</f>
        <v>1.257319615068885E-2</v>
      </c>
      <c r="G40" s="203">
        <f>Package!G49</f>
        <v>12.70762238399044</v>
      </c>
      <c r="H40" s="97">
        <f>Package!H49</f>
        <v>0.11096471813917752</v>
      </c>
      <c r="I40" s="238">
        <f>Package!I49</f>
        <v>6.1630766197864659</v>
      </c>
      <c r="J40" s="239">
        <f>Package!J49</f>
        <v>-7.3127451223168549E-2</v>
      </c>
      <c r="K40" s="96">
        <f>Package!K49</f>
        <v>-1.1726276175457051E-2</v>
      </c>
      <c r="L40" s="202">
        <f>Package!L49</f>
        <v>172776707.54757953</v>
      </c>
      <c r="M40" s="201">
        <f>Package!M49</f>
        <v>120769.92856669426</v>
      </c>
      <c r="N40" s="96">
        <f>Package!N49</f>
        <v>6.9948320476060537E-4</v>
      </c>
      <c r="O40" s="200">
        <f>Package!O49</f>
        <v>38311851.270323969</v>
      </c>
      <c r="P40" s="199">
        <f>Package!P49</f>
        <v>792462.2351392284</v>
      </c>
      <c r="Q40" s="96">
        <f>Package!Q49</f>
        <v>2.1121405638990474E-2</v>
      </c>
    </row>
    <row r="41" spans="2:17">
      <c r="B41" s="492"/>
      <c r="C41" s="204" t="s">
        <v>230</v>
      </c>
      <c r="D41" s="99">
        <f>Package!D50</f>
        <v>40155169.397997946</v>
      </c>
      <c r="E41" s="98">
        <f>Package!E50</f>
        <v>995001.32286392897</v>
      </c>
      <c r="F41" s="96">
        <f>Package!F50</f>
        <v>2.5408504911288581E-2</v>
      </c>
      <c r="G41" s="203">
        <f>Package!G50</f>
        <v>18.201959197433965</v>
      </c>
      <c r="H41" s="97">
        <f>Package!H50</f>
        <v>0.38479123362478163</v>
      </c>
      <c r="I41" s="238">
        <f>Package!I50</f>
        <v>6.7029054989479695</v>
      </c>
      <c r="J41" s="239">
        <f>Package!J50</f>
        <v>-3.0718795846839342E-2</v>
      </c>
      <c r="K41" s="96">
        <f>Package!K50</f>
        <v>-4.5620002693921346E-3</v>
      </c>
      <c r="L41" s="202">
        <f>Package!L50</f>
        <v>269156305.76902765</v>
      </c>
      <c r="M41" s="201">
        <f>Package!M50</f>
        <v>5466446.6300571561</v>
      </c>
      <c r="N41" s="96">
        <f>Package!N50</f>
        <v>2.0730591035646218E-2</v>
      </c>
      <c r="O41" s="200">
        <f>Package!O50</f>
        <v>63542636.135364704</v>
      </c>
      <c r="P41" s="199">
        <f>Package!P50</f>
        <v>1369749.631294623</v>
      </c>
      <c r="Q41" s="96">
        <f>Package!Q50</f>
        <v>2.2031301879557319E-2</v>
      </c>
    </row>
    <row r="42" spans="2:17" ht="15" thickBot="1">
      <c r="B42" s="493"/>
      <c r="C42" s="198" t="s">
        <v>229</v>
      </c>
      <c r="D42" s="197">
        <f>Package!D51</f>
        <v>3336191.4324927065</v>
      </c>
      <c r="E42" s="139">
        <f>Package!E51</f>
        <v>446038.70436631655</v>
      </c>
      <c r="F42" s="137">
        <f>Package!F51</f>
        <v>0.15433049611031169</v>
      </c>
      <c r="G42" s="196">
        <f>Package!G51</f>
        <v>1.5122640805516971</v>
      </c>
      <c r="H42" s="138">
        <f>Package!H51</f>
        <v>0.19729687971408949</v>
      </c>
      <c r="I42" s="244">
        <f>Package!I51</f>
        <v>7.54456206879295</v>
      </c>
      <c r="J42" s="245">
        <f>Package!J51</f>
        <v>-0.52092531052028779</v>
      </c>
      <c r="K42" s="137">
        <f>Package!K51</f>
        <v>-6.4586959971741187E-2</v>
      </c>
      <c r="L42" s="195">
        <f>Package!L51</f>
        <v>25170103.335816488</v>
      </c>
      <c r="M42" s="194">
        <f>Package!M51</f>
        <v>1859612.9828253649</v>
      </c>
      <c r="N42" s="137">
        <f>Package!N51</f>
        <v>7.9775798563874734E-2</v>
      </c>
      <c r="O42" s="193">
        <f>Package!O51</f>
        <v>5901329.7440628726</v>
      </c>
      <c r="P42" s="192">
        <f>Package!P51</f>
        <v>828954.2433316987</v>
      </c>
      <c r="Q42" s="137">
        <f>Package!Q51</f>
        <v>0.16342525178039488</v>
      </c>
    </row>
    <row r="43" spans="2:17">
      <c r="B43" s="500" t="s">
        <v>228</v>
      </c>
      <c r="C43" s="219" t="s">
        <v>20</v>
      </c>
      <c r="D43" s="136">
        <f>'NB &amp; PL'!D15</f>
        <v>94155577.656345993</v>
      </c>
      <c r="E43" s="119">
        <f>'NB &amp; PL'!E15</f>
        <v>-459276.99386447668</v>
      </c>
      <c r="F43" s="117">
        <f>'NB &amp; PL'!F15</f>
        <v>-4.8541742791067639E-3</v>
      </c>
      <c r="G43" s="181">
        <f>'NB &amp; PL'!G15</f>
        <v>42.679834462286749</v>
      </c>
      <c r="H43" s="118">
        <f>'NB &amp; PL'!H15</f>
        <v>-0.36821257213403413</v>
      </c>
      <c r="I43" s="246">
        <f>'NB &amp; PL'!I15</f>
        <v>7.6719858598814934</v>
      </c>
      <c r="J43" s="247">
        <f>'NB &amp; PL'!J15</f>
        <v>6.844045834514656E-2</v>
      </c>
      <c r="K43" s="117">
        <f>'NB &amp; PL'!K15</f>
        <v>9.0011244400957629E-3</v>
      </c>
      <c r="L43" s="180">
        <f>'NB &amp; PL'!L15</f>
        <v>722360260.40846038</v>
      </c>
      <c r="M43" s="179">
        <f>'NB &amp; PL'!M15</f>
        <v>2951917.4158227444</v>
      </c>
      <c r="N43" s="117">
        <f>'NB &amp; PL'!N15</f>
        <v>4.1032571342489339E-3</v>
      </c>
      <c r="O43" s="178">
        <f>'NB &amp; PL'!O15</f>
        <v>153782798.20851284</v>
      </c>
      <c r="P43" s="177">
        <f>'NB &amp; PL'!P15</f>
        <v>-1204180.6913322806</v>
      </c>
      <c r="Q43" s="117">
        <f>'NB &amp; PL'!Q15</f>
        <v>-7.7695603842335686E-3</v>
      </c>
    </row>
    <row r="44" spans="2:17" ht="15" thickBot="1">
      <c r="B44" s="501"/>
      <c r="C44" s="217" t="s">
        <v>19</v>
      </c>
      <c r="D44" s="134">
        <f>'NB &amp; PL'!D16</f>
        <v>106764426.15741126</v>
      </c>
      <c r="E44" s="113">
        <f>'NB &amp; PL'!E16</f>
        <v>1701073.2576429546</v>
      </c>
      <c r="F44" s="111">
        <f>'NB &amp; PL'!F16</f>
        <v>1.6190928717702346E-2</v>
      </c>
      <c r="G44" s="171">
        <f>'NB &amp; PL'!G16</f>
        <v>48.395306452163581</v>
      </c>
      <c r="H44" s="112">
        <f>'NB &amp; PL'!H16</f>
        <v>0.59338175499220824</v>
      </c>
      <c r="I44" s="234">
        <f>'NB &amp; PL'!I16</f>
        <v>4.8719282690335142</v>
      </c>
      <c r="J44" s="235">
        <f>'NB &amp; PL'!J16</f>
        <v>-5.6854091421868702E-2</v>
      </c>
      <c r="K44" s="111">
        <f>'NB &amp; PL'!K16</f>
        <v>-1.1535119074849109E-2</v>
      </c>
      <c r="L44" s="170">
        <f>'NB &amp; PL'!L16</f>
        <v>520148625.92343307</v>
      </c>
      <c r="M44" s="169">
        <f>'NB &amp; PL'!M16</f>
        <v>2314225.4207561612</v>
      </c>
      <c r="N44" s="111">
        <f>'NB &amp; PL'!N16</f>
        <v>4.4690453521621498E-3</v>
      </c>
      <c r="O44" s="168">
        <f>'NB &amp; PL'!O16</f>
        <v>165766462.60141951</v>
      </c>
      <c r="P44" s="167">
        <f>'NB &amp; PL'!P16</f>
        <v>1638258.8615237176</v>
      </c>
      <c r="Q44" s="111">
        <f>'NB &amp; PL'!Q16</f>
        <v>9.9815803999169384E-3</v>
      </c>
    </row>
    <row r="45" spans="2:17">
      <c r="B45" s="491" t="s">
        <v>227</v>
      </c>
      <c r="C45" s="120" t="s">
        <v>226</v>
      </c>
      <c r="D45" s="166">
        <f>Sodium!D27</f>
        <v>219518091.44367328</v>
      </c>
      <c r="E45" s="165">
        <f>Sodium!E27</f>
        <v>805796.55731746554</v>
      </c>
      <c r="F45" s="158">
        <f>Sodium!F27</f>
        <v>3.6842764497357688E-3</v>
      </c>
      <c r="G45" s="164">
        <f>Sodium!G27</f>
        <v>99.505478459157857</v>
      </c>
      <c r="H45" s="163">
        <f>Sodium!H27</f>
        <v>-4.6586338130083504E-3</v>
      </c>
      <c r="I45" s="248">
        <f>Sodium!I27</f>
        <v>6.4682848674159477</v>
      </c>
      <c r="J45" s="249">
        <f>Sodium!J27</f>
        <v>-2.8179152929076245E-2</v>
      </c>
      <c r="K45" s="158">
        <f>Sodium!K27</f>
        <v>-4.337613945190397E-3</v>
      </c>
      <c r="L45" s="162">
        <f>Sodium!L27</f>
        <v>1419905549.0091422</v>
      </c>
      <c r="M45" s="161">
        <f>Sodium!M27</f>
        <v>-951005.52715945244</v>
      </c>
      <c r="N45" s="158">
        <f>Sodium!N27</f>
        <v>-6.6931846436096734E-4</v>
      </c>
      <c r="O45" s="160">
        <f>Sodium!O27</f>
        <v>352024753.00159276</v>
      </c>
      <c r="P45" s="159">
        <f>Sodium!P27</f>
        <v>-701439.59636831284</v>
      </c>
      <c r="Q45" s="158">
        <f>Sodium!Q27</f>
        <v>-1.9886235019915769E-3</v>
      </c>
    </row>
    <row r="46" spans="2:17">
      <c r="B46" s="492"/>
      <c r="C46" s="100" t="s">
        <v>225</v>
      </c>
      <c r="D46" s="157">
        <f>Sodium!D28</f>
        <v>370833.3787642286</v>
      </c>
      <c r="E46" s="156">
        <f>Sodium!E28</f>
        <v>4901.603428751172</v>
      </c>
      <c r="F46" s="149">
        <f>Sodium!F28</f>
        <v>1.3394855978979962E-2</v>
      </c>
      <c r="G46" s="155">
        <f>Sodium!G28</f>
        <v>0.16809526968773292</v>
      </c>
      <c r="H46" s="154">
        <f>Sodium!H28</f>
        <v>1.6029325777937586E-3</v>
      </c>
      <c r="I46" s="250">
        <f>Sodium!I28</f>
        <v>10.45312580202417</v>
      </c>
      <c r="J46" s="251">
        <f>Sodium!J28</f>
        <v>-0.22577577447875896</v>
      </c>
      <c r="K46" s="149">
        <f>Sodium!K28</f>
        <v>-2.1142228239610282E-2</v>
      </c>
      <c r="L46" s="153">
        <f>Sodium!L28</f>
        <v>3876367.9598121597</v>
      </c>
      <c r="M46" s="152">
        <f>Sodium!M28</f>
        <v>-31381.4527103859</v>
      </c>
      <c r="N46" s="149">
        <f>Sodium!N28</f>
        <v>-8.0305693629746898E-3</v>
      </c>
      <c r="O46" s="151">
        <f>Sodium!O28</f>
        <v>650833.95254306193</v>
      </c>
      <c r="P46" s="150">
        <f>Sodium!P28</f>
        <v>8867.113946034573</v>
      </c>
      <c r="Q46" s="149">
        <f>Sodium!Q28</f>
        <v>1.3812417422390566E-2</v>
      </c>
    </row>
    <row r="47" spans="2:17">
      <c r="B47" s="492"/>
      <c r="C47" s="100" t="s">
        <v>224</v>
      </c>
      <c r="D47" s="157">
        <f>Sodium!D29</f>
        <v>656107.851260175</v>
      </c>
      <c r="E47" s="156">
        <f>Sodium!E29</f>
        <v>22991.880460144137</v>
      </c>
      <c r="F47" s="149">
        <f>Sodium!F29</f>
        <v>3.6315432749375556E-2</v>
      </c>
      <c r="G47" s="155">
        <f>Sodium!G29</f>
        <v>0.29740749489527002</v>
      </c>
      <c r="H47" s="154">
        <f>Sodium!H29</f>
        <v>9.3511829133746671E-3</v>
      </c>
      <c r="I47" s="250">
        <f>Sodium!I29</f>
        <v>5.9975504607528123</v>
      </c>
      <c r="J47" s="251">
        <f>Sodium!J29</f>
        <v>-8.5770394869029154E-2</v>
      </c>
      <c r="K47" s="149">
        <f>Sodium!K29</f>
        <v>-1.4099271911618024E-2</v>
      </c>
      <c r="L47" s="153">
        <f>Sodium!L29</f>
        <v>3935039.9456290002</v>
      </c>
      <c r="M47" s="152">
        <f>Sodium!M29</f>
        <v>83592.356433903798</v>
      </c>
      <c r="N47" s="149">
        <f>Sodium!N29</f>
        <v>2.1704139676836039E-2</v>
      </c>
      <c r="O47" s="151">
        <f>Sodium!O29</f>
        <v>1560427.7472073992</v>
      </c>
      <c r="P47" s="150">
        <f>Sodium!P29</f>
        <v>45200.047741838498</v>
      </c>
      <c r="Q47" s="149">
        <f>Sodium!Q29</f>
        <v>2.9830531581346558E-2</v>
      </c>
    </row>
    <row r="48" spans="2:17" ht="15" thickBot="1">
      <c r="B48" s="493"/>
      <c r="C48" s="297" t="s">
        <v>223</v>
      </c>
      <c r="D48" s="148">
        <f>Sodium!D30</f>
        <v>64018.046835936977</v>
      </c>
      <c r="E48" s="147">
        <f>Sodium!E30</f>
        <v>-13598.793230051677</v>
      </c>
      <c r="F48" s="140">
        <f>Sodium!F30</f>
        <v>-0.17520415954179777</v>
      </c>
      <c r="G48" s="146">
        <f>Sodium!G30</f>
        <v>2.9018776259109459E-2</v>
      </c>
      <c r="H48" s="145">
        <f>Sodium!H30</f>
        <v>-6.2954816782551729E-3</v>
      </c>
      <c r="I48" s="254">
        <f>Sodium!I30</f>
        <v>5.3554231770550516</v>
      </c>
      <c r="J48" s="255">
        <f>Sodium!J30</f>
        <v>0.2398705438998201</v>
      </c>
      <c r="K48" s="140">
        <f>Sodium!K30</f>
        <v>4.6890445881673959E-2</v>
      </c>
      <c r="L48" s="144">
        <f>Sodium!L30</f>
        <v>342843.73177497269</v>
      </c>
      <c r="M48" s="143">
        <f>Sodium!M30</f>
        <v>-54209.298801784054</v>
      </c>
      <c r="N48" s="140">
        <f>Sodium!N30</f>
        <v>-0.13652911482136271</v>
      </c>
      <c r="O48" s="142">
        <f>Sodium!O30</f>
        <v>84622.187733255283</v>
      </c>
      <c r="P48" s="141">
        <f>Sodium!P30</f>
        <v>-13122.823894967296</v>
      </c>
      <c r="Q48" s="140">
        <f>Sodium!Q30</f>
        <v>-0.13425568912795804</v>
      </c>
    </row>
    <row r="49" spans="2:17">
      <c r="B49" s="505"/>
      <c r="C49" s="285" t="s">
        <v>220</v>
      </c>
      <c r="D49" s="286">
        <f>'Flavor Groups'!D75</f>
        <v>1220826.0716899303</v>
      </c>
      <c r="E49" s="287">
        <f>'Flavor Groups'!E75</f>
        <v>-35252.704788357252</v>
      </c>
      <c r="F49" s="288">
        <f>'Flavor Groups'!F75</f>
        <v>-2.806567983514259E-2</v>
      </c>
      <c r="G49" s="289">
        <f>'Flavor Groups'!G75</f>
        <v>0.5533889329121251</v>
      </c>
      <c r="H49" s="290">
        <f>'Flavor Groups'!H75</f>
        <v>-1.8104184618704E-2</v>
      </c>
      <c r="I49" s="291">
        <f>'Flavor Groups'!I75</f>
        <v>8.5422723750327254</v>
      </c>
      <c r="J49" s="292">
        <f>'Flavor Groups'!J75</f>
        <v>9.0809355066447495E-2</v>
      </c>
      <c r="K49" s="288">
        <f>'Flavor Groups'!K75</f>
        <v>1.0744808898993423E-2</v>
      </c>
      <c r="L49" s="293">
        <f>'Flavor Groups'!L75</f>
        <v>10428628.826916613</v>
      </c>
      <c r="M49" s="294">
        <f>'Flavor Groups'!M75</f>
        <v>-187074.50265412219</v>
      </c>
      <c r="N49" s="288">
        <f>'Flavor Groups'!N75</f>
        <v>-1.76224313025981E-2</v>
      </c>
      <c r="O49" s="295">
        <f>'Flavor Groups'!O75</f>
        <v>2537100.0973936645</v>
      </c>
      <c r="P49" s="296">
        <f>'Flavor Groups'!P75</f>
        <v>-98278.971711208578</v>
      </c>
      <c r="Q49" s="288">
        <f>'Flavor Groups'!Q75</f>
        <v>-3.7292157649483723E-2</v>
      </c>
    </row>
    <row r="50" spans="2:17">
      <c r="B50" s="505"/>
      <c r="C50" s="218" t="s">
        <v>219</v>
      </c>
      <c r="D50" s="135">
        <f>'Flavor Groups'!D76</f>
        <v>501988.67906389263</v>
      </c>
      <c r="E50" s="116">
        <f>'Flavor Groups'!E76</f>
        <v>29623.402886298543</v>
      </c>
      <c r="F50" s="114">
        <f>'Flavor Groups'!F76</f>
        <v>6.2712913883113411E-2</v>
      </c>
      <c r="G50" s="176">
        <f>'Flavor Groups'!G76</f>
        <v>0.22754672912300825</v>
      </c>
      <c r="H50" s="115">
        <f>'Flavor Groups'!H76</f>
        <v>1.2629074791707079E-2</v>
      </c>
      <c r="I50" s="232">
        <f>'Flavor Groups'!I76</f>
        <v>11.774727485077587</v>
      </c>
      <c r="J50" s="233">
        <f>'Flavor Groups'!J76</f>
        <v>-7.0661573967980118E-2</v>
      </c>
      <c r="K50" s="114">
        <f>'Flavor Groups'!K76</f>
        <v>-5.9653231832026985E-3</v>
      </c>
      <c r="L50" s="175">
        <f>'Flavor Groups'!L76</f>
        <v>5910779.896571409</v>
      </c>
      <c r="M50" s="174">
        <f>'Flavor Groups'!M76</f>
        <v>315429.42226429842</v>
      </c>
      <c r="N50" s="114">
        <f>'Flavor Groups'!N76</f>
        <v>5.637348790083771E-2</v>
      </c>
      <c r="O50" s="173">
        <f>'Flavor Groups'!O76</f>
        <v>1068939.4972679196</v>
      </c>
      <c r="P50" s="172">
        <f>'Flavor Groups'!P76</f>
        <v>71897.661221197457</v>
      </c>
      <c r="Q50" s="114">
        <f>'Flavor Groups'!Q76</f>
        <v>7.2110977314926106E-2</v>
      </c>
    </row>
    <row r="51" spans="2:17">
      <c r="B51" s="505"/>
      <c r="C51" s="218" t="s">
        <v>218</v>
      </c>
      <c r="D51" s="135">
        <f>'Flavor Groups'!D77</f>
        <v>136348.12195232135</v>
      </c>
      <c r="E51" s="116">
        <f>'Flavor Groups'!E77</f>
        <v>-34914.563168486347</v>
      </c>
      <c r="F51" s="114">
        <f>'Flavor Groups'!F77</f>
        <v>-0.20386555976194007</v>
      </c>
      <c r="G51" s="176">
        <f>'Flavor Groups'!G77</f>
        <v>6.180531646684178E-2</v>
      </c>
      <c r="H51" s="115">
        <f>'Flavor Groups'!H77</f>
        <v>-1.6116106670971263E-2</v>
      </c>
      <c r="I51" s="232">
        <f>'Flavor Groups'!I77</f>
        <v>11.426730353404142</v>
      </c>
      <c r="J51" s="233">
        <f>'Flavor Groups'!J77</f>
        <v>0.4167675344037125</v>
      </c>
      <c r="K51" s="114">
        <f>'Flavor Groups'!K77</f>
        <v>3.785367319174561E-2</v>
      </c>
      <c r="L51" s="175">
        <f>'Flavor Groups'!L77</f>
        <v>1558013.2237422401</v>
      </c>
      <c r="M51" s="174">
        <f>'Flavor Groups'!M77</f>
        <v>-327582.57172003086</v>
      </c>
      <c r="N51" s="114">
        <f>'Flavor Groups'!N77</f>
        <v>-0.17372894684447523</v>
      </c>
      <c r="O51" s="173">
        <f>'Flavor Groups'!O77</f>
        <v>324155.1599465537</v>
      </c>
      <c r="P51" s="172">
        <f>'Flavor Groups'!P77</f>
        <v>-89286.850759826251</v>
      </c>
      <c r="Q51" s="114">
        <f>'Flavor Groups'!Q77</f>
        <v>-0.21595979229898912</v>
      </c>
    </row>
    <row r="52" spans="2:17">
      <c r="B52" s="505"/>
      <c r="C52" s="218" t="s">
        <v>217</v>
      </c>
      <c r="D52" s="135">
        <f>'Flavor Groups'!D78</f>
        <v>118625.32732397126</v>
      </c>
      <c r="E52" s="116">
        <f>'Flavor Groups'!E78</f>
        <v>23438.152858159738</v>
      </c>
      <c r="F52" s="114">
        <f>'Flavor Groups'!F78</f>
        <v>0.2462322575461891</v>
      </c>
      <c r="G52" s="176">
        <f>'Flavor Groups'!G78</f>
        <v>5.3771740976414045E-2</v>
      </c>
      <c r="H52" s="115">
        <f>'Flavor Groups'!H78</f>
        <v>1.046329878066464E-2</v>
      </c>
      <c r="I52" s="232">
        <f>'Flavor Groups'!I78</f>
        <v>8.8669029743634002</v>
      </c>
      <c r="J52" s="233">
        <f>'Flavor Groups'!J78</f>
        <v>-1.0464275197386232</v>
      </c>
      <c r="K52" s="114">
        <f>'Flavor Groups'!K78</f>
        <v>-0.1055576146040122</v>
      </c>
      <c r="L52" s="175">
        <f>'Flavor Groups'!L78</f>
        <v>1051839.2676837526</v>
      </c>
      <c r="M52" s="174">
        <f>'Flavor Groups'!M78</f>
        <v>108217.34840441367</v>
      </c>
      <c r="N52" s="114">
        <f>'Flavor Groups'!N78</f>
        <v>0.11468295319704021</v>
      </c>
      <c r="O52" s="173">
        <f>'Flavor Groups'!O78</f>
        <v>279352.13865414681</v>
      </c>
      <c r="P52" s="172">
        <f>'Flavor Groups'!P78</f>
        <v>70802.543510630581</v>
      </c>
      <c r="Q52" s="114">
        <f>'Flavor Groups'!Q78</f>
        <v>0.33949978882436505</v>
      </c>
    </row>
    <row r="53" spans="2:17">
      <c r="B53" s="505"/>
      <c r="C53" s="218" t="s">
        <v>216</v>
      </c>
      <c r="D53" s="135">
        <f>'Flavor Groups'!D79</f>
        <v>2542272.8376525394</v>
      </c>
      <c r="E53" s="116">
        <f>'Flavor Groups'!E79</f>
        <v>-320544.7305531064</v>
      </c>
      <c r="F53" s="114">
        <f>'Flavor Groups'!F79</f>
        <v>-0.1119682700403495</v>
      </c>
      <c r="G53" s="176">
        <f>'Flavor Groups'!G79</f>
        <v>1.1523882766138531</v>
      </c>
      <c r="H53" s="115">
        <f>'Flavor Groups'!H79</f>
        <v>-0.15014192102471235</v>
      </c>
      <c r="I53" s="232">
        <f>'Flavor Groups'!I79</f>
        <v>6.9528023812629778</v>
      </c>
      <c r="J53" s="233">
        <f>'Flavor Groups'!J79</f>
        <v>0.19989835638887854</v>
      </c>
      <c r="K53" s="114">
        <f>'Flavor Groups'!K79</f>
        <v>2.9601835840189574E-2</v>
      </c>
      <c r="L53" s="175">
        <f>'Flavor Groups'!L79</f>
        <v>17675920.639450762</v>
      </c>
      <c r="M53" s="174">
        <f>'Flavor Groups'!M79</f>
        <v>-1656411.6393654235</v>
      </c>
      <c r="N53" s="114">
        <f>'Flavor Groups'!N79</f>
        <v>-8.5680900549204395E-2</v>
      </c>
      <c r="O53" s="173">
        <f>'Flavor Groups'!O79</f>
        <v>4182866.3763223635</v>
      </c>
      <c r="P53" s="172">
        <f>'Flavor Groups'!P79</f>
        <v>-492952.06136925891</v>
      </c>
      <c r="Q53" s="114">
        <f>'Flavor Groups'!Q79</f>
        <v>-0.10542583462941764</v>
      </c>
    </row>
    <row r="54" spans="2:17">
      <c r="B54" s="505"/>
      <c r="C54" s="218" t="s">
        <v>215</v>
      </c>
      <c r="D54" s="135">
        <f>'Flavor Groups'!D80</f>
        <v>8622670.5556174815</v>
      </c>
      <c r="E54" s="116">
        <f>'Flavor Groups'!E80</f>
        <v>384348.76669655833</v>
      </c>
      <c r="F54" s="114">
        <f>'Flavor Groups'!F80</f>
        <v>4.6653769607960568E-2</v>
      </c>
      <c r="G54" s="176">
        <f>'Flavor Groups'!G80</f>
        <v>3.9085751592941813</v>
      </c>
      <c r="H54" s="115">
        <f>'Flavor Groups'!H80</f>
        <v>0.16028779823155315</v>
      </c>
      <c r="I54" s="232">
        <f>'Flavor Groups'!I80</f>
        <v>6.5244791398708566</v>
      </c>
      <c r="J54" s="233">
        <f>'Flavor Groups'!J80</f>
        <v>-0.15834271418049628</v>
      </c>
      <c r="K54" s="114">
        <f>'Flavor Groups'!K80</f>
        <v>-2.3693989999823736E-2</v>
      </c>
      <c r="L54" s="175">
        <f>'Flavor Groups'!L80</f>
        <v>56258434.170104906</v>
      </c>
      <c r="M54" s="174">
        <f>'Flavor Groups'!M80</f>
        <v>1203197.2783967257</v>
      </c>
      <c r="N54" s="114">
        <f>'Flavor Groups'!N80</f>
        <v>2.1854365657591749E-2</v>
      </c>
      <c r="O54" s="173">
        <f>'Flavor Groups'!O80</f>
        <v>15210010.391556555</v>
      </c>
      <c r="P54" s="172">
        <f>'Flavor Groups'!P80</f>
        <v>567413.07568403706</v>
      </c>
      <c r="Q54" s="114">
        <f>'Flavor Groups'!Q80</f>
        <v>3.8750848872212272E-2</v>
      </c>
    </row>
    <row r="55" spans="2:17">
      <c r="B55" s="505"/>
      <c r="C55" s="218" t="s">
        <v>214</v>
      </c>
      <c r="D55" s="135">
        <f>'Flavor Groups'!D81</f>
        <v>198670189.47948882</v>
      </c>
      <c r="E55" s="116">
        <f>'Flavor Groups'!E81</f>
        <v>575218.04784908891</v>
      </c>
      <c r="F55" s="114">
        <f>'Flavor Groups'!F81</f>
        <v>2.9037488619320655E-3</v>
      </c>
      <c r="G55" s="176">
        <f>'Flavor Groups'!G81</f>
        <v>90.055321316423729</v>
      </c>
      <c r="H55" s="115">
        <f>'Flavor Groups'!H81</f>
        <v>-7.4306626227254924E-2</v>
      </c>
      <c r="I55" s="232">
        <f>'Flavor Groups'!I81</f>
        <v>6.3263607344839698</v>
      </c>
      <c r="J55" s="233">
        <f>'Flavor Groups'!J81</f>
        <v>-3.020706865534617E-2</v>
      </c>
      <c r="K55" s="114">
        <f>'Flavor Groups'!K81</f>
        <v>-4.7521035865342011E-3</v>
      </c>
      <c r="L55" s="175">
        <f>'Flavor Groups'!L81</f>
        <v>1256859285.8355284</v>
      </c>
      <c r="M55" s="174">
        <f>'Flavor Groups'!M81</f>
        <v>-2344831.5306353569</v>
      </c>
      <c r="N55" s="114">
        <f>'Flavor Groups'!N81</f>
        <v>-1.8621536399832973E-3</v>
      </c>
      <c r="O55" s="173">
        <f>'Flavor Groups'!O81</f>
        <v>312215056.32859242</v>
      </c>
      <c r="P55" s="172">
        <f>'Flavor Groups'!P81</f>
        <v>-1005835.2440109253</v>
      </c>
      <c r="Q55" s="114">
        <f>'Flavor Groups'!Q81</f>
        <v>-3.2112648647441089E-3</v>
      </c>
    </row>
    <row r="56" spans="2:17">
      <c r="B56" s="505"/>
      <c r="C56" s="218" t="s">
        <v>213</v>
      </c>
      <c r="D56" s="135">
        <f>'Flavor Groups'!D82</f>
        <v>3002239.8482654537</v>
      </c>
      <c r="E56" s="116">
        <f>'Flavor Groups'!E82</f>
        <v>1508.5854756170884</v>
      </c>
      <c r="F56" s="114">
        <f>'Flavor Groups'!F82</f>
        <v>5.0273928036278994E-4</v>
      </c>
      <c r="G56" s="176">
        <f>'Flavor Groups'!G82</f>
        <v>1.3608869801396652</v>
      </c>
      <c r="H56" s="115">
        <f>'Flavor Groups'!H82</f>
        <v>-4.3914533134523648E-3</v>
      </c>
      <c r="I56" s="232">
        <f>'Flavor Groups'!I82</f>
        <v>7.9834591984033905</v>
      </c>
      <c r="J56" s="233">
        <f>'Flavor Groups'!J82</f>
        <v>3.7535634067289436E-2</v>
      </c>
      <c r="K56" s="114">
        <f>'Flavor Groups'!K82</f>
        <v>4.7238856205163637E-3</v>
      </c>
      <c r="L56" s="175">
        <f>'Flavor Groups'!L82</f>
        <v>23968259.332448035</v>
      </c>
      <c r="M56" s="174">
        <f>'Flavor Groups'!M82</f>
        <v>124678.08120624721</v>
      </c>
      <c r="N56" s="114">
        <f>'Flavor Groups'!N82</f>
        <v>5.2289997837365095E-3</v>
      </c>
      <c r="O56" s="173">
        <f>'Flavor Groups'!O82</f>
        <v>6218581.3444647705</v>
      </c>
      <c r="P56" s="172">
        <f>'Flavor Groups'!P82</f>
        <v>-9232.7522466247901</v>
      </c>
      <c r="Q56" s="114">
        <f>'Flavor Groups'!Q82</f>
        <v>-1.4825028658932123E-3</v>
      </c>
    </row>
    <row r="57" spans="2:17">
      <c r="B57" s="505"/>
      <c r="C57" s="218" t="s">
        <v>212</v>
      </c>
      <c r="D57" s="135">
        <f>'Flavor Groups'!D83</f>
        <v>1519195.9138027388</v>
      </c>
      <c r="E57" s="116">
        <f>'Flavor Groups'!E83</f>
        <v>-8831.8665173016489</v>
      </c>
      <c r="F57" s="114">
        <f>'Flavor Groups'!F83</f>
        <v>-5.7799122706079622E-3</v>
      </c>
      <c r="G57" s="176">
        <f>'Flavor Groups'!G83</f>
        <v>0.68863716553825693</v>
      </c>
      <c r="H57" s="115">
        <f>'Flavor Groups'!H83</f>
        <v>-6.5878284682456822E-3</v>
      </c>
      <c r="I57" s="232">
        <f>'Flavor Groups'!I83</f>
        <v>5.2842987795475516</v>
      </c>
      <c r="J57" s="233">
        <f>'Flavor Groups'!J83</f>
        <v>-2.6922161943377709E-2</v>
      </c>
      <c r="K57" s="114">
        <f>'Flavor Groups'!K83</f>
        <v>-5.0689214852772261E-3</v>
      </c>
      <c r="L57" s="175">
        <f>'Flavor Groups'!L83</f>
        <v>8027885.1132014394</v>
      </c>
      <c r="M57" s="174">
        <f>'Flavor Groups'!M83</f>
        <v>-87808.032814260572</v>
      </c>
      <c r="N57" s="114">
        <f>'Flavor Groups'!N83</f>
        <v>-1.0819535834393745E-2</v>
      </c>
      <c r="O57" s="173">
        <f>'Flavor Groups'!O83</f>
        <v>2760222.7040118501</v>
      </c>
      <c r="P57" s="172">
        <f>'Flavor Groups'!P83</f>
        <v>-79158.529825972393</v>
      </c>
      <c r="Q57" s="114">
        <f>'Flavor Groups'!Q83</f>
        <v>-2.7878795873768077E-2</v>
      </c>
    </row>
    <row r="58" spans="2:17">
      <c r="B58" s="505"/>
      <c r="C58" s="218" t="s">
        <v>211</v>
      </c>
      <c r="D58" s="135">
        <f>'Flavor Groups'!D84</f>
        <v>270780.88165609323</v>
      </c>
      <c r="E58" s="116">
        <f>'Flavor Groups'!E84</f>
        <v>51001.023128462577</v>
      </c>
      <c r="F58" s="114">
        <f>'Flavor Groups'!F84</f>
        <v>0.23205503666320154</v>
      </c>
      <c r="G58" s="176">
        <f>'Flavor Groups'!G84</f>
        <v>0.12274241730867014</v>
      </c>
      <c r="H58" s="115">
        <f>'Flavor Groups'!H84</f>
        <v>2.2746558073951706E-2</v>
      </c>
      <c r="I58" s="232">
        <f>'Flavor Groups'!I84</f>
        <v>8.7033283686597596</v>
      </c>
      <c r="J58" s="233">
        <f>'Flavor Groups'!J84</f>
        <v>-0.80465884695554912</v>
      </c>
      <c r="K58" s="114">
        <f>'Flavor Groups'!K84</f>
        <v>-8.4629777965417222E-2</v>
      </c>
      <c r="L58" s="175">
        <f>'Flavor Groups'!L84</f>
        <v>2356694.9290081775</v>
      </c>
      <c r="M58" s="174">
        <f>'Flavor Groups'!M84</f>
        <v>267030.84387772414</v>
      </c>
      <c r="N58" s="114">
        <f>'Flavor Groups'!N84</f>
        <v>0.12778649246922094</v>
      </c>
      <c r="O58" s="173">
        <f>'Flavor Groups'!O84</f>
        <v>488573.4170996265</v>
      </c>
      <c r="P58" s="172">
        <f>'Flavor Groups'!P84</f>
        <v>48849.205176586693</v>
      </c>
      <c r="Q58" s="114">
        <f>'Flavor Groups'!Q84</f>
        <v>0.1110905514230275</v>
      </c>
    </row>
    <row r="59" spans="2:17">
      <c r="B59" s="505"/>
      <c r="C59" s="218" t="s">
        <v>210</v>
      </c>
      <c r="D59" s="135">
        <f>'Flavor Groups'!D85</f>
        <v>1035675.0234377836</v>
      </c>
      <c r="E59" s="116">
        <f>'Flavor Groups'!E85</f>
        <v>-19808.864769235952</v>
      </c>
      <c r="F59" s="114">
        <f>'Flavor Groups'!F85</f>
        <v>-1.8767567170433867E-2</v>
      </c>
      <c r="G59" s="176">
        <f>'Flavor Groups'!G85</f>
        <v>0.46946171068464948</v>
      </c>
      <c r="H59" s="115">
        <f>'Flavor Groups'!H85</f>
        <v>-1.0764361971564662E-2</v>
      </c>
      <c r="I59" s="232">
        <f>'Flavor Groups'!I85</f>
        <v>10.058243779870502</v>
      </c>
      <c r="J59" s="233">
        <f>'Flavor Groups'!J85</f>
        <v>0.15758167923208966</v>
      </c>
      <c r="K59" s="114">
        <f>'Flavor Groups'!K85</f>
        <v>1.5916276874243442E-2</v>
      </c>
      <c r="L59" s="175">
        <f>'Flavor Groups'!L85</f>
        <v>10417071.862460323</v>
      </c>
      <c r="M59" s="174">
        <f>'Flavor Groups'!M85</f>
        <v>-32917.467345386744</v>
      </c>
      <c r="N59" s="114">
        <f>'Flavor Groups'!N85</f>
        <v>-3.1500000915310753E-3</v>
      </c>
      <c r="O59" s="173">
        <f>'Flavor Groups'!O85</f>
        <v>2167639.4493268053</v>
      </c>
      <c r="P59" s="172">
        <f>'Flavor Groups'!P85</f>
        <v>-795.66334774764255</v>
      </c>
      <c r="Q59" s="114">
        <f>'Flavor Groups'!Q85</f>
        <v>-3.66929747215848E-4</v>
      </c>
    </row>
    <row r="60" spans="2:17" ht="15" thickBot="1">
      <c r="B60" s="506"/>
      <c r="C60" s="217" t="s">
        <v>209</v>
      </c>
      <c r="D60" s="134">
        <f>'Flavor Groups'!D86</f>
        <v>311889.65168818383</v>
      </c>
      <c r="E60" s="113">
        <f>'Flavor Groups'!E86</f>
        <v>-15091.419198184623</v>
      </c>
      <c r="F60" s="111">
        <f>'Flavor Groups'!F86</f>
        <v>-4.6153800760623087E-2</v>
      </c>
      <c r="G60" s="171">
        <f>'Flavor Groups'!G86</f>
        <v>0.14137663467093373</v>
      </c>
      <c r="H60" s="112">
        <f>'Flavor Groups'!H86</f>
        <v>-7.3938366352900298E-3</v>
      </c>
      <c r="I60" s="234">
        <f>'Flavor Groups'!I86</f>
        <v>11.236018326413344</v>
      </c>
      <c r="J60" s="235">
        <f>'Flavor Groups'!J86</f>
        <v>0.11433313199696471</v>
      </c>
      <c r="K60" s="111">
        <f>'Flavor Groups'!K86</f>
        <v>1.0280198548900254E-2</v>
      </c>
      <c r="L60" s="170">
        <f>'Flavor Groups'!L86</f>
        <v>3504397.842187108</v>
      </c>
      <c r="M60" s="169">
        <f>'Flavor Groups'!M86</f>
        <v>-132182.69274422852</v>
      </c>
      <c r="N60" s="111">
        <f>'Flavor Groups'!N86</f>
        <v>-3.6348072447328413E-2</v>
      </c>
      <c r="O60" s="168">
        <f>'Flavor Groups'!O86</f>
        <v>615692.5682464852</v>
      </c>
      <c r="P60" s="167">
        <f>'Flavor Groups'!P86</f>
        <v>-32742.72834313882</v>
      </c>
      <c r="Q60" s="111">
        <f>'Flavor Groups'!Q86</f>
        <v>-5.049498155844645E-2</v>
      </c>
    </row>
    <row r="61" spans="2:17">
      <c r="B61" s="502" t="s">
        <v>208</v>
      </c>
      <c r="C61" s="120" t="s">
        <v>207</v>
      </c>
      <c r="D61" s="166">
        <f>'Cheddar Sharpness'!D33</f>
        <v>220609050.72053364</v>
      </c>
      <c r="E61" s="165">
        <f>'Cheddar Sharpness'!E33</f>
        <v>820091.24797639251</v>
      </c>
      <c r="F61" s="158">
        <f>'Cheddar Sharpness'!F33</f>
        <v>3.7312668022289296E-3</v>
      </c>
      <c r="G61" s="164">
        <f>'Cheddar Sharpness'!G33</f>
        <v>99.999999999999972</v>
      </c>
      <c r="H61" s="163">
        <f>'Cheddar Sharpness'!H33</f>
        <v>-5.6843418860808015E-14</v>
      </c>
      <c r="I61" s="248">
        <f>'Cheddar Sharpness'!I33</f>
        <v>6.4732602582811349</v>
      </c>
      <c r="J61" s="249">
        <f>'Cheddar Sharpness'!J33</f>
        <v>-2.8489456526642698E-2</v>
      </c>
      <c r="K61" s="158">
        <f>'Cheddar Sharpness'!K33</f>
        <v>-4.3818137849504996E-3</v>
      </c>
      <c r="L61" s="162">
        <f>'Cheddar Sharpness'!L33</f>
        <v>1428059800.6463575</v>
      </c>
      <c r="M61" s="161">
        <f>'Cheddar Sharpness'!M33</f>
        <v>-953003.92223978043</v>
      </c>
      <c r="N61" s="158">
        <f>'Cheddar Sharpness'!N33</f>
        <v>-6.6689669903096597E-4</v>
      </c>
      <c r="O61" s="160">
        <f>'Cheddar Sharpness'!O33</f>
        <v>354320636.88907623</v>
      </c>
      <c r="P61" s="159">
        <f>'Cheddar Sharpness'!P33</f>
        <v>-660495.25857561827</v>
      </c>
      <c r="Q61" s="158">
        <f>'Cheddar Sharpness'!Q33</f>
        <v>-1.8606489155623348E-3</v>
      </c>
    </row>
    <row r="62" spans="2:17">
      <c r="B62" s="503"/>
      <c r="C62" s="106" t="s">
        <v>206</v>
      </c>
      <c r="D62" s="157">
        <f>'Cheddar Sharpness'!D34</f>
        <v>7211060.283939966</v>
      </c>
      <c r="E62" s="156">
        <f>'Cheddar Sharpness'!E34</f>
        <v>-1380.1980406492949</v>
      </c>
      <c r="F62" s="149">
        <f>'Cheddar Sharpness'!F34</f>
        <v>-1.9136352585474333E-4</v>
      </c>
      <c r="G62" s="155">
        <f>'Cheddar Sharpness'!G34</f>
        <v>3.2687055496534891</v>
      </c>
      <c r="H62" s="154">
        <f>'Cheddar Sharpness'!H34</f>
        <v>-1.2824377640770379E-2</v>
      </c>
      <c r="I62" s="250">
        <f>'Cheddar Sharpness'!I34</f>
        <v>6.440066591234352</v>
      </c>
      <c r="J62" s="251">
        <f>'Cheddar Sharpness'!J34</f>
        <v>-7.8182250943941156E-3</v>
      </c>
      <c r="K62" s="149">
        <f>'Cheddar Sharpness'!K34</f>
        <v>-1.2125255517274585E-3</v>
      </c>
      <c r="L62" s="153">
        <f>'Cheddar Sharpness'!L34</f>
        <v>46439708.421978675</v>
      </c>
      <c r="M62" s="152">
        <f>'Cheddar Sharpness'!M34</f>
        <v>-65277.050458915532</v>
      </c>
      <c r="N62" s="149">
        <f>'Cheddar Sharpness'!N34</f>
        <v>-1.4036570444173927E-3</v>
      </c>
      <c r="O62" s="151">
        <f>'Cheddar Sharpness'!O34</f>
        <v>13158472.87067307</v>
      </c>
      <c r="P62" s="150">
        <f>'Cheddar Sharpness'!P34</f>
        <v>-105933.35648323223</v>
      </c>
      <c r="Q62" s="149">
        <f>'Cheddar Sharpness'!Q34</f>
        <v>-7.9862871107154575E-3</v>
      </c>
    </row>
    <row r="63" spans="2:17">
      <c r="B63" s="503"/>
      <c r="C63" s="106" t="s">
        <v>205</v>
      </c>
      <c r="D63" s="157">
        <f>'Cheddar Sharpness'!D35</f>
        <v>20878326.749363195</v>
      </c>
      <c r="E63" s="156">
        <f>'Cheddar Sharpness'!E35</f>
        <v>-134602.40266970545</v>
      </c>
      <c r="F63" s="149">
        <f>'Cheddar Sharpness'!F35</f>
        <v>-6.4056944034707941E-3</v>
      </c>
      <c r="G63" s="155">
        <f>'Cheddar Sharpness'!G35</f>
        <v>9.4639484106260632</v>
      </c>
      <c r="H63" s="154">
        <f>'Cheddar Sharpness'!H35</f>
        <v>-9.655417442601788E-2</v>
      </c>
      <c r="I63" s="250">
        <f>'Cheddar Sharpness'!I35</f>
        <v>5.782276749668732</v>
      </c>
      <c r="J63" s="251">
        <f>'Cheddar Sharpness'!J35</f>
        <v>-4.81809501281667E-2</v>
      </c>
      <c r="K63" s="149">
        <f>'Cheddar Sharpness'!K35</f>
        <v>-8.2636651544260517E-3</v>
      </c>
      <c r="L63" s="153">
        <f>'Cheddar Sharpness'!L35</f>
        <v>120724263.33482955</v>
      </c>
      <c r="M63" s="152">
        <f>'Cheddar Sharpness'!M35</f>
        <v>-1790731.234927386</v>
      </c>
      <c r="N63" s="149">
        <f>'Cheddar Sharpness'!N35</f>
        <v>-1.4616425044265002E-2</v>
      </c>
      <c r="O63" s="151">
        <f>'Cheddar Sharpness'!O35</f>
        <v>34884277.647205301</v>
      </c>
      <c r="P63" s="150">
        <f>'Cheddar Sharpness'!P35</f>
        <v>-630869.87247264385</v>
      </c>
      <c r="Q63" s="149">
        <f>'Cheddar Sharpness'!Q35</f>
        <v>-1.7763402844465072E-2</v>
      </c>
    </row>
    <row r="64" spans="2:17">
      <c r="B64" s="503"/>
      <c r="C64" s="106" t="s">
        <v>204</v>
      </c>
      <c r="D64" s="157">
        <f>'Cheddar Sharpness'!D36</f>
        <v>5087133.3576862849</v>
      </c>
      <c r="E64" s="156">
        <f>'Cheddar Sharpness'!E36</f>
        <v>-43650.44243155513</v>
      </c>
      <c r="F64" s="149">
        <f>'Cheddar Sharpness'!F36</f>
        <v>-8.507558324822145E-3</v>
      </c>
      <c r="G64" s="155">
        <f>'Cheddar Sharpness'!G36</f>
        <v>2.3059495252217177</v>
      </c>
      <c r="H64" s="154">
        <f>'Cheddar Sharpness'!H36</f>
        <v>-2.8464274466191153E-2</v>
      </c>
      <c r="I64" s="250">
        <f>'Cheddar Sharpness'!I36</f>
        <v>5.6976962707836591</v>
      </c>
      <c r="J64" s="251">
        <f>'Cheddar Sharpness'!J36</f>
        <v>-7.670754828227544E-3</v>
      </c>
      <c r="K64" s="149">
        <f>'Cheddar Sharpness'!K36</f>
        <v>-1.3444805204981313E-3</v>
      </c>
      <c r="L64" s="153">
        <f>'Cheddar Sharpness'!L36</f>
        <v>28984940.761068299</v>
      </c>
      <c r="M64" s="152">
        <f>'Cheddar Sharpness'!M36</f>
        <v>-288063.94766767323</v>
      </c>
      <c r="N64" s="149">
        <f>'Cheddar Sharpness'!N36</f>
        <v>-9.8406005988755235E-3</v>
      </c>
      <c r="O64" s="151">
        <f>'Cheddar Sharpness'!O36</f>
        <v>7305525.9211176028</v>
      </c>
      <c r="P64" s="150">
        <f>'Cheddar Sharpness'!P36</f>
        <v>-131685.23549512681</v>
      </c>
      <c r="Q64" s="149">
        <f>'Cheddar Sharpness'!Q36</f>
        <v>-1.7706265523742735E-2</v>
      </c>
    </row>
    <row r="65" spans="2:17" ht="15" thickBot="1">
      <c r="B65" s="504"/>
      <c r="C65" s="105" t="s">
        <v>203</v>
      </c>
      <c r="D65" s="148">
        <f>'Cheddar Sharpness'!D37</f>
        <v>11187784.609502196</v>
      </c>
      <c r="E65" s="147">
        <f>'Cheddar Sharpness'!E37</f>
        <v>-421487.72643875517</v>
      </c>
      <c r="F65" s="140">
        <f>'Cheddar Sharpness'!F37</f>
        <v>-3.6306127915862428E-2</v>
      </c>
      <c r="G65" s="146">
        <f>'Cheddar Sharpness'!G37</f>
        <v>5.071317143590278</v>
      </c>
      <c r="H65" s="145">
        <f>'Cheddar Sharpness'!H37</f>
        <v>-0.21069172701019667</v>
      </c>
      <c r="I65" s="254">
        <f>'Cheddar Sharpness'!I37</f>
        <v>5.6213081325062557</v>
      </c>
      <c r="J65" s="255">
        <f>'Cheddar Sharpness'!J37</f>
        <v>-4.7166927021659255E-2</v>
      </c>
      <c r="K65" s="140">
        <f>'Cheddar Sharpness'!K37</f>
        <v>-8.3209199169674807E-3</v>
      </c>
      <c r="L65" s="144">
        <f>'Cheddar Sharpness'!L37</f>
        <v>62889984.610123023</v>
      </c>
      <c r="M65" s="143">
        <f>'Cheddar Sharpness'!M37</f>
        <v>-2916886.0854256377</v>
      </c>
      <c r="N65" s="140">
        <f>'Cheddar Sharpness'!N37</f>
        <v>-4.4324947449946792E-2</v>
      </c>
      <c r="O65" s="142">
        <f>'Cheddar Sharpness'!O37</f>
        <v>16994361.212824199</v>
      </c>
      <c r="P65" s="141">
        <f>'Cheddar Sharpness'!P37</f>
        <v>-723842.82029534504</v>
      </c>
      <c r="Q65" s="140">
        <f>'Cheddar Sharpness'!Q37</f>
        <v>-4.0853058184808708E-2</v>
      </c>
    </row>
    <row r="66" spans="2:17">
      <c r="B66" s="491" t="s">
        <v>89</v>
      </c>
      <c r="C66" s="362" t="s">
        <v>416</v>
      </c>
      <c r="D66" s="317">
        <f>Size!D39</f>
        <v>247933.56019739492</v>
      </c>
      <c r="E66" s="318">
        <f>Size!E39</f>
        <v>-42772.164858789183</v>
      </c>
      <c r="F66" s="321">
        <f>Size!F39</f>
        <v>-0.14713217240741541</v>
      </c>
      <c r="G66" s="333">
        <f>Size!G39</f>
        <v>0.11238594218488152</v>
      </c>
      <c r="H66" s="334">
        <f>Size!H39</f>
        <v>-1.9879903084967704E-2</v>
      </c>
      <c r="I66" s="332">
        <f>Size!I39</f>
        <v>18.232724199974449</v>
      </c>
      <c r="J66" s="319">
        <f>Size!J39</f>
        <v>0.17973903003773017</v>
      </c>
      <c r="K66" s="321">
        <f>Size!K39</f>
        <v>9.956194410276592E-3</v>
      </c>
      <c r="L66" s="337">
        <f>Size!L39</f>
        <v>4520504.2229968645</v>
      </c>
      <c r="M66" s="340">
        <f>Size!M39</f>
        <v>-727601.92025812808</v>
      </c>
      <c r="N66" s="321">
        <f>Size!N39</f>
        <v>-0.13864085450963329</v>
      </c>
      <c r="O66" s="329">
        <f>Size!O39</f>
        <v>1785400.1532005495</v>
      </c>
      <c r="P66" s="320">
        <f>Size!P39</f>
        <v>-303523.30641313526</v>
      </c>
      <c r="Q66" s="321">
        <f>Size!Q39</f>
        <v>-0.14530130580718709</v>
      </c>
    </row>
    <row r="67" spans="2:17">
      <c r="B67" s="492"/>
      <c r="C67" s="362" t="s">
        <v>417</v>
      </c>
      <c r="D67" s="157">
        <f>Size!D40</f>
        <v>27475169.292012144</v>
      </c>
      <c r="E67" s="357">
        <f>Size!E40</f>
        <v>-97166.030998844653</v>
      </c>
      <c r="F67" s="325">
        <f>Size!F40</f>
        <v>-3.5240406683199228E-3</v>
      </c>
      <c r="G67" s="313">
        <f>Size!G40</f>
        <v>12.454234856763666</v>
      </c>
      <c r="H67" s="335">
        <f>Size!H40</f>
        <v>-9.0678859183773497E-2</v>
      </c>
      <c r="I67" s="315">
        <f>Size!I40</f>
        <v>9.8898997254198893</v>
      </c>
      <c r="J67" s="358">
        <f>Size!J40</f>
        <v>0.11771939863936076</v>
      </c>
      <c r="K67" s="325">
        <f>Size!K40</f>
        <v>1.2046380101762176E-2</v>
      </c>
      <c r="L67" s="338">
        <f>Size!L40</f>
        <v>271726669.23693585</v>
      </c>
      <c r="M67" s="359">
        <f>Size!M40</f>
        <v>2284836.4300120473</v>
      </c>
      <c r="N67" s="325">
        <f>Size!N40</f>
        <v>8.4798875000576153E-3</v>
      </c>
      <c r="O67" s="360">
        <f>Size!O40</f>
        <v>70846562.95244284</v>
      </c>
      <c r="P67" s="361">
        <f>Size!P40</f>
        <v>186276.46367186308</v>
      </c>
      <c r="Q67" s="325">
        <f>Size!Q40</f>
        <v>2.6362257065213755E-3</v>
      </c>
    </row>
    <row r="68" spans="2:17">
      <c r="B68" s="492"/>
      <c r="C68" s="100" t="s">
        <v>202</v>
      </c>
      <c r="D68" s="157">
        <f>Size!D41</f>
        <v>87873223.130074188</v>
      </c>
      <c r="E68" s="322">
        <f>Size!E41</f>
        <v>-420478.11827065051</v>
      </c>
      <c r="F68" s="325">
        <f>Size!F41</f>
        <v>-4.7622663035494029E-3</v>
      </c>
      <c r="G68" s="313">
        <f>Size!G41</f>
        <v>39.832102465003352</v>
      </c>
      <c r="H68" s="335">
        <f>Size!H41</f>
        <v>-0.33993413784937587</v>
      </c>
      <c r="I68" s="315">
        <f>Size!I41</f>
        <v>6.255792569637836</v>
      </c>
      <c r="J68" s="323">
        <f>Size!J41</f>
        <v>4.5296484098897416E-2</v>
      </c>
      <c r="K68" s="325">
        <f>Size!K41</f>
        <v>7.2935371788365993E-3</v>
      </c>
      <c r="L68" s="338">
        <f>Size!L41</f>
        <v>549716656.32724571</v>
      </c>
      <c r="M68" s="341">
        <f>Size!M41</f>
        <v>1368970.3466556072</v>
      </c>
      <c r="N68" s="325">
        <f>Size!N41</f>
        <v>2.4965371089467215E-3</v>
      </c>
      <c r="O68" s="330">
        <f>Size!O41</f>
        <v>171971743.63292897</v>
      </c>
      <c r="P68" s="324">
        <f>Size!P41</f>
        <v>-1126244.3535404801</v>
      </c>
      <c r="Q68" s="325">
        <f>Size!Q41</f>
        <v>-6.5063977151976794E-3</v>
      </c>
    </row>
    <row r="69" spans="2:17">
      <c r="B69" s="492"/>
      <c r="C69" s="100" t="s">
        <v>201</v>
      </c>
      <c r="D69" s="157">
        <f>Size!D42</f>
        <v>22178588.518076133</v>
      </c>
      <c r="E69" s="322">
        <f>Size!E42</f>
        <v>471395.9781711325</v>
      </c>
      <c r="F69" s="325">
        <f>Size!F42</f>
        <v>2.1716119083780676E-2</v>
      </c>
      <c r="G69" s="313">
        <f>Size!G42</f>
        <v>10.053344795074544</v>
      </c>
      <c r="H69" s="335">
        <f>Size!H42</f>
        <v>0.17696492959028554</v>
      </c>
      <c r="I69" s="315">
        <f>Size!I42</f>
        <v>5.3587462787445466</v>
      </c>
      <c r="J69" s="323">
        <f>Size!J42</f>
        <v>-0.10086702881292098</v>
      </c>
      <c r="K69" s="325">
        <f>Size!K42</f>
        <v>-1.8475123260707098E-2</v>
      </c>
      <c r="L69" s="338">
        <f>Size!L42</f>
        <v>118849428.68904701</v>
      </c>
      <c r="M69" s="341">
        <f>Size!M42</f>
        <v>336551.42846947908</v>
      </c>
      <c r="N69" s="325">
        <f>Size!N42</f>
        <v>2.8397878462565226E-3</v>
      </c>
      <c r="O69" s="330">
        <f>Size!O42</f>
        <v>28653587.582413439</v>
      </c>
      <c r="P69" s="324">
        <f>Size!P42</f>
        <v>601437.12779897079</v>
      </c>
      <c r="Q69" s="325">
        <f>Size!Q42</f>
        <v>2.1439965138217658E-2</v>
      </c>
    </row>
    <row r="70" spans="2:17">
      <c r="B70" s="492"/>
      <c r="C70" s="100" t="s">
        <v>200</v>
      </c>
      <c r="D70" s="157">
        <f>Size!D43</f>
        <v>34376500.895049423</v>
      </c>
      <c r="E70" s="322">
        <f>Size!E43</f>
        <v>706225.72632015496</v>
      </c>
      <c r="F70" s="325">
        <f>Size!F43</f>
        <v>2.097475363005203E-2</v>
      </c>
      <c r="G70" s="313">
        <f>Size!G43</f>
        <v>15.582543319402332</v>
      </c>
      <c r="H70" s="335">
        <f>Size!H43</f>
        <v>0.26317730141391316</v>
      </c>
      <c r="I70" s="315">
        <f>Size!I43</f>
        <v>5.4491691687727508</v>
      </c>
      <c r="J70" s="323">
        <f>Size!J43</f>
        <v>-3.0697063038295447E-2</v>
      </c>
      <c r="K70" s="325">
        <f>Size!K43</f>
        <v>-5.6017905802328944E-3</v>
      </c>
      <c r="L70" s="338">
        <f>Size!L43</f>
        <v>187323368.80759218</v>
      </c>
      <c r="M70" s="341">
        <f>Size!M43</f>
        <v>2814764.8946866989</v>
      </c>
      <c r="N70" s="325">
        <f>Size!N43</f>
        <v>1.5255466872511628E-2</v>
      </c>
      <c r="O70" s="330">
        <f>Size!O43</f>
        <v>32910967.297269743</v>
      </c>
      <c r="P70" s="324">
        <f>Size!P43</f>
        <v>747516.23032810539</v>
      </c>
      <c r="Q70" s="325">
        <f>Size!Q43</f>
        <v>2.3241169884795739E-2</v>
      </c>
    </row>
    <row r="71" spans="2:17" ht="15" thickBot="1">
      <c r="B71" s="493"/>
      <c r="C71" s="95" t="s">
        <v>199</v>
      </c>
      <c r="D71" s="148">
        <f>Size!D44</f>
        <v>29096543.705350082</v>
      </c>
      <c r="E71" s="147">
        <f>Size!E44</f>
        <v>638961.91302377358</v>
      </c>
      <c r="F71" s="328">
        <f>Size!F44</f>
        <v>2.2453134552566655E-2</v>
      </c>
      <c r="G71" s="314">
        <f>Size!G44</f>
        <v>13.189188571510343</v>
      </c>
      <c r="H71" s="336">
        <f>Size!H44</f>
        <v>0.24150372846001922</v>
      </c>
      <c r="I71" s="316">
        <f>Size!I44</f>
        <v>3.9350111930685823</v>
      </c>
      <c r="J71" s="326">
        <f>Size!J44</f>
        <v>-0.1320475330737767</v>
      </c>
      <c r="K71" s="328">
        <f>Size!K44</f>
        <v>-3.2467574718062886E-2</v>
      </c>
      <c r="L71" s="339">
        <f>Size!L44</f>
        <v>114495225.16016178</v>
      </c>
      <c r="M71" s="342">
        <f>Size!M44</f>
        <v>-1243431.1932288557</v>
      </c>
      <c r="N71" s="328">
        <f>Size!N44</f>
        <v>-1.0743438989236449E-2</v>
      </c>
      <c r="O71" s="331">
        <f>Size!O44</f>
        <v>14027844.272776734</v>
      </c>
      <c r="P71" s="327">
        <f>Size!P44</f>
        <v>274351.77696723118</v>
      </c>
      <c r="Q71" s="328">
        <f>Size!Q44</f>
        <v>1.9947789774184436E-2</v>
      </c>
    </row>
    <row r="72" spans="2:17">
      <c r="B72" s="491" t="s">
        <v>198</v>
      </c>
      <c r="C72" s="120" t="s">
        <v>295</v>
      </c>
      <c r="D72" s="129">
        <f>Variety!D297</f>
        <v>32763.378674390573</v>
      </c>
      <c r="E72" s="128">
        <f>Variety!E297</f>
        <v>3501.3603042523537</v>
      </c>
      <c r="F72" s="127">
        <f>Variety!F297</f>
        <v>0.11965546121813248</v>
      </c>
      <c r="G72" s="133">
        <f>Variety!G297</f>
        <v>1.4851330245691069E-2</v>
      </c>
      <c r="H72" s="132">
        <f>Variety!H297</f>
        <v>1.5376413141085562E-3</v>
      </c>
      <c r="I72" s="256">
        <f>Variety!I297</f>
        <v>5.6547696742034521</v>
      </c>
      <c r="J72" s="257">
        <f>Variety!J297</f>
        <v>-0.10022369710053614</v>
      </c>
      <c r="K72" s="127">
        <f>Variety!K297</f>
        <v>-1.7415084715871196E-2</v>
      </c>
      <c r="L72" s="131">
        <f>Variety!L297</f>
        <v>185269.3601523879</v>
      </c>
      <c r="M72" s="130">
        <f>Variety!M297</f>
        <v>16866.638401266915</v>
      </c>
      <c r="N72" s="127">
        <f>Variety!N297</f>
        <v>0.1001565665084308</v>
      </c>
      <c r="O72" s="129">
        <f>Variety!O297</f>
        <v>58304.874066960074</v>
      </c>
      <c r="P72" s="128">
        <f>Variety!P297</f>
        <v>5709.8853320345224</v>
      </c>
      <c r="Q72" s="127">
        <f>Variety!Q297</f>
        <v>0.10856329603589951</v>
      </c>
    </row>
    <row r="73" spans="2:17">
      <c r="B73" s="492"/>
      <c r="C73" s="120" t="s">
        <v>282</v>
      </c>
      <c r="D73" s="124">
        <f>Variety!D298</f>
        <v>281273.35507961822</v>
      </c>
      <c r="E73" s="88">
        <f>Variety!E298</f>
        <v>5031.7214236955042</v>
      </c>
      <c r="F73" s="87">
        <f>Variety!F298</f>
        <v>1.8214927840901951E-2</v>
      </c>
      <c r="G73" s="126">
        <f>Variety!G298</f>
        <v>0.12749855645584265</v>
      </c>
      <c r="H73" s="90">
        <f>Variety!H298</f>
        <v>1.8136110796786731E-3</v>
      </c>
      <c r="I73" s="258">
        <f>Variety!I298</f>
        <v>11.553448841540543</v>
      </c>
      <c r="J73" s="259">
        <f>Variety!J298</f>
        <v>-0.2335067087700633</v>
      </c>
      <c r="K73" s="87">
        <f>Variety!K298</f>
        <v>-1.9810603999767352E-2</v>
      </c>
      <c r="L73" s="125">
        <f>Variety!L298</f>
        <v>3249677.318400837</v>
      </c>
      <c r="M73" s="89">
        <f>Variety!M298</f>
        <v>-6370.5386467105709</v>
      </c>
      <c r="N73" s="87">
        <f>Variety!N298</f>
        <v>-1.9565248812058668E-3</v>
      </c>
      <c r="O73" s="124">
        <f>Variety!O298</f>
        <v>619038.13150246604</v>
      </c>
      <c r="P73" s="88">
        <f>Variety!P298</f>
        <v>-1003.02935444389</v>
      </c>
      <c r="Q73" s="87">
        <f>Variety!Q298</f>
        <v>-1.6176818859213837E-3</v>
      </c>
    </row>
    <row r="74" spans="2:17">
      <c r="B74" s="492"/>
      <c r="C74" s="120" t="s">
        <v>277</v>
      </c>
      <c r="D74" s="124">
        <f>Variety!D299</f>
        <v>1413905.8573823811</v>
      </c>
      <c r="E74" s="88">
        <f>Variety!E299</f>
        <v>-109290.13971253717</v>
      </c>
      <c r="F74" s="87">
        <f>Variety!F299</f>
        <v>-7.1750542885471308E-2</v>
      </c>
      <c r="G74" s="126">
        <f>Variety!G299</f>
        <v>0.64091017696889918</v>
      </c>
      <c r="H74" s="90">
        <f>Variety!H299</f>
        <v>-5.2116443089832321E-2</v>
      </c>
      <c r="I74" s="258">
        <f>Variety!I299</f>
        <v>9.0503987617782968</v>
      </c>
      <c r="J74" s="259">
        <f>Variety!J299</f>
        <v>0.17797747559984956</v>
      </c>
      <c r="K74" s="87">
        <f>Variety!K299</f>
        <v>2.0059628579303913E-2</v>
      </c>
      <c r="L74" s="125">
        <f>Variety!L299</f>
        <v>12796411.820924582</v>
      </c>
      <c r="M74" s="89">
        <f>Variety!M299</f>
        <v>-718024.76672217622</v>
      </c>
      <c r="N74" s="87">
        <f>Variety!N299</f>
        <v>-5.3130203546813519E-2</v>
      </c>
      <c r="O74" s="124">
        <f>Variety!O299</f>
        <v>2925387.3063743729</v>
      </c>
      <c r="P74" s="88">
        <f>Variety!P299</f>
        <v>-230614.85355749354</v>
      </c>
      <c r="Q74" s="87">
        <f>Variety!Q299</f>
        <v>-7.3071830078364763E-2</v>
      </c>
    </row>
    <row r="75" spans="2:17">
      <c r="B75" s="492"/>
      <c r="C75" s="120" t="s">
        <v>279</v>
      </c>
      <c r="D75" s="124">
        <f>Variety!D300</f>
        <v>578599.60753655469</v>
      </c>
      <c r="E75" s="88">
        <f>Variety!E300</f>
        <v>-15597.952712396742</v>
      </c>
      <c r="F75" s="87">
        <f>Variety!F300</f>
        <v>-2.6250448934629848E-2</v>
      </c>
      <c r="G75" s="126">
        <f>Variety!G300</f>
        <v>0.26227373974312662</v>
      </c>
      <c r="H75" s="90">
        <f>Variety!H300</f>
        <v>-8.0753995743753082E-3</v>
      </c>
      <c r="I75" s="258">
        <f>Variety!I300</f>
        <v>14.895786560289203</v>
      </c>
      <c r="J75" s="259">
        <f>Variety!J300</f>
        <v>5.6643360424175171E-2</v>
      </c>
      <c r="K75" s="87">
        <f>Variety!K300</f>
        <v>3.8171584208911997E-3</v>
      </c>
      <c r="L75" s="125">
        <f>Variety!L300</f>
        <v>8618696.2577316184</v>
      </c>
      <c r="M75" s="89">
        <f>Variety!M300</f>
        <v>-198686.42781299911</v>
      </c>
      <c r="N75" s="87">
        <f>Variety!N300</f>
        <v>-2.2533492635941659E-2</v>
      </c>
      <c r="O75" s="124">
        <f>Variety!O300</f>
        <v>1871851.8827601082</v>
      </c>
      <c r="P75" s="88">
        <f>Variety!P300</f>
        <v>-30002.647081311326</v>
      </c>
      <c r="Q75" s="87">
        <f>Variety!Q300</f>
        <v>-1.5775468949148812E-2</v>
      </c>
    </row>
    <row r="76" spans="2:17">
      <c r="B76" s="492"/>
      <c r="C76" s="120" t="s">
        <v>275</v>
      </c>
      <c r="D76" s="124">
        <f>Variety!D301</f>
        <v>856688.2149811117</v>
      </c>
      <c r="E76" s="88">
        <f>Variety!E301</f>
        <v>8167.7905404028716</v>
      </c>
      <c r="F76" s="87">
        <f>Variety!F301</f>
        <v>9.6259209621106807E-3</v>
      </c>
      <c r="G76" s="126">
        <f>Variety!G301</f>
        <v>0.38832868016206623</v>
      </c>
      <c r="H76" s="90">
        <f>Variety!H301</f>
        <v>2.2672390064403802E-3</v>
      </c>
      <c r="I76" s="258">
        <f>Variety!I301</f>
        <v>14.621058444073389</v>
      </c>
      <c r="J76" s="259">
        <f>Variety!J301</f>
        <v>-5.0311895331839551E-2</v>
      </c>
      <c r="K76" s="87">
        <f>Variety!K301</f>
        <v>-3.429256720260745E-3</v>
      </c>
      <c r="L76" s="125">
        <f>Variety!L301</f>
        <v>12525688.459587742</v>
      </c>
      <c r="M76" s="89">
        <f>Variety!M301</f>
        <v>76731.072068789974</v>
      </c>
      <c r="N76" s="87">
        <f>Variety!N301</f>
        <v>6.1636544877018253E-3</v>
      </c>
      <c r="O76" s="124">
        <f>Variety!O301</f>
        <v>1874343.9768205872</v>
      </c>
      <c r="P76" s="88">
        <f>Variety!P301</f>
        <v>51733.80184529</v>
      </c>
      <c r="Q76" s="87">
        <f>Variety!Q301</f>
        <v>2.8384457935987973E-2</v>
      </c>
    </row>
    <row r="77" spans="2:17">
      <c r="B77" s="492"/>
      <c r="C77" s="120" t="s">
        <v>355</v>
      </c>
      <c r="D77" s="124">
        <f>Variety!D302</f>
        <v>229071.28319299867</v>
      </c>
      <c r="E77" s="88">
        <f>Variety!E302</f>
        <v>55866.788881729037</v>
      </c>
      <c r="F77" s="87">
        <f>Variety!F302</f>
        <v>0.3225481480944114</v>
      </c>
      <c r="G77" s="126">
        <f>Variety!G302</f>
        <v>0.10383585009084005</v>
      </c>
      <c r="H77" s="90">
        <f>Variety!H302</f>
        <v>2.5030938903799316E-2</v>
      </c>
      <c r="I77" s="258">
        <f>Variety!I302</f>
        <v>13.96691152386378</v>
      </c>
      <c r="J77" s="259">
        <f>Variety!J302</f>
        <v>-0.96767416853822574</v>
      </c>
      <c r="K77" s="87">
        <f>Variety!K302</f>
        <v>-6.479417564496158E-2</v>
      </c>
      <c r="L77" s="125">
        <f>Variety!L302</f>
        <v>3199418.3450145568</v>
      </c>
      <c r="M77" s="89">
        <f>Variety!M302</f>
        <v>612680.98241374455</v>
      </c>
      <c r="N77" s="87">
        <f>Variety!N302</f>
        <v>0.23685473108786348</v>
      </c>
      <c r="O77" s="124">
        <f>Variety!O302</f>
        <v>462411.14540987264</v>
      </c>
      <c r="P77" s="88">
        <f>Variety!P302</f>
        <v>118534.19860342843</v>
      </c>
      <c r="Q77" s="87">
        <f>Variety!Q302</f>
        <v>0.34469946213099018</v>
      </c>
    </row>
    <row r="78" spans="2:17">
      <c r="B78" s="492"/>
      <c r="C78" s="120" t="s">
        <v>259</v>
      </c>
      <c r="D78" s="124">
        <f>Variety!D303</f>
        <v>45531662.484623834</v>
      </c>
      <c r="E78" s="88">
        <f>Variety!E303</f>
        <v>-434512.35261296481</v>
      </c>
      <c r="F78" s="87">
        <f>Variety!F303</f>
        <v>-9.4528716855719341E-3</v>
      </c>
      <c r="G78" s="126">
        <f>Variety!G303</f>
        <v>20.639072756041674</v>
      </c>
      <c r="H78" s="90">
        <f>Variety!H303</f>
        <v>-0.27470514597170137</v>
      </c>
      <c r="I78" s="258">
        <f>Variety!I303</f>
        <v>5.9926991248132415</v>
      </c>
      <c r="J78" s="259">
        <f>Variety!J303</f>
        <v>-4.1717788363039965E-2</v>
      </c>
      <c r="K78" s="87">
        <f>Variety!K303</f>
        <v>-6.9133089349441967E-3</v>
      </c>
      <c r="L78" s="125">
        <f>Variety!L303</f>
        <v>272857553.92289716</v>
      </c>
      <c r="M78" s="89">
        <f>Variety!M303</f>
        <v>-4521508.9489426017</v>
      </c>
      <c r="N78" s="87">
        <f>Variety!N303</f>
        <v>-1.630082999823141E-2</v>
      </c>
      <c r="O78" s="124">
        <f>Variety!O303</f>
        <v>75818552.125297487</v>
      </c>
      <c r="P78" s="88">
        <f>Variety!P303</f>
        <v>-1360910.553311035</v>
      </c>
      <c r="Q78" s="87">
        <f>Variety!Q303</f>
        <v>-1.7633065922966477E-2</v>
      </c>
    </row>
    <row r="79" spans="2:17">
      <c r="B79" s="492"/>
      <c r="C79" s="120" t="s">
        <v>356</v>
      </c>
      <c r="D79" s="124">
        <f>Variety!D304</f>
        <v>3750863.2541978057</v>
      </c>
      <c r="E79" s="88">
        <f>Variety!E304</f>
        <v>-213836.40338668693</v>
      </c>
      <c r="F79" s="87">
        <f>Variety!F304</f>
        <v>-5.3935082567381033E-2</v>
      </c>
      <c r="G79" s="126">
        <f>Variety!G304</f>
        <v>1.7002309025613722</v>
      </c>
      <c r="H79" s="90">
        <f>Variety!H304</f>
        <v>-0.10363570980116754</v>
      </c>
      <c r="I79" s="258">
        <f>Variety!I304</f>
        <v>4.998836608980703</v>
      </c>
      <c r="J79" s="259">
        <f>Variety!J304</f>
        <v>-4.1758145546187286E-2</v>
      </c>
      <c r="K79" s="87">
        <f>Variety!K304</f>
        <v>-8.2843687262668473E-3</v>
      </c>
      <c r="L79" s="125">
        <f>Variety!L304</f>
        <v>18749952.550364483</v>
      </c>
      <c r="M79" s="89">
        <f>Variety!M304</f>
        <v>-1234491.7469304688</v>
      </c>
      <c r="N79" s="87">
        <f>Variety!N304</f>
        <v>-6.1772633182378092E-2</v>
      </c>
      <c r="O79" s="124">
        <f>Variety!O304</f>
        <v>5913963.1539683565</v>
      </c>
      <c r="P79" s="88">
        <f>Variety!P304</f>
        <v>-512280.18858514633</v>
      </c>
      <c r="Q79" s="87">
        <f>Variety!Q304</f>
        <v>-7.9716898548318746E-2</v>
      </c>
    </row>
    <row r="80" spans="2:17">
      <c r="B80" s="492"/>
      <c r="C80" s="120" t="s">
        <v>357</v>
      </c>
      <c r="D80" s="124">
        <f>Variety!D305</f>
        <v>11573176.930903876</v>
      </c>
      <c r="E80" s="88">
        <f>Variety!E305</f>
        <v>263885.70702836476</v>
      </c>
      <c r="F80" s="87">
        <f>Variety!F305</f>
        <v>2.333353185487564E-2</v>
      </c>
      <c r="G80" s="126">
        <f>Variety!G305</f>
        <v>5.2460118445297654</v>
      </c>
      <c r="H80" s="90">
        <f>Variety!H305</f>
        <v>0.10048895247222056</v>
      </c>
      <c r="I80" s="258">
        <f>Variety!I305</f>
        <v>4.8268495790781198</v>
      </c>
      <c r="J80" s="259">
        <f>Variety!J305</f>
        <v>-6.7413805577499097E-2</v>
      </c>
      <c r="K80" s="87">
        <f>Variety!K305</f>
        <v>-1.3774045301455025E-2</v>
      </c>
      <c r="L80" s="125">
        <f>Variety!L305</f>
        <v>55861984.197529987</v>
      </c>
      <c r="M80" s="89">
        <f>Variety!M305</f>
        <v>511334.25410893559</v>
      </c>
      <c r="N80" s="87">
        <f>Variety!N305</f>
        <v>9.238089428608643E-3</v>
      </c>
      <c r="O80" s="124">
        <f>Variety!O305</f>
        <v>15166578.389160439</v>
      </c>
      <c r="P80" s="88">
        <f>Variety!P305</f>
        <v>15247.533987656236</v>
      </c>
      <c r="Q80" s="87">
        <f>Variety!Q305</f>
        <v>1.0063494839762284E-3</v>
      </c>
    </row>
    <row r="81" spans="2:17">
      <c r="B81" s="492"/>
      <c r="C81" s="120" t="s">
        <v>358</v>
      </c>
      <c r="D81" s="124">
        <f>Variety!D306</f>
        <v>541223.14867615164</v>
      </c>
      <c r="E81" s="88">
        <f>Variety!E306</f>
        <v>-21012.775057295687</v>
      </c>
      <c r="F81" s="87">
        <f>Variety!F306</f>
        <v>-3.7373590285308268E-2</v>
      </c>
      <c r="G81" s="126">
        <f>Variety!G306</f>
        <v>0.24533134379956609</v>
      </c>
      <c r="H81" s="90">
        <f>Variety!H306</f>
        <v>-1.0475829173400314E-2</v>
      </c>
      <c r="I81" s="258">
        <f>Variety!I306</f>
        <v>6.3665505121977883</v>
      </c>
      <c r="J81" s="259">
        <f>Variety!J306</f>
        <v>-0.34754848094833335</v>
      </c>
      <c r="K81" s="87">
        <f>Variety!K306</f>
        <v>-5.1763979247716987E-2</v>
      </c>
      <c r="L81" s="125">
        <f>Variety!L306</f>
        <v>3445724.5144174532</v>
      </c>
      <c r="M81" s="89">
        <f>Variety!M306</f>
        <v>-329183.13503186498</v>
      </c>
      <c r="N81" s="87">
        <f>Variety!N306</f>
        <v>-8.7202963781083775E-2</v>
      </c>
      <c r="O81" s="124">
        <f>Variety!O306</f>
        <v>940868.11035397288</v>
      </c>
      <c r="P81" s="88">
        <f>Variety!P306</f>
        <v>-15460.530198864406</v>
      </c>
      <c r="Q81" s="87">
        <f>Variety!Q306</f>
        <v>-1.6166545205555004E-2</v>
      </c>
    </row>
    <row r="82" spans="2:17">
      <c r="B82" s="492"/>
      <c r="C82" s="120" t="s">
        <v>266</v>
      </c>
      <c r="D82" s="124">
        <f>Variety!D307</f>
        <v>2644693.8913127342</v>
      </c>
      <c r="E82" s="88">
        <f>Variety!E307</f>
        <v>-96222.760448242072</v>
      </c>
      <c r="F82" s="87">
        <f>Variety!F307</f>
        <v>-3.5106051249833209E-2</v>
      </c>
      <c r="G82" s="126">
        <f>Variety!G307</f>
        <v>1.198814773317264</v>
      </c>
      <c r="H82" s="90">
        <f>Variety!H307</f>
        <v>-4.8252712846983847E-2</v>
      </c>
      <c r="I82" s="258">
        <f>Variety!I307</f>
        <v>5.491152901053538</v>
      </c>
      <c r="J82" s="259">
        <f>Variety!J307</f>
        <v>-4.166440068410715E-3</v>
      </c>
      <c r="K82" s="87">
        <f>Variety!K307</f>
        <v>-7.5817979079630267E-4</v>
      </c>
      <c r="L82" s="125">
        <f>Variety!L307</f>
        <v>14522418.533680491</v>
      </c>
      <c r="M82" s="89">
        <f>Variety!M307</f>
        <v>-539793.75514481589</v>
      </c>
      <c r="N82" s="87">
        <f>Variety!N307</f>
        <v>-3.583761434203727E-2</v>
      </c>
      <c r="O82" s="124">
        <f>Variety!O307</f>
        <v>2713510.5362773393</v>
      </c>
      <c r="P82" s="88">
        <f>Variety!P307</f>
        <v>-114467.13244193746</v>
      </c>
      <c r="Q82" s="87">
        <f>Variety!Q307</f>
        <v>-4.0476674801246532E-2</v>
      </c>
    </row>
    <row r="83" spans="2:17">
      <c r="B83" s="492"/>
      <c r="C83" s="120" t="s">
        <v>261</v>
      </c>
      <c r="D83" s="124">
        <f>Variety!D308</f>
        <v>16898094.971154884</v>
      </c>
      <c r="E83" s="88">
        <f>Variety!E308</f>
        <v>-46898.278797216713</v>
      </c>
      <c r="F83" s="87">
        <f>Variety!F308</f>
        <v>-2.7676776322911362E-3</v>
      </c>
      <c r="G83" s="126">
        <f>Variety!G308</f>
        <v>7.6597469215174199</v>
      </c>
      <c r="H83" s="90">
        <f>Variety!H308</f>
        <v>-4.9918427741330262E-2</v>
      </c>
      <c r="I83" s="258">
        <f>Variety!I308</f>
        <v>4.9199029028731101</v>
      </c>
      <c r="J83" s="259">
        <f>Variety!J308</f>
        <v>-0.20382773605791993</v>
      </c>
      <c r="K83" s="87">
        <f>Variety!K308</f>
        <v>-3.9781118568021516E-2</v>
      </c>
      <c r="L83" s="125">
        <f>Variety!L308</f>
        <v>83136986.501610413</v>
      </c>
      <c r="M83" s="89">
        <f>Variety!M308</f>
        <v>-3684594.5896486491</v>
      </c>
      <c r="N83" s="87">
        <f>Variety!N308</f>
        <v>-4.2438694888264399E-2</v>
      </c>
      <c r="O83" s="124">
        <f>Variety!O308</f>
        <v>18711452.961013131</v>
      </c>
      <c r="P83" s="88">
        <f>Variety!P308</f>
        <v>70682.956868946552</v>
      </c>
      <c r="Q83" s="87">
        <f>Variety!Q308</f>
        <v>3.7918474855508887E-3</v>
      </c>
    </row>
    <row r="84" spans="2:17">
      <c r="B84" s="492"/>
      <c r="C84" s="120" t="s">
        <v>274</v>
      </c>
      <c r="D84" s="124">
        <f>Variety!D309</f>
        <v>725577.95639095583</v>
      </c>
      <c r="E84" s="88">
        <f>Variety!E309</f>
        <v>-42341.350668491214</v>
      </c>
      <c r="F84" s="87">
        <f>Variety!F309</f>
        <v>-5.5137760281906076E-2</v>
      </c>
      <c r="G84" s="126">
        <f>Variety!G309</f>
        <v>0.32889763770848818</v>
      </c>
      <c r="H84" s="90">
        <f>Variety!H309</f>
        <v>-2.0491753324744899E-2</v>
      </c>
      <c r="I84" s="258">
        <f>Variety!I309</f>
        <v>5.8898118934529986</v>
      </c>
      <c r="J84" s="259">
        <f>Variety!J309</f>
        <v>3.5515465258310286E-2</v>
      </c>
      <c r="K84" s="87">
        <f>Variety!K309</f>
        <v>6.0665642223488034E-3</v>
      </c>
      <c r="L84" s="125">
        <f>Variety!L309</f>
        <v>4273517.6771787731</v>
      </c>
      <c r="M84" s="89">
        <f>Variety!M309</f>
        <v>-222109.57928108796</v>
      </c>
      <c r="N84" s="87">
        <f>Variety!N309</f>
        <v>-4.940569282338389E-2</v>
      </c>
      <c r="O84" s="124">
        <f>Variety!O309</f>
        <v>1272591.6457101151</v>
      </c>
      <c r="P84" s="88">
        <f>Variety!P309</f>
        <v>-102333.61725542461</v>
      </c>
      <c r="Q84" s="87">
        <f>Variety!Q309</f>
        <v>-7.4428494414819288E-2</v>
      </c>
    </row>
    <row r="85" spans="2:17">
      <c r="B85" s="492"/>
      <c r="C85" s="120" t="s">
        <v>263</v>
      </c>
      <c r="D85" s="124">
        <f>Variety!D310</f>
        <v>13151619.344690833</v>
      </c>
      <c r="E85" s="88">
        <f>Variety!E310</f>
        <v>593996.48358133622</v>
      </c>
      <c r="F85" s="87">
        <f>Variety!F310</f>
        <v>4.7301666099634335E-2</v>
      </c>
      <c r="G85" s="126">
        <f>Variety!G310</f>
        <v>5.9615048891857256</v>
      </c>
      <c r="H85" s="90">
        <f>Variety!H310</f>
        <v>0.2480136877873953</v>
      </c>
      <c r="I85" s="258">
        <f>Variety!I310</f>
        <v>5.5763076800722606</v>
      </c>
      <c r="J85" s="259">
        <f>Variety!J310</f>
        <v>-0.16705638467868766</v>
      </c>
      <c r="K85" s="87">
        <f>Variety!K310</f>
        <v>-2.9086852721730047E-2</v>
      </c>
      <c r="L85" s="125">
        <f>Variety!L310</f>
        <v>73337475.957186401</v>
      </c>
      <c r="M85" s="89">
        <f>Variety!M310</f>
        <v>1214476.0779951215</v>
      </c>
      <c r="N85" s="87">
        <f>Variety!N310</f>
        <v>1.6838956782571638E-2</v>
      </c>
      <c r="O85" s="124">
        <f>Variety!O310</f>
        <v>21481334.132151231</v>
      </c>
      <c r="P85" s="88">
        <f>Variety!P310</f>
        <v>578605.61368266121</v>
      </c>
      <c r="Q85" s="87">
        <f>Variety!Q310</f>
        <v>2.7680865355517354E-2</v>
      </c>
    </row>
    <row r="86" spans="2:17">
      <c r="B86" s="492"/>
      <c r="C86" s="120" t="s">
        <v>284</v>
      </c>
      <c r="D86" s="124">
        <f>Variety!D311</f>
        <v>489433.22712149937</v>
      </c>
      <c r="E86" s="88">
        <f>Variety!E311</f>
        <v>-35940.795291046612</v>
      </c>
      <c r="F86" s="87">
        <f>Variety!F311</f>
        <v>-6.8409920852204556E-2</v>
      </c>
      <c r="G86" s="126">
        <f>Variety!G311</f>
        <v>0.22185546128907946</v>
      </c>
      <c r="H86" s="90">
        <f>Variety!H311</f>
        <v>-1.7180213511566789E-2</v>
      </c>
      <c r="I86" s="258">
        <f>Variety!I311</f>
        <v>8.1539813613314056</v>
      </c>
      <c r="J86" s="259">
        <f>Variety!J311</f>
        <v>0.2137442656747508</v>
      </c>
      <c r="K86" s="87">
        <f>Variety!K311</f>
        <v>2.6919128874837991E-2</v>
      </c>
      <c r="L86" s="125">
        <f>Variety!L311</f>
        <v>3990829.4115649867</v>
      </c>
      <c r="M86" s="89">
        <f>Variety!M311</f>
        <v>-180764.89028946171</v>
      </c>
      <c r="N86" s="87">
        <f>Variety!N311</f>
        <v>-4.3332327453104474E-2</v>
      </c>
      <c r="O86" s="124">
        <f>Variety!O311</f>
        <v>691813.44323057425</v>
      </c>
      <c r="P86" s="88">
        <f>Variety!P311</f>
        <v>-83041.453558565583</v>
      </c>
      <c r="Q86" s="87">
        <f>Variety!Q311</f>
        <v>-0.107170328151341</v>
      </c>
    </row>
    <row r="87" spans="2:17" ht="15" customHeight="1">
      <c r="B87" s="492"/>
      <c r="C87" s="120" t="s">
        <v>260</v>
      </c>
      <c r="D87" s="124">
        <f>Variety!D312</f>
        <v>21382938.643682323</v>
      </c>
      <c r="E87" s="88">
        <f>Variety!E312</f>
        <v>-541791.06614650041</v>
      </c>
      <c r="F87" s="87">
        <f>Variety!F312</f>
        <v>-2.4711413701196793E-2</v>
      </c>
      <c r="G87" s="126">
        <f>Variety!G312</f>
        <v>9.6926842184594264</v>
      </c>
      <c r="H87" s="90">
        <f>Variety!H312</f>
        <v>-0.28267112352095403</v>
      </c>
      <c r="I87" s="258">
        <f>Variety!I312</f>
        <v>6.312542536447558</v>
      </c>
      <c r="J87" s="259">
        <f>Variety!J312</f>
        <v>0.18647912483888618</v>
      </c>
      <c r="K87" s="87">
        <f>Variety!K312</f>
        <v>3.0440286413868142E-2</v>
      </c>
      <c r="L87" s="125">
        <f>Variety!L312</f>
        <v>134980709.74249291</v>
      </c>
      <c r="M87" s="89">
        <f>Variety!M312</f>
        <v>668425.25770094991</v>
      </c>
      <c r="N87" s="87">
        <f>Variety!N312</f>
        <v>4.9766502019153351E-3</v>
      </c>
      <c r="O87" s="124">
        <f>Variety!O312</f>
        <v>36894869.230476804</v>
      </c>
      <c r="P87" s="88">
        <f>Variety!P312</f>
        <v>-1157745.0866731852</v>
      </c>
      <c r="Q87" s="87">
        <f>Variety!Q312</f>
        <v>-3.0424850104225281E-2</v>
      </c>
    </row>
    <row r="88" spans="2:17">
      <c r="B88" s="492"/>
      <c r="C88" s="120" t="s">
        <v>359</v>
      </c>
      <c r="D88" s="124">
        <f>Variety!D313</f>
        <v>85201.03644616816</v>
      </c>
      <c r="E88" s="88">
        <f>Variety!E313</f>
        <v>11491.763713345557</v>
      </c>
      <c r="F88" s="87">
        <f>Variety!F313</f>
        <v>0.15590662188460716</v>
      </c>
      <c r="G88" s="126">
        <f>Variety!G313</f>
        <v>3.8620825468353222E-2</v>
      </c>
      <c r="H88" s="90">
        <f>Variety!H313</f>
        <v>5.0844399694146697E-3</v>
      </c>
      <c r="I88" s="258">
        <f>Variety!I313</f>
        <v>16.622168539426518</v>
      </c>
      <c r="J88" s="259">
        <f>Variety!J313</f>
        <v>7.4219156406446274E-2</v>
      </c>
      <c r="K88" s="87">
        <f>Variety!K313</f>
        <v>4.4850968956070712E-3</v>
      </c>
      <c r="L88" s="125">
        <f>Variety!L313</f>
        <v>1416225.9875420285</v>
      </c>
      <c r="M88" s="89">
        <f>Variety!M313</f>
        <v>196488.67330005858</v>
      </c>
      <c r="N88" s="87">
        <f>Variety!N313</f>
        <v>0.16109097508603348</v>
      </c>
      <c r="O88" s="124">
        <f>Variety!O313</f>
        <v>195597.35597485918</v>
      </c>
      <c r="P88" s="88">
        <f>Variety!P313</f>
        <v>29427.742456140986</v>
      </c>
      <c r="Q88" s="87">
        <f>Variety!Q313</f>
        <v>0.17709460732919197</v>
      </c>
    </row>
    <row r="89" spans="2:17">
      <c r="B89" s="492"/>
      <c r="C89" s="120" t="s">
        <v>289</v>
      </c>
      <c r="D89" s="124">
        <f>Variety!D314</f>
        <v>173052.00531394934</v>
      </c>
      <c r="E89" s="88">
        <f>Variety!E314</f>
        <v>1700.7260041881818</v>
      </c>
      <c r="F89" s="87">
        <f>Variety!F314</f>
        <v>9.92537675259305E-3</v>
      </c>
      <c r="G89" s="126">
        <f>Variety!G314</f>
        <v>7.8442840286353718E-2</v>
      </c>
      <c r="H89" s="90">
        <f>Variety!H314</f>
        <v>4.8110839546861017E-4</v>
      </c>
      <c r="I89" s="258">
        <f>Variety!I314</f>
        <v>6.6771115651079436</v>
      </c>
      <c r="J89" s="259">
        <f>Variety!J314</f>
        <v>5.2911718553787068E-2</v>
      </c>
      <c r="K89" s="87">
        <f>Variety!K314</f>
        <v>7.9876392288060604E-3</v>
      </c>
      <c r="L89" s="125">
        <f>Variety!L314</f>
        <v>1155487.5460468924</v>
      </c>
      <c r="M89" s="89">
        <f>Variety!M314</f>
        <v>20422.42793631414</v>
      </c>
      <c r="N89" s="87">
        <f>Variety!N314</f>
        <v>1.7992296310108777E-2</v>
      </c>
      <c r="O89" s="124">
        <f>Variety!O314</f>
        <v>241194.61729740456</v>
      </c>
      <c r="P89" s="88">
        <f>Variety!P314</f>
        <v>-173.93866557712317</v>
      </c>
      <c r="Q89" s="87">
        <f>Variety!Q314</f>
        <v>-7.206351501883281E-4</v>
      </c>
    </row>
    <row r="90" spans="2:17">
      <c r="B90" s="492"/>
      <c r="C90" s="120" t="s">
        <v>273</v>
      </c>
      <c r="D90" s="124">
        <f>Variety!D315</f>
        <v>2478137.3265581955</v>
      </c>
      <c r="E90" s="88">
        <f>Variety!E315</f>
        <v>97221.76580418041</v>
      </c>
      <c r="F90" s="87">
        <f>Variety!F315</f>
        <v>4.0833773110958684E-2</v>
      </c>
      <c r="G90" s="126">
        <f>Variety!G315</f>
        <v>1.1233162549153461</v>
      </c>
      <c r="H90" s="90">
        <f>Variety!H315</f>
        <v>4.0042751793231357E-2</v>
      </c>
      <c r="I90" s="258">
        <f>Variety!I315</f>
        <v>11.85275346672354</v>
      </c>
      <c r="J90" s="259">
        <f>Variety!J315</f>
        <v>-0.13043320716214701</v>
      </c>
      <c r="K90" s="87">
        <f>Variety!K315</f>
        <v>-1.0884684576131412E-2</v>
      </c>
      <c r="L90" s="125">
        <f>Variety!L315</f>
        <v>29372750.788379658</v>
      </c>
      <c r="M90" s="89">
        <f>Variety!M315</f>
        <v>841795.16910507903</v>
      </c>
      <c r="N90" s="87">
        <f>Variety!N315</f>
        <v>2.9504625794461291E-2</v>
      </c>
      <c r="O90" s="124">
        <f>Variety!O315</f>
        <v>6137138.0268754121</v>
      </c>
      <c r="P90" s="88">
        <f>Variety!P315</f>
        <v>274332.20267048385</v>
      </c>
      <c r="Q90" s="87">
        <f>Variety!Q315</f>
        <v>4.6791964614943872E-2</v>
      </c>
    </row>
    <row r="91" spans="2:17">
      <c r="B91" s="492"/>
      <c r="C91" s="120" t="s">
        <v>293</v>
      </c>
      <c r="D91" s="124">
        <f>Variety!D316</f>
        <v>141358.59753168485</v>
      </c>
      <c r="E91" s="88">
        <f>Variety!E316</f>
        <v>-13511.099066947907</v>
      </c>
      <c r="F91" s="87">
        <f>Variety!F316</f>
        <v>-8.7241722323275914E-2</v>
      </c>
      <c r="G91" s="126">
        <f>Variety!G316</f>
        <v>6.4076517744848613E-2</v>
      </c>
      <c r="H91" s="90">
        <f>Variety!H316</f>
        <v>-6.3863922076277668E-3</v>
      </c>
      <c r="I91" s="258">
        <f>Variety!I316</f>
        <v>13.413133144142227</v>
      </c>
      <c r="J91" s="259">
        <f>Variety!J316</f>
        <v>6.1939104438287984E-2</v>
      </c>
      <c r="K91" s="87">
        <f>Variety!K316</f>
        <v>4.6392183541107065E-3</v>
      </c>
      <c r="L91" s="125">
        <f>Variety!L316</f>
        <v>1896061.6897617036</v>
      </c>
      <c r="M91" s="89">
        <f>Variety!M316</f>
        <v>-171633.68039671937</v>
      </c>
      <c r="N91" s="87">
        <f>Variety!N316</f>
        <v>-8.3007237368611569E-2</v>
      </c>
      <c r="O91" s="124">
        <f>Variety!O316</f>
        <v>294583.27325044607</v>
      </c>
      <c r="P91" s="88">
        <f>Variety!P316</f>
        <v>-30337.387791328249</v>
      </c>
      <c r="Q91" s="87">
        <f>Variety!Q316</f>
        <v>-9.3368601719752864E-2</v>
      </c>
    </row>
    <row r="92" spans="2:17">
      <c r="B92" s="492"/>
      <c r="C92" s="120" t="s">
        <v>271</v>
      </c>
      <c r="D92" s="124">
        <f>Variety!D317</f>
        <v>3784505.1403139606</v>
      </c>
      <c r="E92" s="88">
        <f>Variety!E317</f>
        <v>150735.68369131768</v>
      </c>
      <c r="F92" s="87">
        <f>Variety!F317</f>
        <v>4.1481906183287946E-2</v>
      </c>
      <c r="G92" s="126">
        <f>Variety!G317</f>
        <v>1.7154804519367386</v>
      </c>
      <c r="H92" s="90">
        <f>Variety!H317</f>
        <v>6.2181093614622984E-2</v>
      </c>
      <c r="I92" s="258">
        <f>Variety!I317</f>
        <v>8.3238855427813299</v>
      </c>
      <c r="J92" s="259">
        <f>Variety!J317</f>
        <v>-0.23985333484732152</v>
      </c>
      <c r="K92" s="87">
        <f>Variety!K317</f>
        <v>-2.8008015923266717E-2</v>
      </c>
      <c r="L92" s="125">
        <f>Variety!L317</f>
        <v>31501787.624041006</v>
      </c>
      <c r="M92" s="89">
        <f>Variety!M317</f>
        <v>383134.85602214187</v>
      </c>
      <c r="N92" s="87">
        <f>Variety!N317</f>
        <v>1.2312064371112354E-2</v>
      </c>
      <c r="O92" s="124">
        <f>Variety!O317</f>
        <v>5749271.1414431091</v>
      </c>
      <c r="P92" s="88">
        <f>Variety!P317</f>
        <v>166166.5204388462</v>
      </c>
      <c r="Q92" s="87">
        <f>Variety!Q317</f>
        <v>2.9762387008423451E-2</v>
      </c>
    </row>
    <row r="93" spans="2:17">
      <c r="B93" s="492"/>
      <c r="C93" s="120" t="s">
        <v>360</v>
      </c>
      <c r="D93" s="124">
        <f>Variety!D318</f>
        <v>986118.85714651784</v>
      </c>
      <c r="E93" s="88">
        <f>Variety!E318</f>
        <v>-22521.496183581767</v>
      </c>
      <c r="F93" s="87">
        <f>Variety!F318</f>
        <v>-2.2328569454142307E-2</v>
      </c>
      <c r="G93" s="126">
        <f>Variety!G318</f>
        <v>0.44699836834696666</v>
      </c>
      <c r="H93" s="90">
        <f>Variety!H318</f>
        <v>-1.1914743462927646E-2</v>
      </c>
      <c r="I93" s="258">
        <f>Variety!I318</f>
        <v>16.807992975765913</v>
      </c>
      <c r="J93" s="259">
        <f>Variety!J318</f>
        <v>3.2276880679287245E-2</v>
      </c>
      <c r="K93" s="87">
        <f>Variety!K318</f>
        <v>1.9240240175941398E-3</v>
      </c>
      <c r="L93" s="125">
        <f>Variety!L318</f>
        <v>16574678.824188981</v>
      </c>
      <c r="M93" s="89">
        <f>Variety!M318</f>
        <v>-345985.38532463089</v>
      </c>
      <c r="N93" s="87">
        <f>Variety!N318</f>
        <v>-2.0447506140456428E-2</v>
      </c>
      <c r="O93" s="124">
        <f>Variety!O318</f>
        <v>3317248.6198402955</v>
      </c>
      <c r="P93" s="88">
        <f>Variety!P318</f>
        <v>-86740.428290551063</v>
      </c>
      <c r="Q93" s="87">
        <f>Variety!Q318</f>
        <v>-2.5481993938312117E-2</v>
      </c>
    </row>
    <row r="94" spans="2:17">
      <c r="B94" s="492"/>
      <c r="C94" s="120" t="s">
        <v>290</v>
      </c>
      <c r="D94" s="124">
        <f>Variety!D319</f>
        <v>164711.13055677403</v>
      </c>
      <c r="E94" s="88">
        <f>Variety!E319</f>
        <v>5519.9272769014642</v>
      </c>
      <c r="F94" s="87">
        <f>Variety!F319</f>
        <v>3.4674826015335357E-2</v>
      </c>
      <c r="G94" s="126">
        <f>Variety!G319</f>
        <v>7.4662000502159431E-2</v>
      </c>
      <c r="H94" s="90">
        <f>Variety!H319</f>
        <v>2.2328831971343138E-3</v>
      </c>
      <c r="I94" s="258">
        <f>Variety!I319</f>
        <v>14.200342541433995</v>
      </c>
      <c r="J94" s="259">
        <f>Variety!J319</f>
        <v>-0.28192846136360039</v>
      </c>
      <c r="K94" s="87">
        <f>Variety!K319</f>
        <v>-1.9467144435367852E-2</v>
      </c>
      <c r="L94" s="125">
        <f>Variety!L319</f>
        <v>2338954.4742930471</v>
      </c>
      <c r="M94" s="89">
        <f>Variety!M319</f>
        <v>33504.327132490929</v>
      </c>
      <c r="N94" s="87">
        <f>Variety!N319</f>
        <v>1.4532661733655619E-2</v>
      </c>
      <c r="O94" s="124">
        <f>Variety!O319</f>
        <v>476122.04119780782</v>
      </c>
      <c r="P94" s="88">
        <f>Variety!P319</f>
        <v>19560.90956161276</v>
      </c>
      <c r="Q94" s="87">
        <f>Variety!Q319</f>
        <v>4.284400972003815E-2</v>
      </c>
    </row>
    <row r="95" spans="2:17">
      <c r="B95" s="492"/>
      <c r="C95" s="120" t="s">
        <v>276</v>
      </c>
      <c r="D95" s="124">
        <f>Variety!D320</f>
        <v>2275325.673074876</v>
      </c>
      <c r="E95" s="88">
        <f>Variety!E320</f>
        <v>184205.60479523661</v>
      </c>
      <c r="F95" s="87">
        <f>Variety!F320</f>
        <v>8.8089444307606027E-2</v>
      </c>
      <c r="G95" s="126">
        <f>Variety!G320</f>
        <v>1.0313836470640754</v>
      </c>
      <c r="H95" s="90">
        <f>Variety!H320</f>
        <v>7.9961849855587075E-2</v>
      </c>
      <c r="I95" s="258">
        <f>Variety!I320</f>
        <v>9.4218885480374226</v>
      </c>
      <c r="J95" s="259">
        <f>Variety!J320</f>
        <v>-0.47411486544111447</v>
      </c>
      <c r="K95" s="87">
        <f>Variety!K320</f>
        <v>-4.7909731396753703E-2</v>
      </c>
      <c r="L95" s="125">
        <f>Variety!L320</f>
        <v>21437864.902199715</v>
      </c>
      <c r="M95" s="89">
        <f>Variety!M320</f>
        <v>744133.56851093099</v>
      </c>
      <c r="N95" s="87">
        <f>Variety!N320</f>
        <v>3.5959371295185588E-2</v>
      </c>
      <c r="O95" s="124">
        <f>Variety!O320</f>
        <v>4778426.8347655563</v>
      </c>
      <c r="P95" s="88">
        <f>Variety!P320</f>
        <v>334598.00426101591</v>
      </c>
      <c r="Q95" s="87">
        <f>Variety!Q320</f>
        <v>7.5294980302611378E-2</v>
      </c>
    </row>
    <row r="96" spans="2:17">
      <c r="B96" s="492"/>
      <c r="C96" s="120" t="s">
        <v>280</v>
      </c>
      <c r="D96" s="124">
        <f>Variety!D321</f>
        <v>398530.12671446946</v>
      </c>
      <c r="E96" s="88">
        <f>Variety!E321</f>
        <v>55068.446803931263</v>
      </c>
      <c r="F96" s="87">
        <f>Variety!F321</f>
        <v>0.16033359767609301</v>
      </c>
      <c r="G96" s="126">
        <f>Variety!G321</f>
        <v>0.18064994405842633</v>
      </c>
      <c r="H96" s="90">
        <f>Variety!H321</f>
        <v>2.4381093823743455E-2</v>
      </c>
      <c r="I96" s="258">
        <f>Variety!I321</f>
        <v>18.447034852444936</v>
      </c>
      <c r="J96" s="259">
        <f>Variety!J321</f>
        <v>0.53504559274903585</v>
      </c>
      <c r="K96" s="87">
        <f>Variety!K321</f>
        <v>2.9870808037661782E-2</v>
      </c>
      <c r="L96" s="125">
        <f>Variety!L321</f>
        <v>7351699.1372511145</v>
      </c>
      <c r="M96" s="89">
        <f>Variety!M321</f>
        <v>1199617.2155764429</v>
      </c>
      <c r="N96" s="87">
        <f>Variety!N321</f>
        <v>0.19499369983192494</v>
      </c>
      <c r="O96" s="124">
        <f>Variety!O321</f>
        <v>1144563.4771655772</v>
      </c>
      <c r="P96" s="88">
        <f>Variety!P321</f>
        <v>163986.03257624421</v>
      </c>
      <c r="Q96" s="87">
        <f>Variety!Q321</f>
        <v>0.16723414706415335</v>
      </c>
    </row>
    <row r="97" spans="2:17">
      <c r="B97" s="492"/>
      <c r="C97" s="120" t="s">
        <v>288</v>
      </c>
      <c r="D97" s="124">
        <f>Variety!D322</f>
        <v>432730.61529353325</v>
      </c>
      <c r="E97" s="88">
        <f>Variety!E322</f>
        <v>-26774.276405687502</v>
      </c>
      <c r="F97" s="87">
        <f>Variety!F322</f>
        <v>-5.8267663499028004E-2</v>
      </c>
      <c r="G97" s="126">
        <f>Variety!G322</f>
        <v>0.19615270265666207</v>
      </c>
      <c r="H97" s="90">
        <f>Variety!H322</f>
        <v>-1.2913709415139224E-2</v>
      </c>
      <c r="I97" s="258">
        <f>Variety!I322</f>
        <v>19.304648402584746</v>
      </c>
      <c r="J97" s="259">
        <f>Variety!J322</f>
        <v>0.79422884074825006</v>
      </c>
      <c r="K97" s="87">
        <f>Variety!K322</f>
        <v>4.2907122558460867E-2</v>
      </c>
      <c r="L97" s="125">
        <f>Variety!L322</f>
        <v>8353712.3812758205</v>
      </c>
      <c r="M97" s="89">
        <f>Variety!M322</f>
        <v>-151915.95479299594</v>
      </c>
      <c r="N97" s="87">
        <f>Variety!N322</f>
        <v>-1.786063871951515E-2</v>
      </c>
      <c r="O97" s="124">
        <f>Variety!O322</f>
        <v>1012216.400382796</v>
      </c>
      <c r="P97" s="88">
        <f>Variety!P322</f>
        <v>-51654.614512325148</v>
      </c>
      <c r="Q97" s="87">
        <f>Variety!Q322</f>
        <v>-4.8553456000883136E-2</v>
      </c>
    </row>
    <row r="98" spans="2:17">
      <c r="B98" s="492"/>
      <c r="C98" s="120" t="s">
        <v>278</v>
      </c>
      <c r="D98" s="124">
        <f>Variety!D323</f>
        <v>1413844.1668766434</v>
      </c>
      <c r="E98" s="88">
        <f>Variety!E323</f>
        <v>-68029.216359337326</v>
      </c>
      <c r="F98" s="87">
        <f>Variety!F323</f>
        <v>-4.5907576942087518E-2</v>
      </c>
      <c r="G98" s="126">
        <f>Variety!G323</f>
        <v>0.64088221324504635</v>
      </c>
      <c r="H98" s="90">
        <f>Variety!H323</f>
        <v>-3.3343365142573855E-2</v>
      </c>
      <c r="I98" s="258">
        <f>Variety!I323</f>
        <v>8.6413100853092182</v>
      </c>
      <c r="J98" s="259">
        <f>Variety!J323</f>
        <v>-8.6697995479562806E-2</v>
      </c>
      <c r="K98" s="87">
        <f>Variety!K323</f>
        <v>-9.9333083421856323E-3</v>
      </c>
      <c r="L98" s="125">
        <f>Variety!L323</f>
        <v>12217465.858286748</v>
      </c>
      <c r="M98" s="89">
        <f>Variety!M323</f>
        <v>-716337.00530270115</v>
      </c>
      <c r="N98" s="87">
        <f>Variety!N323</f>
        <v>-5.5384871167264718E-2</v>
      </c>
      <c r="O98" s="124">
        <f>Variety!O323</f>
        <v>3003003.9424063829</v>
      </c>
      <c r="P98" s="88">
        <f>Variety!P323</f>
        <v>-116741.52253570873</v>
      </c>
      <c r="Q98" s="87">
        <f>Variety!Q323</f>
        <v>-3.7420207464866267E-2</v>
      </c>
    </row>
    <row r="99" spans="2:17">
      <c r="B99" s="492"/>
      <c r="C99" s="120" t="s">
        <v>268</v>
      </c>
      <c r="D99" s="124">
        <f>Variety!D324</f>
        <v>3085216.5466580205</v>
      </c>
      <c r="E99" s="88">
        <f>Variety!E324</f>
        <v>-157064.6944213463</v>
      </c>
      <c r="F99" s="87">
        <f>Variety!F324</f>
        <v>-4.8442649709517151E-2</v>
      </c>
      <c r="G99" s="126">
        <f>Variety!G324</f>
        <v>1.3984995341675059</v>
      </c>
      <c r="H99" s="90">
        <f>Variety!H324</f>
        <v>-7.6679769133303211E-2</v>
      </c>
      <c r="I99" s="258">
        <f>Variety!I324</f>
        <v>6.5173887204262035</v>
      </c>
      <c r="J99" s="259">
        <f>Variety!J324</f>
        <v>8.4834826587158574E-2</v>
      </c>
      <c r="K99" s="87">
        <f>Variety!K324</f>
        <v>1.3188358463410849E-2</v>
      </c>
      <c r="L99" s="125">
        <f>Variety!L324</f>
        <v>20107555.521261267</v>
      </c>
      <c r="M99" s="89">
        <f>Variety!M324</f>
        <v>-748593.30096510425</v>
      </c>
      <c r="N99" s="87">
        <f>Variety!N324</f>
        <v>-3.5893170275392808E-2</v>
      </c>
      <c r="O99" s="124">
        <f>Variety!O324</f>
        <v>6079370.6469214568</v>
      </c>
      <c r="P99" s="88">
        <f>Variety!P324</f>
        <v>-399501.32057074737</v>
      </c>
      <c r="Q99" s="87">
        <f>Variety!Q324</f>
        <v>-6.1662172454595286E-2</v>
      </c>
    </row>
    <row r="100" spans="2:17">
      <c r="B100" s="492"/>
      <c r="C100" s="120" t="s">
        <v>294</v>
      </c>
      <c r="D100" s="124">
        <f>Variety!D325</f>
        <v>285685.28103605699</v>
      </c>
      <c r="E100" s="88">
        <f>Variety!E325</f>
        <v>-5743.2559389955713</v>
      </c>
      <c r="F100" s="87">
        <f>Variety!F325</f>
        <v>-1.9707253100911037E-2</v>
      </c>
      <c r="G100" s="126">
        <f>Variety!G325</f>
        <v>0.12949844084047191</v>
      </c>
      <c r="H100" s="90">
        <f>Variety!H325</f>
        <v>-3.0962707748948548E-3</v>
      </c>
      <c r="I100" s="258">
        <f>Variety!I325</f>
        <v>10.396105871731178</v>
      </c>
      <c r="J100" s="259">
        <f>Variety!J325</f>
        <v>-0.17541325112965644</v>
      </c>
      <c r="K100" s="87">
        <f>Variety!K325</f>
        <v>-1.6593003246839572E-2</v>
      </c>
      <c r="L100" s="125">
        <f>Variety!L325</f>
        <v>2970014.4276461238</v>
      </c>
      <c r="M100" s="89">
        <f>Variety!M325</f>
        <v>-110827.9239330003</v>
      </c>
      <c r="N100" s="87">
        <f>Variety!N325</f>
        <v>-3.5973253833060971E-2</v>
      </c>
      <c r="O100" s="124">
        <f>Variety!O325</f>
        <v>484141.0413102014</v>
      </c>
      <c r="P100" s="88">
        <f>Variety!P325</f>
        <v>-1682.838294937741</v>
      </c>
      <c r="Q100" s="87">
        <f>Variety!Q325</f>
        <v>-3.463885505804066E-3</v>
      </c>
    </row>
    <row r="101" spans="2:17">
      <c r="B101" s="492"/>
      <c r="C101" s="120" t="s">
        <v>285</v>
      </c>
      <c r="D101" s="124">
        <f>Variety!D326</f>
        <v>252177.59283404885</v>
      </c>
      <c r="E101" s="88">
        <f>Variety!E326</f>
        <v>-30563.25332785846</v>
      </c>
      <c r="F101" s="87">
        <f>Variety!F326</f>
        <v>-0.10809634951137152</v>
      </c>
      <c r="G101" s="126">
        <f>Variety!G326</f>
        <v>0.11430972211267341</v>
      </c>
      <c r="H101" s="90">
        <f>Variety!H326</f>
        <v>-1.4332247365875531E-2</v>
      </c>
      <c r="I101" s="258">
        <f>Variety!I326</f>
        <v>9.699860002698129</v>
      </c>
      <c r="J101" s="259">
        <f>Variety!J326</f>
        <v>0.92368330750758965</v>
      </c>
      <c r="K101" s="87">
        <f>Variety!K326</f>
        <v>0.10524894149109147</v>
      </c>
      <c r="L101" s="125">
        <f>Variety!L326</f>
        <v>2446087.3463076847</v>
      </c>
      <c r="M101" s="89">
        <f>Variety!M326</f>
        <v>-35296.278556899633</v>
      </c>
      <c r="N101" s="87">
        <f>Variety!N326</f>
        <v>-1.4224434385402961E-2</v>
      </c>
      <c r="O101" s="124">
        <f>Variety!O326</f>
        <v>446003.18072201899</v>
      </c>
      <c r="P101" s="88">
        <f>Variety!P326</f>
        <v>-71205.129780114279</v>
      </c>
      <c r="Q101" s="87">
        <f>Variety!Q326</f>
        <v>-0.13767205269958743</v>
      </c>
    </row>
    <row r="102" spans="2:17">
      <c r="B102" s="492"/>
      <c r="C102" s="120" t="s">
        <v>264</v>
      </c>
      <c r="D102" s="124">
        <f>Variety!D327</f>
        <v>8487282.3712740522</v>
      </c>
      <c r="E102" s="88">
        <f>Variety!E327</f>
        <v>251580.16139992326</v>
      </c>
      <c r="F102" s="87">
        <f>Variety!F327</f>
        <v>3.0547505845742364E-2</v>
      </c>
      <c r="G102" s="126">
        <f>Variety!G327</f>
        <v>3.8472049734830205</v>
      </c>
      <c r="H102" s="90">
        <f>Variety!H327</f>
        <v>0.10010947349161281</v>
      </c>
      <c r="I102" s="258">
        <f>Variety!I327</f>
        <v>5.905584570748946</v>
      </c>
      <c r="J102" s="259">
        <f>Variety!J327</f>
        <v>-0.13889782041275733</v>
      </c>
      <c r="K102" s="87">
        <f>Variety!K327</f>
        <v>-2.2979274555560782E-2</v>
      </c>
      <c r="L102" s="125">
        <f>Variety!L327</f>
        <v>50122363.819385573</v>
      </c>
      <c r="M102" s="89">
        <f>Variety!M327</f>
        <v>341806.83294987679</v>
      </c>
      <c r="N102" s="87">
        <f>Variety!N327</f>
        <v>6.8662717663647878E-3</v>
      </c>
      <c r="O102" s="124">
        <f>Variety!O327</f>
        <v>14550534.393434929</v>
      </c>
      <c r="P102" s="88">
        <f>Variety!P327</f>
        <v>326723.02793721296</v>
      </c>
      <c r="Q102" s="87">
        <f>Variety!Q327</f>
        <v>2.2970146294947039E-2</v>
      </c>
    </row>
    <row r="103" spans="2:17">
      <c r="B103" s="492"/>
      <c r="C103" s="120" t="s">
        <v>262</v>
      </c>
      <c r="D103" s="124">
        <f>Variety!D328</f>
        <v>19236293.466454819</v>
      </c>
      <c r="E103" s="88">
        <f>Variety!E328</f>
        <v>489331.72113933414</v>
      </c>
      <c r="F103" s="87">
        <f>Variety!F328</f>
        <v>2.6101921355955664E-2</v>
      </c>
      <c r="G103" s="126">
        <f>Variety!G328</f>
        <v>8.719630225336152</v>
      </c>
      <c r="H103" s="90">
        <f>Variety!H328</f>
        <v>0.1901018130337917</v>
      </c>
      <c r="I103" s="258">
        <f>Variety!I328</f>
        <v>5.0376164670620946</v>
      </c>
      <c r="J103" s="259">
        <f>Variety!J328</f>
        <v>-2.8165627021687456E-2</v>
      </c>
      <c r="K103" s="87">
        <f>Variety!K328</f>
        <v>-5.559976031061716E-3</v>
      </c>
      <c r="L103" s="125">
        <f>Variety!L328</f>
        <v>96905068.731851771</v>
      </c>
      <c r="M103" s="89">
        <f>Variety!M328</f>
        <v>1937045.6039589345</v>
      </c>
      <c r="N103" s="87">
        <f>Variety!N328</f>
        <v>2.0396819267790037E-2</v>
      </c>
      <c r="O103" s="124">
        <f>Variety!O328</f>
        <v>26294431.13351921</v>
      </c>
      <c r="P103" s="88">
        <f>Variety!P328</f>
        <v>419105.61223169416</v>
      </c>
      <c r="Q103" s="87">
        <f>Variety!Q328</f>
        <v>1.6197114578786566E-2</v>
      </c>
    </row>
    <row r="104" spans="2:17">
      <c r="B104" s="492"/>
      <c r="C104" s="120" t="s">
        <v>272</v>
      </c>
      <c r="D104" s="124">
        <f>Variety!D329</f>
        <v>2330277.3518892792</v>
      </c>
      <c r="E104" s="88">
        <f>Variety!E329</f>
        <v>13512.793236851692</v>
      </c>
      <c r="F104" s="87">
        <f>Variety!F329</f>
        <v>5.8326139297950772E-3</v>
      </c>
      <c r="G104" s="126">
        <f>Variety!G329</f>
        <v>1.0562927242913807</v>
      </c>
      <c r="H104" s="90">
        <f>Variety!H329</f>
        <v>2.206766465233212E-3</v>
      </c>
      <c r="I104" s="258">
        <f>Variety!I329</f>
        <v>7.1085855491189678</v>
      </c>
      <c r="J104" s="259">
        <f>Variety!J329</f>
        <v>-0.23121491660195836</v>
      </c>
      <c r="K104" s="87">
        <f>Variety!K329</f>
        <v>-3.1501526190228397E-2</v>
      </c>
      <c r="L104" s="125">
        <f>Variety!L329</f>
        <v>16564975.909079347</v>
      </c>
      <c r="M104" s="89">
        <f>Variety!M329</f>
        <v>-439613.6774834767</v>
      </c>
      <c r="N104" s="87">
        <f>Variety!N329</f>
        <v>-2.5852648500900209E-2</v>
      </c>
      <c r="O104" s="124">
        <f>Variety!O329</f>
        <v>4395352.6675500674</v>
      </c>
      <c r="P104" s="88">
        <f>Variety!P329</f>
        <v>56740.586763239466</v>
      </c>
      <c r="Q104" s="87">
        <f>Variety!Q329</f>
        <v>1.3078050239732263E-2</v>
      </c>
    </row>
    <row r="105" spans="2:17">
      <c r="B105" s="492"/>
      <c r="C105" s="120" t="s">
        <v>292</v>
      </c>
      <c r="D105" s="124">
        <f>Variety!D330</f>
        <v>196077.92601957062</v>
      </c>
      <c r="E105" s="88">
        <f>Variety!E330</f>
        <v>-11440.133319721412</v>
      </c>
      <c r="F105" s="87">
        <f>Variety!F330</f>
        <v>-5.5128374639514116E-2</v>
      </c>
      <c r="G105" s="126">
        <f>Variety!G330</f>
        <v>8.888027276268054E-2</v>
      </c>
      <c r="H105" s="90">
        <f>Variety!H330</f>
        <v>-5.5366896895224643E-3</v>
      </c>
      <c r="I105" s="258">
        <f>Variety!I330</f>
        <v>7.1967395050766783</v>
      </c>
      <c r="J105" s="259">
        <f>Variety!J330</f>
        <v>-0.19361976922487845</v>
      </c>
      <c r="K105" s="87">
        <f>Variety!K330</f>
        <v>-2.6198965711741656E-2</v>
      </c>
      <c r="L105" s="125">
        <f>Variety!L330</f>
        <v>1411121.7562585461</v>
      </c>
      <c r="M105" s="89">
        <f>Variety!M330</f>
        <v>-122511.25816465146</v>
      </c>
      <c r="N105" s="87">
        <f>Variety!N330</f>
        <v>-7.9883033954331106E-2</v>
      </c>
      <c r="O105" s="124">
        <f>Variety!O330</f>
        <v>293291.6656974291</v>
      </c>
      <c r="P105" s="88">
        <f>Variety!P330</f>
        <v>-24125.31543485634</v>
      </c>
      <c r="Q105" s="87">
        <f>Variety!Q330</f>
        <v>-7.6005119035524982E-2</v>
      </c>
    </row>
    <row r="106" spans="2:17">
      <c r="B106" s="492"/>
      <c r="C106" s="120" t="s">
        <v>287</v>
      </c>
      <c r="D106" s="124">
        <f>Variety!D331</f>
        <v>220642.28432901666</v>
      </c>
      <c r="E106" s="88">
        <f>Variety!E331</f>
        <v>-119469.12171867976</v>
      </c>
      <c r="F106" s="87">
        <f>Variety!F331</f>
        <v>-0.35126467267588696</v>
      </c>
      <c r="G106" s="126">
        <f>Variety!G331</f>
        <v>0.10001506448097865</v>
      </c>
      <c r="H106" s="90">
        <f>Variety!H331</f>
        <v>-5.4729471761371898E-2</v>
      </c>
      <c r="I106" s="258">
        <f>Variety!I331</f>
        <v>6.2561538563971819</v>
      </c>
      <c r="J106" s="259">
        <f>Variety!J331</f>
        <v>0.36513012764751984</v>
      </c>
      <c r="K106" s="87">
        <f>Variety!K331</f>
        <v>6.1980759959528585E-2</v>
      </c>
      <c r="L106" s="125">
        <f>Variety!L331</f>
        <v>1380372.0779892611</v>
      </c>
      <c r="M106" s="89">
        <f>Variety!M331</f>
        <v>-623232.28545612982</v>
      </c>
      <c r="N106" s="87">
        <f>Variety!N331</f>
        <v>-0.31105556407574486</v>
      </c>
      <c r="O106" s="124">
        <f>Variety!O331</f>
        <v>290205.59575222887</v>
      </c>
      <c r="P106" s="88">
        <f>Variety!P331</f>
        <v>-201553.67230698239</v>
      </c>
      <c r="Q106" s="87">
        <f>Variety!Q331</f>
        <v>-0.40986247824558319</v>
      </c>
    </row>
    <row r="107" spans="2:17">
      <c r="B107" s="492"/>
      <c r="C107" s="120" t="s">
        <v>265</v>
      </c>
      <c r="D107" s="124">
        <f>Variety!D332</f>
        <v>7947018.7750610532</v>
      </c>
      <c r="E107" s="88">
        <f>Variety!E332</f>
        <v>234451.66119324602</v>
      </c>
      <c r="F107" s="87">
        <f>Variety!F332</f>
        <v>3.0398654265410975E-2</v>
      </c>
      <c r="G107" s="126">
        <f>Variety!G332</f>
        <v>3.6023085857562078</v>
      </c>
      <c r="H107" s="90">
        <f>Variety!H332</f>
        <v>9.3230089558678397E-2</v>
      </c>
      <c r="I107" s="258">
        <f>Variety!I332</f>
        <v>10.419021471459725</v>
      </c>
      <c r="J107" s="259">
        <f>Variety!J332</f>
        <v>0.10984505315750326</v>
      </c>
      <c r="K107" s="87">
        <f>Variety!K332</f>
        <v>1.0655075507534403E-2</v>
      </c>
      <c r="L107" s="125">
        <f>Variety!L332</f>
        <v>82800159.251454681</v>
      </c>
      <c r="M107" s="89">
        <f>Variety!M332</f>
        <v>3289944.2365954518</v>
      </c>
      <c r="N107" s="87">
        <f>Variety!N332</f>
        <v>4.1377629729470761E-2</v>
      </c>
      <c r="O107" s="124">
        <f>Variety!O332</f>
        <v>19132584.738370758</v>
      </c>
      <c r="P107" s="88">
        <f>Variety!P332</f>
        <v>600898.16238545626</v>
      </c>
      <c r="Q107" s="87">
        <f>Variety!Q332</f>
        <v>3.2425443842987477E-2</v>
      </c>
    </row>
    <row r="108" spans="2:17">
      <c r="B108" s="492"/>
      <c r="C108" s="120" t="s">
        <v>267</v>
      </c>
      <c r="D108" s="124">
        <f>Variety!D333</f>
        <v>7968134.8223109376</v>
      </c>
      <c r="E108" s="88">
        <f>Variety!E333</f>
        <v>282001.66480229888</v>
      </c>
      <c r="F108" s="87">
        <f>Variety!F333</f>
        <v>3.6689666835502247E-2</v>
      </c>
      <c r="G108" s="126">
        <f>Variety!G333</f>
        <v>3.6118802906254857</v>
      </c>
      <c r="H108" s="90">
        <f>Variety!H333</f>
        <v>0.11482876631162275</v>
      </c>
      <c r="I108" s="258">
        <f>Variety!I333</f>
        <v>6.8058667120814533</v>
      </c>
      <c r="J108" s="259">
        <f>Variety!J333</f>
        <v>-0.19423856324765243</v>
      </c>
      <c r="K108" s="87">
        <f>Variety!K333</f>
        <v>-2.7747948867600482E-2</v>
      </c>
      <c r="L108" s="125">
        <f>Variety!L333</f>
        <v>54230063.544543073</v>
      </c>
      <c r="M108" s="89">
        <f>Variety!M333</f>
        <v>426322.28178489208</v>
      </c>
      <c r="N108" s="87">
        <f>Variety!N333</f>
        <v>7.9236549685808445E-3</v>
      </c>
      <c r="O108" s="124">
        <f>Variety!O333</f>
        <v>11305280.282223485</v>
      </c>
      <c r="P108" s="88">
        <f>Variety!P333</f>
        <v>383986.09625773877</v>
      </c>
      <c r="Q108" s="87">
        <f>Variety!Q333</f>
        <v>3.5159395005692151E-2</v>
      </c>
    </row>
    <row r="109" spans="2:17">
      <c r="B109" s="492"/>
      <c r="C109" s="120" t="s">
        <v>283</v>
      </c>
      <c r="D109" s="124">
        <f>Variety!D334</f>
        <v>401375.32352703786</v>
      </c>
      <c r="E109" s="88">
        <f>Variety!E334</f>
        <v>4160.2201216618414</v>
      </c>
      <c r="F109" s="87">
        <f>Variety!F334</f>
        <v>1.0473469125407722E-2</v>
      </c>
      <c r="G109" s="126">
        <f>Variety!G334</f>
        <v>0.18193964491307199</v>
      </c>
      <c r="H109" s="90">
        <f>Variety!H334</f>
        <v>1.2139595289650529E-3</v>
      </c>
      <c r="I109" s="258">
        <f>Variety!I334</f>
        <v>17.202366939962381</v>
      </c>
      <c r="J109" s="259">
        <f>Variety!J334</f>
        <v>0.62014454037275257</v>
      </c>
      <c r="K109" s="87">
        <f>Variety!K334</f>
        <v>3.7398156014847549E-2</v>
      </c>
      <c r="L109" s="125">
        <f>Variety!L334</f>
        <v>6904605.5959582217</v>
      </c>
      <c r="M109" s="89">
        <f>Variety!M334</f>
        <v>317896.41081428528</v>
      </c>
      <c r="N109" s="87">
        <f>Variety!N334</f>
        <v>4.8263313572624117E-2</v>
      </c>
      <c r="O109" s="124">
        <f>Variety!O334</f>
        <v>784537.35689299298</v>
      </c>
      <c r="P109" s="88">
        <f>Variety!P334</f>
        <v>18638.409629286034</v>
      </c>
      <c r="Q109" s="87">
        <f>Variety!Q334</f>
        <v>2.4335337835199606E-2</v>
      </c>
    </row>
    <row r="110" spans="2:17">
      <c r="B110" s="492"/>
      <c r="C110" s="120" t="s">
        <v>270</v>
      </c>
      <c r="D110" s="124">
        <f>Variety!D335</f>
        <v>4873978.6692821961</v>
      </c>
      <c r="E110" s="88">
        <f>Variety!E335</f>
        <v>88508.784545397386</v>
      </c>
      <c r="F110" s="87">
        <f>Variety!F335</f>
        <v>1.8495317424877155E-2</v>
      </c>
      <c r="G110" s="126">
        <f>Variety!G335</f>
        <v>2.2093285172857775</v>
      </c>
      <c r="H110" s="90">
        <f>Variety!H335</f>
        <v>3.2026301459822104E-2</v>
      </c>
      <c r="I110" s="258">
        <f>Variety!I335</f>
        <v>7.1263565576170471</v>
      </c>
      <c r="J110" s="259">
        <f>Variety!J335</f>
        <v>-0.20308846044253048</v>
      </c>
      <c r="K110" s="87">
        <f>Variety!K335</f>
        <v>-2.7708572742155151E-2</v>
      </c>
      <c r="L110" s="125">
        <f>Variety!L335</f>
        <v>34733709.851524785</v>
      </c>
      <c r="M110" s="89">
        <f>Variety!M335</f>
        <v>-341128.55423348397</v>
      </c>
      <c r="N110" s="87">
        <f>Variety!N335</f>
        <v>-9.7257341655344748E-3</v>
      </c>
      <c r="O110" s="124">
        <f>Variety!O335</f>
        <v>9275713.0023794472</v>
      </c>
      <c r="P110" s="88">
        <f>Variety!P335</f>
        <v>204882.56722140312</v>
      </c>
      <c r="Q110" s="87">
        <f>Variety!Q335</f>
        <v>2.258696915194109E-2</v>
      </c>
    </row>
    <row r="111" spans="2:17">
      <c r="B111" s="492"/>
      <c r="C111" s="120" t="s">
        <v>296</v>
      </c>
      <c r="D111" s="124">
        <f>Variety!D336</f>
        <v>57.485172748565674</v>
      </c>
      <c r="E111" s="88">
        <f>Variety!E336</f>
        <v>-12.786783590912819</v>
      </c>
      <c r="F111" s="87">
        <f>Variety!F336</f>
        <v>-0.18196140049297671</v>
      </c>
      <c r="G111" s="126">
        <f>Variety!G336</f>
        <v>2.6057486109845768E-5</v>
      </c>
      <c r="H111" s="90">
        <f>Variety!H336</f>
        <v>-5.9149826202100915E-6</v>
      </c>
      <c r="I111" s="258">
        <f>Variety!I336</f>
        <v>6.0207117543593842</v>
      </c>
      <c r="J111" s="259">
        <f>Variety!J336</f>
        <v>-3.7149563295210779</v>
      </c>
      <c r="K111" s="87">
        <f>Variety!K336</f>
        <v>-0.3815820647862887</v>
      </c>
      <c r="L111" s="125">
        <f>Variety!L336</f>
        <v>346.10165526866911</v>
      </c>
      <c r="M111" s="89">
        <f>Variety!M336</f>
        <v>-338.04278725743291</v>
      </c>
      <c r="N111" s="87">
        <f>Variety!N336</f>
        <v>-0.49411025836775052</v>
      </c>
      <c r="O111" s="124">
        <f>Variety!O336</f>
        <v>57.485172748565674</v>
      </c>
      <c r="P111" s="88">
        <f>Variety!P336</f>
        <v>-43.576711058616638</v>
      </c>
      <c r="Q111" s="87">
        <f>Variety!Q336</f>
        <v>-0.43118839088490957</v>
      </c>
    </row>
    <row r="112" spans="2:17" ht="15.75" customHeight="1">
      <c r="B112" s="492"/>
      <c r="C112" s="120" t="s">
        <v>286</v>
      </c>
      <c r="D112" s="124">
        <f>Variety!D337</f>
        <v>376910.18884040334</v>
      </c>
      <c r="E112" s="88">
        <f>Variety!E337</f>
        <v>-1777.842923893244</v>
      </c>
      <c r="F112" s="87">
        <f>Variety!F337</f>
        <v>-4.6947428351784056E-3</v>
      </c>
      <c r="G112" s="126">
        <f>Variety!G337</f>
        <v>0.17084983032625939</v>
      </c>
      <c r="H112" s="90">
        <f>Variety!H337</f>
        <v>-1.4463726645826125E-3</v>
      </c>
      <c r="I112" s="258">
        <f>Variety!I337</f>
        <v>5.3649211685947664</v>
      </c>
      <c r="J112" s="259">
        <f>Variety!J337</f>
        <v>4.7738261747255706E-2</v>
      </c>
      <c r="K112" s="87">
        <f>Variety!K337</f>
        <v>8.9781116398644084E-3</v>
      </c>
      <c r="L112" s="125">
        <f>Variety!L337</f>
        <v>2022093.4507689306</v>
      </c>
      <c r="M112" s="89">
        <f>Variety!M337</f>
        <v>8539.9212440855335</v>
      </c>
      <c r="N112" s="87">
        <f>Variety!N337</f>
        <v>4.2412188793911872E-3</v>
      </c>
      <c r="O112" s="124">
        <f>Variety!O337</f>
        <v>308508.56431138352</v>
      </c>
      <c r="P112" s="88">
        <f>Variety!P337</f>
        <v>-4414.95864276879</v>
      </c>
      <c r="Q112" s="87">
        <f>Variety!Q337</f>
        <v>-1.4108746447340883E-2</v>
      </c>
    </row>
    <row r="113" spans="2:17">
      <c r="B113" s="492"/>
      <c r="C113" s="120" t="s">
        <v>291</v>
      </c>
      <c r="D113" s="124">
        <f>Variety!D338</f>
        <v>187130.71755776726</v>
      </c>
      <c r="E113" s="88">
        <f>Variety!E338</f>
        <v>9299.0373971405788</v>
      </c>
      <c r="F113" s="87">
        <f>Variety!F338</f>
        <v>5.2291230610548196E-2</v>
      </c>
      <c r="G113" s="126">
        <f>Variety!G338</f>
        <v>8.4824587634359294E-2</v>
      </c>
      <c r="H113" s="90">
        <f>Variety!H338</f>
        <v>3.9143906038161258E-3</v>
      </c>
      <c r="I113" s="258">
        <f>Variety!I338</f>
        <v>6.7969493060468249</v>
      </c>
      <c r="J113" s="259">
        <f>Variety!J338</f>
        <v>-3.9876221407921797E-2</v>
      </c>
      <c r="K113" s="87">
        <f>Variety!K338</f>
        <v>-5.8325638482056089E-3</v>
      </c>
      <c r="L113" s="125">
        <f>Variety!L338</f>
        <v>1271918.0008443105</v>
      </c>
      <c r="M113" s="89">
        <f>Variety!M338</f>
        <v>56113.830331970239</v>
      </c>
      <c r="N113" s="87">
        <f>Variety!N338</f>
        <v>4.6153674821105321E-2</v>
      </c>
      <c r="O113" s="124">
        <f>Variety!O338</f>
        <v>181971.46359877067</v>
      </c>
      <c r="P113" s="88">
        <f>Variety!P338</f>
        <v>3808.4492420062888</v>
      </c>
      <c r="Q113" s="87">
        <f>Variety!Q338</f>
        <v>2.1376205694297584E-2</v>
      </c>
    </row>
    <row r="114" spans="2:17">
      <c r="B114" s="492"/>
      <c r="C114" s="120" t="s">
        <v>269</v>
      </c>
      <c r="D114" s="124">
        <f>Variety!D339</f>
        <v>3034598.1529437578</v>
      </c>
      <c r="E114" s="88">
        <f>Variety!E339</f>
        <v>40777.720314690843</v>
      </c>
      <c r="F114" s="87">
        <f>Variety!F339</f>
        <v>1.3620629971745265E-2</v>
      </c>
      <c r="G114" s="126">
        <f>Variety!G339</f>
        <v>1.37555469416709</v>
      </c>
      <c r="H114" s="90">
        <f>Variety!H339</f>
        <v>1.3420563402039232E-2</v>
      </c>
      <c r="I114" s="258">
        <f>Variety!I339</f>
        <v>5.7056637757254016</v>
      </c>
      <c r="J114" s="259">
        <f>Variety!J339</f>
        <v>4.7626667435387127E-2</v>
      </c>
      <c r="K114" s="87">
        <f>Variety!K339</f>
        <v>8.4175247570585435E-3</v>
      </c>
      <c r="L114" s="125">
        <f>Variety!L339</f>
        <v>17314396.755134411</v>
      </c>
      <c r="M114" s="89">
        <f>Variety!M339</f>
        <v>375249.65176228434</v>
      </c>
      <c r="N114" s="87">
        <f>Variety!N339</f>
        <v>2.2152806718797682E-2</v>
      </c>
      <c r="O114" s="124">
        <f>Variety!O339</f>
        <v>4288237.6477706442</v>
      </c>
      <c r="P114" s="88">
        <f>Variety!P339</f>
        <v>232912.50834387168</v>
      </c>
      <c r="Q114" s="87">
        <f>Variety!Q339</f>
        <v>5.7433744603963936E-2</v>
      </c>
    </row>
    <row r="115" spans="2:17">
      <c r="B115" s="492"/>
      <c r="C115" s="120" t="s">
        <v>281</v>
      </c>
      <c r="D115" s="124">
        <f>Variety!D340</f>
        <v>770161.53238347359</v>
      </c>
      <c r="E115" s="88">
        <f>Variety!E340</f>
        <v>59105.516365126125</v>
      </c>
      <c r="F115" s="87">
        <f>Variety!F340</f>
        <v>8.3123572592909492E-2</v>
      </c>
      <c r="G115" s="126">
        <f>Variety!G340</f>
        <v>0.34910695180820561</v>
      </c>
      <c r="H115" s="90">
        <f>Variety!H340</f>
        <v>2.5589329392267213E-2</v>
      </c>
      <c r="I115" s="258">
        <f>Variety!I340</f>
        <v>6.0803358665280012</v>
      </c>
      <c r="J115" s="259">
        <f>Variety!J340</f>
        <v>0.21177674318044915</v>
      </c>
      <c r="K115" s="87">
        <f>Variety!K340</f>
        <v>3.6086667737215729E-2</v>
      </c>
      <c r="L115" s="125">
        <f>Variety!L340</f>
        <v>4682840.7883714009</v>
      </c>
      <c r="M115" s="89">
        <f>Variety!M340</f>
        <v>509966.51835576491</v>
      </c>
      <c r="N115" s="87">
        <f>Variety!N340</f>
        <v>0.12220989307541587</v>
      </c>
      <c r="O115" s="124">
        <f>Variety!O340</f>
        <v>1007446.352379504</v>
      </c>
      <c r="P115" s="88">
        <f>Variety!P340</f>
        <v>52470.613437295891</v>
      </c>
      <c r="Q115" s="87">
        <f>Variety!Q340</f>
        <v>5.4944446542082505E-2</v>
      </c>
    </row>
    <row r="116" spans="2:17">
      <c r="B116" s="492"/>
      <c r="C116" s="120" t="s">
        <v>313</v>
      </c>
      <c r="D116" s="124">
        <f>Variety!D341</f>
        <v>5984797.8242057394</v>
      </c>
      <c r="E116" s="88">
        <f>Variety!E341</f>
        <v>-236904.01536398102</v>
      </c>
      <c r="F116" s="87">
        <f>Variety!F341</f>
        <v>-3.8077044106691681E-2</v>
      </c>
      <c r="G116" s="126">
        <f>Variety!G341</f>
        <v>2.7128523533638913</v>
      </c>
      <c r="H116" s="90">
        <f>Variety!H341</f>
        <v>-0.11790941669970501</v>
      </c>
      <c r="I116" s="258">
        <f>Variety!I341</f>
        <v>3.2171745103830109</v>
      </c>
      <c r="J116" s="259">
        <f>Variety!J341</f>
        <v>6.5445137137443155E-3</v>
      </c>
      <c r="K116" s="87">
        <f>Variety!K341</f>
        <v>2.0383892633326316E-3</v>
      </c>
      <c r="L116" s="125">
        <f>Variety!L341</f>
        <v>19254139.009830408</v>
      </c>
      <c r="M116" s="89">
        <f>Variety!M341</f>
        <v>-721443.54662449285</v>
      </c>
      <c r="N116" s="87">
        <f>Variety!N341</f>
        <v>-3.6116270681245587E-2</v>
      </c>
      <c r="O116" s="124">
        <f>Variety!O341</f>
        <v>4473348.6549268644</v>
      </c>
      <c r="P116" s="88">
        <f>Variety!P341</f>
        <v>-161542.32417378109</v>
      </c>
      <c r="Q116" s="87">
        <f>Variety!Q341</f>
        <v>-3.4853532672547732E-2</v>
      </c>
    </row>
    <row r="117" spans="2:17">
      <c r="B117" s="492"/>
      <c r="C117" s="120" t="s">
        <v>314</v>
      </c>
      <c r="D117" s="124">
        <f>Variety!D342</f>
        <v>150446.14939780583</v>
      </c>
      <c r="E117" s="88">
        <f>Variety!E342</f>
        <v>1777.2813479441393</v>
      </c>
      <c r="F117" s="87">
        <f>Variety!F342</f>
        <v>1.1954630254856458E-2</v>
      </c>
      <c r="G117" s="126">
        <f>Variety!G342</f>
        <v>6.8195819213414846E-2</v>
      </c>
      <c r="H117" s="90">
        <f>Variety!H342</f>
        <v>5.5417406134138092E-4</v>
      </c>
      <c r="I117" s="258">
        <f>Variety!I342</f>
        <v>12.480962014178431</v>
      </c>
      <c r="J117" s="259">
        <f>Variety!J342</f>
        <v>0.11979946312244572</v>
      </c>
      <c r="K117" s="87">
        <f>Variety!K342</f>
        <v>9.6916016295094769E-3</v>
      </c>
      <c r="L117" s="125">
        <f>Variety!L342</f>
        <v>1877712.6758134277</v>
      </c>
      <c r="M117" s="89">
        <f>Variety!M342</f>
        <v>39992.631567593664</v>
      </c>
      <c r="N117" s="87">
        <f>Variety!N342</f>
        <v>2.1762091398424013E-2</v>
      </c>
      <c r="O117" s="124">
        <f>Variety!O342</f>
        <v>354996.21953510516</v>
      </c>
      <c r="P117" s="88">
        <f>Variety!P342</f>
        <v>2532.1163072334602</v>
      </c>
      <c r="Q117" s="87">
        <f>Variety!Q342</f>
        <v>7.1840402584101475E-3</v>
      </c>
    </row>
    <row r="118" spans="2:17">
      <c r="B118" s="492"/>
      <c r="C118" s="120" t="s">
        <v>361</v>
      </c>
      <c r="D118" s="124">
        <f>Variety!D343</f>
        <v>150538.89701836571</v>
      </c>
      <c r="E118" s="88">
        <f>Variety!E343</f>
        <v>4272.464547846932</v>
      </c>
      <c r="F118" s="87">
        <f>Variety!F343</f>
        <v>2.9210150789095665E-2</v>
      </c>
      <c r="G118" s="126">
        <f>Variety!G343</f>
        <v>6.8237860834217332E-2</v>
      </c>
      <c r="H118" s="90">
        <f>Variety!H343</f>
        <v>1.6892804043702192E-3</v>
      </c>
      <c r="I118" s="258">
        <f>Variety!I343</f>
        <v>15.602014984472346</v>
      </c>
      <c r="J118" s="259">
        <f>Variety!J343</f>
        <v>0.58772991902360339</v>
      </c>
      <c r="K118" s="87">
        <f>Variety!K343</f>
        <v>3.9144715613273026E-2</v>
      </c>
      <c r="L118" s="125">
        <f>Variety!L343</f>
        <v>2348710.1270264811</v>
      </c>
      <c r="M118" s="89">
        <f>Variety!M343</f>
        <v>152624.21440790407</v>
      </c>
      <c r="N118" s="87">
        <f>Variety!N343</f>
        <v>6.9498289448028674E-2</v>
      </c>
      <c r="O118" s="124">
        <f>Variety!O343</f>
        <v>307232.47508211032</v>
      </c>
      <c r="P118" s="88">
        <f>Variety!P343</f>
        <v>-3828.0975080391509</v>
      </c>
      <c r="Q118" s="87">
        <f>Variety!Q343</f>
        <v>-1.2306598281367586E-2</v>
      </c>
    </row>
    <row r="119" spans="2:17">
      <c r="B119" s="492"/>
      <c r="C119" s="120" t="s">
        <v>315</v>
      </c>
      <c r="D119" s="124">
        <f>Variety!D344</f>
        <v>8025197.3080187552</v>
      </c>
      <c r="E119" s="88">
        <f>Variety!E344</f>
        <v>187440.12951461878</v>
      </c>
      <c r="F119" s="87">
        <f>Variety!F344</f>
        <v>2.3915021254893275E-2</v>
      </c>
      <c r="G119" s="126">
        <f>Variety!G344</f>
        <v>3.6377461766901984</v>
      </c>
      <c r="H119" s="90">
        <f>Variety!H344</f>
        <v>7.1708466100482315E-2</v>
      </c>
      <c r="I119" s="258">
        <f>Variety!I344</f>
        <v>6.0865721580186163</v>
      </c>
      <c r="J119" s="259">
        <f>Variety!J344</f>
        <v>-6.1162931156464317E-2</v>
      </c>
      <c r="K119" s="87">
        <f>Variety!K344</f>
        <v>-9.9488560045731117E-3</v>
      </c>
      <c r="L119" s="125">
        <f>Variety!L344</f>
        <v>48845942.497592904</v>
      </c>
      <c r="M119" s="89">
        <f>Variety!M344</f>
        <v>661487.67086914927</v>
      </c>
      <c r="N119" s="87">
        <f>Variety!N344</f>
        <v>1.3728238147508919E-2</v>
      </c>
      <c r="O119" s="124">
        <f>Variety!O344</f>
        <v>9121625.2087958921</v>
      </c>
      <c r="P119" s="88">
        <f>Variety!P344</f>
        <v>92583.049273904413</v>
      </c>
      <c r="Q119" s="87">
        <f>Variety!Q344</f>
        <v>1.0253917042160086E-2</v>
      </c>
    </row>
    <row r="120" spans="2:17" ht="15" thickBot="1">
      <c r="B120" s="493"/>
      <c r="C120" s="95" t="s">
        <v>316</v>
      </c>
      <c r="D120" s="121">
        <f>Variety!D345</f>
        <v>5527670.3957121391</v>
      </c>
      <c r="E120" s="84">
        <f>Variety!E345</f>
        <v>-259644.7341469517</v>
      </c>
      <c r="F120" s="83">
        <f>Variety!F345</f>
        <v>-4.4864454124390066E-2</v>
      </c>
      <c r="G120" s="123">
        <f>Variety!G345</f>
        <v>2.505640805605279</v>
      </c>
      <c r="H120" s="86">
        <f>Variety!H345</f>
        <v>-0.12748287073738762</v>
      </c>
      <c r="I120" s="260">
        <f>Variety!I345</f>
        <v>7.4310084456344194</v>
      </c>
      <c r="J120" s="261">
        <f>Variety!J345</f>
        <v>-0.13055905972124471</v>
      </c>
      <c r="K120" s="83">
        <f>Variety!K345</f>
        <v>-1.7266136899362874E-2</v>
      </c>
      <c r="L120" s="122">
        <f>Variety!L345</f>
        <v>41076165.395220257</v>
      </c>
      <c r="M120" s="85">
        <f>Variety!M345</f>
        <v>-2685008.6339754388</v>
      </c>
      <c r="N120" s="83">
        <f>Variety!N345</f>
        <v>-6.1355955216926057E-2</v>
      </c>
      <c r="O120" s="121">
        <f>Variety!O345</f>
        <v>10972359.421451453</v>
      </c>
      <c r="P120" s="84">
        <f>Variety!P345</f>
        <v>-521615.4309868142</v>
      </c>
      <c r="Q120" s="83">
        <f>Variety!Q345</f>
        <v>-4.5381640179607809E-2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7" t="s">
        <v>326</v>
      </c>
      <c r="C122" s="507"/>
      <c r="D122" s="507"/>
      <c r="E122" s="507"/>
      <c r="F122" s="507"/>
      <c r="G122" s="507"/>
      <c r="H122" s="507"/>
      <c r="I122" s="507"/>
      <c r="J122" s="507"/>
      <c r="K122" s="507"/>
      <c r="L122" s="507"/>
      <c r="M122" s="507"/>
      <c r="N122" s="507"/>
      <c r="O122" s="507"/>
      <c r="P122" s="507"/>
      <c r="Q122" s="507"/>
    </row>
    <row r="123" spans="2:17" s="55" customFormat="1">
      <c r="B123" s="508" t="s">
        <v>24</v>
      </c>
      <c r="C123" s="508"/>
      <c r="D123" s="508"/>
      <c r="E123" s="508"/>
      <c r="F123" s="508"/>
      <c r="G123" s="508"/>
      <c r="H123" s="508"/>
      <c r="I123" s="508"/>
      <c r="J123" s="508"/>
      <c r="K123" s="508"/>
      <c r="L123" s="508"/>
      <c r="M123" s="508"/>
      <c r="N123" s="508"/>
      <c r="O123" s="508"/>
      <c r="P123" s="508"/>
      <c r="Q123" s="508"/>
    </row>
    <row r="124" spans="2:17" s="55" customFormat="1" ht="15" thickBot="1">
      <c r="B124" s="508" t="str">
        <f>'HOME PAGE'!H6</f>
        <v>LATEST 52 WEEKS ENDING 04-21-2024</v>
      </c>
      <c r="C124" s="508"/>
      <c r="D124" s="508"/>
      <c r="E124" s="508"/>
      <c r="F124" s="508"/>
      <c r="G124" s="508"/>
      <c r="H124" s="508"/>
      <c r="I124" s="508"/>
      <c r="J124" s="508"/>
      <c r="K124" s="508"/>
      <c r="L124" s="508"/>
      <c r="M124" s="508"/>
      <c r="N124" s="508"/>
      <c r="O124" s="508"/>
      <c r="P124" s="508"/>
      <c r="Q124" s="508"/>
    </row>
    <row r="125" spans="2:17" s="55" customFormat="1" ht="24" customHeight="1">
      <c r="B125" s="1"/>
      <c r="C125" s="68"/>
      <c r="D125" s="498" t="s">
        <v>90</v>
      </c>
      <c r="E125" s="496"/>
      <c r="F125" s="499"/>
      <c r="G125" s="495" t="s">
        <v>29</v>
      </c>
      <c r="H125" s="497"/>
      <c r="I125" s="498" t="s">
        <v>30</v>
      </c>
      <c r="J125" s="496"/>
      <c r="K125" s="499"/>
      <c r="L125" s="495" t="s">
        <v>31</v>
      </c>
      <c r="M125" s="496"/>
      <c r="N125" s="497"/>
      <c r="O125" s="498" t="s">
        <v>32</v>
      </c>
      <c r="P125" s="496"/>
      <c r="Q125" s="499"/>
    </row>
    <row r="126" spans="2:17" s="55" customFormat="1" ht="29.25" customHeight="1" thickBot="1">
      <c r="B126" s="14"/>
      <c r="C126" s="69"/>
      <c r="D126" s="15" t="s">
        <v>28</v>
      </c>
      <c r="E126" s="16" t="s">
        <v>34</v>
      </c>
      <c r="F126" s="17" t="s">
        <v>35</v>
      </c>
      <c r="G126" s="18" t="s">
        <v>28</v>
      </c>
      <c r="H126" s="49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49" t="s">
        <v>35</v>
      </c>
      <c r="O126" s="15" t="s">
        <v>28</v>
      </c>
      <c r="P126" s="16" t="s">
        <v>34</v>
      </c>
      <c r="Q126" s="17" t="s">
        <v>35</v>
      </c>
    </row>
    <row r="127" spans="2:17" s="55" customFormat="1" ht="15" thickBot="1">
      <c r="B127" s="1"/>
      <c r="C127" s="423" t="s">
        <v>258</v>
      </c>
      <c r="D127" s="424">
        <f>'Segment Data'!D45</f>
        <v>2965674931.181736</v>
      </c>
      <c r="E127" s="425">
        <f>'Segment Data'!E45</f>
        <v>-2700276.6686620712</v>
      </c>
      <c r="F127" s="426">
        <f>'Segment Data'!F45</f>
        <v>-9.0968172134058651E-4</v>
      </c>
      <c r="G127" s="427">
        <f>'Segment Data'!G45</f>
        <v>100.00000000000001</v>
      </c>
      <c r="H127" s="428">
        <f>'Segment Data'!H45</f>
        <v>5.6843418860808015E-14</v>
      </c>
      <c r="I127" s="429">
        <f>'Segment Data'!I45</f>
        <v>6.4536324963082468</v>
      </c>
      <c r="J127" s="430">
        <f>'Segment Data'!J45</f>
        <v>-2.7034192720778449E-3</v>
      </c>
      <c r="K127" s="426">
        <f>'Segment Data'!K45</f>
        <v>-4.1872345358518251E-4</v>
      </c>
      <c r="L127" s="431">
        <f>'Segment Data'!L45</f>
        <v>19139376109.361176</v>
      </c>
      <c r="M127" s="432">
        <f>'Segment Data'!M45</f>
        <v>-25451356.001560211</v>
      </c>
      <c r="N127" s="426">
        <f>'Segment Data'!N45</f>
        <v>-1.3280242698536858E-3</v>
      </c>
      <c r="O127" s="424">
        <f>'Segment Data'!O45</f>
        <v>4761022804.6039667</v>
      </c>
      <c r="P127" s="425">
        <f>'Segment Data'!P45</f>
        <v>6147150.4303483963</v>
      </c>
      <c r="Q127" s="426">
        <f>'Segment Data'!Q45</f>
        <v>1.292809923420963E-3</v>
      </c>
    </row>
    <row r="128" spans="2:17" s="55" customFormat="1">
      <c r="B128" s="491" t="s">
        <v>86</v>
      </c>
      <c r="C128" s="421" t="s">
        <v>300</v>
      </c>
      <c r="D128" s="355">
        <f>'Segment Data'!D46</f>
        <v>2519675062.2390437</v>
      </c>
      <c r="E128" s="347">
        <f>'Segment Data'!E46</f>
        <v>14392824.687714577</v>
      </c>
      <c r="F128" s="114">
        <f>'Segment Data'!F46</f>
        <v>5.7449913115506573E-3</v>
      </c>
      <c r="G128" s="348">
        <f>'Segment Data'!G46</f>
        <v>84.961269212166357</v>
      </c>
      <c r="H128" s="115">
        <f>'Segment Data'!H46</f>
        <v>0.56215986353474534</v>
      </c>
      <c r="I128" s="349">
        <f>'Segment Data'!I46</f>
        <v>6.5268122499945909</v>
      </c>
      <c r="J128" s="350">
        <f>'Segment Data'!J46</f>
        <v>-5.8463930176131385E-3</v>
      </c>
      <c r="K128" s="114">
        <f>'Segment Data'!K46</f>
        <v>-8.9494849449494132E-4</v>
      </c>
      <c r="L128" s="351">
        <f>'Segment Data'!L46</f>
        <v>16445446062.227673</v>
      </c>
      <c r="M128" s="352">
        <f>'Segment Data'!M46</f>
        <v>79292399.903028488</v>
      </c>
      <c r="N128" s="114">
        <f>'Segment Data'!N46</f>
        <v>4.8449013457304794E-3</v>
      </c>
      <c r="O128" s="353">
        <f>'Segment Data'!O46</f>
        <v>4185924757.1661687</v>
      </c>
      <c r="P128" s="354">
        <f>'Segment Data'!P46</f>
        <v>30224025.385605812</v>
      </c>
      <c r="Q128" s="114">
        <f>'Segment Data'!Q46</f>
        <v>7.2729071067290122E-3</v>
      </c>
    </row>
    <row r="129" spans="2:17" s="55" customFormat="1">
      <c r="B129" s="492"/>
      <c r="C129" s="421" t="s">
        <v>301</v>
      </c>
      <c r="D129" s="355">
        <f>'Segment Data'!D47</f>
        <v>405808240.97284925</v>
      </c>
      <c r="E129" s="347">
        <f>'Segment Data'!E47</f>
        <v>-6316101.2615103126</v>
      </c>
      <c r="F129" s="114">
        <f>'Segment Data'!F47</f>
        <v>-1.5325717542591998E-2</v>
      </c>
      <c r="G129" s="348">
        <f>'Segment Data'!G47</f>
        <v>13.683503768605767</v>
      </c>
      <c r="H129" s="115">
        <f>'Segment Data'!H47</f>
        <v>-0.200332113880485</v>
      </c>
      <c r="I129" s="349">
        <f>'Segment Data'!I47</f>
        <v>5.7227371835566041</v>
      </c>
      <c r="J129" s="350">
        <f>'Segment Data'!J47</f>
        <v>7.1717347523897246E-2</v>
      </c>
      <c r="K129" s="114">
        <f>'Segment Data'!K47</f>
        <v>1.2691045086517753E-2</v>
      </c>
      <c r="L129" s="351">
        <f>'Segment Data'!L47</f>
        <v>2322333910.0090232</v>
      </c>
      <c r="M129" s="352">
        <f>'Segment Data'!M47</f>
        <v>-6588922.8692746162</v>
      </c>
      <c r="N129" s="114">
        <f>'Segment Data'!N47</f>
        <v>-2.829171828390474E-3</v>
      </c>
      <c r="O129" s="353">
        <f>'Segment Data'!O47</f>
        <v>495291099.46725708</v>
      </c>
      <c r="P129" s="354">
        <f>'Segment Data'!P47</f>
        <v>2546532.7499553561</v>
      </c>
      <c r="Q129" s="114">
        <f>'Segment Data'!Q47</f>
        <v>5.168058507312486E-3</v>
      </c>
    </row>
    <row r="130" spans="2:17" s="55" customFormat="1">
      <c r="B130" s="492"/>
      <c r="C130" s="421" t="s">
        <v>415</v>
      </c>
      <c r="D130" s="355">
        <f>'Segment Data'!D48</f>
        <v>15870537.000384917</v>
      </c>
      <c r="E130" s="347">
        <f>'Segment Data'!E48</f>
        <v>-697316.36584255658</v>
      </c>
      <c r="F130" s="114">
        <f>'Segment Data'!F48</f>
        <v>-4.2088516262703782E-2</v>
      </c>
      <c r="G130" s="348">
        <f>'Segment Data'!G48</f>
        <v>0.53514081511492451</v>
      </c>
      <c r="H130" s="115">
        <f>'Segment Data'!H48</f>
        <v>-2.3004709157439129E-2</v>
      </c>
      <c r="I130" s="349">
        <f>'Segment Data'!I48</f>
        <v>11.220953707125165</v>
      </c>
      <c r="J130" s="350">
        <f>'Segment Data'!J48</f>
        <v>0.15692525059951912</v>
      </c>
      <c r="K130" s="114">
        <f>'Segment Data'!K48</f>
        <v>1.4183373733729276E-2</v>
      </c>
      <c r="L130" s="351">
        <f>'Segment Data'!L48</f>
        <v>178082560.98853624</v>
      </c>
      <c r="M130" s="352">
        <f>'Segment Data'!M48</f>
        <v>-5224640.1189487576</v>
      </c>
      <c r="N130" s="114">
        <f>'Segment Data'!N48</f>
        <v>-2.8502099685026611E-2</v>
      </c>
      <c r="O130" s="353">
        <f>'Segment Data'!O48</f>
        <v>34895819.266774148</v>
      </c>
      <c r="P130" s="354">
        <f>'Segment Data'!P48</f>
        <v>-1431474.8806315735</v>
      </c>
      <c r="Q130" s="114">
        <f>'Segment Data'!Q48</f>
        <v>-3.9404940946690378E-2</v>
      </c>
    </row>
    <row r="131" spans="2:17" s="55" customFormat="1">
      <c r="B131" s="492"/>
      <c r="C131" s="421" t="s">
        <v>299</v>
      </c>
      <c r="D131" s="355">
        <f>'Segment Data'!D49</f>
        <v>5632687.2213606052</v>
      </c>
      <c r="E131" s="347">
        <f>'Segment Data'!E49</f>
        <v>-1391357.197569144</v>
      </c>
      <c r="F131" s="114">
        <f>'Segment Data'!F49</f>
        <v>-0.19808490872003121</v>
      </c>
      <c r="G131" s="348">
        <f>'Segment Data'!G49</f>
        <v>0.18992935342094766</v>
      </c>
      <c r="H131" s="115">
        <f>'Segment Data'!H49</f>
        <v>-4.669991097775128E-2</v>
      </c>
      <c r="I131" s="349">
        <f>'Segment Data'!I49</f>
        <v>3.0923026090157841</v>
      </c>
      <c r="J131" s="350">
        <f>'Segment Data'!J49</f>
        <v>-6.3975660515167121E-2</v>
      </c>
      <c r="K131" s="114">
        <f>'Segment Data'!K49</f>
        <v>-2.0269334656818593E-2</v>
      </c>
      <c r="L131" s="351">
        <f>'Segment Data'!L49</f>
        <v>17417973.390383266</v>
      </c>
      <c r="M131" s="352">
        <f>'Segment Data'!M49</f>
        <v>-4751865.3733048588</v>
      </c>
      <c r="N131" s="114">
        <f>'Segment Data'!N49</f>
        <v>-0.21433919407153817</v>
      </c>
      <c r="O131" s="353">
        <f>'Segment Data'!O49</f>
        <v>9140190.8511142619</v>
      </c>
      <c r="P131" s="354">
        <f>'Segment Data'!P49</f>
        <v>-2579702.5526313465</v>
      </c>
      <c r="Q131" s="114">
        <f>'Segment Data'!Q49</f>
        <v>-0.22011314128564419</v>
      </c>
    </row>
    <row r="132" spans="2:17" s="55" customFormat="1" ht="15" thickBot="1">
      <c r="B132" s="493"/>
      <c r="C132" s="422" t="s">
        <v>414</v>
      </c>
      <c r="D132" s="356">
        <f>'Segment Data'!D50</f>
        <v>1172406.1165673328</v>
      </c>
      <c r="E132" s="113">
        <f>'Segment Data'!E50</f>
        <v>-318343.95544090308</v>
      </c>
      <c r="F132" s="111">
        <f>'Segment Data'!F50</f>
        <v>-0.21354616137100166</v>
      </c>
      <c r="G132" s="171">
        <f>'Segment Data'!G50</f>
        <v>3.9532522740115782E-2</v>
      </c>
      <c r="H132" s="112">
        <f>'Segment Data'!H50</f>
        <v>-1.068855672671444E-2</v>
      </c>
      <c r="I132" s="234">
        <f>'Segment Data'!I50</f>
        <v>30.142332788046655</v>
      </c>
      <c r="J132" s="235">
        <f>'Segment Data'!J50</f>
        <v>0.43865401326985776</v>
      </c>
      <c r="K132" s="111">
        <f>'Segment Data'!K50</f>
        <v>1.4767666207134773E-2</v>
      </c>
      <c r="L132" s="170">
        <f>'Segment Data'!L50</f>
        <v>35339055.328313962</v>
      </c>
      <c r="M132" s="169">
        <f>'Segment Data'!M50</f>
        <v>-8941705.9440940544</v>
      </c>
      <c r="N132" s="111">
        <f>'Segment Data'!N50</f>
        <v>-0.2019320735948088</v>
      </c>
      <c r="O132" s="168">
        <f>'Segment Data'!O50</f>
        <v>8335319.0373145398</v>
      </c>
      <c r="P132" s="167">
        <f>'Segment Data'!P50</f>
        <v>-2302828.3212253507</v>
      </c>
      <c r="Q132" s="111">
        <f>'Segment Data'!Q50</f>
        <v>-0.21646892486187735</v>
      </c>
    </row>
    <row r="133" spans="2:17" s="55" customFormat="1">
      <c r="B133" s="491" t="s">
        <v>257</v>
      </c>
      <c r="C133" s="224" t="s">
        <v>256</v>
      </c>
      <c r="D133" s="110">
        <f>Fat!D31</f>
        <v>2797296373.0158896</v>
      </c>
      <c r="E133" s="109">
        <f>Fat!E31</f>
        <v>5713978.3828673363</v>
      </c>
      <c r="F133" s="107">
        <f>Fat!F31</f>
        <v>2.0468600152561459E-3</v>
      </c>
      <c r="G133" s="223">
        <f>Fat!G31</f>
        <v>94.322420289712895</v>
      </c>
      <c r="H133" s="108">
        <f>Fat!H31</f>
        <v>0.27829853414158379</v>
      </c>
      <c r="I133" s="236">
        <f>Fat!I31</f>
        <v>6.5015433302562622</v>
      </c>
      <c r="J133" s="237">
        <f>Fat!J31</f>
        <v>-3.2372635337276634E-3</v>
      </c>
      <c r="K133" s="107">
        <f>Fat!K31</f>
        <v>-4.9767451600415654E-4</v>
      </c>
      <c r="L133" s="222">
        <f>Fat!L31</f>
        <v>18186743576.731491</v>
      </c>
      <c r="M133" s="221">
        <f>Fat!M31</f>
        <v>28112590.15681839</v>
      </c>
      <c r="N133" s="107">
        <f>Fat!N31</f>
        <v>1.548166829184592E-3</v>
      </c>
      <c r="O133" s="225">
        <f>Fat!O31</f>
        <v>4523931126.9137487</v>
      </c>
      <c r="P133" s="226">
        <f>Fat!P31</f>
        <v>17513510.378094673</v>
      </c>
      <c r="Q133" s="107">
        <f>Fat!Q31</f>
        <v>3.8863487293834807E-3</v>
      </c>
    </row>
    <row r="134" spans="2:17" s="55" customFormat="1">
      <c r="B134" s="492"/>
      <c r="C134" s="220" t="s">
        <v>335</v>
      </c>
      <c r="D134" s="99">
        <f>Fat!D32</f>
        <v>156359345.69280428</v>
      </c>
      <c r="E134" s="98">
        <f>Fat!E32</f>
        <v>-8149686.8242678642</v>
      </c>
      <c r="F134" s="96">
        <f>Fat!F32</f>
        <v>-4.9539448986924896E-2</v>
      </c>
      <c r="G134" s="203">
        <f>Fat!G32</f>
        <v>5.2723022354476203</v>
      </c>
      <c r="H134" s="97">
        <f>Fat!H32</f>
        <v>-0.2697543105711766</v>
      </c>
      <c r="I134" s="238">
        <f>Fat!I32</f>
        <v>5.5951740924639122</v>
      </c>
      <c r="J134" s="239">
        <f>Fat!J32</f>
        <v>-3.2489546905205557E-2</v>
      </c>
      <c r="K134" s="96">
        <f>Fat!K32</f>
        <v>-5.7731856392269666E-3</v>
      </c>
      <c r="L134" s="202">
        <f>Fat!L32</f>
        <v>874857760.13498735</v>
      </c>
      <c r="M134" s="201">
        <f>Fat!M32</f>
        <v>-50943740.509131432</v>
      </c>
      <c r="N134" s="96">
        <f>Fat!N32</f>
        <v>-5.5026634190685306E-2</v>
      </c>
      <c r="O134" s="200">
        <f>Fat!O32</f>
        <v>215404270.61296535</v>
      </c>
      <c r="P134" s="199">
        <f>Fat!P32</f>
        <v>-11690054.348494977</v>
      </c>
      <c r="Q134" s="96">
        <f>Fat!Q32</f>
        <v>-5.1476646765518559E-2</v>
      </c>
    </row>
    <row r="135" spans="2:17" s="55" customFormat="1">
      <c r="B135" s="492"/>
      <c r="C135" s="220" t="s">
        <v>85</v>
      </c>
      <c r="D135" s="99">
        <f>Fat!D33</f>
        <v>3073711.7819644008</v>
      </c>
      <c r="E135" s="98">
        <f>Fat!E33</f>
        <v>-541673.03913090751</v>
      </c>
      <c r="F135" s="96">
        <f>Fat!F33</f>
        <v>-0.14982444910713641</v>
      </c>
      <c r="G135" s="203">
        <f>Fat!G33</f>
        <v>0.10364290939801742</v>
      </c>
      <c r="H135" s="97">
        <f>Fat!H33</f>
        <v>-1.815385037594161E-2</v>
      </c>
      <c r="I135" s="238">
        <f>Fat!I33</f>
        <v>4.8073859941800139</v>
      </c>
      <c r="J135" s="239">
        <f>Fat!J33</f>
        <v>0.25165492953724033</v>
      </c>
      <c r="K135" s="96">
        <f>Fat!K33</f>
        <v>5.5239197829376974E-2</v>
      </c>
      <c r="L135" s="202">
        <f>Fat!L33</f>
        <v>14776518.970761752</v>
      </c>
      <c r="M135" s="201">
        <f>Fat!M33</f>
        <v>-1694201.9693401009</v>
      </c>
      <c r="N135" s="96">
        <f>Fat!N33</f>
        <v>-0.10286143366166607</v>
      </c>
      <c r="O135" s="200">
        <f>Fat!O33</f>
        <v>4333051.9352716058</v>
      </c>
      <c r="P135" s="199">
        <f>Fat!P33</f>
        <v>-500747.20571374521</v>
      </c>
      <c r="Q135" s="96">
        <f>Fat!Q33</f>
        <v>-0.10359288648714308</v>
      </c>
    </row>
    <row r="136" spans="2:17" s="55" customFormat="1" ht="15" thickBot="1">
      <c r="B136" s="493"/>
      <c r="C136" s="227" t="s">
        <v>21</v>
      </c>
      <c r="D136" s="94">
        <f>Fat!D34</f>
        <v>8945500.6910935361</v>
      </c>
      <c r="E136" s="93">
        <f>Fat!E34</f>
        <v>277104.81189313345</v>
      </c>
      <c r="F136" s="91">
        <f>Fat!F34</f>
        <v>3.1967253890427344E-2</v>
      </c>
      <c r="G136" s="215">
        <f>Fat!G34</f>
        <v>0.3016345654420397</v>
      </c>
      <c r="H136" s="92">
        <f>Fat!H34</f>
        <v>9.6096268064090884E-3</v>
      </c>
      <c r="I136" s="240">
        <f>Fat!I34</f>
        <v>7.042451361794587</v>
      </c>
      <c r="J136" s="241">
        <f>Fat!J34</f>
        <v>-0.33195309487592883</v>
      </c>
      <c r="K136" s="91">
        <f>Fat!K34</f>
        <v>-4.5014224108044516E-2</v>
      </c>
      <c r="L136" s="214">
        <f>Fat!L34</f>
        <v>62998253.523926094</v>
      </c>
      <c r="M136" s="213">
        <f>Fat!M34</f>
        <v>-926003.67983368784</v>
      </c>
      <c r="N136" s="91">
        <f>Fat!N34</f>
        <v>-1.4485951348359567E-2</v>
      </c>
      <c r="O136" s="212">
        <f>Fat!O34</f>
        <v>17354355.141989753</v>
      </c>
      <c r="P136" s="211">
        <f>Fat!P34</f>
        <v>824441.60645938106</v>
      </c>
      <c r="Q136" s="91">
        <f>Fat!Q34</f>
        <v>4.9875736172925386E-2</v>
      </c>
    </row>
    <row r="137" spans="2:17" s="55" customFormat="1">
      <c r="B137" s="491" t="s">
        <v>87</v>
      </c>
      <c r="C137" s="224" t="s">
        <v>254</v>
      </c>
      <c r="D137" s="110">
        <f>'Form Data'!D136</f>
        <v>28373769.780247647</v>
      </c>
      <c r="E137" s="109">
        <f>'Form Data'!E136</f>
        <v>775023.38319451362</v>
      </c>
      <c r="F137" s="107">
        <f>'Form Data'!F136</f>
        <v>2.8081832850106084E-2</v>
      </c>
      <c r="G137" s="223">
        <f>'Form Data'!G136</f>
        <v>0.95673903710483621</v>
      </c>
      <c r="H137" s="108">
        <f>'Form Data'!H136</f>
        <v>2.697967501128018E-2</v>
      </c>
      <c r="I137" s="236">
        <f>'Form Data'!I136</f>
        <v>9.6848983283823298</v>
      </c>
      <c r="J137" s="237">
        <f>'Form Data'!J136</f>
        <v>-0.17632860559564811</v>
      </c>
      <c r="K137" s="107">
        <f>'Form Data'!K136</f>
        <v>-1.7881000688472939E-2</v>
      </c>
      <c r="L137" s="222">
        <f>'Form Data'!L136</f>
        <v>274797075.51462549</v>
      </c>
      <c r="M137" s="221">
        <f>'Form Data'!M136</f>
        <v>2639574.1999774575</v>
      </c>
      <c r="N137" s="107">
        <f>'Form Data'!N136</f>
        <v>9.6987008891067841E-3</v>
      </c>
      <c r="O137" s="225">
        <f>'Form Data'!O136</f>
        <v>55237510.323484331</v>
      </c>
      <c r="P137" s="226">
        <f>'Form Data'!P136</f>
        <v>1184284.2355025038</v>
      </c>
      <c r="Q137" s="107">
        <f>'Form Data'!Q136</f>
        <v>2.1909593954204651E-2</v>
      </c>
    </row>
    <row r="138" spans="2:17" s="55" customFormat="1">
      <c r="B138" s="492"/>
      <c r="C138" s="220" t="s">
        <v>253</v>
      </c>
      <c r="D138" s="99">
        <f>'Form Data'!D137</f>
        <v>581578659.4595114</v>
      </c>
      <c r="E138" s="98">
        <f>'Form Data'!E137</f>
        <v>5689301.0161836147</v>
      </c>
      <c r="F138" s="96">
        <f>'Form Data'!F137</f>
        <v>9.8791563566345848E-3</v>
      </c>
      <c r="G138" s="203">
        <f>'Form Data'!G137</f>
        <v>19.610330631475151</v>
      </c>
      <c r="H138" s="97">
        <f>'Form Data'!H137</f>
        <v>0.20950296924817025</v>
      </c>
      <c r="I138" s="238">
        <f>'Form Data'!I137</f>
        <v>5.7061900493230082</v>
      </c>
      <c r="J138" s="239">
        <f>'Form Data'!J137</f>
        <v>2.8809331393121695E-2</v>
      </c>
      <c r="K138" s="96">
        <f>'Form Data'!K137</f>
        <v>5.0744054035584017E-3</v>
      </c>
      <c r="L138" s="202">
        <f>'Form Data'!L137</f>
        <v>3318598359.5064783</v>
      </c>
      <c r="M138" s="201">
        <f>'Form Data'!M137</f>
        <v>49055220.219316483</v>
      </c>
      <c r="N138" s="96">
        <f>'Form Data'!N137</f>
        <v>1.5003692604591749E-2</v>
      </c>
      <c r="O138" s="200">
        <f>'Form Data'!O137</f>
        <v>901670416.71008575</v>
      </c>
      <c r="P138" s="199">
        <f>'Form Data'!P137</f>
        <v>5263794.2506536245</v>
      </c>
      <c r="Q138" s="96">
        <f>'Form Data'!Q137</f>
        <v>5.8721054918264431E-3</v>
      </c>
    </row>
    <row r="139" spans="2:17" s="55" customFormat="1">
      <c r="B139" s="492"/>
      <c r="C139" s="220" t="s">
        <v>252</v>
      </c>
      <c r="D139" s="99">
        <f>'Form Data'!D138</f>
        <v>2629338.7931432342</v>
      </c>
      <c r="E139" s="98">
        <f>'Form Data'!E138</f>
        <v>-171960.02478196984</v>
      </c>
      <c r="F139" s="96">
        <f>'Form Data'!F138</f>
        <v>-6.1385819920965409E-2</v>
      </c>
      <c r="G139" s="203">
        <f>'Form Data'!G138</f>
        <v>8.8659035604266967E-2</v>
      </c>
      <c r="H139" s="97">
        <f>'Form Data'!H138</f>
        <v>-5.7124175232443064E-3</v>
      </c>
      <c r="I139" s="238">
        <f>'Form Data'!I138</f>
        <v>8.0117734224536594</v>
      </c>
      <c r="J139" s="239">
        <f>'Form Data'!J138</f>
        <v>0.35369546042409805</v>
      </c>
      <c r="K139" s="96">
        <f>'Form Data'!K138</f>
        <v>4.6185931010078264E-2</v>
      </c>
      <c r="L139" s="202">
        <f>'Form Data'!L138</f>
        <v>21065666.661531344</v>
      </c>
      <c r="M139" s="201">
        <f>'Form Data'!M138</f>
        <v>-386898.08108112216</v>
      </c>
      <c r="N139" s="96">
        <f>'Form Data'!N138</f>
        <v>-1.8035050154753953E-2</v>
      </c>
      <c r="O139" s="200">
        <f>'Form Data'!O138</f>
        <v>4172217.035530109</v>
      </c>
      <c r="P139" s="199">
        <f>'Form Data'!P138</f>
        <v>-211977.32718142401</v>
      </c>
      <c r="Q139" s="96">
        <f>'Form Data'!Q138</f>
        <v>-4.8350348922560189E-2</v>
      </c>
    </row>
    <row r="140" spans="2:17" s="55" customFormat="1">
      <c r="B140" s="492"/>
      <c r="C140" s="220" t="s">
        <v>251</v>
      </c>
      <c r="D140" s="99">
        <f>'Form Data'!D139</f>
        <v>30883528.155252039</v>
      </c>
      <c r="E140" s="98">
        <f>'Form Data'!E139</f>
        <v>465824.11405000463</v>
      </c>
      <c r="F140" s="96">
        <f>'Form Data'!F139</f>
        <v>1.5314243094055576E-2</v>
      </c>
      <c r="G140" s="203">
        <f>'Form Data'!G139</f>
        <v>1.0413659241792173</v>
      </c>
      <c r="H140" s="97">
        <f>'Form Data'!H139</f>
        <v>1.6640210234531772E-2</v>
      </c>
      <c r="I140" s="238">
        <f>'Form Data'!I139</f>
        <v>12.904418543846919</v>
      </c>
      <c r="J140" s="239">
        <f>'Form Data'!J139</f>
        <v>6.0208852365365217E-2</v>
      </c>
      <c r="K140" s="96">
        <f>'Form Data'!K139</f>
        <v>4.6876260830042748E-3</v>
      </c>
      <c r="L140" s="202">
        <f>'Form Data'!L139</f>
        <v>398533973.42605287</v>
      </c>
      <c r="M140" s="201">
        <f>'Form Data'!M139</f>
        <v>7842604.3874280453</v>
      </c>
      <c r="N140" s="96">
        <f>'Form Data'!N139</f>
        <v>2.0073656622429003E-2</v>
      </c>
      <c r="O140" s="200">
        <f>'Form Data'!O139</f>
        <v>90842334.391928315</v>
      </c>
      <c r="P140" s="199">
        <f>'Form Data'!P139</f>
        <v>761613.60664078593</v>
      </c>
      <c r="Q140" s="96">
        <f>'Form Data'!Q139</f>
        <v>8.4547903258471342E-3</v>
      </c>
    </row>
    <row r="141" spans="2:17" s="55" customFormat="1">
      <c r="B141" s="492"/>
      <c r="C141" s="220" t="s">
        <v>250</v>
      </c>
      <c r="D141" s="99">
        <f>'Form Data'!D140</f>
        <v>16479562.93750447</v>
      </c>
      <c r="E141" s="98">
        <f>'Form Data'!E140</f>
        <v>187498.53633254953</v>
      </c>
      <c r="F141" s="96">
        <f>'Form Data'!F140</f>
        <v>1.1508580601919446E-2</v>
      </c>
      <c r="G141" s="203">
        <f>'Form Data'!G140</f>
        <v>0.5556766442685559</v>
      </c>
      <c r="H141" s="97">
        <f>'Form Data'!H140</f>
        <v>6.8220264936652564E-3</v>
      </c>
      <c r="I141" s="238">
        <f>'Form Data'!I140</f>
        <v>7.6973784809278438</v>
      </c>
      <c r="J141" s="239">
        <f>'Form Data'!J140</f>
        <v>0.16709842856435486</v>
      </c>
      <c r="K141" s="96">
        <f>'Form Data'!K140</f>
        <v>2.2190201081818805E-2</v>
      </c>
      <c r="L141" s="202">
        <f>'Form Data'!L140</f>
        <v>126849433.13024296</v>
      </c>
      <c r="M141" s="201">
        <f>'Form Data'!M140</f>
        <v>4165625.5582767278</v>
      </c>
      <c r="N141" s="96">
        <f>'Form Data'!N140</f>
        <v>3.3954159401461147E-2</v>
      </c>
      <c r="O141" s="200">
        <f>'Form Data'!O140</f>
        <v>40165952.91377712</v>
      </c>
      <c r="P141" s="199">
        <f>'Form Data'!P140</f>
        <v>-62303.935760721564</v>
      </c>
      <c r="Q141" s="96">
        <f>'Form Data'!Q140</f>
        <v>-1.5487605141269584E-3</v>
      </c>
    </row>
    <row r="142" spans="2:17" s="55" customFormat="1">
      <c r="B142" s="492"/>
      <c r="C142" s="220" t="s">
        <v>249</v>
      </c>
      <c r="D142" s="99">
        <f>'Form Data'!D141</f>
        <v>4486689.8029037295</v>
      </c>
      <c r="E142" s="98">
        <f>'Form Data'!E141</f>
        <v>-168626.21183942631</v>
      </c>
      <c r="F142" s="96">
        <f>'Form Data'!F141</f>
        <v>-3.6222291098046928E-2</v>
      </c>
      <c r="G142" s="203">
        <f>'Form Data'!G141</f>
        <v>0.15128730919662575</v>
      </c>
      <c r="H142" s="97">
        <f>'Form Data'!H141</f>
        <v>-5.5431346917122482E-3</v>
      </c>
      <c r="I142" s="238">
        <f>'Form Data'!I141</f>
        <v>8.1043224503884606</v>
      </c>
      <c r="J142" s="239">
        <f>'Form Data'!J141</f>
        <v>0.16331773828600493</v>
      </c>
      <c r="K142" s="96">
        <f>'Form Data'!K141</f>
        <v>2.0566382240914831E-2</v>
      </c>
      <c r="L142" s="202">
        <f>'Form Data'!L141</f>
        <v>36361580.897601672</v>
      </c>
      <c r="M142" s="201">
        <f>'Form Data'!M141</f>
        <v>-606305.51179975271</v>
      </c>
      <c r="N142" s="96">
        <f>'Form Data'!N141</f>
        <v>-1.6400870341496211E-2</v>
      </c>
      <c r="O142" s="200">
        <f>'Form Data'!O141</f>
        <v>6891158.6533841332</v>
      </c>
      <c r="P142" s="199">
        <f>'Form Data'!P141</f>
        <v>-250095.88460919634</v>
      </c>
      <c r="Q142" s="96">
        <f>'Form Data'!Q141</f>
        <v>-3.5021281383911085E-2</v>
      </c>
    </row>
    <row r="143" spans="2:17" s="55" customFormat="1">
      <c r="B143" s="492"/>
      <c r="C143" s="220" t="s">
        <v>248</v>
      </c>
      <c r="D143" s="99">
        <f>'Form Data'!D142</f>
        <v>61357371.411949567</v>
      </c>
      <c r="E143" s="98">
        <f>'Form Data'!E142</f>
        <v>-1544162.1392058358</v>
      </c>
      <c r="F143" s="96">
        <f>'Form Data'!F142</f>
        <v>-2.4548879049984179E-2</v>
      </c>
      <c r="G143" s="203">
        <f>'Form Data'!G142</f>
        <v>2.0689176270408183</v>
      </c>
      <c r="H143" s="97">
        <f>'Form Data'!H142</f>
        <v>-5.0138393397604286E-2</v>
      </c>
      <c r="I143" s="238">
        <f>'Form Data'!I142</f>
        <v>9.1849647651976092</v>
      </c>
      <c r="J143" s="239">
        <f>'Form Data'!J142</f>
        <v>0.39579927505277723</v>
      </c>
      <c r="K143" s="96">
        <f>'Form Data'!K142</f>
        <v>4.5032634269610856E-2</v>
      </c>
      <c r="L143" s="202">
        <f>'Form Data'!L142</f>
        <v>563565294.50389981</v>
      </c>
      <c r="M143" s="201">
        <f>'Form Data'!M142</f>
        <v>10713306.538897395</v>
      </c>
      <c r="N143" s="96">
        <f>'Form Data'!N142</f>
        <v>1.9378254527639659E-2</v>
      </c>
      <c r="O143" s="200">
        <f>'Form Data'!O142</f>
        <v>126730949.53208625</v>
      </c>
      <c r="P143" s="199">
        <f>'Form Data'!P142</f>
        <v>-3020695.494977653</v>
      </c>
      <c r="Q143" s="96">
        <f>'Form Data'!Q142</f>
        <v>-2.3280594973170393E-2</v>
      </c>
    </row>
    <row r="144" spans="2:17" s="55" customFormat="1">
      <c r="B144" s="492"/>
      <c r="C144" s="220" t="s">
        <v>247</v>
      </c>
      <c r="D144" s="99">
        <f>'Form Data'!D143</f>
        <v>50958104.051339298</v>
      </c>
      <c r="E144" s="98">
        <f>'Form Data'!E143</f>
        <v>-3892435.3789791614</v>
      </c>
      <c r="F144" s="96">
        <f>'Form Data'!F143</f>
        <v>-7.0964395599501254E-2</v>
      </c>
      <c r="G144" s="203">
        <f>'Form Data'!G143</f>
        <v>1.7182633037611437</v>
      </c>
      <c r="H144" s="97">
        <f>'Form Data'!H143</f>
        <v>-0.12956709467556382</v>
      </c>
      <c r="I144" s="238">
        <f>'Form Data'!I143</f>
        <v>4.8247352402409938</v>
      </c>
      <c r="J144" s="239">
        <f>'Form Data'!J143</f>
        <v>2.9228706911670344E-3</v>
      </c>
      <c r="K144" s="96">
        <f>'Form Data'!K143</f>
        <v>6.0617677901056921E-4</v>
      </c>
      <c r="L144" s="202">
        <f>'Form Data'!L143</f>
        <v>245859360.39236408</v>
      </c>
      <c r="M144" s="201">
        <f>'Form Data'!M143</f>
        <v>-18619649.109225959</v>
      </c>
      <c r="N144" s="96">
        <f>'Form Data'!N143</f>
        <v>-7.0401235789239514E-2</v>
      </c>
      <c r="O144" s="200">
        <f>'Form Data'!O143</f>
        <v>29872550.060267236</v>
      </c>
      <c r="P144" s="199">
        <f>'Form Data'!P143</f>
        <v>-1954887.3174667433</v>
      </c>
      <c r="Q144" s="96">
        <f>'Form Data'!Q143</f>
        <v>-6.1421448867082042E-2</v>
      </c>
    </row>
    <row r="145" spans="2:17" s="55" customFormat="1">
      <c r="B145" s="492"/>
      <c r="C145" s="220" t="s">
        <v>246</v>
      </c>
      <c r="D145" s="99">
        <f>'Form Data'!D144</f>
        <v>16205309.82757156</v>
      </c>
      <c r="E145" s="98">
        <f>'Form Data'!E144</f>
        <v>208486.28468961455</v>
      </c>
      <c r="F145" s="96">
        <f>'Form Data'!F144</f>
        <v>1.3032980212023657E-2</v>
      </c>
      <c r="G145" s="203">
        <f>'Form Data'!G144</f>
        <v>0.5464290660175023</v>
      </c>
      <c r="H145" s="97">
        <f>'Form Data'!H144</f>
        <v>7.5206591363409236E-3</v>
      </c>
      <c r="I145" s="238">
        <f>'Form Data'!I144</f>
        <v>11.652148442503691</v>
      </c>
      <c r="J145" s="239">
        <f>'Form Data'!J144</f>
        <v>1.3920320610216308E-2</v>
      </c>
      <c r="K145" s="96">
        <f>'Form Data'!K144</f>
        <v>1.1960859045226852E-3</v>
      </c>
      <c r="L145" s="202">
        <f>'Form Data'!L144</f>
        <v>188826675.66762769</v>
      </c>
      <c r="M145" s="201">
        <f>'Form Data'!M144</f>
        <v>2651994.0498914421</v>
      </c>
      <c r="N145" s="96">
        <f>'Form Data'!N144</f>
        <v>1.4244654680471844E-2</v>
      </c>
      <c r="O145" s="200">
        <f>'Form Data'!O144</f>
        <v>37807772.215579495</v>
      </c>
      <c r="P145" s="199">
        <f>'Form Data'!P144</f>
        <v>1435475.57204137</v>
      </c>
      <c r="Q145" s="96">
        <f>'Form Data'!Q144</f>
        <v>3.9466179056812337E-2</v>
      </c>
    </row>
    <row r="146" spans="2:17" s="55" customFormat="1">
      <c r="B146" s="492"/>
      <c r="C146" s="220" t="s">
        <v>245</v>
      </c>
      <c r="D146" s="99">
        <f>'Form Data'!D145</f>
        <v>39736859.764538944</v>
      </c>
      <c r="E146" s="98">
        <f>'Form Data'!E145</f>
        <v>1762721.78787487</v>
      </c>
      <c r="F146" s="96">
        <f>'Form Data'!F145</f>
        <v>4.6419007298022161E-2</v>
      </c>
      <c r="G146" s="203">
        <f>'Form Data'!G145</f>
        <v>1.3398926277029615</v>
      </c>
      <c r="H146" s="97">
        <f>'Form Data'!H145</f>
        <v>6.0602264536112394E-2</v>
      </c>
      <c r="I146" s="238">
        <f>'Form Data'!I145</f>
        <v>13.234577190983437</v>
      </c>
      <c r="J146" s="239">
        <f>'Form Data'!J145</f>
        <v>0.2776425562664766</v>
      </c>
      <c r="K146" s="96">
        <f>'Form Data'!K145</f>
        <v>2.1428105033620987E-2</v>
      </c>
      <c r="L146" s="202">
        <f>'Form Data'!L145</f>
        <v>525900537.88107455</v>
      </c>
      <c r="M146" s="201">
        <f>'Form Data'!M145</f>
        <v>33872114.307715178</v>
      </c>
      <c r="N146" s="96">
        <f>'Form Data'!N145</f>
        <v>6.884178369558154E-2</v>
      </c>
      <c r="O146" s="200">
        <f>'Form Data'!O145</f>
        <v>93042781.20907253</v>
      </c>
      <c r="P146" s="199">
        <f>'Form Data'!P145</f>
        <v>5667443.0596105158</v>
      </c>
      <c r="Q146" s="96">
        <f>'Form Data'!Q145</f>
        <v>6.4863188854456078E-2</v>
      </c>
    </row>
    <row r="147" spans="2:17" s="55" customFormat="1">
      <c r="B147" s="492"/>
      <c r="C147" s="220" t="s">
        <v>244</v>
      </c>
      <c r="D147" s="99">
        <f>'Form Data'!D146</f>
        <v>54568976.09946622</v>
      </c>
      <c r="E147" s="98">
        <f>'Form Data'!E146</f>
        <v>67083.55985738337</v>
      </c>
      <c r="F147" s="96">
        <f>'Form Data'!F146</f>
        <v>1.230848264739264E-3</v>
      </c>
      <c r="G147" s="203">
        <f>'Form Data'!G146</f>
        <v>1.8400187938912804</v>
      </c>
      <c r="H147" s="97">
        <f>'Form Data'!H146</f>
        <v>3.9337735249584949E-3</v>
      </c>
      <c r="I147" s="238">
        <f>'Form Data'!I146</f>
        <v>9.4542522957922976</v>
      </c>
      <c r="J147" s="239">
        <f>'Form Data'!J146</f>
        <v>0.26617305125344792</v>
      </c>
      <c r="K147" s="96">
        <f>'Form Data'!K146</f>
        <v>2.8969390029113442E-2</v>
      </c>
      <c r="L147" s="202">
        <f>'Form Data'!L146</f>
        <v>515908867.56741357</v>
      </c>
      <c r="M147" s="201">
        <f>'Form Data'!M146</f>
        <v>15141159.936146796</v>
      </c>
      <c r="N147" s="96">
        <f>'Form Data'!N146</f>
        <v>3.0235895217300583E-2</v>
      </c>
      <c r="O147" s="200">
        <f>'Form Data'!O146</f>
        <v>93065401.641247466</v>
      </c>
      <c r="P147" s="199">
        <f>'Form Data'!P146</f>
        <v>1863885.4656676799</v>
      </c>
      <c r="Q147" s="96">
        <f>'Form Data'!Q146</f>
        <v>2.0437000872653866E-2</v>
      </c>
    </row>
    <row r="148" spans="2:17" s="55" customFormat="1">
      <c r="B148" s="492"/>
      <c r="C148" s="220" t="s">
        <v>243</v>
      </c>
      <c r="D148" s="99">
        <f>'Form Data'!D147</f>
        <v>7939228.2605997622</v>
      </c>
      <c r="E148" s="98">
        <f>'Form Data'!E147</f>
        <v>191706.27740293089</v>
      </c>
      <c r="F148" s="96">
        <f>'Form Data'!F147</f>
        <v>2.4744205672305539E-2</v>
      </c>
      <c r="G148" s="203">
        <f>'Form Data'!G147</f>
        <v>0.26770392726205533</v>
      </c>
      <c r="H148" s="97">
        <f>'Form Data'!H147</f>
        <v>6.7018153084477117E-3</v>
      </c>
      <c r="I148" s="238">
        <f>'Form Data'!I147</f>
        <v>11.986711655143111</v>
      </c>
      <c r="J148" s="239">
        <f>'Form Data'!J147</f>
        <v>5.9027871681584188E-2</v>
      </c>
      <c r="K148" s="96">
        <f>'Form Data'!K147</f>
        <v>4.9488125903731613E-3</v>
      </c>
      <c r="L148" s="202">
        <f>'Form Data'!L147</f>
        <v>95165239.924172744</v>
      </c>
      <c r="M148" s="201">
        <f>'Form Data'!M147</f>
        <v>2755247.6031842083</v>
      </c>
      <c r="N148" s="96">
        <f>'Form Data'!N147</f>
        <v>2.981547269924862E-2</v>
      </c>
      <c r="O148" s="200">
        <f>'Form Data'!O147</f>
        <v>21783852.25744326</v>
      </c>
      <c r="P148" s="199">
        <f>'Form Data'!P147</f>
        <v>469996.31327719614</v>
      </c>
      <c r="Q148" s="96">
        <f>'Form Data'!Q147</f>
        <v>2.2051209997308887E-2</v>
      </c>
    </row>
    <row r="149" spans="2:17" s="55" customFormat="1">
      <c r="B149" s="492"/>
      <c r="C149" s="220" t="s">
        <v>242</v>
      </c>
      <c r="D149" s="99">
        <f>'Form Data'!D148</f>
        <v>537750367.12771332</v>
      </c>
      <c r="E149" s="98">
        <f>'Form Data'!E148</f>
        <v>-3719819.944912672</v>
      </c>
      <c r="F149" s="96">
        <f>'Form Data'!F148</f>
        <v>-6.8698518103522885E-3</v>
      </c>
      <c r="G149" s="203">
        <f>'Form Data'!G148</f>
        <v>18.132478427547536</v>
      </c>
      <c r="H149" s="97">
        <f>'Form Data'!H148</f>
        <v>-0.10882023444813527</v>
      </c>
      <c r="I149" s="238">
        <f>'Form Data'!I148</f>
        <v>5.2156664161603912</v>
      </c>
      <c r="J149" s="239">
        <f>'Form Data'!J148</f>
        <v>-2.1892818347733822E-2</v>
      </c>
      <c r="K149" s="96">
        <f>'Form Data'!K148</f>
        <v>-4.1799657755641293E-3</v>
      </c>
      <c r="L149" s="202">
        <f>'Form Data'!L148</f>
        <v>2804726530.1059351</v>
      </c>
      <c r="M149" s="201">
        <f>'Form Data'!M148</f>
        <v>-31255648.407139301</v>
      </c>
      <c r="N149" s="96">
        <f>'Form Data'!N148</f>
        <v>-1.1021101840466029E-2</v>
      </c>
      <c r="O149" s="200">
        <f>'Form Data'!O148</f>
        <v>761683552.26789975</v>
      </c>
      <c r="P149" s="199">
        <f>'Form Data'!P148</f>
        <v>742624.87329936028</v>
      </c>
      <c r="Q149" s="96">
        <f>'Form Data'!Q148</f>
        <v>9.7592972931821026E-4</v>
      </c>
    </row>
    <row r="150" spans="2:17" s="55" customFormat="1">
      <c r="B150" s="492"/>
      <c r="C150" s="220" t="s">
        <v>241</v>
      </c>
      <c r="D150" s="99">
        <f>'Form Data'!D149</f>
        <v>325244680.96672022</v>
      </c>
      <c r="E150" s="98">
        <f>'Form Data'!E149</f>
        <v>6421119.6161384583</v>
      </c>
      <c r="F150" s="96">
        <f>'Form Data'!F149</f>
        <v>2.0140041058878101E-2</v>
      </c>
      <c r="G150" s="203">
        <f>'Form Data'!G149</f>
        <v>10.966970032589503</v>
      </c>
      <c r="H150" s="97">
        <f>'Form Data'!H149</f>
        <v>0.22629410633206959</v>
      </c>
      <c r="I150" s="238">
        <f>'Form Data'!I149</f>
        <v>5.09432156069178</v>
      </c>
      <c r="J150" s="239">
        <f>'Form Data'!J149</f>
        <v>-0.14094140067039085</v>
      </c>
      <c r="K150" s="96">
        <f>'Form Data'!K149</f>
        <v>-2.6921551354837599E-2</v>
      </c>
      <c r="L150" s="202">
        <f>'Form Data'!L149</f>
        <v>1656900990.7490823</v>
      </c>
      <c r="M150" s="201">
        <f>'Form Data'!M149</f>
        <v>-12224191.199198246</v>
      </c>
      <c r="N150" s="96">
        <f>'Form Data'!N149</f>
        <v>-7.3237114456146434E-3</v>
      </c>
      <c r="O150" s="200">
        <f>'Form Data'!O149</f>
        <v>560463096.43065429</v>
      </c>
      <c r="P150" s="199">
        <f>'Form Data'!P149</f>
        <v>6418363.524072051</v>
      </c>
      <c r="Q150" s="96">
        <f>'Form Data'!Q149</f>
        <v>1.1584558326907251E-2</v>
      </c>
    </row>
    <row r="151" spans="2:17" s="55" customFormat="1">
      <c r="B151" s="492"/>
      <c r="C151" s="220" t="s">
        <v>240</v>
      </c>
      <c r="D151" s="99">
        <f>'Form Data'!D150</f>
        <v>584471368.14643872</v>
      </c>
      <c r="E151" s="98">
        <f>'Form Data'!E150</f>
        <v>11107965.525552511</v>
      </c>
      <c r="F151" s="96">
        <f>'Form Data'!F150</f>
        <v>1.9373342412119757E-2</v>
      </c>
      <c r="G151" s="203">
        <f>'Form Data'!G150</f>
        <v>19.707870272671588</v>
      </c>
      <c r="H151" s="97">
        <f>'Form Data'!H150</f>
        <v>0.39213818110431475</v>
      </c>
      <c r="I151" s="238">
        <f>'Form Data'!I150</f>
        <v>6.1420273371956586</v>
      </c>
      <c r="J151" s="239">
        <f>'Form Data'!J150</f>
        <v>-1.4554018101163635E-2</v>
      </c>
      <c r="K151" s="96">
        <f>'Form Data'!K150</f>
        <v>-2.3639772239251039E-3</v>
      </c>
      <c r="L151" s="202">
        <f>'Form Data'!L150</f>
        <v>3589839120.9635744</v>
      </c>
      <c r="M151" s="201">
        <f>'Form Data'!M150</f>
        <v>59880686.578281403</v>
      </c>
      <c r="N151" s="96">
        <f>'Form Data'!N150</f>
        <v>1.6963567047981125E-2</v>
      </c>
      <c r="O151" s="200">
        <f>'Form Data'!O150</f>
        <v>979462322.87363195</v>
      </c>
      <c r="P151" s="199">
        <f>'Form Data'!P150</f>
        <v>29062058.134209514</v>
      </c>
      <c r="Q151" s="96">
        <f>'Form Data'!Q150</f>
        <v>3.0578756353963822E-2</v>
      </c>
    </row>
    <row r="152" spans="2:17" s="55" customFormat="1">
      <c r="B152" s="492"/>
      <c r="C152" s="220" t="s">
        <v>239</v>
      </c>
      <c r="D152" s="99">
        <f>'Form Data'!D151</f>
        <v>175822283.94079289</v>
      </c>
      <c r="E152" s="98">
        <f>'Form Data'!E151</f>
        <v>-435514.14045596123</v>
      </c>
      <c r="F152" s="96">
        <f>'Form Data'!F151</f>
        <v>-2.4708928920989018E-3</v>
      </c>
      <c r="G152" s="203">
        <f>'Form Data'!G151</f>
        <v>5.9285757212349912</v>
      </c>
      <c r="H152" s="97">
        <f>'Form Data'!H151</f>
        <v>-9.2786852801829411E-3</v>
      </c>
      <c r="I152" s="238">
        <f>'Form Data'!I151</f>
        <v>8.0163813031485631</v>
      </c>
      <c r="J152" s="239">
        <f>'Form Data'!J151</f>
        <v>0.14864552310892165</v>
      </c>
      <c r="K152" s="96">
        <f>'Form Data'!K151</f>
        <v>1.8893049698749886E-2</v>
      </c>
      <c r="L152" s="202">
        <f>'Form Data'!L151</f>
        <v>1409458469.6598499</v>
      </c>
      <c r="M152" s="201">
        <f>'Form Data'!M151</f>
        <v>22708685.185005903</v>
      </c>
      <c r="N152" s="96">
        <f>'Form Data'!N151</f>
        <v>1.6375474104440249E-2</v>
      </c>
      <c r="O152" s="200">
        <f>'Form Data'!O151</f>
        <v>308191908.78423071</v>
      </c>
      <c r="P152" s="199">
        <f>'Form Data'!P151</f>
        <v>-336299.7916225791</v>
      </c>
      <c r="Q152" s="96">
        <f>'Form Data'!Q151</f>
        <v>-1.0900131082824409E-3</v>
      </c>
    </row>
    <row r="153" spans="2:17" s="55" customFormat="1">
      <c r="B153" s="492"/>
      <c r="C153" s="220" t="s">
        <v>238</v>
      </c>
      <c r="D153" s="99">
        <f>'Form Data'!D152</f>
        <v>24040928.526186608</v>
      </c>
      <c r="E153" s="98">
        <f>'Form Data'!E152</f>
        <v>-1898619.9134256169</v>
      </c>
      <c r="F153" s="96">
        <f>'Form Data'!F152</f>
        <v>-7.3194023321016599E-2</v>
      </c>
      <c r="G153" s="203">
        <f>'Form Data'!G152</f>
        <v>0.81063936824009908</v>
      </c>
      <c r="H153" s="97">
        <f>'Form Data'!H152</f>
        <v>-6.32241639377219E-2</v>
      </c>
      <c r="I153" s="238">
        <f>'Form Data'!I152</f>
        <v>8.5863374899241585</v>
      </c>
      <c r="J153" s="239">
        <f>'Form Data'!J152</f>
        <v>-0.1106401024344823</v>
      </c>
      <c r="K153" s="96">
        <f>'Form Data'!K152</f>
        <v>-1.2721672702904648E-2</v>
      </c>
      <c r="L153" s="202">
        <f>'Form Data'!L152</f>
        <v>206423525.89698324</v>
      </c>
      <c r="M153" s="201">
        <f>'Form Data'!M152</f>
        <v>-19172145.638225824</v>
      </c>
      <c r="N153" s="96">
        <f>'Form Data'!N152</f>
        <v>-8.4984545615422402E-2</v>
      </c>
      <c r="O153" s="200">
        <f>'Form Data'!O152</f>
        <v>45988017.740092292</v>
      </c>
      <c r="P153" s="199">
        <f>'Form Data'!P152</f>
        <v>-3594347.3753644302</v>
      </c>
      <c r="Q153" s="96">
        <f>'Form Data'!Q152</f>
        <v>-7.249245506935155E-2</v>
      </c>
    </row>
    <row r="154" spans="2:17" s="55" customFormat="1">
      <c r="B154" s="494"/>
      <c r="C154" s="216" t="s">
        <v>237</v>
      </c>
      <c r="D154" s="99">
        <f>'Form Data'!D153</f>
        <v>109796620.38072474</v>
      </c>
      <c r="E154" s="98">
        <f>'Form Data'!E153</f>
        <v>4111109.3734254837</v>
      </c>
      <c r="F154" s="96">
        <f>'Form Data'!F153</f>
        <v>3.8899460618982543E-2</v>
      </c>
      <c r="G154" s="203">
        <f>'Form Data'!G153</f>
        <v>3.702247310596984</v>
      </c>
      <c r="H154" s="97">
        <f>'Form Data'!H153</f>
        <v>0.14186482499357922</v>
      </c>
      <c r="I154" s="238">
        <f>'Form Data'!I153</f>
        <v>5.9986058615682181</v>
      </c>
      <c r="J154" s="239">
        <f>'Form Data'!J153</f>
        <v>-5.7810024134690607E-2</v>
      </c>
      <c r="K154" s="96">
        <f>'Form Data'!K153</f>
        <v>-9.5452533686069957E-3</v>
      </c>
      <c r="L154" s="202">
        <f>'Form Data'!L153</f>
        <v>658626650.59619594</v>
      </c>
      <c r="M154" s="201">
        <f>'Form Data'!M153</f>
        <v>18551242.842959046</v>
      </c>
      <c r="N154" s="96">
        <f>'Form Data'!N153</f>
        <v>2.8982902042865171E-2</v>
      </c>
      <c r="O154" s="200">
        <f>'Form Data'!O153</f>
        <v>127057564.32565318</v>
      </c>
      <c r="P154" s="199">
        <f>'Form Data'!P153</f>
        <v>3825995.1339185983</v>
      </c>
      <c r="Q154" s="96">
        <f>'Form Data'!Q153</f>
        <v>3.1047199666554406E-2</v>
      </c>
    </row>
    <row r="155" spans="2:17" s="55" customFormat="1" ht="15" thickBot="1">
      <c r="B155" s="492"/>
      <c r="C155" s="228" t="s">
        <v>236</v>
      </c>
      <c r="D155" s="94">
        <f>'Form Data'!D154</f>
        <v>75383312.250010267</v>
      </c>
      <c r="E155" s="93">
        <f>'Form Data'!E154</f>
        <v>1191197.9593462348</v>
      </c>
      <c r="F155" s="91">
        <f>'Form Data'!F154</f>
        <v>1.6055587183827286E-2</v>
      </c>
      <c r="G155" s="215">
        <f>'Form Data'!G154</f>
        <v>2.5418602510145041</v>
      </c>
      <c r="H155" s="92">
        <f>'Form Data'!H154</f>
        <v>4.2441912845874619E-2</v>
      </c>
      <c r="I155" s="240">
        <f>'Form Data'!I154</f>
        <v>3.3238835477088853</v>
      </c>
      <c r="J155" s="241">
        <f>'Form Data'!J154</f>
        <v>5.8901290196542888E-2</v>
      </c>
      <c r="K155" s="91">
        <f>'Form Data'!K154</f>
        <v>1.8040309426189959E-2</v>
      </c>
      <c r="L155" s="214">
        <f>'Form Data'!L154</f>
        <v>250565351.3596108</v>
      </c>
      <c r="M155" s="213">
        <f>'Form Data'!M154</f>
        <v>8329414.5532648265</v>
      </c>
      <c r="N155" s="91">
        <f>'Form Data'!N154</f>
        <v>3.4385544370832667E-2</v>
      </c>
      <c r="O155" s="212">
        <f>'Form Data'!O154</f>
        <v>58105439.551407963</v>
      </c>
      <c r="P155" s="211">
        <f>'Form Data'!P154</f>
        <v>1320924.419280529</v>
      </c>
      <c r="Q155" s="91">
        <f>'Form Data'!Q154</f>
        <v>2.3262053329274252E-2</v>
      </c>
    </row>
    <row r="156" spans="2:17" s="55" customFormat="1">
      <c r="B156" s="491" t="s">
        <v>88</v>
      </c>
      <c r="C156" s="210" t="s">
        <v>235</v>
      </c>
      <c r="D156" s="104">
        <f>Package!D52</f>
        <v>1127890818.6811311</v>
      </c>
      <c r="E156" s="103">
        <f>Package!E52</f>
        <v>8795155.3464164734</v>
      </c>
      <c r="F156" s="101">
        <f>Package!F52</f>
        <v>7.8591631033654505E-3</v>
      </c>
      <c r="G156" s="209">
        <f>Package!G52</f>
        <v>38.031505301617784</v>
      </c>
      <c r="H156" s="102">
        <f>Package!H52</f>
        <v>0.33089183553485668</v>
      </c>
      <c r="I156" s="242">
        <f>Package!I52</f>
        <v>5.4385234059596472</v>
      </c>
      <c r="J156" s="243">
        <f>Package!J52</f>
        <v>-8.013070630563135E-2</v>
      </c>
      <c r="K156" s="101">
        <f>Package!K52</f>
        <v>-1.4519972564966491E-2</v>
      </c>
      <c r="L156" s="208">
        <f>Package!L52</f>
        <v>6134060616.7643204</v>
      </c>
      <c r="M156" s="207">
        <f>Package!M52</f>
        <v>-41841267.716042519</v>
      </c>
      <c r="N156" s="101">
        <f>Package!N52</f>
        <v>-6.7749242942454907E-3</v>
      </c>
      <c r="O156" s="206">
        <f>Package!O52</f>
        <v>1849671536.7105186</v>
      </c>
      <c r="P156" s="205">
        <f>Package!P52</f>
        <v>18546253.539076567</v>
      </c>
      <c r="Q156" s="101">
        <f>Package!Q52</f>
        <v>1.0128336771668148E-2</v>
      </c>
    </row>
    <row r="157" spans="2:17" s="55" customFormat="1">
      <c r="B157" s="492"/>
      <c r="C157" s="204" t="s">
        <v>234</v>
      </c>
      <c r="D157" s="99">
        <f>Package!D53</f>
        <v>4389361.8962904671</v>
      </c>
      <c r="E157" s="98">
        <f>Package!E53</f>
        <v>-36216.365611019544</v>
      </c>
      <c r="F157" s="96">
        <f>Package!F53</f>
        <v>-8.1834199889301885E-3</v>
      </c>
      <c r="G157" s="203">
        <f>Package!G53</f>
        <v>0.14800549615670233</v>
      </c>
      <c r="H157" s="97">
        <f>Package!H53</f>
        <v>-1.0854358183813306E-3</v>
      </c>
      <c r="I157" s="238">
        <f>Package!I53</f>
        <v>10.518789850019635</v>
      </c>
      <c r="J157" s="239">
        <f>Package!J53</f>
        <v>0.55291781157648323</v>
      </c>
      <c r="K157" s="96">
        <f>Package!K53</f>
        <v>5.5481126934362981E-2</v>
      </c>
      <c r="L157" s="202">
        <f>Package!L53</f>
        <v>46170775.362763107</v>
      </c>
      <c r="M157" s="201">
        <f>Package!M53</f>
        <v>2066028.7085372359</v>
      </c>
      <c r="N157" s="96">
        <f>Package!N53</f>
        <v>4.6843681582269793E-2</v>
      </c>
      <c r="O157" s="200">
        <f>Package!O53</f>
        <v>10239988.052259693</v>
      </c>
      <c r="P157" s="199">
        <f>Package!P53</f>
        <v>111351.56117249839</v>
      </c>
      <c r="Q157" s="96">
        <f>Package!Q53</f>
        <v>1.0993736547903898E-2</v>
      </c>
    </row>
    <row r="158" spans="2:17" s="55" customFormat="1">
      <c r="B158" s="492"/>
      <c r="C158" s="204" t="s">
        <v>233</v>
      </c>
      <c r="D158" s="99">
        <f>Package!D54</f>
        <v>21760721.092680365</v>
      </c>
      <c r="E158" s="98">
        <f>Package!E54</f>
        <v>-516663.78055466712</v>
      </c>
      <c r="F158" s="96">
        <f>Package!F54</f>
        <v>-2.3192299432569764E-2</v>
      </c>
      <c r="G158" s="203">
        <f>Package!G54</f>
        <v>0.7337527408646014</v>
      </c>
      <c r="H158" s="97">
        <f>Package!H54</f>
        <v>-1.6738127483796772E-2</v>
      </c>
      <c r="I158" s="238">
        <f>Package!I54</f>
        <v>6.7119803325885155</v>
      </c>
      <c r="J158" s="239">
        <f>Package!J54</f>
        <v>0.42682670035331327</v>
      </c>
      <c r="K158" s="96">
        <f>Package!K54</f>
        <v>6.791030503442444E-2</v>
      </c>
      <c r="L158" s="202">
        <f>Package!L54</f>
        <v>146057531.99701467</v>
      </c>
      <c r="M158" s="201">
        <f>Package!M54</f>
        <v>6040745.5442999601</v>
      </c>
      <c r="N158" s="96">
        <f>Package!N54</f>
        <v>4.3143009472939087E-2</v>
      </c>
      <c r="O158" s="200">
        <f>Package!O54</f>
        <v>42551041.457478985</v>
      </c>
      <c r="P158" s="199">
        <f>Package!P54</f>
        <v>-843858.63744196296</v>
      </c>
      <c r="Q158" s="96">
        <f>Package!Q54</f>
        <v>-1.9446032496817072E-2</v>
      </c>
    </row>
    <row r="159" spans="2:17" s="55" customFormat="1">
      <c r="B159" s="492"/>
      <c r="C159" s="204" t="s">
        <v>232</v>
      </c>
      <c r="D159" s="99">
        <f>Package!D55</f>
        <v>353635193.57248312</v>
      </c>
      <c r="E159" s="98">
        <f>Package!E55</f>
        <v>797343.42791610956</v>
      </c>
      <c r="F159" s="96">
        <f>Package!F55</f>
        <v>2.2598012871618417E-3</v>
      </c>
      <c r="G159" s="203">
        <f>Package!G55</f>
        <v>11.924273623325595</v>
      </c>
      <c r="H159" s="97">
        <f>Package!H55</f>
        <v>3.7708568765637551E-2</v>
      </c>
      <c r="I159" s="238">
        <f>Package!I55</f>
        <v>8.0295167779450072</v>
      </c>
      <c r="J159" s="239">
        <f>Package!J55</f>
        <v>0.10137675878655461</v>
      </c>
      <c r="K159" s="96">
        <f>Package!K55</f>
        <v>1.2786953628666543E-2</v>
      </c>
      <c r="L159" s="202">
        <f>Package!L55</f>
        <v>2839519720.0620837</v>
      </c>
      <c r="M159" s="201">
        <f>Package!M55</f>
        <v>42171840.057108879</v>
      </c>
      <c r="N159" s="96">
        <f>Package!N55</f>
        <v>1.507565089009733E-2</v>
      </c>
      <c r="O159" s="200">
        <f>Package!O55</f>
        <v>620309536.32973599</v>
      </c>
      <c r="P159" s="199">
        <f>Package!P55</f>
        <v>540631.35381376743</v>
      </c>
      <c r="Q159" s="96">
        <f>Package!Q55</f>
        <v>8.7231119450042549E-4</v>
      </c>
    </row>
    <row r="160" spans="2:17" s="55" customFormat="1">
      <c r="B160" s="492"/>
      <c r="C160" s="204" t="s">
        <v>231</v>
      </c>
      <c r="D160" s="99">
        <f>Package!D56</f>
        <v>371758146.15450305</v>
      </c>
      <c r="E160" s="98">
        <f>Package!E56</f>
        <v>-2656117.1269713044</v>
      </c>
      <c r="F160" s="96">
        <f>Package!F56</f>
        <v>-7.0940596752173098E-3</v>
      </c>
      <c r="G160" s="203">
        <f>Package!G56</f>
        <v>12.535363948548746</v>
      </c>
      <c r="H160" s="97">
        <f>Package!H56</f>
        <v>-7.8077313568957862E-2</v>
      </c>
      <c r="I160" s="238">
        <f>Package!I56</f>
        <v>6.0871609557990025</v>
      </c>
      <c r="J160" s="239">
        <f>Package!J56</f>
        <v>5.9693330364842367E-2</v>
      </c>
      <c r="K160" s="96">
        <f>Package!K56</f>
        <v>9.903550557941428E-3</v>
      </c>
      <c r="L160" s="202">
        <f>Package!L56</f>
        <v>2262951672.2719102</v>
      </c>
      <c r="M160" s="201">
        <f>Package!M56</f>
        <v>6181821.8420414925</v>
      </c>
      <c r="N160" s="96">
        <f>Package!N56</f>
        <v>2.7392345040696026E-3</v>
      </c>
      <c r="O160" s="200">
        <f>Package!O56</f>
        <v>506124026.17258179</v>
      </c>
      <c r="P160" s="199">
        <f>Package!P56</f>
        <v>3726428.8139255643</v>
      </c>
      <c r="Q160" s="96">
        <f>Package!Q56</f>
        <v>7.4172902766995261E-3</v>
      </c>
    </row>
    <row r="161" spans="2:17" s="55" customFormat="1">
      <c r="B161" s="492"/>
      <c r="C161" s="204" t="s">
        <v>230</v>
      </c>
      <c r="D161" s="99">
        <f>Package!D57</f>
        <v>529897230.02386802</v>
      </c>
      <c r="E161" s="98">
        <f>Package!E57</f>
        <v>10609496.480176568</v>
      </c>
      <c r="F161" s="96">
        <f>Package!F57</f>
        <v>2.0430862881693535E-2</v>
      </c>
      <c r="G161" s="203">
        <f>Package!G57</f>
        <v>17.867677419814836</v>
      </c>
      <c r="H161" s="97">
        <f>Package!H57</f>
        <v>0.37367153503510053</v>
      </c>
      <c r="I161" s="238">
        <f>Package!I57</f>
        <v>6.7708622455497602</v>
      </c>
      <c r="J161" s="239">
        <f>Package!J57</f>
        <v>1.8949913473892188E-2</v>
      </c>
      <c r="K161" s="96">
        <f>Package!K57</f>
        <v>2.8065994553673444E-3</v>
      </c>
      <c r="L161" s="202">
        <f>Package!L57</f>
        <v>3587861148.7900047</v>
      </c>
      <c r="M161" s="201">
        <f>Package!M57</f>
        <v>81675896.780626774</v>
      </c>
      <c r="N161" s="96">
        <f>Package!N57</f>
        <v>2.3294803585697223E-2</v>
      </c>
      <c r="O161" s="200">
        <f>Package!O57</f>
        <v>840074123.49549651</v>
      </c>
      <c r="P161" s="199">
        <f>Package!P57</f>
        <v>22996503.249217033</v>
      </c>
      <c r="Q161" s="96">
        <f>Package!Q57</f>
        <v>2.8144820858372725E-2</v>
      </c>
    </row>
    <row r="162" spans="2:17" s="55" customFormat="1" ht="15" thickBot="1">
      <c r="B162" s="493"/>
      <c r="C162" s="198" t="s">
        <v>229</v>
      </c>
      <c r="D162" s="197">
        <f>Package!D58</f>
        <v>43007266.386039563</v>
      </c>
      <c r="E162" s="139">
        <f>Package!E58</f>
        <v>3797225.7502932772</v>
      </c>
      <c r="F162" s="137">
        <f>Package!F58</f>
        <v>9.6843198546228804E-2</v>
      </c>
      <c r="G162" s="196">
        <f>Package!G58</f>
        <v>1.4501679173887887</v>
      </c>
      <c r="H162" s="138">
        <f>Package!H58</f>
        <v>0.12924189253693297</v>
      </c>
      <c r="I162" s="244">
        <f>Package!I58</f>
        <v>7.7493297723975765</v>
      </c>
      <c r="J162" s="245">
        <f>Package!J58</f>
        <v>-0.33418790653492714</v>
      </c>
      <c r="K162" s="137">
        <f>Package!K58</f>
        <v>-4.134189096980604E-2</v>
      </c>
      <c r="L162" s="195">
        <f>Package!L58</f>
        <v>333277489.8347699</v>
      </c>
      <c r="M162" s="194">
        <f>Package!M58</f>
        <v>16322433.164052963</v>
      </c>
      <c r="N162" s="137">
        <f>Package!N58</f>
        <v>5.1497626620957367E-2</v>
      </c>
      <c r="O162" s="193">
        <f>Package!O58</f>
        <v>75669403.598607734</v>
      </c>
      <c r="P162" s="192">
        <f>Package!P58</f>
        <v>6957777.6240513474</v>
      </c>
      <c r="Q162" s="137">
        <f>Package!Q58</f>
        <v>0.1012605585352875</v>
      </c>
    </row>
    <row r="163" spans="2:17" s="55" customFormat="1">
      <c r="B163" s="491" t="s">
        <v>228</v>
      </c>
      <c r="C163" s="219" t="s">
        <v>20</v>
      </c>
      <c r="D163" s="136">
        <f>'NB &amp; PL'!D17</f>
        <v>1258925346.3435457</v>
      </c>
      <c r="E163" s="119">
        <f>'NB &amp; PL'!E17</f>
        <v>-2615763.6419644356</v>
      </c>
      <c r="F163" s="117">
        <f>'NB &amp; PL'!F17</f>
        <v>-2.073466826613744E-3</v>
      </c>
      <c r="G163" s="181">
        <f>'NB &amp; PL'!G17</f>
        <v>42.449876522438032</v>
      </c>
      <c r="H163" s="118">
        <f>'NB &amp; PL'!H17</f>
        <v>-4.9505181368800777E-2</v>
      </c>
      <c r="I163" s="246">
        <f>'NB &amp; PL'!I17</f>
        <v>7.6435651940014049</v>
      </c>
      <c r="J163" s="247">
        <f>'NB &amp; PL'!J17</f>
        <v>4.6691851557177699E-2</v>
      </c>
      <c r="K163" s="117">
        <f>'NB &amp; PL'!K17</f>
        <v>6.1461932366711023E-3</v>
      </c>
      <c r="L163" s="180">
        <f>'NB &amp; PL'!L17</f>
        <v>9622677959.15769</v>
      </c>
      <c r="M163" s="179">
        <f>'NB &amp; PL'!M17</f>
        <v>38909930.311267853</v>
      </c>
      <c r="N163" s="117">
        <f>'NB &amp; PL'!N17</f>
        <v>4.0599824822712613E-3</v>
      </c>
      <c r="O163" s="178">
        <f>'NB &amp; PL'!O17</f>
        <v>2065387280.1866093</v>
      </c>
      <c r="P163" s="177">
        <f>'NB &amp; PL'!P17</f>
        <v>-4477236.4875702858</v>
      </c>
      <c r="Q163" s="117">
        <f>'NB &amp; PL'!Q17</f>
        <v>-2.1630577516079303E-3</v>
      </c>
    </row>
    <row r="164" spans="2:17" s="55" customFormat="1" ht="15" thickBot="1">
      <c r="B164" s="493"/>
      <c r="C164" s="217" t="s">
        <v>19</v>
      </c>
      <c r="D164" s="134">
        <f>'NB &amp; PL'!D18</f>
        <v>1439394028.190748</v>
      </c>
      <c r="E164" s="113">
        <f>'NB &amp; PL'!E18</f>
        <v>14481556.417812824</v>
      </c>
      <c r="F164" s="111">
        <f>'NB &amp; PL'!F18</f>
        <v>1.0163119984341403E-2</v>
      </c>
      <c r="G164" s="171">
        <f>'NB &amp; PL'!G18</f>
        <v>48.535124772329361</v>
      </c>
      <c r="H164" s="112">
        <f>'NB &amp; PL'!H18</f>
        <v>0.53201290141426227</v>
      </c>
      <c r="I164" s="234">
        <f>'NB &amp; PL'!I18</f>
        <v>4.8534316460601143</v>
      </c>
      <c r="J164" s="235">
        <f>'NB &amp; PL'!J18</f>
        <v>-1.5783367748514188E-2</v>
      </c>
      <c r="K164" s="111">
        <f>'NB &amp; PL'!K18</f>
        <v>-3.241460420982451E-3</v>
      </c>
      <c r="L164" s="170">
        <f>'NB &amp; PL'!L18</f>
        <v>6986000527.57092</v>
      </c>
      <c r="M164" s="169">
        <f>'NB &amp; PL'!M18</f>
        <v>47795326.650980949</v>
      </c>
      <c r="N164" s="111">
        <f>'NB &amp; PL'!N18</f>
        <v>6.888716212175989E-3</v>
      </c>
      <c r="O164" s="168">
        <f>'NB &amp; PL'!O18</f>
        <v>2222449122.9094133</v>
      </c>
      <c r="P164" s="167">
        <f>'NB &amp; PL'!P18</f>
        <v>39841358.648894787</v>
      </c>
      <c r="Q164" s="111">
        <f>'NB &amp; PL'!Q18</f>
        <v>1.8254016732316213E-2</v>
      </c>
    </row>
    <row r="165" spans="2:17" s="55" customFormat="1">
      <c r="B165" s="491" t="s">
        <v>227</v>
      </c>
      <c r="C165" s="120" t="s">
        <v>226</v>
      </c>
      <c r="D165" s="166">
        <f>Sodium!D31</f>
        <v>2951566577.9039583</v>
      </c>
      <c r="E165" s="165">
        <f>Sodium!E31</f>
        <v>-2239984.7846832275</v>
      </c>
      <c r="F165" s="158">
        <f>Sodium!F31</f>
        <v>-7.5833834651796818E-4</v>
      </c>
      <c r="G165" s="164">
        <f>Sodium!G31</f>
        <v>99.524278499661619</v>
      </c>
      <c r="H165" s="163">
        <f>Sodium!H31</f>
        <v>1.507377120370279E-2</v>
      </c>
      <c r="I165" s="248">
        <f>Sodium!I31</f>
        <v>6.4481497923328703</v>
      </c>
      <c r="J165" s="249">
        <f>Sodium!J31</f>
        <v>-3.022050180208069E-3</v>
      </c>
      <c r="K165" s="158">
        <f>Sodium!K31</f>
        <v>-4.6844980322688443E-4</v>
      </c>
      <c r="L165" s="162">
        <f>Sodium!L31</f>
        <v>19032143416.36805</v>
      </c>
      <c r="M165" s="161">
        <f>Sodium!M31</f>
        <v>-23370309.079257965</v>
      </c>
      <c r="N165" s="158">
        <f>Sodium!N31</f>
        <v>-1.2264329062957012E-3</v>
      </c>
      <c r="O165" s="160">
        <f>Sodium!O31</f>
        <v>4731451189.336441</v>
      </c>
      <c r="P165" s="159">
        <f>Sodium!P31</f>
        <v>7111613.6932535172</v>
      </c>
      <c r="Q165" s="158">
        <f>Sodium!Q31</f>
        <v>1.5053138283958596E-3</v>
      </c>
    </row>
    <row r="166" spans="2:17" s="55" customFormat="1">
      <c r="B166" s="492"/>
      <c r="C166" s="100" t="s">
        <v>225</v>
      </c>
      <c r="D166" s="157">
        <f>Sodium!D32</f>
        <v>4929469.5526123391</v>
      </c>
      <c r="E166" s="156">
        <f>Sodium!E32</f>
        <v>-96735.428614349104</v>
      </c>
      <c r="F166" s="149">
        <f>Sodium!F32</f>
        <v>-1.9246216375110908E-2</v>
      </c>
      <c r="G166" s="155">
        <f>Sodium!G32</f>
        <v>0.16621746034209114</v>
      </c>
      <c r="H166" s="154">
        <f>Sodium!H32</f>
        <v>-3.1076629756751073E-3</v>
      </c>
      <c r="I166" s="250">
        <f>Sodium!I32</f>
        <v>10.599631668773499</v>
      </c>
      <c r="J166" s="251">
        <f>Sodium!J32</f>
        <v>0.18903924545538509</v>
      </c>
      <c r="K166" s="149">
        <f>Sodium!K32</f>
        <v>1.8158356198055208E-2</v>
      </c>
      <c r="L166" s="153">
        <f>Sodium!L32</f>
        <v>52250561.580124483</v>
      </c>
      <c r="M166" s="152">
        <f>Sodium!M32</f>
        <v>-75209.915477842093</v>
      </c>
      <c r="N166" s="149">
        <f>Sodium!N32</f>
        <v>-1.4373398294598111E-3</v>
      </c>
      <c r="O166" s="151">
        <f>Sodium!O32</f>
        <v>8658652.3481111955</v>
      </c>
      <c r="P166" s="150">
        <f>Sodium!P32</f>
        <v>-175803.22438900918</v>
      </c>
      <c r="Q166" s="149">
        <f>Sodium!Q32</f>
        <v>-1.9899723638460248E-2</v>
      </c>
    </row>
    <row r="167" spans="2:17" s="55" customFormat="1">
      <c r="B167" s="492"/>
      <c r="C167" s="100" t="s">
        <v>224</v>
      </c>
      <c r="D167" s="157">
        <f>Sodium!D33</f>
        <v>8338605.6430063099</v>
      </c>
      <c r="E167" s="156">
        <f>Sodium!E33</f>
        <v>-273902.954073539</v>
      </c>
      <c r="F167" s="149">
        <f>Sodium!F33</f>
        <v>-3.1802923734254196E-2</v>
      </c>
      <c r="G167" s="155">
        <f>Sodium!G33</f>
        <v>0.28117058802812278</v>
      </c>
      <c r="H167" s="154">
        <f>Sodium!H33</f>
        <v>-8.9715939407378764E-3</v>
      </c>
      <c r="I167" s="250">
        <f>Sodium!I33</f>
        <v>6.0507885147013702</v>
      </c>
      <c r="J167" s="251">
        <f>Sodium!J33</f>
        <v>-2.1423955878002054E-2</v>
      </c>
      <c r="K167" s="149">
        <f>Sodium!K33</f>
        <v>-3.5281960211049589E-3</v>
      </c>
      <c r="L167" s="153">
        <f>Sodium!L33</f>
        <v>50455139.253326617</v>
      </c>
      <c r="M167" s="152">
        <f>Sodium!M33</f>
        <v>-1841842.8528336957</v>
      </c>
      <c r="N167" s="149">
        <f>Sodium!N33</f>
        <v>-3.5218912806380391E-2</v>
      </c>
      <c r="O167" s="151">
        <f>Sodium!O33</f>
        <v>19836345.856363863</v>
      </c>
      <c r="P167" s="150">
        <f>Sodium!P33</f>
        <v>-756875.04705337062</v>
      </c>
      <c r="Q167" s="149">
        <f>Sodium!Q33</f>
        <v>-3.6753602100571603E-2</v>
      </c>
    </row>
    <row r="168" spans="2:17" s="55" customFormat="1" ht="15" thickBot="1">
      <c r="B168" s="493"/>
      <c r="C168" s="297" t="s">
        <v>223</v>
      </c>
      <c r="D168" s="148">
        <f>Sodium!D34</f>
        <v>840278.08215849544</v>
      </c>
      <c r="E168" s="147">
        <f>Sodium!E34</f>
        <v>-89653.501289950334</v>
      </c>
      <c r="F168" s="140">
        <f>Sodium!F34</f>
        <v>-9.6408706710971293E-2</v>
      </c>
      <c r="G168" s="146">
        <f>Sodium!G34</f>
        <v>2.8333451968172021E-2</v>
      </c>
      <c r="H168" s="145">
        <f>Sodium!H34</f>
        <v>-2.9945142872082157E-3</v>
      </c>
      <c r="I168" s="254">
        <f>Sodium!I34</f>
        <v>5.3874928498884742</v>
      </c>
      <c r="J168" s="255">
        <f>Sodium!J34</f>
        <v>0.34305044450888111</v>
      </c>
      <c r="K168" s="140">
        <f>Sodium!K34</f>
        <v>6.8005622215656286E-2</v>
      </c>
      <c r="L168" s="144">
        <f>Sodium!L34</f>
        <v>4526992.159546894</v>
      </c>
      <c r="M168" s="143">
        <f>Sodium!M34</f>
        <v>-163994.1541022379</v>
      </c>
      <c r="N168" s="140">
        <f>Sodium!N34</f>
        <v>-3.4959418582201397E-2</v>
      </c>
      <c r="O168" s="142">
        <f>Sodium!O34</f>
        <v>1076617.0630498067</v>
      </c>
      <c r="P168" s="141">
        <f>Sodium!P34</f>
        <v>-31784.991464909166</v>
      </c>
      <c r="Q168" s="140">
        <f>Sodium!Q34</f>
        <v>-2.8676409733673195E-2</v>
      </c>
    </row>
    <row r="169" spans="2:17" s="55" customFormat="1">
      <c r="B169" s="503"/>
      <c r="C169" s="285" t="s">
        <v>220</v>
      </c>
      <c r="D169" s="286">
        <f>'Flavor Groups'!D87</f>
        <v>16582652.216171516</v>
      </c>
      <c r="E169" s="287">
        <f>'Flavor Groups'!E87</f>
        <v>578739.39524685778</v>
      </c>
      <c r="F169" s="288">
        <f>'Flavor Groups'!F87</f>
        <v>3.6162368648382827E-2</v>
      </c>
      <c r="G169" s="289">
        <f>'Flavor Groups'!G87</f>
        <v>0.55915272580342479</v>
      </c>
      <c r="H169" s="290">
        <f>'Flavor Groups'!H87</f>
        <v>2.0005492037307615E-2</v>
      </c>
      <c r="I169" s="291">
        <f>'Flavor Groups'!I87</f>
        <v>8.594922195763079</v>
      </c>
      <c r="J169" s="292">
        <f>'Flavor Groups'!J87</f>
        <v>8.1872760635238961E-2</v>
      </c>
      <c r="K169" s="288">
        <f>'Flavor Groups'!K87</f>
        <v>9.6173247035783813E-3</v>
      </c>
      <c r="L169" s="293">
        <f>'Flavor Groups'!L87</f>
        <v>142526605.59739238</v>
      </c>
      <c r="M169" s="294">
        <f>'Flavor Groups'!M87</f>
        <v>6284504.5973845124</v>
      </c>
      <c r="N169" s="288">
        <f>'Flavor Groups'!N87</f>
        <v>4.6127478593303177E-2</v>
      </c>
      <c r="O169" s="295">
        <f>'Flavor Groups'!O87</f>
        <v>34807085.305703931</v>
      </c>
      <c r="P169" s="296">
        <f>'Flavor Groups'!P87</f>
        <v>731909.19057308137</v>
      </c>
      <c r="Q169" s="288">
        <f>'Flavor Groups'!Q87</f>
        <v>2.1479248943575734E-2</v>
      </c>
    </row>
    <row r="170" spans="2:17" s="55" customFormat="1">
      <c r="B170" s="503"/>
      <c r="C170" s="218" t="s">
        <v>219</v>
      </c>
      <c r="D170" s="135">
        <f>'Flavor Groups'!D88</f>
        <v>6741509.2490680562</v>
      </c>
      <c r="E170" s="116">
        <f>'Flavor Groups'!E88</f>
        <v>38295.449043055065</v>
      </c>
      <c r="F170" s="114">
        <f>'Flavor Groups'!F88</f>
        <v>5.7129982998471917E-3</v>
      </c>
      <c r="G170" s="176">
        <f>'Flavor Groups'!G88</f>
        <v>0.22731787554281147</v>
      </c>
      <c r="H170" s="115">
        <f>'Flavor Groups'!H88</f>
        <v>1.4969017556314135E-3</v>
      </c>
      <c r="I170" s="232">
        <f>'Flavor Groups'!I88</f>
        <v>11.564594800949742</v>
      </c>
      <c r="J170" s="233">
        <f>'Flavor Groups'!J88</f>
        <v>8.295909556297687E-2</v>
      </c>
      <c r="K170" s="114">
        <f>'Flavor Groups'!K88</f>
        <v>7.2253725594216061E-3</v>
      </c>
      <c r="L170" s="175">
        <f>'Flavor Groups'!L88</f>
        <v>77962822.812327042</v>
      </c>
      <c r="M170" s="174">
        <f>'Flavor Groups'!M88</f>
        <v>998963.90511868894</v>
      </c>
      <c r="N170" s="114">
        <f>'Flavor Groups'!N88</f>
        <v>1.2979649400416526E-2</v>
      </c>
      <c r="O170" s="173">
        <f>'Flavor Groups'!O88</f>
        <v>14318010.467471847</v>
      </c>
      <c r="P170" s="172">
        <f>'Flavor Groups'!P88</f>
        <v>40669.219334101304</v>
      </c>
      <c r="Q170" s="114">
        <f>'Flavor Groups'!Q88</f>
        <v>2.8485149039500588E-3</v>
      </c>
    </row>
    <row r="171" spans="2:17" s="55" customFormat="1">
      <c r="B171" s="503"/>
      <c r="C171" s="218" t="s">
        <v>218</v>
      </c>
      <c r="D171" s="135">
        <f>'Flavor Groups'!D89</f>
        <v>1920687.8327365618</v>
      </c>
      <c r="E171" s="116">
        <f>'Flavor Groups'!E89</f>
        <v>-436521.29227673472</v>
      </c>
      <c r="F171" s="114">
        <f>'Flavor Groups'!F89</f>
        <v>-0.18518564502598911</v>
      </c>
      <c r="G171" s="176">
        <f>'Flavor Groups'!G89</f>
        <v>6.4763936618340831E-2</v>
      </c>
      <c r="H171" s="115">
        <f>'Flavor Groups'!H89</f>
        <v>-1.4646817075438703E-2</v>
      </c>
      <c r="I171" s="232">
        <f>'Flavor Groups'!I89</f>
        <v>11.16301275816882</v>
      </c>
      <c r="J171" s="233">
        <f>'Flavor Groups'!J89</f>
        <v>0.48997091933872916</v>
      </c>
      <c r="K171" s="114">
        <f>'Flavor Groups'!K89</f>
        <v>4.5907336140681383E-2</v>
      </c>
      <c r="L171" s="175">
        <f>'Flavor Groups'!L89</f>
        <v>21440662.781297859</v>
      </c>
      <c r="M171" s="174">
        <f>'Flavor Groups'!M89</f>
        <v>-3717928.8328411244</v>
      </c>
      <c r="N171" s="114">
        <f>'Flavor Groups'!N89</f>
        <v>-0.14777968853994475</v>
      </c>
      <c r="O171" s="173">
        <f>'Flavor Groups'!O89</f>
        <v>4546767.8402661663</v>
      </c>
      <c r="P171" s="172">
        <f>'Flavor Groups'!P89</f>
        <v>-1052239.7465368649</v>
      </c>
      <c r="Q171" s="114">
        <f>'Flavor Groups'!Q89</f>
        <v>-0.18793325963997876</v>
      </c>
    </row>
    <row r="172" spans="2:17" s="55" customFormat="1">
      <c r="B172" s="503"/>
      <c r="C172" s="218" t="s">
        <v>217</v>
      </c>
      <c r="D172" s="135">
        <f>'Flavor Groups'!D90</f>
        <v>1851992.9856497666</v>
      </c>
      <c r="E172" s="116">
        <f>'Flavor Groups'!E90</f>
        <v>-77226.232913379325</v>
      </c>
      <c r="F172" s="114">
        <f>'Flavor Groups'!F90</f>
        <v>-4.0029786231808473E-2</v>
      </c>
      <c r="G172" s="176">
        <f>'Flavor Groups'!G90</f>
        <v>6.2447605642058736E-2</v>
      </c>
      <c r="H172" s="115">
        <f>'Flavor Groups'!H90</f>
        <v>-2.5448256874100253E-3</v>
      </c>
      <c r="I172" s="232">
        <f>'Flavor Groups'!I90</f>
        <v>8.8647401328669293</v>
      </c>
      <c r="J172" s="233">
        <f>'Flavor Groups'!J90</f>
        <v>-9.9868188112649747E-2</v>
      </c>
      <c r="K172" s="114">
        <f>'Flavor Groups'!K90</f>
        <v>-1.1140273454996522E-2</v>
      </c>
      <c r="L172" s="175">
        <f>'Flavor Groups'!L90</f>
        <v>16417436.545677533</v>
      </c>
      <c r="M172" s="174">
        <f>'Flavor Groups'!M90</f>
        <v>-877258.11404736526</v>
      </c>
      <c r="N172" s="114">
        <f>'Flavor Groups'!N90</f>
        <v>-5.072411692183755E-2</v>
      </c>
      <c r="O172" s="173">
        <f>'Flavor Groups'!O90</f>
        <v>4235235.007386799</v>
      </c>
      <c r="P172" s="172">
        <f>'Flavor Groups'!P90</f>
        <v>284600.20518897753</v>
      </c>
      <c r="Q172" s="114">
        <f>'Flavor Groups'!Q90</f>
        <v>7.2039107494990026E-2</v>
      </c>
    </row>
    <row r="173" spans="2:17" s="55" customFormat="1">
      <c r="B173" s="503"/>
      <c r="C173" s="218" t="s">
        <v>216</v>
      </c>
      <c r="D173" s="135">
        <f>'Flavor Groups'!D91</f>
        <v>35622562.052129544</v>
      </c>
      <c r="E173" s="116">
        <f>'Flavor Groups'!E91</f>
        <v>-3836345.9584710523</v>
      </c>
      <c r="F173" s="114">
        <f>'Flavor Groups'!F91</f>
        <v>-9.7223824780970164E-2</v>
      </c>
      <c r="G173" s="176">
        <f>'Flavor Groups'!G91</f>
        <v>1.2011620585110787</v>
      </c>
      <c r="H173" s="115">
        <f>'Flavor Groups'!H91</f>
        <v>-0.12814792582797851</v>
      </c>
      <c r="I173" s="232">
        <f>'Flavor Groups'!I91</f>
        <v>6.9130418833916201</v>
      </c>
      <c r="J173" s="233">
        <f>'Flavor Groups'!J91</f>
        <v>-1.3757697879123398E-2</v>
      </c>
      <c r="K173" s="114">
        <f>'Flavor Groups'!K91</f>
        <v>-1.9861550370711759E-3</v>
      </c>
      <c r="L173" s="175">
        <f>'Flavor Groups'!L91</f>
        <v>246260263.46008849</v>
      </c>
      <c r="M173" s="174">
        <f>'Flavor Groups'!M91</f>
        <v>-27063684.025140524</v>
      </c>
      <c r="N173" s="114">
        <f>'Flavor Groups'!N91</f>
        <v>-9.9016878228729302E-2</v>
      </c>
      <c r="O173" s="173">
        <f>'Flavor Groups'!O91</f>
        <v>59543056.879221618</v>
      </c>
      <c r="P173" s="172">
        <f>'Flavor Groups'!P91</f>
        <v>-6723701.8533733562</v>
      </c>
      <c r="Q173" s="114">
        <f>'Flavor Groups'!Q91</f>
        <v>-0.10146417271599756</v>
      </c>
    </row>
    <row r="174" spans="2:17" s="55" customFormat="1">
      <c r="B174" s="503"/>
      <c r="C174" s="218" t="s">
        <v>215</v>
      </c>
      <c r="D174" s="135">
        <f>'Flavor Groups'!D92</f>
        <v>112854253.96276037</v>
      </c>
      <c r="E174" s="116">
        <f>'Flavor Groups'!E92</f>
        <v>3338104.265435189</v>
      </c>
      <c r="F174" s="114">
        <f>'Flavor Groups'!F92</f>
        <v>3.0480475022732822E-2</v>
      </c>
      <c r="G174" s="176">
        <f>'Flavor Groups'!G92</f>
        <v>3.8053480769651054</v>
      </c>
      <c r="H174" s="115">
        <f>'Flavor Groups'!H92</f>
        <v>0.11591725946972442</v>
      </c>
      <c r="I174" s="232">
        <f>'Flavor Groups'!I92</f>
        <v>6.5823808693418924</v>
      </c>
      <c r="J174" s="233">
        <f>'Flavor Groups'!J92</f>
        <v>-6.168459235023338E-2</v>
      </c>
      <c r="K174" s="114">
        <f>'Flavor Groups'!K92</f>
        <v>-9.2841638460502782E-3</v>
      </c>
      <c r="L174" s="175">
        <f>'Flavor Groups'!L92</f>
        <v>742849682.30832529</v>
      </c>
      <c r="M174" s="174">
        <f>'Flavor Groups'!M92</f>
        <v>15217214.606822491</v>
      </c>
      <c r="N174" s="114">
        <f>'Flavor Groups'!N92</f>
        <v>2.0913325452466009E-2</v>
      </c>
      <c r="O174" s="173">
        <f>'Flavor Groups'!O92</f>
        <v>199367217.87892321</v>
      </c>
      <c r="P174" s="172">
        <f>'Flavor Groups'!P92</f>
        <v>6322649.5697841346</v>
      </c>
      <c r="Q174" s="114">
        <f>'Flavor Groups'!Q92</f>
        <v>3.2752279047080599E-2</v>
      </c>
    </row>
    <row r="175" spans="2:17" s="55" customFormat="1">
      <c r="B175" s="503"/>
      <c r="C175" s="218" t="s">
        <v>214</v>
      </c>
      <c r="D175" s="135">
        <f>'Flavor Groups'!D93</f>
        <v>2670527531.2597432</v>
      </c>
      <c r="E175" s="116">
        <f>'Flavor Groups'!E93</f>
        <v>-5689207.4246120453</v>
      </c>
      <c r="F175" s="114">
        <f>'Flavor Groups'!F93</f>
        <v>-2.1258395638796036E-3</v>
      </c>
      <c r="G175" s="176">
        <f>'Flavor Groups'!G93</f>
        <v>90.047884317369068</v>
      </c>
      <c r="H175" s="115">
        <f>'Flavor Groups'!H93</f>
        <v>-0.10974574255804725</v>
      </c>
      <c r="I175" s="232">
        <f>'Flavor Groups'!I93</f>
        <v>6.2977592188431233</v>
      </c>
      <c r="J175" s="233">
        <f>'Flavor Groups'!J93</f>
        <v>-2.0275850978785925E-3</v>
      </c>
      <c r="K175" s="114">
        <f>'Flavor Groups'!K93</f>
        <v>-3.2184979602963416E-4</v>
      </c>
      <c r="L175" s="175">
        <f>'Flavor Groups'!L93</f>
        <v>16818339379.165415</v>
      </c>
      <c r="M175" s="174">
        <f>'Flavor Groups'!M93</f>
        <v>-41255515.684310913</v>
      </c>
      <c r="N175" s="114">
        <f>'Flavor Groups'!N93</f>
        <v>-2.4470051588792127E-3</v>
      </c>
      <c r="O175" s="173">
        <f>'Flavor Groups'!O93</f>
        <v>4191289866.6619692</v>
      </c>
      <c r="P175" s="172">
        <f>'Flavor Groups'!P93</f>
        <v>-118251.29895734787</v>
      </c>
      <c r="Q175" s="114">
        <f>'Flavor Groups'!Q93</f>
        <v>-2.8212785686657451E-5</v>
      </c>
    </row>
    <row r="176" spans="2:17" s="55" customFormat="1">
      <c r="B176" s="503"/>
      <c r="C176" s="218" t="s">
        <v>213</v>
      </c>
      <c r="D176" s="135">
        <f>'Flavor Groups'!D94</f>
        <v>40047964.959309921</v>
      </c>
      <c r="E176" s="116">
        <f>'Flavor Groups'!E94</f>
        <v>1382755.7996226698</v>
      </c>
      <c r="F176" s="114">
        <f>'Flavor Groups'!F94</f>
        <v>3.5762273880684071E-2</v>
      </c>
      <c r="G176" s="176">
        <f>'Flavor Groups'!G94</f>
        <v>1.3503828264600792</v>
      </c>
      <c r="H176" s="115">
        <f>'Flavor Groups'!H94</f>
        <v>4.7811336931727455E-2</v>
      </c>
      <c r="I176" s="232">
        <f>'Flavor Groups'!I94</f>
        <v>8.0742896501526022</v>
      </c>
      <c r="J176" s="233">
        <f>'Flavor Groups'!J94</f>
        <v>-5.5965838316353711E-2</v>
      </c>
      <c r="K176" s="114">
        <f>'Flavor Groups'!K94</f>
        <v>-6.8836506301344887E-3</v>
      </c>
      <c r="L176" s="175">
        <f>'Flavor Groups'!L94</f>
        <v>323358868.98063016</v>
      </c>
      <c r="M176" s="174">
        <f>'Flavor Groups'!M94</f>
        <v>9000839.9972827435</v>
      </c>
      <c r="N176" s="114">
        <f>'Flavor Groups'!N94</f>
        <v>2.8632448251415737E-2</v>
      </c>
      <c r="O176" s="173">
        <f>'Flavor Groups'!O94</f>
        <v>83021756.455194756</v>
      </c>
      <c r="P176" s="172">
        <f>'Flavor Groups'!P94</f>
        <v>2858517.0546890199</v>
      </c>
      <c r="Q176" s="114">
        <f>'Flavor Groups'!Q94</f>
        <v>3.5658701869662544E-2</v>
      </c>
    </row>
    <row r="177" spans="2:17" s="55" customFormat="1">
      <c r="B177" s="503"/>
      <c r="C177" s="218" t="s">
        <v>212</v>
      </c>
      <c r="D177" s="135">
        <f>'Flavor Groups'!D95</f>
        <v>21279374.924252905</v>
      </c>
      <c r="E177" s="116">
        <f>'Flavor Groups'!E95</f>
        <v>457598.61463483796</v>
      </c>
      <c r="F177" s="114">
        <f>'Flavor Groups'!F95</f>
        <v>2.1976924918911091E-2</v>
      </c>
      <c r="G177" s="176">
        <f>'Flavor Groups'!G95</f>
        <v>0.71752216335367869</v>
      </c>
      <c r="H177" s="115">
        <f>'Flavor Groups'!H95</f>
        <v>1.6068511047489187E-2</v>
      </c>
      <c r="I177" s="232">
        <f>'Flavor Groups'!I95</f>
        <v>5.3114034034187423</v>
      </c>
      <c r="J177" s="233">
        <f>'Flavor Groups'!J95</f>
        <v>-0.24487917366206613</v>
      </c>
      <c r="K177" s="114">
        <f>'Flavor Groups'!K95</f>
        <v>-4.4072483763185809E-2</v>
      </c>
      <c r="L177" s="175">
        <f>'Flavor Groups'!L95</f>
        <v>113023344.39530031</v>
      </c>
      <c r="M177" s="174">
        <f>'Flavor Groups'!M95</f>
        <v>-2668328.5377044827</v>
      </c>
      <c r="N177" s="114">
        <f>'Flavor Groups'!N95</f>
        <v>-2.3064136510928226E-2</v>
      </c>
      <c r="O177" s="173">
        <f>'Flavor Groups'!O95</f>
        <v>38974175.842463873</v>
      </c>
      <c r="P177" s="172">
        <f>'Flavor Groups'!P95</f>
        <v>-251823.29458197951</v>
      </c>
      <c r="Q177" s="114">
        <f>'Flavor Groups'!Q95</f>
        <v>-6.4198057441997016E-3</v>
      </c>
    </row>
    <row r="178" spans="2:17" s="55" customFormat="1">
      <c r="B178" s="503"/>
      <c r="C178" s="218" t="s">
        <v>211</v>
      </c>
      <c r="D178" s="135">
        <f>'Flavor Groups'!D96</f>
        <v>3339190.0984507888</v>
      </c>
      <c r="E178" s="116">
        <f>'Flavor Groups'!E96</f>
        <v>489542.00211312948</v>
      </c>
      <c r="F178" s="114">
        <f>'Flavor Groups'!F96</f>
        <v>0.17179033535484056</v>
      </c>
      <c r="G178" s="176">
        <f>'Flavor Groups'!G96</f>
        <v>0.11259460918463572</v>
      </c>
      <c r="H178" s="115">
        <f>'Flavor Groups'!H96</f>
        <v>1.6594343153533739E-2</v>
      </c>
      <c r="I178" s="232">
        <f>'Flavor Groups'!I96</f>
        <v>9.2179072141628211</v>
      </c>
      <c r="J178" s="233">
        <f>'Flavor Groups'!J96</f>
        <v>-0.783446763739164</v>
      </c>
      <c r="K178" s="114">
        <f>'Flavor Groups'!K96</f>
        <v>-7.8334070113925722E-2</v>
      </c>
      <c r="L178" s="175">
        <f>'Flavor Groups'!L96</f>
        <v>30780344.497970585</v>
      </c>
      <c r="M178" s="174">
        <f>'Flavor Groups'!M96</f>
        <v>2280005.1740431152</v>
      </c>
      <c r="N178" s="114">
        <f>'Flavor Groups'!N96</f>
        <v>7.9999229066333818E-2</v>
      </c>
      <c r="O178" s="173">
        <f>'Flavor Groups'!O96</f>
        <v>6577990.3494380955</v>
      </c>
      <c r="P178" s="172">
        <f>'Flavor Groups'!P96</f>
        <v>451850.62073930353</v>
      </c>
      <c r="Q178" s="114">
        <f>'Flavor Groups'!Q96</f>
        <v>7.3757805200319479E-2</v>
      </c>
    </row>
    <row r="179" spans="2:17" s="55" customFormat="1">
      <c r="B179" s="503"/>
      <c r="C179" s="218" t="s">
        <v>210</v>
      </c>
      <c r="D179" s="135">
        <f>'Flavor Groups'!D97</f>
        <v>14116965.244351292</v>
      </c>
      <c r="E179" s="116">
        <f>'Flavor Groups'!E97</f>
        <v>-899006.04338798858</v>
      </c>
      <c r="F179" s="114">
        <f>'Flavor Groups'!F97</f>
        <v>-5.9869989503911591E-2</v>
      </c>
      <c r="G179" s="176">
        <f>'Flavor Groups'!G97</f>
        <v>0.47601188842116599</v>
      </c>
      <c r="H179" s="115">
        <f>'Flavor Groups'!H97</f>
        <v>-2.9853113012172361E-2</v>
      </c>
      <c r="I179" s="232">
        <f>'Flavor Groups'!I97</f>
        <v>10.21949929876804</v>
      </c>
      <c r="J179" s="233">
        <f>'Flavor Groups'!J97</f>
        <v>0.1506428539656941</v>
      </c>
      <c r="K179" s="114">
        <f>'Flavor Groups'!K97</f>
        <v>1.4961267428085897E-2</v>
      </c>
      <c r="L179" s="175">
        <f>'Flavor Groups'!L97</f>
        <v>144268316.41538084</v>
      </c>
      <c r="M179" s="174">
        <f>'Flavor Groups'!M97</f>
        <v>-6925342.860139817</v>
      </c>
      <c r="N179" s="114">
        <f>'Flavor Groups'!N97</f>
        <v>-4.5804452999710421E-2</v>
      </c>
      <c r="O179" s="173">
        <f>'Flavor Groups'!O97</f>
        <v>29671949.545813996</v>
      </c>
      <c r="P179" s="172">
        <f>'Flavor Groups'!P97</f>
        <v>-1511713.8904245459</v>
      </c>
      <c r="Q179" s="114">
        <f>'Flavor Groups'!Q97</f>
        <v>-4.8477751612332462E-2</v>
      </c>
    </row>
    <row r="180" spans="2:17" s="55" customFormat="1" ht="15" thickBot="1">
      <c r="B180" s="504"/>
      <c r="C180" s="217" t="s">
        <v>209</v>
      </c>
      <c r="D180" s="134">
        <f>'Flavor Groups'!D98</f>
        <v>4816687.3487803247</v>
      </c>
      <c r="E180" s="113">
        <f>'Flavor Groups'!E98</f>
        <v>-272884.46339456551</v>
      </c>
      <c r="F180" s="111">
        <f>'Flavor Groups'!F98</f>
        <v>-5.3616389249443709E-2</v>
      </c>
      <c r="G180" s="171">
        <f>'Flavor Groups'!G98</f>
        <v>0.16241454173337247</v>
      </c>
      <c r="H180" s="112">
        <f>'Flavor Groups'!H98</f>
        <v>-9.0453127592337035E-3</v>
      </c>
      <c r="I180" s="234">
        <f>'Flavor Groups'!I98</f>
        <v>10.846414730767897</v>
      </c>
      <c r="J180" s="235">
        <f>'Flavor Groups'!J98</f>
        <v>0.11782826257331358</v>
      </c>
      <c r="K180" s="111">
        <f>'Flavor Groups'!K98</f>
        <v>1.0982645563105745E-2</v>
      </c>
      <c r="L180" s="170">
        <f>'Flavor Groups'!L98</f>
        <v>52243788.613314278</v>
      </c>
      <c r="M180" s="169">
        <f>'Flavor Groups'!M98</f>
        <v>-2360122.6596898362</v>
      </c>
      <c r="N180" s="111">
        <f>'Flavor Groups'!N98</f>
        <v>-4.3222593485838227E-2</v>
      </c>
      <c r="O180" s="168">
        <f>'Flavor Groups'!O98</f>
        <v>9297704.0914744809</v>
      </c>
      <c r="P180" s="167">
        <f>'Flavor Groups'!P98</f>
        <v>-501998.40099140443</v>
      </c>
      <c r="Q180" s="111">
        <f>'Flavor Groups'!Q98</f>
        <v>-5.1225881742567807E-2</v>
      </c>
    </row>
    <row r="181" spans="2:17" s="55" customFormat="1">
      <c r="B181" s="509" t="s">
        <v>208</v>
      </c>
      <c r="C181" s="120" t="s">
        <v>207</v>
      </c>
      <c r="D181" s="166">
        <f>'Cheddar Sharpness'!D38</f>
        <v>2965674931.1817355</v>
      </c>
      <c r="E181" s="165">
        <f>'Cheddar Sharpness'!E38</f>
        <v>-2700276.6686630249</v>
      </c>
      <c r="F181" s="158">
        <f>'Cheddar Sharpness'!F38</f>
        <v>-9.0968172134090754E-4</v>
      </c>
      <c r="G181" s="164">
        <f>'Cheddar Sharpness'!G38</f>
        <v>100</v>
      </c>
      <c r="H181" s="163">
        <f>'Cheddar Sharpness'!H38</f>
        <v>0</v>
      </c>
      <c r="I181" s="248">
        <f>'Cheddar Sharpness'!I38</f>
        <v>6.4536324963082468</v>
      </c>
      <c r="J181" s="249">
        <f>'Cheddar Sharpness'!J38</f>
        <v>-2.7034192720751804E-3</v>
      </c>
      <c r="K181" s="158">
        <f>'Cheddar Sharpness'!K38</f>
        <v>-4.1872345358476997E-4</v>
      </c>
      <c r="L181" s="162">
        <f>'Cheddar Sharpness'!L38</f>
        <v>19139376109.361172</v>
      </c>
      <c r="M181" s="161">
        <f>'Cheddar Sharpness'!M38</f>
        <v>-25451356.001560211</v>
      </c>
      <c r="N181" s="158">
        <f>'Cheddar Sharpness'!N38</f>
        <v>-1.328024269853686E-3</v>
      </c>
      <c r="O181" s="160">
        <f>'Cheddar Sharpness'!O38</f>
        <v>4761022804.6039677</v>
      </c>
      <c r="P181" s="159">
        <f>'Cheddar Sharpness'!P38</f>
        <v>6147150.43034935</v>
      </c>
      <c r="Q181" s="158">
        <f>'Cheddar Sharpness'!Q38</f>
        <v>1.2928099234211636E-3</v>
      </c>
    </row>
    <row r="182" spans="2:17" s="55" customFormat="1">
      <c r="B182" s="505"/>
      <c r="C182" s="106" t="s">
        <v>206</v>
      </c>
      <c r="D182" s="157">
        <f>'Cheddar Sharpness'!D39</f>
        <v>93913514.258362129</v>
      </c>
      <c r="E182" s="156">
        <f>'Cheddar Sharpness'!E39</f>
        <v>1309152.2865606248</v>
      </c>
      <c r="F182" s="149">
        <f>'Cheddar Sharpness'!F39</f>
        <v>1.4137047744676091E-2</v>
      </c>
      <c r="G182" s="155">
        <f>'Cheddar Sharpness'!G39</f>
        <v>3.1666826755331652</v>
      </c>
      <c r="H182" s="154">
        <f>'Cheddar Sharpness'!H39</f>
        <v>4.6984002437771899E-2</v>
      </c>
      <c r="I182" s="250">
        <f>'Cheddar Sharpness'!I39</f>
        <v>6.5262724433997752</v>
      </c>
      <c r="J182" s="251">
        <f>'Cheddar Sharpness'!J39</f>
        <v>-7.2412457984173173E-2</v>
      </c>
      <c r="K182" s="149">
        <f>'Cheddar Sharpness'!K39</f>
        <v>-1.0973771147791288E-2</v>
      </c>
      <c r="L182" s="153">
        <f>'Cheddar Sharpness'!L39</f>
        <v>612905180.16718066</v>
      </c>
      <c r="M182" s="152">
        <f>'Cheddar Sharpness'!M39</f>
        <v>1838175.0215601921</v>
      </c>
      <c r="N182" s="149">
        <f>'Cheddar Sharpness'!N39</f>
        <v>3.0081398702293629E-3</v>
      </c>
      <c r="O182" s="151">
        <f>'Cheddar Sharpness'!O39</f>
        <v>171488366.36253187</v>
      </c>
      <c r="P182" s="150">
        <f>'Cheddar Sharpness'!P39</f>
        <v>2280598.6561573148</v>
      </c>
      <c r="Q182" s="149">
        <f>'Cheddar Sharpness'!Q39</f>
        <v>1.3478096703662132E-2</v>
      </c>
    </row>
    <row r="183" spans="2:17" s="55" customFormat="1">
      <c r="B183" s="505"/>
      <c r="C183" s="106" t="s">
        <v>205</v>
      </c>
      <c r="D183" s="157">
        <f>'Cheddar Sharpness'!D40</f>
        <v>282123250.18749964</v>
      </c>
      <c r="E183" s="156">
        <f>'Cheddar Sharpness'!E40</f>
        <v>1088230.751065433</v>
      </c>
      <c r="F183" s="149">
        <f>'Cheddar Sharpness'!F40</f>
        <v>3.8722247257572612E-3</v>
      </c>
      <c r="G183" s="155">
        <f>'Cheddar Sharpness'!G40</f>
        <v>9.5129525903596512</v>
      </c>
      <c r="H183" s="154">
        <f>'Cheddar Sharpness'!H40</f>
        <v>4.5314581081481009E-2</v>
      </c>
      <c r="I183" s="250">
        <f>'Cheddar Sharpness'!I40</f>
        <v>5.7596617254233555</v>
      </c>
      <c r="J183" s="251">
        <f>'Cheddar Sharpness'!J40</f>
        <v>-9.1742472017349641E-2</v>
      </c>
      <c r="K183" s="149">
        <f>'Cheddar Sharpness'!K40</f>
        <v>-1.5678710429451462E-2</v>
      </c>
      <c r="L183" s="153">
        <f>'Cheddar Sharpness'!L40</f>
        <v>1624934485.9569793</v>
      </c>
      <c r="M183" s="152">
        <f>'Cheddar Sharpness'!M40</f>
        <v>-19515006.401201963</v>
      </c>
      <c r="N183" s="149">
        <f>'Cheddar Sharpness'!N40</f>
        <v>-1.1867197193887033E-2</v>
      </c>
      <c r="O183" s="151">
        <f>'Cheddar Sharpness'!O40</f>
        <v>471309779.09016275</v>
      </c>
      <c r="P183" s="150">
        <f>'Cheddar Sharpness'!P40</f>
        <v>4542438.2986251712</v>
      </c>
      <c r="Q183" s="149">
        <f>'Cheddar Sharpness'!Q40</f>
        <v>9.7316969326135105E-3</v>
      </c>
    </row>
    <row r="184" spans="2:17" s="55" customFormat="1">
      <c r="B184" s="505"/>
      <c r="C184" s="106" t="s">
        <v>204</v>
      </c>
      <c r="D184" s="157">
        <f>'Cheddar Sharpness'!D41</f>
        <v>67196105.675653949</v>
      </c>
      <c r="E184" s="156">
        <f>'Cheddar Sharpness'!E41</f>
        <v>1553100.9963543639</v>
      </c>
      <c r="F184" s="149">
        <f>'Cheddar Sharpness'!F41</f>
        <v>2.3659809662005489E-2</v>
      </c>
      <c r="G184" s="155">
        <f>'Cheddar Sharpness'!G41</f>
        <v>2.265794708959497</v>
      </c>
      <c r="H184" s="154">
        <f>'Cheddar Sharpness'!H41</f>
        <v>5.4382738340185366E-2</v>
      </c>
      <c r="I184" s="250">
        <f>'Cheddar Sharpness'!I41</f>
        <v>5.7164613962017201</v>
      </c>
      <c r="J184" s="251">
        <f>'Cheddar Sharpness'!J41</f>
        <v>6.925994090558163E-3</v>
      </c>
      <c r="K184" s="149">
        <f>'Cheddar Sharpness'!K41</f>
        <v>1.2130573860698371E-3</v>
      </c>
      <c r="L184" s="153">
        <f>'Cheddar Sharpness'!L41</f>
        <v>384123944.06996709</v>
      </c>
      <c r="M184" s="152">
        <f>'Cheddar Sharpness'!M41</f>
        <v>9332884.9525574446</v>
      </c>
      <c r="N184" s="149">
        <f>'Cheddar Sharpness'!N41</f>
        <v>2.4901567754938788E-2</v>
      </c>
      <c r="O184" s="151">
        <f>'Cheddar Sharpness'!O41</f>
        <v>97412131.52856122</v>
      </c>
      <c r="P184" s="150">
        <f>'Cheddar Sharpness'!P41</f>
        <v>4030628.6734255254</v>
      </c>
      <c r="Q184" s="149">
        <f>'Cheddar Sharpness'!Q41</f>
        <v>4.3163030687975841E-2</v>
      </c>
    </row>
    <row r="185" spans="2:17" s="55" customFormat="1" ht="15" thickBot="1">
      <c r="B185" s="506"/>
      <c r="C185" s="105" t="s">
        <v>203</v>
      </c>
      <c r="D185" s="148">
        <f>'Cheddar Sharpness'!D42</f>
        <v>154584123.71829316</v>
      </c>
      <c r="E185" s="147">
        <f>'Cheddar Sharpness'!E42</f>
        <v>-9745378.8032433689</v>
      </c>
      <c r="F185" s="140">
        <f>'Cheddar Sharpness'!F42</f>
        <v>-5.9303890376995259E-2</v>
      </c>
      <c r="G185" s="146">
        <f>'Cheddar Sharpness'!G42</f>
        <v>5.2124432820658431</v>
      </c>
      <c r="H185" s="145">
        <f>'Cheddar Sharpness'!H42</f>
        <v>-0.32356517424176268</v>
      </c>
      <c r="I185" s="254">
        <f>'Cheddar Sharpness'!I42</f>
        <v>5.5635132554937279</v>
      </c>
      <c r="J185" s="255">
        <f>'Cheddar Sharpness'!J42</f>
        <v>9.0176721790005132E-3</v>
      </c>
      <c r="K185" s="140">
        <f>'Cheddar Sharpness'!K42</f>
        <v>1.6234907461424397E-3</v>
      </c>
      <c r="L185" s="144">
        <f>'Cheddar Sharpness'!L42</f>
        <v>860030821.3956064</v>
      </c>
      <c r="M185" s="143">
        <f>'Cheddar Sharpness'!M42</f>
        <v>-52736674.568574548</v>
      </c>
      <c r="N185" s="140">
        <f>'Cheddar Sharpness'!N42</f>
        <v>-5.7776678948090035E-2</v>
      </c>
      <c r="O185" s="142">
        <f>'Cheddar Sharpness'!O42</f>
        <v>231858415.72224513</v>
      </c>
      <c r="P185" s="141">
        <f>'Cheddar Sharpness'!P42</f>
        <v>-12454024.765529901</v>
      </c>
      <c r="Q185" s="140">
        <f>'Cheddar Sharpness'!Q42</f>
        <v>-5.0975810894709962E-2</v>
      </c>
    </row>
    <row r="186" spans="2:17" s="55" customFormat="1">
      <c r="B186" s="500" t="s">
        <v>89</v>
      </c>
      <c r="C186" s="362" t="s">
        <v>416</v>
      </c>
      <c r="D186" s="317">
        <f>Size!D45</f>
        <v>3549211.1688093529</v>
      </c>
      <c r="E186" s="318">
        <f>Size!E45</f>
        <v>-549892.07163557503</v>
      </c>
      <c r="F186" s="321">
        <f>Size!F45</f>
        <v>-0.13414935886705998</v>
      </c>
      <c r="G186" s="333">
        <f>Size!G45</f>
        <v>0.1196763384783745</v>
      </c>
      <c r="H186" s="334">
        <f>Size!H45</f>
        <v>-1.8416151635547634E-2</v>
      </c>
      <c r="I186" s="332">
        <f>Size!I45</f>
        <v>17.493915685177637</v>
      </c>
      <c r="J186" s="319">
        <f>Size!J45</f>
        <v>-9.7798237983113268E-2</v>
      </c>
      <c r="K186" s="321">
        <f>Size!K45</f>
        <v>-5.5593354013309011E-3</v>
      </c>
      <c r="L186" s="337">
        <f>Size!L45</f>
        <v>62089600.936041594</v>
      </c>
      <c r="M186" s="340">
        <f>Size!M45</f>
        <v>-10020650.611366794</v>
      </c>
      <c r="N186" s="321">
        <f>Size!N45</f>
        <v>-0.13896291298857535</v>
      </c>
      <c r="O186" s="329">
        <f>Size!O45</f>
        <v>25434371.751127277</v>
      </c>
      <c r="P186" s="320">
        <f>Size!P45</f>
        <v>-4329090.5958173163</v>
      </c>
      <c r="Q186" s="321">
        <f>Size!Q45</f>
        <v>-0.14544983192325825</v>
      </c>
    </row>
    <row r="187" spans="2:17" s="55" customFormat="1">
      <c r="B187" s="494"/>
      <c r="C187" s="362" t="s">
        <v>417</v>
      </c>
      <c r="D187" s="157">
        <f>Size!D46</f>
        <v>364413091.27160782</v>
      </c>
      <c r="E187" s="357">
        <f>Size!E46</f>
        <v>6026530.0776205659</v>
      </c>
      <c r="F187" s="325">
        <f>Size!F46</f>
        <v>1.6815725616336739E-2</v>
      </c>
      <c r="G187" s="313">
        <f>Size!G46</f>
        <v>12.28769503495111</v>
      </c>
      <c r="H187" s="335">
        <f>Size!H46</f>
        <v>0.21420243043905529</v>
      </c>
      <c r="I187" s="315">
        <f>Size!I46</f>
        <v>9.8737625917652263</v>
      </c>
      <c r="J187" s="358">
        <f>Size!J46</f>
        <v>-3.35222137816924E-2</v>
      </c>
      <c r="K187" s="325">
        <f>Size!K46</f>
        <v>-3.3835924210964328E-3</v>
      </c>
      <c r="L187" s="338">
        <f>Size!L46</f>
        <v>3598128348.5471287</v>
      </c>
      <c r="M187" s="359">
        <f>Size!M46</f>
        <v>47490616.317727566</v>
      </c>
      <c r="N187" s="325">
        <f>Size!N46</f>
        <v>1.3375235633489649E-2</v>
      </c>
      <c r="O187" s="360">
        <f>Size!O46</f>
        <v>938881352.75725055</v>
      </c>
      <c r="P187" s="361">
        <f>Size!P46</f>
        <v>15828686.455636501</v>
      </c>
      <c r="Q187" s="325">
        <f>Size!Q46</f>
        <v>1.7148194283493207E-2</v>
      </c>
    </row>
    <row r="188" spans="2:17" s="55" customFormat="1">
      <c r="B188" s="494"/>
      <c r="C188" s="100" t="s">
        <v>202</v>
      </c>
      <c r="D188" s="157">
        <f>Size!D47</f>
        <v>1176812378.6056774</v>
      </c>
      <c r="E188" s="322">
        <f>Size!E47</f>
        <v>10743091.703111172</v>
      </c>
      <c r="F188" s="325">
        <f>Size!F47</f>
        <v>9.2130817814849424E-3</v>
      </c>
      <c r="G188" s="313">
        <f>Size!G47</f>
        <v>39.681098094481712</v>
      </c>
      <c r="H188" s="335">
        <f>Size!H47</f>
        <v>0.3980154229013948</v>
      </c>
      <c r="I188" s="315">
        <f>Size!I47</f>
        <v>6.2105618768970823</v>
      </c>
      <c r="J188" s="323">
        <f>Size!J47</f>
        <v>-4.2507980711329552E-2</v>
      </c>
      <c r="K188" s="325">
        <f>Size!K47</f>
        <v>-6.7979379215807158E-3</v>
      </c>
      <c r="L188" s="338">
        <f>Size!L47</f>
        <v>7308666094.8289957</v>
      </c>
      <c r="M188" s="341">
        <f>Size!M47</f>
        <v>17153385.015624046</v>
      </c>
      <c r="N188" s="325">
        <f>Size!N47</f>
        <v>2.3525139018873206E-3</v>
      </c>
      <c r="O188" s="330">
        <f>Size!O47</f>
        <v>2306214393.4757514</v>
      </c>
      <c r="P188" s="324">
        <f>Size!P47</f>
        <v>21524350.581403255</v>
      </c>
      <c r="Q188" s="325">
        <f>Size!Q47</f>
        <v>9.421125044224923E-3</v>
      </c>
    </row>
    <row r="189" spans="2:17" s="55" customFormat="1">
      <c r="B189" s="494"/>
      <c r="C189" s="100" t="s">
        <v>201</v>
      </c>
      <c r="D189" s="157">
        <f>Size!D48</f>
        <v>302951369.55973899</v>
      </c>
      <c r="E189" s="322">
        <f>Size!E48</f>
        <v>2862563.7045178413</v>
      </c>
      <c r="F189" s="325">
        <f>Size!F48</f>
        <v>9.5390552685223947E-3</v>
      </c>
      <c r="G189" s="313">
        <f>Size!G48</f>
        <v>10.215258805826764</v>
      </c>
      <c r="H189" s="335">
        <f>Size!H48</f>
        <v>0.10572800724097142</v>
      </c>
      <c r="I189" s="315">
        <f>Size!I48</f>
        <v>5.3472934777810597</v>
      </c>
      <c r="J189" s="323">
        <f>Size!J48</f>
        <v>-2.8044895256732261E-2</v>
      </c>
      <c r="K189" s="325">
        <f>Size!K48</f>
        <v>-5.2173264844875443E-3</v>
      </c>
      <c r="L189" s="338">
        <f>Size!L48</f>
        <v>1619969882.5316317</v>
      </c>
      <c r="M189" s="341">
        <f>Size!M48</f>
        <v>6891009.0989735126</v>
      </c>
      <c r="N189" s="325">
        <f>Size!N48</f>
        <v>4.2719604183454043E-3</v>
      </c>
      <c r="O189" s="330">
        <f>Size!O48</f>
        <v>391627300.16018444</v>
      </c>
      <c r="P189" s="324">
        <f>Size!P48</f>
        <v>3156506.3506240249</v>
      </c>
      <c r="Q189" s="325">
        <f>Size!Q48</f>
        <v>8.1254663179941271E-3</v>
      </c>
    </row>
    <row r="190" spans="2:17" s="55" customFormat="1">
      <c r="B190" s="494"/>
      <c r="C190" s="100" t="s">
        <v>200</v>
      </c>
      <c r="D190" s="157">
        <f>Size!D49</f>
        <v>464437040.79275709</v>
      </c>
      <c r="E190" s="322">
        <f>Size!E49</f>
        <v>1051328.7873267531</v>
      </c>
      <c r="F190" s="325">
        <f>Size!F49</f>
        <v>2.2687984546973534E-3</v>
      </c>
      <c r="G190" s="313">
        <f>Size!G49</f>
        <v>15.660416315678013</v>
      </c>
      <c r="H190" s="335">
        <f>Size!H49</f>
        <v>4.9663646004583839E-2</v>
      </c>
      <c r="I190" s="315">
        <f>Size!I49</f>
        <v>5.4278883762708929</v>
      </c>
      <c r="J190" s="323">
        <f>Size!J49</f>
        <v>0.10520138216137997</v>
      </c>
      <c r="K190" s="325">
        <f>Size!K49</f>
        <v>1.9764713250620177E-2</v>
      </c>
      <c r="L190" s="338">
        <f>Size!L49</f>
        <v>2520912415.2286568</v>
      </c>
      <c r="M190" s="341">
        <f>Size!M49</f>
        <v>54455312.681176186</v>
      </c>
      <c r="N190" s="325">
        <f>Size!N49</f>
        <v>2.2078353856198028E-2</v>
      </c>
      <c r="O190" s="330">
        <f>Size!O49</f>
        <v>444691000.57285374</v>
      </c>
      <c r="P190" s="324">
        <f>Size!P49</f>
        <v>1484040.8594684005</v>
      </c>
      <c r="Q190" s="325">
        <f>Size!Q49</f>
        <v>3.3484150619568459E-3</v>
      </c>
    </row>
    <row r="191" spans="2:17" s="55" customFormat="1" ht="15" thickBot="1">
      <c r="B191" s="501"/>
      <c r="C191" s="95" t="s">
        <v>199</v>
      </c>
      <c r="D191" s="148">
        <f>Size!D50</f>
        <v>389937513.15422922</v>
      </c>
      <c r="E191" s="147">
        <f>Size!E50</f>
        <v>-8530242.9179828763</v>
      </c>
      <c r="F191" s="328">
        <f>Size!F50</f>
        <v>-2.140761150178733E-2</v>
      </c>
      <c r="G191" s="314">
        <f>Size!G50</f>
        <v>13.148356519264587</v>
      </c>
      <c r="H191" s="336">
        <f>Size!H50</f>
        <v>-0.27540995804572255</v>
      </c>
      <c r="I191" s="316">
        <f>Size!I50</f>
        <v>3.9755556836016157</v>
      </c>
      <c r="J191" s="326">
        <f>Size!J50</f>
        <v>-1.2162521871267096E-2</v>
      </c>
      <c r="K191" s="328">
        <f>Size!K50</f>
        <v>-3.0499953217794648E-3</v>
      </c>
      <c r="L191" s="339">
        <f>Size!L50</f>
        <v>1550218296.6697757</v>
      </c>
      <c r="M191" s="342">
        <f>Size!M50</f>
        <v>-38758828.51331234</v>
      </c>
      <c r="N191" s="328">
        <f>Size!N50</f>
        <v>-2.4392313708635923E-2</v>
      </c>
      <c r="O191" s="331">
        <f>Size!O50</f>
        <v>188628457.2864283</v>
      </c>
      <c r="P191" s="327">
        <f>Size!P50</f>
        <v>-4374056.254714191</v>
      </c>
      <c r="Q191" s="328">
        <f>Size!Q50</f>
        <v>-2.266320875547442E-2</v>
      </c>
    </row>
    <row r="192" spans="2:17" s="55" customFormat="1">
      <c r="B192" s="491" t="s">
        <v>198</v>
      </c>
      <c r="C192" s="120" t="s">
        <v>295</v>
      </c>
      <c r="D192" s="129">
        <f>Variety!D346</f>
        <v>451199.95522261068</v>
      </c>
      <c r="E192" s="128">
        <f>Variety!E346</f>
        <v>-23468.397664267512</v>
      </c>
      <c r="F192" s="127">
        <f>Variety!F346</f>
        <v>-4.9441673373704871E-2</v>
      </c>
      <c r="G192" s="133">
        <f>Variety!G346</f>
        <v>1.5214073210741969E-2</v>
      </c>
      <c r="H192" s="132">
        <f>Variety!H346</f>
        <v>-7.7677429504278105E-4</v>
      </c>
      <c r="I192" s="256">
        <f>Variety!I346</f>
        <v>5.5578084983308553</v>
      </c>
      <c r="J192" s="257">
        <f>Variety!J346</f>
        <v>4.6564603965673967E-2</v>
      </c>
      <c r="K192" s="127">
        <f>Variety!K346</f>
        <v>8.4490189253432716E-3</v>
      </c>
      <c r="L192" s="131">
        <f>Variety!L346</f>
        <v>2507682.945582727</v>
      </c>
      <c r="M192" s="130">
        <f>Variety!M346</f>
        <v>-108330.11611345783</v>
      </c>
      <c r="N192" s="127">
        <f>Variety!N346</f>
        <v>-4.1410388082396714E-2</v>
      </c>
      <c r="O192" s="129">
        <f>Variety!O346</f>
        <v>826757.90885691973</v>
      </c>
      <c r="P192" s="128">
        <f>Variety!P346</f>
        <v>-11701.341124159168</v>
      </c>
      <c r="Q192" s="127">
        <f>Variety!Q346</f>
        <v>-1.3955766036838672E-2</v>
      </c>
    </row>
    <row r="193" spans="2:17" s="55" customFormat="1">
      <c r="B193" s="492"/>
      <c r="C193" s="120" t="s">
        <v>282</v>
      </c>
      <c r="D193" s="124">
        <f>Variety!D347</f>
        <v>3813812.9950592737</v>
      </c>
      <c r="E193" s="88">
        <f>Variety!E347</f>
        <v>198597.96626769844</v>
      </c>
      <c r="F193" s="87">
        <f>Variety!F347</f>
        <v>5.493392915388548E-2</v>
      </c>
      <c r="G193" s="126">
        <f>Variety!G347</f>
        <v>0.1285984837704239</v>
      </c>
      <c r="H193" s="90">
        <f>Variety!H347</f>
        <v>6.8074440383005946E-3</v>
      </c>
      <c r="I193" s="258">
        <f>Variety!I347</f>
        <v>11.636176396132816</v>
      </c>
      <c r="J193" s="259">
        <f>Variety!J347</f>
        <v>-0.16579429715271665</v>
      </c>
      <c r="K193" s="87">
        <f>Variety!K347</f>
        <v>-1.4048018035415187E-2</v>
      </c>
      <c r="L193" s="125">
        <f>Variety!L347</f>
        <v>44378200.752373323</v>
      </c>
      <c r="M193" s="89">
        <f>Variety!M347</f>
        <v>1711538.9326497391</v>
      </c>
      <c r="N193" s="87">
        <f>Variety!N347</f>
        <v>4.011419829096035E-2</v>
      </c>
      <c r="O193" s="124">
        <f>Variety!O347</f>
        <v>8490918.6223640367</v>
      </c>
      <c r="P193" s="88">
        <f>Variety!P347</f>
        <v>350426.52072632872</v>
      </c>
      <c r="Q193" s="87">
        <f>Variety!Q347</f>
        <v>4.3047338705215342E-2</v>
      </c>
    </row>
    <row r="194" spans="2:17" s="55" customFormat="1">
      <c r="B194" s="492"/>
      <c r="C194" s="120" t="s">
        <v>277</v>
      </c>
      <c r="D194" s="124">
        <f>Variety!D348</f>
        <v>18735710.11268853</v>
      </c>
      <c r="E194" s="88">
        <f>Variety!E348</f>
        <v>-547818.34340315312</v>
      </c>
      <c r="F194" s="87">
        <f>Variety!F348</f>
        <v>-2.8408615396841277E-2</v>
      </c>
      <c r="G194" s="126">
        <f>Variety!G348</f>
        <v>0.63175198049176939</v>
      </c>
      <c r="H194" s="90">
        <f>Variety!H348</f>
        <v>-1.7880465066088425E-2</v>
      </c>
      <c r="I194" s="258">
        <f>Variety!I348</f>
        <v>9.079918715089482</v>
      </c>
      <c r="J194" s="259">
        <f>Variety!J348</f>
        <v>4.8321521461680561E-3</v>
      </c>
      <c r="K194" s="87">
        <f>Variety!K348</f>
        <v>5.3246347708675178E-4</v>
      </c>
      <c r="L194" s="125">
        <f>Variety!L348</f>
        <v>170118724.89269185</v>
      </c>
      <c r="M194" s="89">
        <f>Variety!M348</f>
        <v>-4880965.0853208303</v>
      </c>
      <c r="N194" s="87">
        <f>Variety!N348</f>
        <v>-2.7891278469888061E-2</v>
      </c>
      <c r="O194" s="124">
        <f>Variety!O348</f>
        <v>38815191.841968626</v>
      </c>
      <c r="P194" s="88">
        <f>Variety!P348</f>
        <v>-983156.95296617597</v>
      </c>
      <c r="Q194" s="87">
        <f>Variety!Q348</f>
        <v>-2.4703460890601166E-2</v>
      </c>
    </row>
    <row r="195" spans="2:17" s="55" customFormat="1">
      <c r="B195" s="492"/>
      <c r="C195" s="120" t="s">
        <v>279</v>
      </c>
      <c r="D195" s="124">
        <f>Variety!D349</f>
        <v>7663640.2998727476</v>
      </c>
      <c r="E195" s="88">
        <f>Variety!E349</f>
        <v>-450723.85922591947</v>
      </c>
      <c r="F195" s="87">
        <f>Variety!F349</f>
        <v>-5.5546417487378985E-2</v>
      </c>
      <c r="G195" s="126">
        <f>Variety!G349</f>
        <v>0.25841133899388663</v>
      </c>
      <c r="H195" s="90">
        <f>Variety!H349</f>
        <v>-1.4949122232133016E-2</v>
      </c>
      <c r="I195" s="258">
        <f>Variety!I349</f>
        <v>15.119399533621156</v>
      </c>
      <c r="J195" s="259">
        <f>Variety!J349</f>
        <v>0.69186359728039726</v>
      </c>
      <c r="K195" s="87">
        <f>Variety!K349</f>
        <v>4.7954383917887082E-2</v>
      </c>
      <c r="L195" s="125">
        <f>Variety!L349</f>
        <v>115869639.57573631</v>
      </c>
      <c r="M195" s="89">
        <f>Variety!M349</f>
        <v>-1200640.930215165</v>
      </c>
      <c r="N195" s="87">
        <f>Variety!N349</f>
        <v>-1.0255727798944911E-2</v>
      </c>
      <c r="O195" s="124">
        <f>Variety!O349</f>
        <v>24581729.600041766</v>
      </c>
      <c r="P195" s="88">
        <f>Variety!P349</f>
        <v>-1423739.7139215842</v>
      </c>
      <c r="Q195" s="87">
        <f>Variety!Q349</f>
        <v>-5.4747703136321511E-2</v>
      </c>
    </row>
    <row r="196" spans="2:17" s="55" customFormat="1">
      <c r="B196" s="492"/>
      <c r="C196" s="120" t="s">
        <v>275</v>
      </c>
      <c r="D196" s="124">
        <f>Variety!D350</f>
        <v>13010714.319194559</v>
      </c>
      <c r="E196" s="88">
        <f>Variety!E350</f>
        <v>-142881.27406303212</v>
      </c>
      <c r="F196" s="87">
        <f>Variety!F350</f>
        <v>-1.0862525995270199E-2</v>
      </c>
      <c r="G196" s="126">
        <f>Variety!G350</f>
        <v>0.43871006165905613</v>
      </c>
      <c r="H196" s="90">
        <f>Variety!H350</f>
        <v>-4.4143640695566977E-3</v>
      </c>
      <c r="I196" s="258">
        <f>Variety!I350</f>
        <v>14.701602543111159</v>
      </c>
      <c r="J196" s="259">
        <f>Variety!J350</f>
        <v>0.61839610434609149</v>
      </c>
      <c r="K196" s="87">
        <f>Variety!K350</f>
        <v>4.3910178199469581E-2</v>
      </c>
      <c r="L196" s="125">
        <f>Variety!L350</f>
        <v>191278350.72276351</v>
      </c>
      <c r="M196" s="89">
        <f>Variety!M350</f>
        <v>6033548.5708863735</v>
      </c>
      <c r="N196" s="87">
        <f>Variety!N350</f>
        <v>3.2570676752050685E-2</v>
      </c>
      <c r="O196" s="124">
        <f>Variety!O350</f>
        <v>28004254.248217914</v>
      </c>
      <c r="P196" s="88">
        <f>Variety!P350</f>
        <v>192084.74397008866</v>
      </c>
      <c r="Q196" s="87">
        <f>Variety!Q350</f>
        <v>6.9064998306137557E-3</v>
      </c>
    </row>
    <row r="197" spans="2:17" s="55" customFormat="1">
      <c r="B197" s="492"/>
      <c r="C197" s="120" t="s">
        <v>355</v>
      </c>
      <c r="D197" s="124">
        <f>Variety!D351</f>
        <v>3002130.8723510611</v>
      </c>
      <c r="E197" s="88">
        <f>Variety!E351</f>
        <v>615714.67168226046</v>
      </c>
      <c r="F197" s="87">
        <f>Variety!F351</f>
        <v>0.25800808405076386</v>
      </c>
      <c r="G197" s="126">
        <f>Variety!G351</f>
        <v>0.10122926288333292</v>
      </c>
      <c r="H197" s="90">
        <f>Variety!H351</f>
        <v>2.0834567685855954E-2</v>
      </c>
      <c r="I197" s="258">
        <f>Variety!I351</f>
        <v>14.388307299780633</v>
      </c>
      <c r="J197" s="259">
        <f>Variety!J351</f>
        <v>-0.60730381441822345</v>
      </c>
      <c r="K197" s="87">
        <f>Variety!K351</f>
        <v>-4.0498770593162904E-2</v>
      </c>
      <c r="L197" s="125">
        <f>Variety!L351</f>
        <v>43195581.545545571</v>
      </c>
      <c r="M197" s="89">
        <f>Variety!M351</f>
        <v>7409812.2436922938</v>
      </c>
      <c r="N197" s="87">
        <f>Variety!N351</f>
        <v>0.20706030325044747</v>
      </c>
      <c r="O197" s="124">
        <f>Variety!O351</f>
        <v>6026482.4953921912</v>
      </c>
      <c r="P197" s="88">
        <f>Variety!P351</f>
        <v>1306382.2381714918</v>
      </c>
      <c r="Q197" s="87">
        <f>Variety!Q351</f>
        <v>0.27677001906326432</v>
      </c>
    </row>
    <row r="198" spans="2:17" s="55" customFormat="1">
      <c r="B198" s="492"/>
      <c r="C198" s="120" t="s">
        <v>259</v>
      </c>
      <c r="D198" s="124">
        <f>Variety!D352</f>
        <v>610787076.52507782</v>
      </c>
      <c r="E198" s="88">
        <f>Variety!E352</f>
        <v>-4130866.4414440393</v>
      </c>
      <c r="F198" s="87">
        <f>Variety!F352</f>
        <v>-6.7177523256447521E-3</v>
      </c>
      <c r="G198" s="126">
        <f>Variety!G352</f>
        <v>20.595213254936777</v>
      </c>
      <c r="H198" s="90">
        <f>Variety!H352</f>
        <v>-0.12042745450796133</v>
      </c>
      <c r="I198" s="258">
        <f>Variety!I352</f>
        <v>5.9893600905280877</v>
      </c>
      <c r="J198" s="259">
        <f>Variety!J352</f>
        <v>-6.4626857998666409E-2</v>
      </c>
      <c r="K198" s="87">
        <f>Variety!K352</f>
        <v>-1.0675090407057029E-2</v>
      </c>
      <c r="L198" s="125">
        <f>Variety!L352</f>
        <v>3658223739.949626</v>
      </c>
      <c r="M198" s="89">
        <f>Variety!M352</f>
        <v>-64481461.184616566</v>
      </c>
      <c r="N198" s="87">
        <f>Variety!N352</f>
        <v>-1.7321130119293413E-2</v>
      </c>
      <c r="O198" s="124">
        <f>Variety!O352</f>
        <v>1017395583.8754413</v>
      </c>
      <c r="P198" s="88">
        <f>Variety!P352</f>
        <v>-846051.25681257248</v>
      </c>
      <c r="Q198" s="87">
        <f>Variety!Q352</f>
        <v>-8.308943846149872E-4</v>
      </c>
    </row>
    <row r="199" spans="2:17" s="55" customFormat="1">
      <c r="B199" s="492"/>
      <c r="C199" s="120" t="s">
        <v>356</v>
      </c>
      <c r="D199" s="124">
        <f>Variety!D353</f>
        <v>52590196.580543384</v>
      </c>
      <c r="E199" s="88">
        <f>Variety!E353</f>
        <v>-3094387.4361249059</v>
      </c>
      <c r="F199" s="87">
        <f>Variety!F353</f>
        <v>-5.556991204600991E-2</v>
      </c>
      <c r="G199" s="126">
        <f>Variety!G353</f>
        <v>1.7732960557341908</v>
      </c>
      <c r="H199" s="90">
        <f>Variety!H353</f>
        <v>-0.1026320233509761</v>
      </c>
      <c r="I199" s="258">
        <f>Variety!I353</f>
        <v>4.9564749034451188</v>
      </c>
      <c r="J199" s="259">
        <f>Variety!J353</f>
        <v>-1.1461783451099272E-2</v>
      </c>
      <c r="K199" s="87">
        <f>Variety!K353</f>
        <v>-2.3071516755299409E-3</v>
      </c>
      <c r="L199" s="125">
        <f>Variety!L353</f>
        <v>260661989.51870859</v>
      </c>
      <c r="M199" s="89">
        <f>Variety!M353</f>
        <v>-15975498.312252581</v>
      </c>
      <c r="N199" s="87">
        <f>Variety!N353</f>
        <v>-5.7748855505853854E-2</v>
      </c>
      <c r="O199" s="124">
        <f>Variety!O353</f>
        <v>82537530.421071395</v>
      </c>
      <c r="P199" s="88">
        <f>Variety!P353</f>
        <v>-2490132.4497385025</v>
      </c>
      <c r="Q199" s="87">
        <f>Variety!Q353</f>
        <v>-2.9286144834087497E-2</v>
      </c>
    </row>
    <row r="200" spans="2:17" s="55" customFormat="1">
      <c r="B200" s="492"/>
      <c r="C200" s="120" t="s">
        <v>357</v>
      </c>
      <c r="D200" s="124">
        <f>Variety!D354</f>
        <v>156052229.31391796</v>
      </c>
      <c r="E200" s="88">
        <f>Variety!E354</f>
        <v>3215640.0408461392</v>
      </c>
      <c r="F200" s="87">
        <f>Variety!F354</f>
        <v>2.1039726521904927E-2</v>
      </c>
      <c r="G200" s="126">
        <f>Variety!G354</f>
        <v>5.2619465361207238</v>
      </c>
      <c r="H200" s="90">
        <f>Variety!H354</f>
        <v>0.11311666889678929</v>
      </c>
      <c r="I200" s="258">
        <f>Variety!I354</f>
        <v>4.8066743678137058</v>
      </c>
      <c r="J200" s="259">
        <f>Variety!J354</f>
        <v>-6.3609923897298692E-2</v>
      </c>
      <c r="K200" s="87">
        <f>Variety!K354</f>
        <v>-1.3060823575650358E-2</v>
      </c>
      <c r="L200" s="125">
        <f>Variety!L354</f>
        <v>750092250.6833961</v>
      </c>
      <c r="M200" s="89">
        <f>Variety!M354</f>
        <v>5734610.7480677366</v>
      </c>
      <c r="N200" s="87">
        <f>Variety!N354</f>
        <v>7.7041067900720057E-3</v>
      </c>
      <c r="O200" s="124">
        <f>Variety!O354</f>
        <v>204925303.53038073</v>
      </c>
      <c r="P200" s="88">
        <f>Variety!P354</f>
        <v>3969185.6379367411</v>
      </c>
      <c r="Q200" s="87">
        <f>Variety!Q354</f>
        <v>1.9751504356095961E-2</v>
      </c>
    </row>
    <row r="201" spans="2:17" s="55" customFormat="1">
      <c r="B201" s="492"/>
      <c r="C201" s="120" t="s">
        <v>358</v>
      </c>
      <c r="D201" s="124">
        <f>Variety!D355</f>
        <v>7362845.437520775</v>
      </c>
      <c r="E201" s="88">
        <f>Variety!E355</f>
        <v>-394826.06053607631</v>
      </c>
      <c r="F201" s="87">
        <f>Variety!F355</f>
        <v>-5.0894918743977842E-2</v>
      </c>
      <c r="G201" s="126">
        <f>Variety!G355</f>
        <v>0.24826879575054758</v>
      </c>
      <c r="H201" s="90">
        <f>Variety!H355</f>
        <v>-1.3075237764498177E-2</v>
      </c>
      <c r="I201" s="258">
        <f>Variety!I355</f>
        <v>6.4528172796163572</v>
      </c>
      <c r="J201" s="259">
        <f>Variety!J355</f>
        <v>-8.6739753063856284E-2</v>
      </c>
      <c r="K201" s="87">
        <f>Variety!K355</f>
        <v>-1.3263857571757626E-2</v>
      </c>
      <c r="L201" s="125">
        <f>Variety!L355</f>
        <v>47511096.266378514</v>
      </c>
      <c r="M201" s="89">
        <f>Variety!M355</f>
        <v>-3220638.9359620139</v>
      </c>
      <c r="N201" s="87">
        <f>Variety!N355</f>
        <v>-6.3483713362389158E-2</v>
      </c>
      <c r="O201" s="124">
        <f>Variety!O355</f>
        <v>12601152.071540952</v>
      </c>
      <c r="P201" s="88">
        <f>Variety!P355</f>
        <v>-642259.06644803286</v>
      </c>
      <c r="Q201" s="87">
        <f>Variety!Q355</f>
        <v>-4.8496498353486898E-2</v>
      </c>
    </row>
    <row r="202" spans="2:17" s="55" customFormat="1">
      <c r="B202" s="492"/>
      <c r="C202" s="120" t="s">
        <v>266</v>
      </c>
      <c r="D202" s="124">
        <f>Variety!D356</f>
        <v>36530498.700321034</v>
      </c>
      <c r="E202" s="88">
        <f>Variety!E356</f>
        <v>-2449616.5060163438</v>
      </c>
      <c r="F202" s="87">
        <f>Variety!F356</f>
        <v>-6.2842721039933866E-2</v>
      </c>
      <c r="G202" s="126">
        <f>Variety!G356</f>
        <v>1.2317768989524653</v>
      </c>
      <c r="H202" s="90">
        <f>Variety!H356</f>
        <v>-8.1403291450941495E-2</v>
      </c>
      <c r="I202" s="258">
        <f>Variety!I356</f>
        <v>5.4195252624016357</v>
      </c>
      <c r="J202" s="259">
        <f>Variety!J356</f>
        <v>4.10771020501981E-2</v>
      </c>
      <c r="K202" s="87">
        <f>Variety!K356</f>
        <v>7.6373520438494007E-3</v>
      </c>
      <c r="L202" s="125">
        <f>Variety!L356</f>
        <v>197977960.55451995</v>
      </c>
      <c r="M202" s="89">
        <f>Variety!M356</f>
        <v>-11674568.367292404</v>
      </c>
      <c r="N202" s="87">
        <f>Variety!N356</f>
        <v>-5.5685320980059863E-2</v>
      </c>
      <c r="O202" s="124">
        <f>Variety!O356</f>
        <v>37804260.549050391</v>
      </c>
      <c r="P202" s="88">
        <f>Variety!P356</f>
        <v>-2960971.3007860407</v>
      </c>
      <c r="Q202" s="87">
        <f>Variety!Q356</f>
        <v>-7.2634722444192876E-2</v>
      </c>
    </row>
    <row r="203" spans="2:17" s="55" customFormat="1">
      <c r="B203" s="492"/>
      <c r="C203" s="120" t="s">
        <v>261</v>
      </c>
      <c r="D203" s="124">
        <f>Variety!D357</f>
        <v>235446077.49138781</v>
      </c>
      <c r="E203" s="88">
        <f>Variety!E357</f>
        <v>-14482580.752739698</v>
      </c>
      <c r="F203" s="87">
        <f>Variety!F357</f>
        <v>-5.7946859133670356E-2</v>
      </c>
      <c r="G203" s="126">
        <f>Variety!G357</f>
        <v>7.9390385984606011</v>
      </c>
      <c r="H203" s="90">
        <f>Variety!H357</f>
        <v>-0.48067389553768525</v>
      </c>
      <c r="I203" s="258">
        <f>Variety!I357</f>
        <v>4.9223389515723852</v>
      </c>
      <c r="J203" s="259">
        <f>Variety!J357</f>
        <v>-2.99972649785607E-2</v>
      </c>
      <c r="K203" s="87">
        <f>Variety!K357</f>
        <v>-6.0571947595779944E-3</v>
      </c>
      <c r="L203" s="125">
        <f>Variety!L357</f>
        <v>1158945398.2307885</v>
      </c>
      <c r="M203" s="89">
        <f>Variety!M357</f>
        <v>-78785347.545588255</v>
      </c>
      <c r="N203" s="87">
        <f>Variety!N357</f>
        <v>-6.3653058481769803E-2</v>
      </c>
      <c r="O203" s="124">
        <f>Variety!O357</f>
        <v>255527290.44612655</v>
      </c>
      <c r="P203" s="88">
        <f>Variety!P357</f>
        <v>-16132875.73324123</v>
      </c>
      <c r="Q203" s="87">
        <f>Variety!Q357</f>
        <v>-5.9386239654249683E-2</v>
      </c>
    </row>
    <row r="204" spans="2:17" s="55" customFormat="1">
      <c r="B204" s="492"/>
      <c r="C204" s="120" t="s">
        <v>274</v>
      </c>
      <c r="D204" s="124">
        <f>Variety!D358</f>
        <v>9700206.9520029668</v>
      </c>
      <c r="E204" s="88">
        <f>Variety!E358</f>
        <v>-1246944.2497086674</v>
      </c>
      <c r="F204" s="87">
        <f>Variety!F358</f>
        <v>-0.11390582140801182</v>
      </c>
      <c r="G204" s="126">
        <f>Variety!G358</f>
        <v>0.32708260942603434</v>
      </c>
      <c r="H204" s="90">
        <f>Variety!H358</f>
        <v>-4.1710094837225209E-2</v>
      </c>
      <c r="I204" s="258">
        <f>Variety!I358</f>
        <v>5.8501919754713878</v>
      </c>
      <c r="J204" s="259">
        <f>Variety!J358</f>
        <v>-0.13567358008650476</v>
      </c>
      <c r="K204" s="87">
        <f>Variety!K358</f>
        <v>-2.2665657761145583E-2</v>
      </c>
      <c r="L204" s="125">
        <f>Variety!L358</f>
        <v>56748072.871019527</v>
      </c>
      <c r="M204" s="89">
        <f>Variety!M358</f>
        <v>-8780102.4387903363</v>
      </c>
      <c r="N204" s="87">
        <f>Variety!N358</f>
        <v>-0.13398972880412122</v>
      </c>
      <c r="O204" s="124">
        <f>Variety!O358</f>
        <v>17076996.036020461</v>
      </c>
      <c r="P204" s="88">
        <f>Variety!P358</f>
        <v>-2390121.0112690963</v>
      </c>
      <c r="Q204" s="87">
        <f>Variety!Q358</f>
        <v>-0.12277734835944171</v>
      </c>
    </row>
    <row r="205" spans="2:17" s="55" customFormat="1">
      <c r="B205" s="492"/>
      <c r="C205" s="120" t="s">
        <v>263</v>
      </c>
      <c r="D205" s="124">
        <f>Variety!D359</f>
        <v>172166449.86177549</v>
      </c>
      <c r="E205" s="88">
        <f>Variety!E359</f>
        <v>4412473.5026309192</v>
      </c>
      <c r="F205" s="87">
        <f>Variety!F359</f>
        <v>2.6303242393397892E-2</v>
      </c>
      <c r="G205" s="126">
        <f>Variety!G359</f>
        <v>5.8053041502148774</v>
      </c>
      <c r="H205" s="90">
        <f>Variety!H359</f>
        <v>0.15393043184230581</v>
      </c>
      <c r="I205" s="258">
        <f>Variety!I359</f>
        <v>5.5909968910162959</v>
      </c>
      <c r="J205" s="259">
        <f>Variety!J359</f>
        <v>-0.15101023259251889</v>
      </c>
      <c r="K205" s="87">
        <f>Variety!K359</f>
        <v>-2.6299206765457637E-2</v>
      </c>
      <c r="L205" s="125">
        <f>Variety!L359</f>
        <v>962582085.91449976</v>
      </c>
      <c r="M205" s="89">
        <f>Variety!M359</f>
        <v>-662441.35341310501</v>
      </c>
      <c r="N205" s="87">
        <f>Variety!N359</f>
        <v>-6.8771878236569136E-4</v>
      </c>
      <c r="O205" s="124">
        <f>Variety!O359</f>
        <v>282517504.52461439</v>
      </c>
      <c r="P205" s="88">
        <f>Variety!P359</f>
        <v>7648360.5282092094</v>
      </c>
      <c r="Q205" s="87">
        <f>Variety!Q359</f>
        <v>2.7825460570100356E-2</v>
      </c>
    </row>
    <row r="206" spans="2:17" s="55" customFormat="1">
      <c r="B206" s="492"/>
      <c r="C206" s="120" t="s">
        <v>284</v>
      </c>
      <c r="D206" s="124">
        <f>Variety!D360</f>
        <v>6894736.114423167</v>
      </c>
      <c r="E206" s="88">
        <f>Variety!E360</f>
        <v>465645.94338882621</v>
      </c>
      <c r="F206" s="87">
        <f>Variety!F360</f>
        <v>7.2427968966238807E-2</v>
      </c>
      <c r="G206" s="126">
        <f>Variety!G360</f>
        <v>0.2324845532438653</v>
      </c>
      <c r="H206" s="90">
        <f>Variety!H360</f>
        <v>1.5898383340833322E-2</v>
      </c>
      <c r="I206" s="258">
        <f>Variety!I360</f>
        <v>8.1367152618594467</v>
      </c>
      <c r="J206" s="259">
        <f>Variety!J360</f>
        <v>0.3770353849018635</v>
      </c>
      <c r="K206" s="87">
        <f>Variety!K360</f>
        <v>4.8589038578958958E-2</v>
      </c>
      <c r="L206" s="125">
        <f>Variety!L360</f>
        <v>56100504.568720482</v>
      </c>
      <c r="M206" s="89">
        <f>Variety!M360</f>
        <v>6212822.9413995221</v>
      </c>
      <c r="N206" s="87">
        <f>Variety!N360</f>
        <v>0.12453621292349398</v>
      </c>
      <c r="O206" s="124">
        <f>Variety!O360</f>
        <v>10139210.56747352</v>
      </c>
      <c r="P206" s="88">
        <f>Variety!P360</f>
        <v>697665.37051961012</v>
      </c>
      <c r="Q206" s="87">
        <f>Variety!Q360</f>
        <v>7.3893134647567568E-2</v>
      </c>
    </row>
    <row r="207" spans="2:17" s="55" customFormat="1">
      <c r="B207" s="492"/>
      <c r="C207" s="120" t="s">
        <v>260</v>
      </c>
      <c r="D207" s="124">
        <f>Variety!D361</f>
        <v>299679610.81683373</v>
      </c>
      <c r="E207" s="88">
        <f>Variety!E361</f>
        <v>-3161891.5079526901</v>
      </c>
      <c r="F207" s="87">
        <f>Variety!F361</f>
        <v>-1.0440747003565176E-2</v>
      </c>
      <c r="G207" s="126">
        <f>Variety!G361</f>
        <v>10.104937923773734</v>
      </c>
      <c r="H207" s="90">
        <f>Variety!H361</f>
        <v>-9.7326989498283112E-2</v>
      </c>
      <c r="I207" s="258">
        <f>Variety!I361</f>
        <v>6.127533709510578</v>
      </c>
      <c r="J207" s="259">
        <f>Variety!J361</f>
        <v>0.1685377830093211</v>
      </c>
      <c r="K207" s="87">
        <f>Variety!K361</f>
        <v>2.8282916297993805E-2</v>
      </c>
      <c r="L207" s="125">
        <f>Variety!L361</f>
        <v>1836296917.3331594</v>
      </c>
      <c r="M207" s="89">
        <f>Variety!M361</f>
        <v>31665638.604236126</v>
      </c>
      <c r="N207" s="87">
        <f>Variety!N361</f>
        <v>1.7546874520838158E-2</v>
      </c>
      <c r="O207" s="124">
        <f>Variety!O361</f>
        <v>517442324.57730192</v>
      </c>
      <c r="P207" s="88">
        <f>Variety!P361</f>
        <v>-7360651.6652972698</v>
      </c>
      <c r="Q207" s="87">
        <f>Variety!Q361</f>
        <v>-1.4025552442550712E-2</v>
      </c>
    </row>
    <row r="208" spans="2:17" s="55" customFormat="1">
      <c r="B208" s="492"/>
      <c r="C208" s="120" t="s">
        <v>359</v>
      </c>
      <c r="D208" s="124">
        <f>Variety!D362</f>
        <v>1102674.8917183361</v>
      </c>
      <c r="E208" s="88">
        <f>Variety!E362</f>
        <v>51627.241670259275</v>
      </c>
      <c r="F208" s="87">
        <f>Variety!F362</f>
        <v>4.9119791731514505E-2</v>
      </c>
      <c r="G208" s="126">
        <f>Variety!G362</f>
        <v>3.7181245999842349E-2</v>
      </c>
      <c r="H208" s="90">
        <f>Variety!H362</f>
        <v>1.7730655491906278E-3</v>
      </c>
      <c r="I208" s="258">
        <f>Variety!I362</f>
        <v>15.897624442964135</v>
      </c>
      <c r="J208" s="259">
        <f>Variety!J362</f>
        <v>0.30246510024053741</v>
      </c>
      <c r="K208" s="87">
        <f>Variety!K362</f>
        <v>1.939480665721199E-2</v>
      </c>
      <c r="L208" s="125">
        <f>Variety!L362</f>
        <v>17529911.311224252</v>
      </c>
      <c r="M208" s="89">
        <f>Variety!M362</f>
        <v>1138655.7319293041</v>
      </c>
      <c r="N208" s="87">
        <f>Variety!N362</f>
        <v>6.9467267252401793E-2</v>
      </c>
      <c r="O208" s="124">
        <f>Variety!O362</f>
        <v>2516845.7750618956</v>
      </c>
      <c r="P208" s="88">
        <f>Variety!P362</f>
        <v>163194.76975292061</v>
      </c>
      <c r="Q208" s="87">
        <f>Variety!Q362</f>
        <v>6.9336859791367944E-2</v>
      </c>
    </row>
    <row r="209" spans="2:17" s="55" customFormat="1">
      <c r="B209" s="492"/>
      <c r="C209" s="120" t="s">
        <v>289</v>
      </c>
      <c r="D209" s="124">
        <f>Variety!D363</f>
        <v>1938551.8828219092</v>
      </c>
      <c r="E209" s="88">
        <f>Variety!E363</f>
        <v>41672.532721239841</v>
      </c>
      <c r="F209" s="87">
        <f>Variety!F363</f>
        <v>2.1968994875202916E-2</v>
      </c>
      <c r="G209" s="126">
        <f>Variety!G363</f>
        <v>6.5366296974748092E-2</v>
      </c>
      <c r="H209" s="90">
        <f>Variety!H363</f>
        <v>1.4633461252721441E-3</v>
      </c>
      <c r="I209" s="258">
        <f>Variety!I363</f>
        <v>6.6308814830303051</v>
      </c>
      <c r="J209" s="259">
        <f>Variety!J363</f>
        <v>0.12113006790494119</v>
      </c>
      <c r="K209" s="87">
        <f>Variety!K363</f>
        <v>1.860747979154723E-2</v>
      </c>
      <c r="L209" s="125">
        <f>Variety!L363</f>
        <v>12854307.783697331</v>
      </c>
      <c r="M209" s="89">
        <f>Variety!M363</f>
        <v>506094.7500574179</v>
      </c>
      <c r="N209" s="87">
        <f>Variety!N363</f>
        <v>4.0985262294931032E-2</v>
      </c>
      <c r="O209" s="124">
        <f>Variety!O363</f>
        <v>2683096.8622258515</v>
      </c>
      <c r="P209" s="88">
        <f>Variety!P363</f>
        <v>3325.2183530302718</v>
      </c>
      <c r="Q209" s="87">
        <f>Variety!Q363</f>
        <v>1.2408588472951551E-3</v>
      </c>
    </row>
    <row r="210" spans="2:17" s="55" customFormat="1">
      <c r="B210" s="492"/>
      <c r="C210" s="120" t="s">
        <v>273</v>
      </c>
      <c r="D210" s="124">
        <f>Variety!D364</f>
        <v>30834675.36483923</v>
      </c>
      <c r="E210" s="88">
        <f>Variety!E364</f>
        <v>1034289.7291370071</v>
      </c>
      <c r="F210" s="87">
        <f>Variety!F364</f>
        <v>3.4707259891894847E-2</v>
      </c>
      <c r="G210" s="126">
        <f>Variety!G364</f>
        <v>1.0397186502349571</v>
      </c>
      <c r="H210" s="90">
        <f>Variety!H364</f>
        <v>3.5789444894278155E-2</v>
      </c>
      <c r="I210" s="258">
        <f>Variety!I364</f>
        <v>11.847176203244757</v>
      </c>
      <c r="J210" s="259">
        <f>Variety!J364</f>
        <v>6.3699137386265647E-2</v>
      </c>
      <c r="K210" s="87">
        <f>Variety!K364</f>
        <v>5.4058014480995479E-3</v>
      </c>
      <c r="L210" s="125">
        <f>Variety!L364</f>
        <v>365303832.21710068</v>
      </c>
      <c r="M210" s="89">
        <f>Variety!M364</f>
        <v>14151671.525064707</v>
      </c>
      <c r="N210" s="87">
        <f>Variety!N364</f>
        <v>4.0300681895777561E-2</v>
      </c>
      <c r="O210" s="124">
        <f>Variety!O364</f>
        <v>76323933.392237172</v>
      </c>
      <c r="P210" s="88">
        <f>Variety!P364</f>
        <v>3146869.1407504827</v>
      </c>
      <c r="Q210" s="87">
        <f>Variety!Q364</f>
        <v>4.3003489863103518E-2</v>
      </c>
    </row>
    <row r="211" spans="2:17" s="55" customFormat="1">
      <c r="B211" s="492"/>
      <c r="C211" s="120" t="s">
        <v>293</v>
      </c>
      <c r="D211" s="124">
        <f>Variety!D365</f>
        <v>2027282.9626149845</v>
      </c>
      <c r="E211" s="88">
        <f>Variety!E365</f>
        <v>-119715.46660944889</v>
      </c>
      <c r="F211" s="87">
        <f>Variety!F365</f>
        <v>-5.5759457007471619E-2</v>
      </c>
      <c r="G211" s="126">
        <f>Variety!G365</f>
        <v>6.8358232431332974E-2</v>
      </c>
      <c r="H211" s="90">
        <f>Variety!H365</f>
        <v>-3.970845899004552E-3</v>
      </c>
      <c r="I211" s="258">
        <f>Variety!I365</f>
        <v>13.28300855965885</v>
      </c>
      <c r="J211" s="259">
        <f>Variety!J365</f>
        <v>0.13387472455797322</v>
      </c>
      <c r="K211" s="87">
        <f>Variety!K365</f>
        <v>1.0181258038503048E-2</v>
      </c>
      <c r="L211" s="125">
        <f>Variety!L365</f>
        <v>26928416.94526539</v>
      </c>
      <c r="M211" s="89">
        <f>Variety!M365</f>
        <v>-1302752.7443580404</v>
      </c>
      <c r="N211" s="87">
        <f>Variety!N365</f>
        <v>-4.614590038884845E-2</v>
      </c>
      <c r="O211" s="124">
        <f>Variety!O365</f>
        <v>4245062.9274243461</v>
      </c>
      <c r="P211" s="88">
        <f>Variety!P365</f>
        <v>-290862.41369152814</v>
      </c>
      <c r="Q211" s="87">
        <f>Variety!Q365</f>
        <v>-6.4124162506601939E-2</v>
      </c>
    </row>
    <row r="212" spans="2:17" s="55" customFormat="1">
      <c r="B212" s="492"/>
      <c r="C212" s="120" t="s">
        <v>271</v>
      </c>
      <c r="D212" s="124">
        <f>Variety!D366</f>
        <v>54326920.984293081</v>
      </c>
      <c r="E212" s="88">
        <f>Variety!E366</f>
        <v>2317875.9480641782</v>
      </c>
      <c r="F212" s="87">
        <f>Variety!F366</f>
        <v>4.4566785382226734E-2</v>
      </c>
      <c r="G212" s="126">
        <f>Variety!G366</f>
        <v>1.831856904244235</v>
      </c>
      <c r="H212" s="90">
        <f>Variety!H366</f>
        <v>7.97520861376253E-2</v>
      </c>
      <c r="I212" s="258">
        <f>Variety!I366</f>
        <v>8.2344075493308093</v>
      </c>
      <c r="J212" s="259">
        <f>Variety!J366</f>
        <v>-0.12797230236835766</v>
      </c>
      <c r="K212" s="87">
        <f>Variety!K366</f>
        <v>-1.5303335251191052E-2</v>
      </c>
      <c r="L212" s="125">
        <f>Variety!L366</f>
        <v>447350008.28496134</v>
      </c>
      <c r="M212" s="89">
        <f>Variety!M366</f>
        <v>12430617.967886209</v>
      </c>
      <c r="N212" s="87">
        <f>Variety!N366</f>
        <v>2.8581429673263704E-2</v>
      </c>
      <c r="O212" s="124">
        <f>Variety!O366</f>
        <v>82047849.051368743</v>
      </c>
      <c r="P212" s="88">
        <f>Variety!P366</f>
        <v>3102761.8989530206</v>
      </c>
      <c r="Q212" s="87">
        <f>Variety!Q366</f>
        <v>3.9302786416115523E-2</v>
      </c>
    </row>
    <row r="213" spans="2:17" s="55" customFormat="1">
      <c r="B213" s="492"/>
      <c r="C213" s="120" t="s">
        <v>360</v>
      </c>
      <c r="D213" s="124">
        <f>Variety!D367</f>
        <v>14216531.822091963</v>
      </c>
      <c r="E213" s="88">
        <f>Variety!E367</f>
        <v>325336.31961271912</v>
      </c>
      <c r="F213" s="87">
        <f>Variety!F367</f>
        <v>2.3420325453965024E-2</v>
      </c>
      <c r="G213" s="126">
        <f>Variety!G367</f>
        <v>0.47936918752005936</v>
      </c>
      <c r="H213" s="90">
        <f>Variety!H367</f>
        <v>1.1396154133259062E-2</v>
      </c>
      <c r="I213" s="258">
        <f>Variety!I367</f>
        <v>16.65089308409841</v>
      </c>
      <c r="J213" s="259">
        <f>Variety!J367</f>
        <v>6.2722523093370341E-2</v>
      </c>
      <c r="K213" s="87">
        <f>Variety!K367</f>
        <v>3.7811597645864888E-3</v>
      </c>
      <c r="L213" s="125">
        <f>Variety!L367</f>
        <v>236717951.39633602</v>
      </c>
      <c r="M213" s="89">
        <f>Variety!M367</f>
        <v>6288431.1049441993</v>
      </c>
      <c r="N213" s="87">
        <f>Variety!N367</f>
        <v>2.7290041210831426E-2</v>
      </c>
      <c r="O213" s="124">
        <f>Variety!O367</f>
        <v>47334507.970397681</v>
      </c>
      <c r="P213" s="88">
        <f>Variety!P367</f>
        <v>976290.1287804991</v>
      </c>
      <c r="Q213" s="87">
        <f>Variety!Q367</f>
        <v>2.1059699320538888E-2</v>
      </c>
    </row>
    <row r="214" spans="2:17" s="55" customFormat="1">
      <c r="B214" s="492"/>
      <c r="C214" s="120" t="s">
        <v>290</v>
      </c>
      <c r="D214" s="124">
        <f>Variety!D368</f>
        <v>2098191.4154344946</v>
      </c>
      <c r="E214" s="88">
        <f>Variety!E368</f>
        <v>-70123.489170878194</v>
      </c>
      <c r="F214" s="87">
        <f>Variety!F368</f>
        <v>-3.2340085391628332E-2</v>
      </c>
      <c r="G214" s="126">
        <f>Variety!G368</f>
        <v>7.0749204283101469E-2</v>
      </c>
      <c r="H214" s="90">
        <f>Variety!H368</f>
        <v>-2.2979933511759476E-3</v>
      </c>
      <c r="I214" s="258">
        <f>Variety!I368</f>
        <v>14.481919430775127</v>
      </c>
      <c r="J214" s="259">
        <f>Variety!J368</f>
        <v>0.20303465353220673</v>
      </c>
      <c r="K214" s="87">
        <f>Variety!K368</f>
        <v>1.4219223468753997E-2</v>
      </c>
      <c r="L214" s="125">
        <f>Variety!L368</f>
        <v>30385839.028666373</v>
      </c>
      <c r="M214" s="89">
        <f>Variety!M368</f>
        <v>-575279.65497221798</v>
      </c>
      <c r="N214" s="87">
        <f>Variety!N368</f>
        <v>-1.8580712824056472E-2</v>
      </c>
      <c r="O214" s="124">
        <f>Variety!O368</f>
        <v>6007886.4924952937</v>
      </c>
      <c r="P214" s="88">
        <f>Variety!P368</f>
        <v>-216880.70946685039</v>
      </c>
      <c r="Q214" s="87">
        <f>Variety!Q368</f>
        <v>-3.4841577593212832E-2</v>
      </c>
    </row>
    <row r="215" spans="2:17" s="55" customFormat="1">
      <c r="B215" s="492"/>
      <c r="C215" s="120" t="s">
        <v>276</v>
      </c>
      <c r="D215" s="124">
        <f>Variety!D369</f>
        <v>28916618.04524957</v>
      </c>
      <c r="E215" s="88">
        <f>Variety!E369</f>
        <v>1191707.2161601</v>
      </c>
      <c r="F215" s="87">
        <f>Variety!F369</f>
        <v>4.2983265969957225E-2</v>
      </c>
      <c r="G215" s="126">
        <f>Variety!G369</f>
        <v>0.97504341225041624</v>
      </c>
      <c r="H215" s="90">
        <f>Variety!H369</f>
        <v>4.1033764286574015E-2</v>
      </c>
      <c r="I215" s="258">
        <f>Variety!I369</f>
        <v>9.8234346518972178</v>
      </c>
      <c r="J215" s="259">
        <f>Variety!J369</f>
        <v>-0.30439755847265637</v>
      </c>
      <c r="K215" s="87">
        <f>Variety!K369</f>
        <v>-3.0055549119483251E-2</v>
      </c>
      <c r="L215" s="125">
        <f>Variety!L369</f>
        <v>284060507.72138101</v>
      </c>
      <c r="M215" s="89">
        <f>Variety!M369</f>
        <v>3267262.7968961596</v>
      </c>
      <c r="N215" s="87">
        <f>Variety!N369</f>
        <v>1.1635831188798153E-2</v>
      </c>
      <c r="O215" s="124">
        <f>Variety!O369</f>
        <v>60969843.981763646</v>
      </c>
      <c r="P215" s="88">
        <f>Variety!P369</f>
        <v>2163787.2463751733</v>
      </c>
      <c r="Q215" s="87">
        <f>Variety!Q369</f>
        <v>3.6795312702425149E-2</v>
      </c>
    </row>
    <row r="216" spans="2:17" s="55" customFormat="1">
      <c r="B216" s="492"/>
      <c r="C216" s="120" t="s">
        <v>280</v>
      </c>
      <c r="D216" s="124">
        <f>Variety!D370</f>
        <v>5503625.5944059668</v>
      </c>
      <c r="E216" s="88">
        <f>Variety!E370</f>
        <v>552304.10913735256</v>
      </c>
      <c r="F216" s="87">
        <f>Variety!F370</f>
        <v>0.11154680841884164</v>
      </c>
      <c r="G216" s="126">
        <f>Variety!G370</f>
        <v>0.18557750670984471</v>
      </c>
      <c r="H216" s="90">
        <f>Variety!H370</f>
        <v>1.8775093316350466E-2</v>
      </c>
      <c r="I216" s="258">
        <f>Variety!I370</f>
        <v>17.989725892282109</v>
      </c>
      <c r="J216" s="259">
        <f>Variety!J370</f>
        <v>0.65150197908213414</v>
      </c>
      <c r="K216" s="87">
        <f>Variety!K370</f>
        <v>3.7576050600323097E-2</v>
      </c>
      <c r="L216" s="125">
        <f>Variety!L370</f>
        <v>99008715.857111543</v>
      </c>
      <c r="M216" s="89">
        <f>Variety!M370</f>
        <v>13161595.279286429</v>
      </c>
      <c r="N216" s="87">
        <f>Variety!N370</f>
        <v>0.15331434753661566</v>
      </c>
      <c r="O216" s="124">
        <f>Variety!O370</f>
        <v>15835060.57848651</v>
      </c>
      <c r="P216" s="88">
        <f>Variety!P370</f>
        <v>1771995.8717891593</v>
      </c>
      <c r="Q216" s="87">
        <f>Variety!Q370</f>
        <v>0.12600353541324955</v>
      </c>
    </row>
    <row r="217" spans="2:17" s="55" customFormat="1">
      <c r="B217" s="492"/>
      <c r="C217" s="120" t="s">
        <v>288</v>
      </c>
      <c r="D217" s="124">
        <f>Variety!D371</f>
        <v>5804098.9162595887</v>
      </c>
      <c r="E217" s="88">
        <f>Variety!E371</f>
        <v>147581.51733138319</v>
      </c>
      <c r="F217" s="87">
        <f>Variety!F371</f>
        <v>2.6090526541887218E-2</v>
      </c>
      <c r="G217" s="126">
        <f>Variety!G371</f>
        <v>0.19570920788499313</v>
      </c>
      <c r="H217" s="90">
        <f>Variety!H371</f>
        <v>5.1498276567613077E-3</v>
      </c>
      <c r="I217" s="258">
        <f>Variety!I371</f>
        <v>18.690606218456214</v>
      </c>
      <c r="J217" s="259">
        <f>Variety!J371</f>
        <v>0.19597849099708498</v>
      </c>
      <c r="K217" s="87">
        <f>Variety!K371</f>
        <v>1.0596509099024149E-2</v>
      </c>
      <c r="L217" s="125">
        <f>Variety!L371</f>
        <v>108482127.29677644</v>
      </c>
      <c r="M217" s="89">
        <f>Variety!M371</f>
        <v>3866943.7697038651</v>
      </c>
      <c r="N217" s="87">
        <f>Variety!N371</f>
        <v>3.6963504142810855E-2</v>
      </c>
      <c r="O217" s="124">
        <f>Variety!O371</f>
        <v>13442195.930110248</v>
      </c>
      <c r="P217" s="88">
        <f>Variety!P371</f>
        <v>377513.73162941262</v>
      </c>
      <c r="Q217" s="87">
        <f>Variety!Q371</f>
        <v>2.8895745483446204E-2</v>
      </c>
    </row>
    <row r="218" spans="2:17" s="55" customFormat="1">
      <c r="B218" s="492"/>
      <c r="C218" s="120" t="s">
        <v>278</v>
      </c>
      <c r="D218" s="124">
        <f>Variety!D372</f>
        <v>19080956.213153023</v>
      </c>
      <c r="E218" s="88">
        <f>Variety!E372</f>
        <v>-101283.93997336924</v>
      </c>
      <c r="F218" s="87">
        <f>Variety!F372</f>
        <v>-5.2800892473896808E-3</v>
      </c>
      <c r="G218" s="126">
        <f>Variety!G372</f>
        <v>0.64339338113330646</v>
      </c>
      <c r="H218" s="90">
        <f>Variety!H372</f>
        <v>-2.8268171218042148E-3</v>
      </c>
      <c r="I218" s="258">
        <f>Variety!I372</f>
        <v>8.7081975615855001</v>
      </c>
      <c r="J218" s="259">
        <f>Variety!J372</f>
        <v>-0.19992956568189157</v>
      </c>
      <c r="K218" s="87">
        <f>Variety!K372</f>
        <v>-2.2443501627846758E-2</v>
      </c>
      <c r="L218" s="125">
        <f>Variety!L372</f>
        <v>166160736.36809886</v>
      </c>
      <c r="M218" s="89">
        <f>Variety!M372</f>
        <v>-4717097.5017241538</v>
      </c>
      <c r="N218" s="87">
        <f>Variety!N372</f>
        <v>-2.7605087183617396E-2</v>
      </c>
      <c r="O218" s="124">
        <f>Variety!O372</f>
        <v>40297307.415343404</v>
      </c>
      <c r="P218" s="88">
        <f>Variety!P372</f>
        <v>39822.372861780226</v>
      </c>
      <c r="Q218" s="87">
        <f>Variety!Q372</f>
        <v>9.891917694251828E-4</v>
      </c>
    </row>
    <row r="219" spans="2:17" s="55" customFormat="1">
      <c r="B219" s="492"/>
      <c r="C219" s="120" t="s">
        <v>268</v>
      </c>
      <c r="D219" s="124">
        <f>Variety!D373</f>
        <v>42669710.509726018</v>
      </c>
      <c r="E219" s="88">
        <f>Variety!E373</f>
        <v>383737.90970199555</v>
      </c>
      <c r="F219" s="87">
        <f>Variety!F373</f>
        <v>9.0748275635447375E-3</v>
      </c>
      <c r="G219" s="126">
        <f>Variety!G373</f>
        <v>1.4387858244707683</v>
      </c>
      <c r="H219" s="90">
        <f>Variety!H373</f>
        <v>1.4236377750177498E-2</v>
      </c>
      <c r="I219" s="258">
        <f>Variety!I373</f>
        <v>6.4639322261207823</v>
      </c>
      <c r="J219" s="259">
        <f>Variety!J373</f>
        <v>-7.1540420090145496E-2</v>
      </c>
      <c r="K219" s="87">
        <f>Variety!K373</f>
        <v>-1.0946479920105319E-2</v>
      </c>
      <c r="L219" s="125">
        <f>Variety!L373</f>
        <v>275814116.84306264</v>
      </c>
      <c r="M219" s="89">
        <f>Variety!M373</f>
        <v>-544700.40281915665</v>
      </c>
      <c r="N219" s="87">
        <f>Variety!N373</f>
        <v>-1.970989774263385E-3</v>
      </c>
      <c r="O219" s="124">
        <f>Variety!O373</f>
        <v>84329764.969497919</v>
      </c>
      <c r="P219" s="88">
        <f>Variety!P373</f>
        <v>-1037207.0289053023</v>
      </c>
      <c r="Q219" s="87">
        <f>Variety!Q373</f>
        <v>-1.2149980310004473E-2</v>
      </c>
    </row>
    <row r="220" spans="2:17" s="55" customFormat="1">
      <c r="B220" s="492"/>
      <c r="C220" s="120" t="s">
        <v>294</v>
      </c>
      <c r="D220" s="124">
        <f>Variety!D374</f>
        <v>3780592.7147129569</v>
      </c>
      <c r="E220" s="88">
        <f>Variety!E374</f>
        <v>-331629.62285911199</v>
      </c>
      <c r="F220" s="87">
        <f>Variety!F374</f>
        <v>-8.0644866847085939E-2</v>
      </c>
      <c r="G220" s="126">
        <f>Variety!G374</f>
        <v>0.12747832457842914</v>
      </c>
      <c r="H220" s="90">
        <f>Variety!H374</f>
        <v>-1.1056127760903284E-2</v>
      </c>
      <c r="I220" s="258">
        <f>Variety!I374</f>
        <v>10.717179710779218</v>
      </c>
      <c r="J220" s="259">
        <f>Variety!J374</f>
        <v>0.19198171411152209</v>
      </c>
      <c r="K220" s="87">
        <f>Variety!K374</f>
        <v>1.8240199773182791E-2</v>
      </c>
      <c r="L220" s="125">
        <f>Variety!L374</f>
        <v>40517291.53684143</v>
      </c>
      <c r="M220" s="89">
        <f>Variety!M374</f>
        <v>-2764662.7724242583</v>
      </c>
      <c r="N220" s="87">
        <f>Variety!N374</f>
        <v>-6.3875645555875618E-2</v>
      </c>
      <c r="O220" s="124">
        <f>Variety!O374</f>
        <v>6395464.2642622329</v>
      </c>
      <c r="P220" s="88">
        <f>Variety!P374</f>
        <v>-559866.08385952748</v>
      </c>
      <c r="Q220" s="87">
        <f>Variety!Q374</f>
        <v>-8.0494535246728505E-2</v>
      </c>
    </row>
    <row r="221" spans="2:17" s="55" customFormat="1">
      <c r="B221" s="492"/>
      <c r="C221" s="120" t="s">
        <v>285</v>
      </c>
      <c r="D221" s="124">
        <f>Variety!D375</f>
        <v>3144810.1310838643</v>
      </c>
      <c r="E221" s="88">
        <f>Variety!E375</f>
        <v>199576.42714848462</v>
      </c>
      <c r="F221" s="87">
        <f>Variety!F375</f>
        <v>6.776250960384346E-2</v>
      </c>
      <c r="G221" s="126">
        <f>Variety!G375</f>
        <v>0.10604028438918452</v>
      </c>
      <c r="H221" s="90">
        <f>Variety!H375</f>
        <v>6.8198861003771066E-3</v>
      </c>
      <c r="I221" s="258">
        <f>Variety!I375</f>
        <v>9.6793591003187789</v>
      </c>
      <c r="J221" s="259">
        <f>Variety!J375</f>
        <v>3.809263972594934E-2</v>
      </c>
      <c r="K221" s="87">
        <f>Variety!K375</f>
        <v>3.9509995789087518E-3</v>
      </c>
      <c r="L221" s="125">
        <f>Variety!L375</f>
        <v>30439746.561081294</v>
      </c>
      <c r="M221" s="89">
        <f>Variety!M375</f>
        <v>2043963.6327215284</v>
      </c>
      <c r="N221" s="87">
        <f>Variety!N375</f>
        <v>7.1981238829662883E-2</v>
      </c>
      <c r="O221" s="124">
        <f>Variety!O375</f>
        <v>5657471.7717289021</v>
      </c>
      <c r="P221" s="88">
        <f>Variety!P375</f>
        <v>302136.262801948</v>
      </c>
      <c r="Q221" s="87">
        <f>Variety!Q375</f>
        <v>5.6417802824549251E-2</v>
      </c>
    </row>
    <row r="222" spans="2:17" s="55" customFormat="1">
      <c r="B222" s="492"/>
      <c r="C222" s="120" t="s">
        <v>264</v>
      </c>
      <c r="D222" s="124">
        <f>Variety!D376</f>
        <v>111561126.7980129</v>
      </c>
      <c r="E222" s="88">
        <f>Variety!E376</f>
        <v>2836856.20593068</v>
      </c>
      <c r="F222" s="87">
        <f>Variety!F376</f>
        <v>2.6092207291729327E-2</v>
      </c>
      <c r="G222" s="126">
        <f>Variety!G376</f>
        <v>3.7617449446342066</v>
      </c>
      <c r="H222" s="90">
        <f>Variety!H376</f>
        <v>9.8991317513838162E-2</v>
      </c>
      <c r="I222" s="258">
        <f>Variety!I376</f>
        <v>5.9527767969347378</v>
      </c>
      <c r="J222" s="259">
        <f>Variety!J376</f>
        <v>-0.12870969393546616</v>
      </c>
      <c r="K222" s="87">
        <f>Variety!K376</f>
        <v>-2.1164183153031885E-2</v>
      </c>
      <c r="L222" s="125">
        <f>Variety!L376</f>
        <v>664098487.04310536</v>
      </c>
      <c r="M222" s="89">
        <f>Variety!M376</f>
        <v>2893304.2076407671</v>
      </c>
      <c r="N222" s="87">
        <f>Variety!N376</f>
        <v>4.3758038847084204E-3</v>
      </c>
      <c r="O222" s="124">
        <f>Variety!O376</f>
        <v>191635557.5806101</v>
      </c>
      <c r="P222" s="88">
        <f>Variety!P376</f>
        <v>3865493.904908061</v>
      </c>
      <c r="Q222" s="87">
        <f>Variety!Q376</f>
        <v>2.0586316206315836E-2</v>
      </c>
    </row>
    <row r="223" spans="2:17" s="55" customFormat="1">
      <c r="B223" s="492"/>
      <c r="C223" s="120" t="s">
        <v>262</v>
      </c>
      <c r="D223" s="124">
        <f>Variety!D377</f>
        <v>254372858.50278211</v>
      </c>
      <c r="E223" s="88">
        <f>Variety!E377</f>
        <v>4431929.6662663221</v>
      </c>
      <c r="F223" s="87">
        <f>Variety!F377</f>
        <v>1.7731908442915362E-2</v>
      </c>
      <c r="G223" s="126">
        <f>Variety!G377</f>
        <v>8.5772333248075139</v>
      </c>
      <c r="H223" s="90">
        <f>Variety!H377</f>
        <v>0.15710745340478738</v>
      </c>
      <c r="I223" s="258">
        <f>Variety!I377</f>
        <v>5.0190551516541841</v>
      </c>
      <c r="J223" s="259">
        <f>Variety!J377</f>
        <v>-4.7506154739794582E-2</v>
      </c>
      <c r="K223" s="87">
        <f>Variety!K377</f>
        <v>-9.3764097317527804E-3</v>
      </c>
      <c r="L223" s="125">
        <f>Variety!L377</f>
        <v>1276711405.9093893</v>
      </c>
      <c r="M223" s="89">
        <f>Variety!M377</f>
        <v>10370366.982127428</v>
      </c>
      <c r="N223" s="87">
        <f>Variety!N377</f>
        <v>8.1892370722758349E-3</v>
      </c>
      <c r="O223" s="124">
        <f>Variety!O377</f>
        <v>348519050.63110578</v>
      </c>
      <c r="P223" s="88">
        <f>Variety!P377</f>
        <v>7017599.6095163822</v>
      </c>
      <c r="Q223" s="87">
        <f>Variety!Q377</f>
        <v>2.0549252685525883E-2</v>
      </c>
    </row>
    <row r="224" spans="2:17" s="55" customFormat="1">
      <c r="B224" s="492"/>
      <c r="C224" s="120" t="s">
        <v>272</v>
      </c>
      <c r="D224" s="124">
        <f>Variety!D378</f>
        <v>30929327.27326265</v>
      </c>
      <c r="E224" s="88">
        <f>Variety!E378</f>
        <v>-396555.89071151242</v>
      </c>
      <c r="F224" s="87">
        <f>Variety!F378</f>
        <v>-1.2659049024595906E-2</v>
      </c>
      <c r="G224" s="126">
        <f>Variety!G378</f>
        <v>1.0429102309246756</v>
      </c>
      <c r="H224" s="90">
        <f>Variety!H378</f>
        <v>-1.2410642296717622E-2</v>
      </c>
      <c r="I224" s="258">
        <f>Variety!I378</f>
        <v>7.1180481850143948</v>
      </c>
      <c r="J224" s="259">
        <f>Variety!J378</f>
        <v>-0.21414842816027413</v>
      </c>
      <c r="K224" s="87">
        <f>Variety!K378</f>
        <v>-2.9206585619306367E-2</v>
      </c>
      <c r="L224" s="125">
        <f>Variety!L378</f>
        <v>220156441.86116344</v>
      </c>
      <c r="M224" s="89">
        <f>Variety!M378</f>
        <v>-9531092.578433305</v>
      </c>
      <c r="N224" s="87">
        <f>Variety!N378</f>
        <v>-4.1495907044706397E-2</v>
      </c>
      <c r="O224" s="124">
        <f>Variety!O378</f>
        <v>58168668.171902649</v>
      </c>
      <c r="P224" s="88">
        <f>Variety!P378</f>
        <v>-330218.81337179244</v>
      </c>
      <c r="Q224" s="87">
        <f>Variety!Q378</f>
        <v>-5.6448734393000737E-3</v>
      </c>
    </row>
    <row r="225" spans="2:17" s="55" customFormat="1">
      <c r="B225" s="492"/>
      <c r="C225" s="120" t="s">
        <v>292</v>
      </c>
      <c r="D225" s="124">
        <f>Variety!D379</f>
        <v>2687613.0633738521</v>
      </c>
      <c r="E225" s="88">
        <f>Variety!E379</f>
        <v>87650.245005686767</v>
      </c>
      <c r="F225" s="87">
        <f>Variety!F379</f>
        <v>3.3712114798895229E-2</v>
      </c>
      <c r="G225" s="126">
        <f>Variety!G379</f>
        <v>9.0623993719463933E-2</v>
      </c>
      <c r="H225" s="90">
        <f>Variety!H379</f>
        <v>3.0352410748488018E-3</v>
      </c>
      <c r="I225" s="258">
        <f>Variety!I379</f>
        <v>7.30882886711208</v>
      </c>
      <c r="J225" s="259">
        <f>Variety!J379</f>
        <v>0.16351519864234465</v>
      </c>
      <c r="K225" s="87">
        <f>Variety!K379</f>
        <v>2.2884257602838534E-2</v>
      </c>
      <c r="L225" s="125">
        <f>Variety!L379</f>
        <v>19643303.941214338</v>
      </c>
      <c r="M225" s="89">
        <f>Variety!M379</f>
        <v>1065754.0776151903</v>
      </c>
      <c r="N225" s="87">
        <f>Variety!N379</f>
        <v>5.7367849121128127E-2</v>
      </c>
      <c r="O225" s="124">
        <f>Variety!O379</f>
        <v>4124772.2868149783</v>
      </c>
      <c r="P225" s="88">
        <f>Variety!P379</f>
        <v>141823.45568566816</v>
      </c>
      <c r="Q225" s="87">
        <f>Variety!Q379</f>
        <v>3.5607651943009286E-2</v>
      </c>
    </row>
    <row r="226" spans="2:17" s="55" customFormat="1">
      <c r="B226" s="492"/>
      <c r="C226" s="120" t="s">
        <v>287</v>
      </c>
      <c r="D226" s="124">
        <f>Variety!D380</f>
        <v>3799015.2555806814</v>
      </c>
      <c r="E226" s="88">
        <f>Variety!E380</f>
        <v>-351051.59696671553</v>
      </c>
      <c r="F226" s="87">
        <f>Variety!F380</f>
        <v>-8.458938360263589E-2</v>
      </c>
      <c r="G226" s="126">
        <f>Variety!G380</f>
        <v>0.12809951676217207</v>
      </c>
      <c r="H226" s="90">
        <f>Variety!H380</f>
        <v>-1.1709859140571127E-2</v>
      </c>
      <c r="I226" s="258">
        <f>Variety!I380</f>
        <v>5.8611029344244638</v>
      </c>
      <c r="J226" s="259">
        <f>Variety!J380</f>
        <v>0.10223525236896602</v>
      </c>
      <c r="K226" s="87">
        <f>Variety!K380</f>
        <v>1.7752665630351043E-2</v>
      </c>
      <c r="L226" s="125">
        <f>Variety!L380</f>
        <v>22266419.462407235</v>
      </c>
      <c r="M226" s="89">
        <f>Variety!M380</f>
        <v>-1633266.4130977467</v>
      </c>
      <c r="N226" s="87">
        <f>Variety!N380</f>
        <v>-6.8338405015259937E-2</v>
      </c>
      <c r="O226" s="124">
        <f>Variety!O380</f>
        <v>5304036.0634115739</v>
      </c>
      <c r="P226" s="88">
        <f>Variety!P380</f>
        <v>-763565.68949846458</v>
      </c>
      <c r="Q226" s="87">
        <f>Variety!Q380</f>
        <v>-0.12584307945594095</v>
      </c>
    </row>
    <row r="227" spans="2:17" s="55" customFormat="1">
      <c r="B227" s="492"/>
      <c r="C227" s="120" t="s">
        <v>265</v>
      </c>
      <c r="D227" s="124">
        <f>Variety!D381</f>
        <v>104766036.0145584</v>
      </c>
      <c r="E227" s="88">
        <f>Variety!E381</f>
        <v>1565436.7958434373</v>
      </c>
      <c r="F227" s="87">
        <f>Variety!F381</f>
        <v>1.5168873123747836E-2</v>
      </c>
      <c r="G227" s="126">
        <f>Variety!G381</f>
        <v>3.5326203459801375</v>
      </c>
      <c r="H227" s="90">
        <f>Variety!H381</f>
        <v>5.5950720597787829E-2</v>
      </c>
      <c r="I227" s="258">
        <f>Variety!I381</f>
        <v>10.395331476958336</v>
      </c>
      <c r="J227" s="259">
        <f>Variety!J381</f>
        <v>0.21182148280447066</v>
      </c>
      <c r="K227" s="87">
        <f>Variety!K381</f>
        <v>2.0800439428652086E-2</v>
      </c>
      <c r="L227" s="125">
        <f>Variety!L381</f>
        <v>1089077671.8982897</v>
      </c>
      <c r="M227" s="89">
        <f>Variety!M381</f>
        <v>38133338.351838231</v>
      </c>
      <c r="N227" s="87">
        <f>Variety!N381</f>
        <v>3.6284831779011394E-2</v>
      </c>
      <c r="O227" s="124">
        <f>Variety!O381</f>
        <v>251786047.76418546</v>
      </c>
      <c r="P227" s="88">
        <f>Variety!P381</f>
        <v>4434753.6158537269</v>
      </c>
      <c r="Q227" s="87">
        <f>Variety!Q381</f>
        <v>1.7928968720876359E-2</v>
      </c>
    </row>
    <row r="228" spans="2:17" s="55" customFormat="1">
      <c r="B228" s="492"/>
      <c r="C228" s="120" t="s">
        <v>267</v>
      </c>
      <c r="D228" s="124">
        <f>Variety!D382</f>
        <v>106942226.31603336</v>
      </c>
      <c r="E228" s="88">
        <f>Variety!E382</f>
        <v>4112807.1920540631</v>
      </c>
      <c r="F228" s="87">
        <f>Variety!F382</f>
        <v>3.9996405961365361E-2</v>
      </c>
      <c r="G228" s="126">
        <f>Variety!G382</f>
        <v>3.6059996054058425</v>
      </c>
      <c r="H228" s="90">
        <f>Variety!H382</f>
        <v>0.14183446711643199</v>
      </c>
      <c r="I228" s="258">
        <f>Variety!I382</f>
        <v>6.8293548714205885</v>
      </c>
      <c r="J228" s="259">
        <f>Variety!J382</f>
        <v>-4.4267523087929028E-2</v>
      </c>
      <c r="K228" s="87">
        <f>Variety!K382</f>
        <v>-6.4402029304512403E-3</v>
      </c>
      <c r="L228" s="125">
        <f>Variety!L382</f>
        <v>730346414.25196552</v>
      </c>
      <c r="M228" s="89">
        <f>Variety!M382</f>
        <v>23535816.147078991</v>
      </c>
      <c r="N228" s="87">
        <f>Variety!N382</f>
        <v>3.3298618060034257E-2</v>
      </c>
      <c r="O228" s="124">
        <f>Variety!O382</f>
        <v>151608551.66806245</v>
      </c>
      <c r="P228" s="88">
        <f>Variety!P382</f>
        <v>4789624.0661858916</v>
      </c>
      <c r="Q228" s="87">
        <f>Variety!Q382</f>
        <v>3.2622660745580012E-2</v>
      </c>
    </row>
    <row r="229" spans="2:17" s="55" customFormat="1">
      <c r="B229" s="492"/>
      <c r="C229" s="120" t="s">
        <v>283</v>
      </c>
      <c r="D229" s="124">
        <f>Variety!D383</f>
        <v>5153259.7233179538</v>
      </c>
      <c r="E229" s="88">
        <f>Variety!E383</f>
        <v>-227941.7429964589</v>
      </c>
      <c r="F229" s="87">
        <f>Variety!F383</f>
        <v>-4.2358894091466953E-2</v>
      </c>
      <c r="G229" s="126">
        <f>Variety!G383</f>
        <v>0.17376347182003962</v>
      </c>
      <c r="H229" s="90">
        <f>Variety!H383</f>
        <v>-7.5209376468925171E-3</v>
      </c>
      <c r="I229" s="258">
        <f>Variety!I383</f>
        <v>17.278622726721004</v>
      </c>
      <c r="J229" s="259">
        <f>Variety!J383</f>
        <v>1.2966307522160339</v>
      </c>
      <c r="K229" s="87">
        <f>Variety!K383</f>
        <v>8.1130734784779293E-2</v>
      </c>
      <c r="L229" s="125">
        <f>Variety!L383</f>
        <v>89041230.57201758</v>
      </c>
      <c r="M229" s="89">
        <f>Variety!M383</f>
        <v>3038911.9241862595</v>
      </c>
      <c r="N229" s="87">
        <f>Variety!N383</f>
        <v>3.5335232491000873E-2</v>
      </c>
      <c r="O229" s="124">
        <f>Variety!O383</f>
        <v>10097678.021322314</v>
      </c>
      <c r="P229" s="88">
        <f>Variety!P383</f>
        <v>-414104.1844555065</v>
      </c>
      <c r="Q229" s="87">
        <f>Variety!Q383</f>
        <v>-3.9394288841705011E-2</v>
      </c>
    </row>
    <row r="230" spans="2:17" s="55" customFormat="1">
      <c r="B230" s="492"/>
      <c r="C230" s="120" t="s">
        <v>270</v>
      </c>
      <c r="D230" s="124">
        <f>Variety!D384</f>
        <v>64499732.002461672</v>
      </c>
      <c r="E230" s="88">
        <f>Variety!E384</f>
        <v>293434.38296438754</v>
      </c>
      <c r="F230" s="87">
        <f>Variety!F384</f>
        <v>4.5701807119194714E-3</v>
      </c>
      <c r="G230" s="126">
        <f>Variety!G384</f>
        <v>2.1748753150352997</v>
      </c>
      <c r="H230" s="90">
        <f>Variety!H384</f>
        <v>1.1863797835847567E-2</v>
      </c>
      <c r="I230" s="258">
        <f>Variety!I384</f>
        <v>7.2520654701616625</v>
      </c>
      <c r="J230" s="259">
        <f>Variety!J384</f>
        <v>-0.1088625820625051</v>
      </c>
      <c r="K230" s="87">
        <f>Variety!K384</f>
        <v>-1.4789246857209986E-2</v>
      </c>
      <c r="L230" s="125">
        <f>Variety!L384</f>
        <v>467756279.28973341</v>
      </c>
      <c r="M230" s="89">
        <f>Variety!M384</f>
        <v>-4861657.9870779514</v>
      </c>
      <c r="N230" s="87">
        <f>Variety!N384</f>
        <v>-1.0286655676021217E-2</v>
      </c>
      <c r="O230" s="124">
        <f>Variety!O384</f>
        <v>122118080.39449015</v>
      </c>
      <c r="P230" s="88">
        <f>Variety!P384</f>
        <v>1417284.833043322</v>
      </c>
      <c r="Q230" s="87">
        <f>Variety!Q384</f>
        <v>1.1742133317769269E-2</v>
      </c>
    </row>
    <row r="231" spans="2:17" s="55" customFormat="1">
      <c r="B231" s="492"/>
      <c r="C231" s="120" t="s">
        <v>296</v>
      </c>
      <c r="D231" s="124">
        <f>Variety!D385</f>
        <v>886.35922360737322</v>
      </c>
      <c r="E231" s="88">
        <f>Variety!E385</f>
        <v>-1210.9737970661045</v>
      </c>
      <c r="F231" s="87">
        <f>Variety!F385</f>
        <v>-0.57738746547615361</v>
      </c>
      <c r="G231" s="126">
        <f>Variety!G385</f>
        <v>2.9887268300649019E-5</v>
      </c>
      <c r="H231" s="90">
        <f>Variety!H385</f>
        <v>-4.0768658723896481E-5</v>
      </c>
      <c r="I231" s="258">
        <f>Variety!I385</f>
        <v>8.9150716562619436</v>
      </c>
      <c r="J231" s="259">
        <f>Variety!J385</f>
        <v>0.89751522870893652</v>
      </c>
      <c r="K231" s="87">
        <f>Variety!K385</f>
        <v>0.11194373707487108</v>
      </c>
      <c r="L231" s="125">
        <f>Variety!L385</f>
        <v>7901.9559916484359</v>
      </c>
      <c r="M231" s="89">
        <f>Variety!M385</f>
        <v>-8913.5298489713678</v>
      </c>
      <c r="N231" s="87">
        <f>Variety!N385</f>
        <v>-0.53007863902687113</v>
      </c>
      <c r="O231" s="124">
        <f>Variety!O385</f>
        <v>1136.3787208795547</v>
      </c>
      <c r="P231" s="88">
        <f>Variety!P385</f>
        <v>-1627.1198451519012</v>
      </c>
      <c r="Q231" s="87">
        <f>Variety!Q385</f>
        <v>-0.58878982792038848</v>
      </c>
    </row>
    <row r="232" spans="2:17" s="55" customFormat="1">
      <c r="B232" s="492"/>
      <c r="C232" s="120" t="s">
        <v>286</v>
      </c>
      <c r="D232" s="124">
        <f>Variety!D386</f>
        <v>5639830.8561328845</v>
      </c>
      <c r="E232" s="88">
        <f>Variety!E386</f>
        <v>420299.05563860107</v>
      </c>
      <c r="F232" s="87">
        <f>Variety!F386</f>
        <v>8.0524282963234217E-2</v>
      </c>
      <c r="G232" s="126">
        <f>Variety!G386</f>
        <v>0.19017023062219351</v>
      </c>
      <c r="H232" s="90">
        <f>Variety!H386</f>
        <v>1.4332223799797844E-2</v>
      </c>
      <c r="I232" s="258">
        <f>Variety!I386</f>
        <v>5.1027106771218058</v>
      </c>
      <c r="J232" s="259">
        <f>Variety!J386</f>
        <v>-7.9231849077563865E-2</v>
      </c>
      <c r="K232" s="87">
        <f>Variety!K386</f>
        <v>-1.5289989936587634E-2</v>
      </c>
      <c r="L232" s="125">
        <f>Variety!L386</f>
        <v>28778425.126750287</v>
      </c>
      <c r="M232" s="89">
        <f>Variety!M386</f>
        <v>1731111.3229189962</v>
      </c>
      <c r="N232" s="87">
        <f>Variety!N386</f>
        <v>6.4003077550487911E-2</v>
      </c>
      <c r="O232" s="124">
        <f>Variety!O386</f>
        <v>4429685.2294088276</v>
      </c>
      <c r="P232" s="88">
        <f>Variety!P386</f>
        <v>241960.16465601558</v>
      </c>
      <c r="Q232" s="87">
        <f>Variety!Q386</f>
        <v>5.7778426452238386E-2</v>
      </c>
    </row>
    <row r="233" spans="2:17" s="55" customFormat="1">
      <c r="B233" s="492"/>
      <c r="C233" s="120" t="s">
        <v>291</v>
      </c>
      <c r="D233" s="124">
        <f>Variety!D387</f>
        <v>2339978.6483539399</v>
      </c>
      <c r="E233" s="88">
        <f>Variety!E387</f>
        <v>171545.75214604242</v>
      </c>
      <c r="F233" s="87">
        <f>Variety!F387</f>
        <v>7.9110473026874586E-2</v>
      </c>
      <c r="G233" s="126">
        <f>Variety!G387</f>
        <v>7.890206117167152E-2</v>
      </c>
      <c r="H233" s="90">
        <f>Variety!H387</f>
        <v>5.8508885815929529E-3</v>
      </c>
      <c r="I233" s="258">
        <f>Variety!I387</f>
        <v>6.8787226498013894</v>
      </c>
      <c r="J233" s="259">
        <f>Variety!J387</f>
        <v>-2.3252262466293416E-3</v>
      </c>
      <c r="K233" s="87">
        <f>Variety!K387</f>
        <v>-3.3791746381000117E-4</v>
      </c>
      <c r="L233" s="125">
        <f>Variety!L387</f>
        <v>16096064.128483886</v>
      </c>
      <c r="M233" s="89">
        <f>Variety!M387</f>
        <v>1174973.5536798798</v>
      </c>
      <c r="N233" s="87">
        <f>Variety!N387</f>
        <v>7.8745822752658512E-2</v>
      </c>
      <c r="O233" s="124">
        <f>Variety!O387</f>
        <v>2304688.3549467809</v>
      </c>
      <c r="P233" s="88">
        <f>Variety!P387</f>
        <v>135725.36433398444</v>
      </c>
      <c r="Q233" s="87">
        <f>Variety!Q387</f>
        <v>6.2576155020348218E-2</v>
      </c>
    </row>
    <row r="234" spans="2:17" s="55" customFormat="1">
      <c r="B234" s="492"/>
      <c r="C234" s="120" t="s">
        <v>269</v>
      </c>
      <c r="D234" s="124">
        <f>Variety!D388</f>
        <v>37773498.982536726</v>
      </c>
      <c r="E234" s="88">
        <f>Variety!E388</f>
        <v>-517924.20373725891</v>
      </c>
      <c r="F234" s="87">
        <f>Variety!F388</f>
        <v>-1.3525854111447992E-2</v>
      </c>
      <c r="G234" s="126">
        <f>Variety!G388</f>
        <v>1.2736897960520941</v>
      </c>
      <c r="H234" s="90">
        <f>Variety!H388</f>
        <v>-1.6289418334466177E-2</v>
      </c>
      <c r="I234" s="258">
        <f>Variety!I388</f>
        <v>5.6518908645781529</v>
      </c>
      <c r="J234" s="259">
        <f>Variety!J388</f>
        <v>0.13682114783000721</v>
      </c>
      <c r="K234" s="87">
        <f>Variety!K388</f>
        <v>2.4808598051718041E-2</v>
      </c>
      <c r="L234" s="125">
        <f>Variety!L388</f>
        <v>213491693.82255146</v>
      </c>
      <c r="M234" s="89">
        <f>Variety!M388</f>
        <v>2311825.3967440128</v>
      </c>
      <c r="N234" s="87">
        <f>Variety!N388</f>
        <v>1.0947186462312871E-2</v>
      </c>
      <c r="O234" s="124">
        <f>Variety!O388</f>
        <v>52157656.853125624</v>
      </c>
      <c r="P234" s="88">
        <f>Variety!P388</f>
        <v>-111963.23422748595</v>
      </c>
      <c r="Q234" s="87">
        <f>Variety!Q388</f>
        <v>-2.142032676732158E-3</v>
      </c>
    </row>
    <row r="235" spans="2:17" s="55" customFormat="1">
      <c r="B235" s="492"/>
      <c r="C235" s="120" t="s">
        <v>281</v>
      </c>
      <c r="D235" s="124">
        <f>Variety!D389</f>
        <v>9559792.3503765892</v>
      </c>
      <c r="E235" s="88">
        <f>Variety!E389</f>
        <v>1073525.258726785</v>
      </c>
      <c r="F235" s="87">
        <f>Variety!F389</f>
        <v>0.12650146962533115</v>
      </c>
      <c r="G235" s="126">
        <f>Variety!G389</f>
        <v>0.32234795020394535</v>
      </c>
      <c r="H235" s="90">
        <f>Variety!H389</f>
        <v>3.6458650589585362E-2</v>
      </c>
      <c r="I235" s="258">
        <f>Variety!I389</f>
        <v>6.0662887948833548</v>
      </c>
      <c r="J235" s="259">
        <f>Variety!J389</f>
        <v>6.4971350971471331E-2</v>
      </c>
      <c r="K235" s="87">
        <f>Variety!K389</f>
        <v>1.0826181347461029E-2</v>
      </c>
      <c r="L235" s="125">
        <f>Variety!L389</f>
        <v>57992461.216501109</v>
      </c>
      <c r="M235" s="89">
        <f>Variety!M389</f>
        <v>7063678.4856877699</v>
      </c>
      <c r="N235" s="87">
        <f>Variety!N389</f>
        <v>0.13869717882367619</v>
      </c>
      <c r="O235" s="124">
        <f>Variety!O389</f>
        <v>12731158.231013076</v>
      </c>
      <c r="P235" s="88">
        <f>Variety!P389</f>
        <v>1347349.8571206518</v>
      </c>
      <c r="Q235" s="87">
        <f>Variety!Q389</f>
        <v>0.11835668810190603</v>
      </c>
    </row>
    <row r="236" spans="2:17" s="55" customFormat="1">
      <c r="B236" s="492"/>
      <c r="C236" s="120" t="s">
        <v>313</v>
      </c>
      <c r="D236" s="124">
        <f>Variety!D390</f>
        <v>75439152.75973022</v>
      </c>
      <c r="E236" s="88">
        <f>Variety!E390</f>
        <v>1157893.234479323</v>
      </c>
      <c r="F236" s="87">
        <f>Variety!F390</f>
        <v>1.5587959087927327E-2</v>
      </c>
      <c r="G236" s="126">
        <f>Variety!G390</f>
        <v>2.543743144825044</v>
      </c>
      <c r="H236" s="90">
        <f>Variety!H390</f>
        <v>4.1321640670149762E-2</v>
      </c>
      <c r="I236" s="258">
        <f>Variety!I390</f>
        <v>3.3291952712433357</v>
      </c>
      <c r="J236" s="259">
        <f>Variety!J390</f>
        <v>5.8082267579053326E-2</v>
      </c>
      <c r="K236" s="87">
        <f>Variety!K390</f>
        <v>1.7756117723230564E-2</v>
      </c>
      <c r="L236" s="125">
        <f>Variety!L390</f>
        <v>251151670.63429749</v>
      </c>
      <c r="M236" s="89">
        <f>Variety!M390</f>
        <v>8169276.6726879478</v>
      </c>
      <c r="N236" s="87">
        <f>Variety!N390</f>
        <v>3.3620858447788067E-2</v>
      </c>
      <c r="O236" s="124">
        <f>Variety!O390</f>
        <v>58263167.470235042</v>
      </c>
      <c r="P236" s="88">
        <f>Variety!P390</f>
        <v>1248891.6718137339</v>
      </c>
      <c r="Q236" s="87">
        <f>Variety!Q390</f>
        <v>2.190489406950101E-2</v>
      </c>
    </row>
    <row r="237" spans="2:17" s="55" customFormat="1">
      <c r="B237" s="492"/>
      <c r="C237" s="120" t="s">
        <v>314</v>
      </c>
      <c r="D237" s="124">
        <f>Variety!D391</f>
        <v>2007723.3994866717</v>
      </c>
      <c r="E237" s="88">
        <f>Variety!E391</f>
        <v>7792.4383671178948</v>
      </c>
      <c r="F237" s="87">
        <f>Variety!F391</f>
        <v>3.8963536835070135E-3</v>
      </c>
      <c r="G237" s="126">
        <f>Variety!G391</f>
        <v>6.7698700837945588E-2</v>
      </c>
      <c r="H237" s="90">
        <f>Variety!H391</f>
        <v>3.2409954662702967E-4</v>
      </c>
      <c r="I237" s="258">
        <f>Variety!I391</f>
        <v>12.512253895517139</v>
      </c>
      <c r="J237" s="259">
        <f>Variety!J391</f>
        <v>0.28413142589844398</v>
      </c>
      <c r="K237" s="87">
        <f>Variety!K391</f>
        <v>2.3235899591648752E-2</v>
      </c>
      <c r="L237" s="125">
        <f>Variety!L391</f>
        <v>25121144.926348019</v>
      </c>
      <c r="M237" s="89">
        <f>Variety!M391</f>
        <v>665744.20299589261</v>
      </c>
      <c r="N237" s="87">
        <f>Variety!N391</f>
        <v>2.7222788558119295E-2</v>
      </c>
      <c r="O237" s="124">
        <f>Variety!O391</f>
        <v>4769628.5082984734</v>
      </c>
      <c r="P237" s="88">
        <f>Variety!P391</f>
        <v>-27174.921650778502</v>
      </c>
      <c r="Q237" s="87">
        <f>Variety!Q391</f>
        <v>-5.6652147722188401E-3</v>
      </c>
    </row>
    <row r="238" spans="2:17" s="55" customFormat="1">
      <c r="B238" s="492"/>
      <c r="C238" s="120" t="s">
        <v>361</v>
      </c>
      <c r="D238" s="124">
        <f>Variety!D392</f>
        <v>2172975.5708112279</v>
      </c>
      <c r="E238" s="88">
        <f>Variety!E392</f>
        <v>321752.95468813344</v>
      </c>
      <c r="F238" s="87">
        <f>Variety!F392</f>
        <v>0.17380565248384958</v>
      </c>
      <c r="G238" s="126">
        <f>Variety!G392</f>
        <v>7.3270861481280439E-2</v>
      </c>
      <c r="H238" s="90">
        <f>Variety!H392</f>
        <v>1.0906015850337077E-2</v>
      </c>
      <c r="I238" s="258">
        <f>Variety!I392</f>
        <v>14.962119389741524</v>
      </c>
      <c r="J238" s="259">
        <f>Variety!J392</f>
        <v>0.39328107806734991</v>
      </c>
      <c r="K238" s="87">
        <f>Variety!K392</f>
        <v>2.6994676559229117E-2</v>
      </c>
      <c r="L238" s="125">
        <f>Variety!L392</f>
        <v>32512319.921469327</v>
      </c>
      <c r="M238" s="89">
        <f>Variety!M392</f>
        <v>5542156.9482574947</v>
      </c>
      <c r="N238" s="87">
        <f>Variety!N392</f>
        <v>0.20549215641604587</v>
      </c>
      <c r="O238" s="124">
        <f>Variety!O392</f>
        <v>4520460.5497697983</v>
      </c>
      <c r="P238" s="88">
        <f>Variety!P392</f>
        <v>666794.98283180036</v>
      </c>
      <c r="Q238" s="87">
        <f>Variety!Q392</f>
        <v>0.17302876216153204</v>
      </c>
    </row>
    <row r="239" spans="2:17" s="55" customFormat="1">
      <c r="B239" s="492"/>
      <c r="C239" s="120" t="s">
        <v>315</v>
      </c>
      <c r="D239" s="124">
        <f>Variety!D393</f>
        <v>106605334.08118603</v>
      </c>
      <c r="E239" s="88">
        <f>Variety!E393</f>
        <v>3983866.2417823821</v>
      </c>
      <c r="F239" s="87">
        <f>Variety!F393</f>
        <v>3.882098283779073E-2</v>
      </c>
      <c r="G239" s="126">
        <f>Variety!G393</f>
        <v>3.5946398899054963</v>
      </c>
      <c r="H239" s="90">
        <f>Variety!H393</f>
        <v>0.13748031088722135</v>
      </c>
      <c r="I239" s="258">
        <f>Variety!I393</f>
        <v>5.9468606551082335</v>
      </c>
      <c r="J239" s="259">
        <f>Variety!J393</f>
        <v>-5.5350034102892742E-2</v>
      </c>
      <c r="K239" s="87">
        <f>Variety!K393</f>
        <v>-9.221607998930046E-3</v>
      </c>
      <c r="L239" s="125">
        <f>Variety!L393</f>
        <v>633967066.87207401</v>
      </c>
      <c r="M239" s="89">
        <f>Variety!M393</f>
        <v>18011395.663869619</v>
      </c>
      <c r="N239" s="87">
        <f>Variety!N393</f>
        <v>2.9241382952997334E-2</v>
      </c>
      <c r="O239" s="124">
        <f>Variety!O393</f>
        <v>122017644.80509567</v>
      </c>
      <c r="P239" s="88">
        <f>Variety!P393</f>
        <v>3844609.670289889</v>
      </c>
      <c r="Q239" s="87">
        <f>Variety!Q393</f>
        <v>3.2533730439470845E-2</v>
      </c>
    </row>
    <row r="240" spans="2:17" s="55" customFormat="1" ht="15" thickBot="1">
      <c r="B240" s="493"/>
      <c r="C240" s="95" t="s">
        <v>316</v>
      </c>
      <c r="D240" s="121">
        <f>Variety!D394</f>
        <v>73877176.644535765</v>
      </c>
      <c r="E240" s="84">
        <f>Variety!E394</f>
        <v>-7635004.6505943388</v>
      </c>
      <c r="F240" s="83">
        <f>Variety!F394</f>
        <v>-9.3667038831292904E-2</v>
      </c>
      <c r="G240" s="123">
        <f>Variety!G394</f>
        <v>2.4910746578384386</v>
      </c>
      <c r="H240" s="86">
        <f>Variety!H394</f>
        <v>-0.25494549081246642</v>
      </c>
      <c r="I240" s="260">
        <f>Variety!I394</f>
        <v>7.4115609824365061</v>
      </c>
      <c r="J240" s="261">
        <f>Variety!J394</f>
        <v>-0.18477173869573527</v>
      </c>
      <c r="K240" s="83">
        <f>Variety!K394</f>
        <v>-2.4323808010899613E-2</v>
      </c>
      <c r="L240" s="122">
        <f>Variety!L394</f>
        <v>547545199.91121078</v>
      </c>
      <c r="M240" s="85">
        <f>Variety!M394</f>
        <v>-71648450.031849504</v>
      </c>
      <c r="N240" s="83">
        <f>Variety!N394</f>
        <v>-0.11571250777271075</v>
      </c>
      <c r="O240" s="121">
        <f>Variety!O394</f>
        <v>146047861.49564457</v>
      </c>
      <c r="P240" s="84">
        <f>Variety!P394</f>
        <v>-16433045.447130919</v>
      </c>
      <c r="Q240" s="83">
        <f>Variety!Q394</f>
        <v>-0.10113831684185828</v>
      </c>
    </row>
    <row r="242" spans="2:17" ht="23.5">
      <c r="B242" s="507" t="s">
        <v>326</v>
      </c>
      <c r="C242" s="507"/>
      <c r="D242" s="507"/>
      <c r="E242" s="507"/>
      <c r="F242" s="507"/>
      <c r="G242" s="507"/>
      <c r="H242" s="507"/>
      <c r="I242" s="507"/>
      <c r="J242" s="507"/>
      <c r="K242" s="507"/>
      <c r="L242" s="507"/>
      <c r="M242" s="507"/>
      <c r="N242" s="507"/>
      <c r="O242" s="507"/>
      <c r="P242" s="507"/>
      <c r="Q242" s="507"/>
    </row>
    <row r="243" spans="2:17">
      <c r="B243" s="508" t="s">
        <v>24</v>
      </c>
      <c r="C243" s="508"/>
      <c r="D243" s="508"/>
      <c r="E243" s="508"/>
      <c r="F243" s="508"/>
      <c r="G243" s="508"/>
      <c r="H243" s="508"/>
      <c r="I243" s="508"/>
      <c r="J243" s="508"/>
      <c r="K243" s="508"/>
      <c r="L243" s="508"/>
      <c r="M243" s="508"/>
      <c r="N243" s="508"/>
      <c r="O243" s="508"/>
      <c r="P243" s="508"/>
      <c r="Q243" s="508"/>
    </row>
    <row r="244" spans="2:17" ht="15" thickBot="1">
      <c r="B244" s="508" t="str">
        <f>'HOME PAGE'!H7</f>
        <v>YTD ENDING 04-21-2024</v>
      </c>
      <c r="C244" s="508"/>
      <c r="D244" s="508"/>
      <c r="E244" s="508"/>
      <c r="F244" s="508"/>
      <c r="G244" s="508"/>
      <c r="H244" s="508"/>
      <c r="I244" s="508"/>
      <c r="J244" s="508"/>
      <c r="K244" s="508"/>
      <c r="L244" s="508"/>
      <c r="M244" s="508"/>
      <c r="N244" s="508"/>
      <c r="O244" s="508"/>
      <c r="P244" s="508"/>
      <c r="Q244" s="508"/>
    </row>
    <row r="245" spans="2:17">
      <c r="D245" s="498" t="s">
        <v>90</v>
      </c>
      <c r="E245" s="496"/>
      <c r="F245" s="499"/>
      <c r="G245" s="495" t="s">
        <v>29</v>
      </c>
      <c r="H245" s="497"/>
      <c r="I245" s="498" t="s">
        <v>30</v>
      </c>
      <c r="J245" s="496"/>
      <c r="K245" s="499"/>
      <c r="L245" s="495" t="s">
        <v>31</v>
      </c>
      <c r="M245" s="496"/>
      <c r="N245" s="497"/>
      <c r="O245" s="498" t="s">
        <v>32</v>
      </c>
      <c r="P245" s="496"/>
      <c r="Q245" s="499"/>
    </row>
    <row r="246" spans="2:17" ht="28.5" customHeight="1" thickBot="1">
      <c r="B246" s="14"/>
      <c r="C246" s="69"/>
      <c r="D246" s="15" t="s">
        <v>28</v>
      </c>
      <c r="E246" s="16" t="s">
        <v>34</v>
      </c>
      <c r="F246" s="17" t="s">
        <v>35</v>
      </c>
      <c r="G246" s="18" t="s">
        <v>28</v>
      </c>
      <c r="H246" s="49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49" t="s">
        <v>35</v>
      </c>
      <c r="O246" s="15" t="s">
        <v>28</v>
      </c>
      <c r="P246" s="16" t="s">
        <v>34</v>
      </c>
      <c r="Q246" s="17" t="s">
        <v>35</v>
      </c>
    </row>
    <row r="247" spans="2:17" ht="15" thickBot="1">
      <c r="C247" s="423" t="s">
        <v>258</v>
      </c>
      <c r="D247" s="424">
        <f>'Segment Data'!D51</f>
        <v>897564861.75087023</v>
      </c>
      <c r="E247" s="425">
        <f>'Segment Data'!E51</f>
        <v>9936276.6951223612</v>
      </c>
      <c r="F247" s="426">
        <f>'Segment Data'!F51</f>
        <v>1.11941828625295E-2</v>
      </c>
      <c r="G247" s="427">
        <f>'Segment Data'!G51</f>
        <v>99.999999999999972</v>
      </c>
      <c r="H247" s="428">
        <f>'Segment Data'!H51</f>
        <v>-5.6843418860808015E-14</v>
      </c>
      <c r="I247" s="429">
        <f>'Segment Data'!I51</f>
        <v>6.4535508477134256</v>
      </c>
      <c r="J247" s="430">
        <f>'Segment Data'!J51</f>
        <v>-5.9433767030596663E-2</v>
      </c>
      <c r="K247" s="426">
        <f>'Segment Data'!K51</f>
        <v>-9.1254272113665304E-3</v>
      </c>
      <c r="L247" s="431">
        <f>'Segment Data'!L51</f>
        <v>5792480474.4301119</v>
      </c>
      <c r="M247" s="432">
        <f>'Segment Data'!M51</f>
        <v>11369156.355020523</v>
      </c>
      <c r="N247" s="426">
        <f>'Segment Data'!N51</f>
        <v>1.9666039502602168E-3</v>
      </c>
      <c r="O247" s="424">
        <f>'Segment Data'!O51</f>
        <v>1437155815.9887977</v>
      </c>
      <c r="P247" s="425">
        <f>'Segment Data'!P51</f>
        <v>10736738.002397776</v>
      </c>
      <c r="Q247" s="426">
        <f>'Segment Data'!Q51</f>
        <v>7.5270572078678724E-3</v>
      </c>
    </row>
    <row r="248" spans="2:17">
      <c r="B248" s="491" t="s">
        <v>86</v>
      </c>
      <c r="C248" s="421" t="s">
        <v>300</v>
      </c>
      <c r="D248" s="355">
        <f>'Segment Data'!D52</f>
        <v>762860590.07883489</v>
      </c>
      <c r="E248" s="347">
        <f>'Segment Data'!E52</f>
        <v>9467833.070530057</v>
      </c>
      <c r="F248" s="114">
        <f>'Segment Data'!F52</f>
        <v>1.2566928713419646E-2</v>
      </c>
      <c r="G248" s="348">
        <f>'Segment Data'!G52</f>
        <v>84.992252102063205</v>
      </c>
      <c r="H248" s="115">
        <f>'Segment Data'!H52</f>
        <v>0.11522474033307617</v>
      </c>
      <c r="I248" s="349">
        <f>'Segment Data'!I52</f>
        <v>6.5271690993611413</v>
      </c>
      <c r="J248" s="350">
        <f>'Segment Data'!J52</f>
        <v>-4.7256313094301561E-2</v>
      </c>
      <c r="K248" s="114">
        <f>'Segment Data'!K52</f>
        <v>-7.1879001022314565E-3</v>
      </c>
      <c r="L248" s="351">
        <f>'Segment Data'!L52</f>
        <v>4979320070.6829777</v>
      </c>
      <c r="M248" s="352">
        <f>'Segment Data'!M52</f>
        <v>26195583.447710037</v>
      </c>
      <c r="N248" s="114">
        <f>'Segment Data'!N52</f>
        <v>5.2886987830043164E-3</v>
      </c>
      <c r="O248" s="353">
        <f>'Segment Data'!O52</f>
        <v>1263624618.954324</v>
      </c>
      <c r="P248" s="354">
        <f>'Segment Data'!P52</f>
        <v>10874970.043059111</v>
      </c>
      <c r="Q248" s="114">
        <f>'Segment Data'!Q52</f>
        <v>8.6808805354767326E-3</v>
      </c>
    </row>
    <row r="249" spans="2:17">
      <c r="B249" s="492"/>
      <c r="C249" s="421" t="s">
        <v>301</v>
      </c>
      <c r="D249" s="355">
        <f>'Segment Data'!D53</f>
        <v>122651939.10119152</v>
      </c>
      <c r="E249" s="347">
        <f>'Segment Data'!E53</f>
        <v>2896744.2612773925</v>
      </c>
      <c r="F249" s="114">
        <f>'Segment Data'!F53</f>
        <v>2.4188881869798555E-2</v>
      </c>
      <c r="G249" s="348">
        <f>'Segment Data'!G53</f>
        <v>13.664966659003969</v>
      </c>
      <c r="H249" s="115">
        <f>'Segment Data'!H53</f>
        <v>0.17337830142613342</v>
      </c>
      <c r="I249" s="349">
        <f>'Segment Data'!I53</f>
        <v>5.7167372557358416</v>
      </c>
      <c r="J249" s="350">
        <f>'Segment Data'!J53</f>
        <v>-5.9726682045852186E-2</v>
      </c>
      <c r="K249" s="114">
        <f>'Segment Data'!K53</f>
        <v>-1.0339661545396702E-2</v>
      </c>
      <c r="L249" s="351">
        <f>'Segment Data'!L53</f>
        <v>701168909.74802518</v>
      </c>
      <c r="M249" s="352">
        <f>'Segment Data'!M53</f>
        <v>9407345.3932408094</v>
      </c>
      <c r="N249" s="114">
        <f>'Segment Data'!N53</f>
        <v>1.3599115472706511E-2</v>
      </c>
      <c r="O249" s="353">
        <f>'Segment Data'!O53</f>
        <v>149669733.45874482</v>
      </c>
      <c r="P249" s="354">
        <f>'Segment Data'!P53</f>
        <v>6207664.8007625043</v>
      </c>
      <c r="Q249" s="114">
        <f>'Segment Data'!Q53</f>
        <v>4.3270425826367767E-2</v>
      </c>
    </row>
    <row r="250" spans="2:17">
      <c r="B250" s="492"/>
      <c r="C250" s="421" t="s">
        <v>415</v>
      </c>
      <c r="D250" s="355">
        <f>'Segment Data'!D54</f>
        <v>5070618.3821423547</v>
      </c>
      <c r="E250" s="347">
        <f>'Segment Data'!E54</f>
        <v>42046.010492288508</v>
      </c>
      <c r="F250" s="114">
        <f>'Segment Data'!F54</f>
        <v>8.3614209729453715E-3</v>
      </c>
      <c r="G250" s="348">
        <f>'Segment Data'!G54</f>
        <v>0.5649305803093887</v>
      </c>
      <c r="H250" s="115">
        <f>'Segment Data'!H54</f>
        <v>-1.5870438762098926E-3</v>
      </c>
      <c r="I250" s="349">
        <f>'Segment Data'!I54</f>
        <v>11.303753407333119</v>
      </c>
      <c r="J250" s="350">
        <f>'Segment Data'!J54</f>
        <v>0.12663422959455417</v>
      </c>
      <c r="K250" s="114">
        <f>'Segment Data'!K54</f>
        <v>1.1329773583050916E-2</v>
      </c>
      <c r="L250" s="351">
        <f>'Segment Data'!L54</f>
        <v>57317019.814427592</v>
      </c>
      <c r="M250" s="352">
        <f>'Segment Data'!M54</f>
        <v>1112067.1226113364</v>
      </c>
      <c r="N250" s="114">
        <f>'Segment Data'!N54</f>
        <v>1.978592756245233E-2</v>
      </c>
      <c r="O250" s="353">
        <f>'Segment Data'!O54</f>
        <v>11119926.784264544</v>
      </c>
      <c r="P250" s="354">
        <f>'Segment Data'!P54</f>
        <v>54699.153198039159</v>
      </c>
      <c r="Q250" s="114">
        <f>'Segment Data'!Q54</f>
        <v>4.9433373647431297E-3</v>
      </c>
    </row>
    <row r="251" spans="2:17">
      <c r="B251" s="492"/>
      <c r="C251" s="421" t="s">
        <v>299</v>
      </c>
      <c r="D251" s="355">
        <f>'Segment Data'!D55</f>
        <v>1670425.7079211755</v>
      </c>
      <c r="E251" s="347">
        <f>'Segment Data'!E55</f>
        <v>-165280.08606932964</v>
      </c>
      <c r="F251" s="114">
        <f>'Segment Data'!F55</f>
        <v>-9.003626104488098E-2</v>
      </c>
      <c r="G251" s="348">
        <f>'Segment Data'!G55</f>
        <v>0.1861064062448583</v>
      </c>
      <c r="H251" s="115">
        <f>'Segment Data'!H55</f>
        <v>-2.0703719622732292E-2</v>
      </c>
      <c r="I251" s="349">
        <f>'Segment Data'!I55</f>
        <v>3.0126669027112287</v>
      </c>
      <c r="J251" s="350">
        <f>'Segment Data'!J55</f>
        <v>-0.20075368788203196</v>
      </c>
      <c r="K251" s="114">
        <f>'Segment Data'!K55</f>
        <v>-6.2473517618485443E-2</v>
      </c>
      <c r="L251" s="351">
        <f>'Segment Data'!L55</f>
        <v>5032436.2436920991</v>
      </c>
      <c r="M251" s="352">
        <f>'Segment Data'!M55</f>
        <v>-866458.55298834015</v>
      </c>
      <c r="N251" s="114">
        <f>'Segment Data'!N55</f>
        <v>-0.14688489672267652</v>
      </c>
      <c r="O251" s="353">
        <f>'Segment Data'!O55</f>
        <v>2703806.5740889404</v>
      </c>
      <c r="P251" s="354">
        <f>'Segment Data'!P55</f>
        <v>-298198.10656702984</v>
      </c>
      <c r="Q251" s="114">
        <f>'Segment Data'!Q55</f>
        <v>-9.9332991879902854E-2</v>
      </c>
    </row>
    <row r="252" spans="2:17" ht="15" thickBot="1">
      <c r="B252" s="493"/>
      <c r="C252" s="422" t="s">
        <v>414</v>
      </c>
      <c r="D252" s="356">
        <f>'Segment Data'!D56</f>
        <v>353323.05607690942</v>
      </c>
      <c r="E252" s="113">
        <f>'Segment Data'!E56</f>
        <v>-84946.177944115654</v>
      </c>
      <c r="F252" s="111">
        <f>'Segment Data'!F56</f>
        <v>-0.19382190523563089</v>
      </c>
      <c r="G252" s="171">
        <f>'Segment Data'!G56</f>
        <v>3.9364626572801195E-2</v>
      </c>
      <c r="H252" s="112">
        <f>'Segment Data'!H56</f>
        <v>-1.0010668612571806E-2</v>
      </c>
      <c r="I252" s="234">
        <f>'Segment Data'!I56</f>
        <v>30.06357879075652</v>
      </c>
      <c r="J252" s="235">
        <f>'Segment Data'!J56</f>
        <v>0.52287613092899932</v>
      </c>
      <c r="K252" s="111">
        <f>'Segment Data'!K56</f>
        <v>1.7700192745924759E-2</v>
      </c>
      <c r="L252" s="170">
        <f>'Segment Data'!L56</f>
        <v>10622155.53495905</v>
      </c>
      <c r="M252" s="169">
        <f>'Segment Data'!M56</f>
        <v>-2324625.5922064148</v>
      </c>
      <c r="N252" s="111">
        <f>'Segment Data'!N56</f>
        <v>-0.17955239757075914</v>
      </c>
      <c r="O252" s="168">
        <f>'Segment Data'!O56</f>
        <v>2476180.8919717572</v>
      </c>
      <c r="P252" s="167">
        <f>'Segment Data'!P56</f>
        <v>-641095.45238225022</v>
      </c>
      <c r="Q252" s="111">
        <f>'Segment Data'!Q56</f>
        <v>-0.20565884495399278</v>
      </c>
    </row>
    <row r="253" spans="2:17">
      <c r="B253" s="491" t="s">
        <v>257</v>
      </c>
      <c r="C253" s="224" t="s">
        <v>256</v>
      </c>
      <c r="D253" s="110">
        <f>Fat!D35</f>
        <v>846671356.36072481</v>
      </c>
      <c r="E253" s="109">
        <f>Fat!E35</f>
        <v>11230771.258030891</v>
      </c>
      <c r="F253" s="107">
        <f>Fat!F35</f>
        <v>1.3442932338091265E-2</v>
      </c>
      <c r="G253" s="223">
        <f>Fat!G35</f>
        <v>94.329824221185731</v>
      </c>
      <c r="H253" s="108">
        <f>Fat!H35</f>
        <v>0.20931039723943456</v>
      </c>
      <c r="I253" s="236">
        <f>Fat!I35</f>
        <v>6.4985806448635124</v>
      </c>
      <c r="J253" s="237">
        <f>Fat!J35</f>
        <v>-5.788812791093445E-2</v>
      </c>
      <c r="K253" s="107">
        <f>Fat!K35</f>
        <v>-8.8291624527082752E-3</v>
      </c>
      <c r="L253" s="222">
        <f>Fat!L35</f>
        <v>5502162089.0061436</v>
      </c>
      <c r="M253" s="221">
        <f>Fat!M35</f>
        <v>24621981.271918297</v>
      </c>
      <c r="N253" s="107">
        <f>Fat!N35</f>
        <v>4.4950800519292112E-3</v>
      </c>
      <c r="O253" s="225">
        <f>Fat!O35</f>
        <v>1365690266.0981441</v>
      </c>
      <c r="P253" s="226">
        <f>Fat!P35</f>
        <v>13992250.845060587</v>
      </c>
      <c r="Q253" s="107">
        <f>Fat!Q35</f>
        <v>1.0351610113476985E-2</v>
      </c>
    </row>
    <row r="254" spans="2:17">
      <c r="B254" s="492"/>
      <c r="C254" s="220" t="s">
        <v>335</v>
      </c>
      <c r="D254" s="99">
        <f>Fat!D36</f>
        <v>47169507.473112188</v>
      </c>
      <c r="E254" s="98">
        <f>Fat!E36</f>
        <v>-1060793.2814808413</v>
      </c>
      <c r="F254" s="96">
        <f>Fat!F36</f>
        <v>-2.1994332709605189E-2</v>
      </c>
      <c r="G254" s="203">
        <f>Fat!G36</f>
        <v>5.2552756333507888</v>
      </c>
      <c r="H254" s="97">
        <f>Fat!H36</f>
        <v>-0.17833720501492412</v>
      </c>
      <c r="I254" s="238">
        <f>Fat!I36</f>
        <v>5.6387085812058562</v>
      </c>
      <c r="J254" s="239">
        <f>Fat!J36</f>
        <v>-0.11537691179750098</v>
      </c>
      <c r="K254" s="96">
        <f>Fat!K36</f>
        <v>-2.0051303015534403E-2</v>
      </c>
      <c r="L254" s="202">
        <f>Fat!L36</f>
        <v>265975106.55989146</v>
      </c>
      <c r="M254" s="201">
        <f>Fat!M36</f>
        <v>-11546167.335301161</v>
      </c>
      <c r="N254" s="96">
        <f>Fat!N36</f>
        <v>-4.160462069535481E-2</v>
      </c>
      <c r="O254" s="200">
        <f>Fat!O36</f>
        <v>64743839.334253103</v>
      </c>
      <c r="P254" s="199">
        <f>Fat!P36</f>
        <v>-2897739.8487475216</v>
      </c>
      <c r="Q254" s="96">
        <f>Fat!Q36</f>
        <v>-4.2839624440284628E-2</v>
      </c>
    </row>
    <row r="255" spans="2:17">
      <c r="B255" s="492"/>
      <c r="C255" s="220" t="s">
        <v>85</v>
      </c>
      <c r="D255" s="99">
        <f>Fat!D37</f>
        <v>886540.94405007153</v>
      </c>
      <c r="E255" s="98">
        <f>Fat!E37</f>
        <v>-142818.16173754144</v>
      </c>
      <c r="F255" s="96">
        <f>Fat!F37</f>
        <v>-0.13874474023160682</v>
      </c>
      <c r="G255" s="203">
        <f>Fat!G37</f>
        <v>9.8771797095611041E-2</v>
      </c>
      <c r="H255" s="97">
        <f>Fat!H37</f>
        <v>-1.7195525624506602E-2</v>
      </c>
      <c r="I255" s="238">
        <f>Fat!I37</f>
        <v>4.7430215685507058</v>
      </c>
      <c r="J255" s="239">
        <f>Fat!J37</f>
        <v>-6.2604665620983546E-2</v>
      </c>
      <c r="K255" s="96">
        <f>Fat!K37</f>
        <v>-1.3027368873554157E-2</v>
      </c>
      <c r="L255" s="202">
        <f>Fat!L37</f>
        <v>4204882.8190327939</v>
      </c>
      <c r="M255" s="201">
        <f>Fat!M37</f>
        <v>-741832.30412366986</v>
      </c>
      <c r="N255" s="96">
        <f>Fat!N37</f>
        <v>-0.14996463019489831</v>
      </c>
      <c r="O255" s="200">
        <f>Fat!O37</f>
        <v>1226049.6529896539</v>
      </c>
      <c r="P255" s="199">
        <f>Fat!P37</f>
        <v>-240711.59509501094</v>
      </c>
      <c r="Q255" s="96">
        <f>Fat!Q37</f>
        <v>-0.1641109590325886</v>
      </c>
    </row>
    <row r="256" spans="2:17" ht="15" thickBot="1">
      <c r="B256" s="493"/>
      <c r="C256" s="227" t="s">
        <v>21</v>
      </c>
      <c r="D256" s="94">
        <f>Fat!D38</f>
        <v>2837456.9729800844</v>
      </c>
      <c r="E256" s="93">
        <f>Fat!E38</f>
        <v>-90883.11969209183</v>
      </c>
      <c r="F256" s="91">
        <f>Fat!F38</f>
        <v>-3.1035711978781445E-2</v>
      </c>
      <c r="G256" s="215">
        <f>Fat!G38</f>
        <v>0.31612834836750253</v>
      </c>
      <c r="H256" s="92">
        <f>Fat!H38</f>
        <v>-1.3777666600262528E-2</v>
      </c>
      <c r="I256" s="240">
        <f>Fat!I38</f>
        <v>7.0973397083339806</v>
      </c>
      <c r="J256" s="241">
        <f>Fat!J38</f>
        <v>-0.10920756919474428</v>
      </c>
      <c r="K256" s="91">
        <f>Fat!K38</f>
        <v>-1.5153937799766136E-2</v>
      </c>
      <c r="L256" s="214">
        <f>Fat!L38</f>
        <v>20138396.045020692</v>
      </c>
      <c r="M256" s="213">
        <f>Fat!M38</f>
        <v>-964825.27750419453</v>
      </c>
      <c r="N256" s="91">
        <f>Fat!N38</f>
        <v>-4.5719336529649698E-2</v>
      </c>
      <c r="O256" s="212">
        <f>Fat!O38</f>
        <v>5495660.9034131002</v>
      </c>
      <c r="P256" s="211">
        <f>Fat!P38</f>
        <v>-117061.39881877135</v>
      </c>
      <c r="Q256" s="91">
        <f>Fat!Q38</f>
        <v>-2.0856438732452961E-2</v>
      </c>
    </row>
    <row r="257" spans="2:17">
      <c r="B257" s="491" t="s">
        <v>87</v>
      </c>
      <c r="C257" s="224" t="s">
        <v>254</v>
      </c>
      <c r="D257" s="110">
        <f>'Form Data'!D155</f>
        <v>7275645.2727808477</v>
      </c>
      <c r="E257" s="109">
        <f>'Form Data'!E155</f>
        <v>473567.01088180207</v>
      </c>
      <c r="F257" s="107">
        <f>'Form Data'!F155</f>
        <v>6.9620929464223588E-2</v>
      </c>
      <c r="G257" s="223">
        <f>'Form Data'!G155</f>
        <v>0.81059827348725766</v>
      </c>
      <c r="H257" s="108">
        <f>'Form Data'!H155</f>
        <v>4.427794802457119E-2</v>
      </c>
      <c r="I257" s="236">
        <f>'Form Data'!I155</f>
        <v>9.8483724635652568</v>
      </c>
      <c r="J257" s="237">
        <f>'Form Data'!J155</f>
        <v>-0.43534190124922212</v>
      </c>
      <c r="K257" s="107">
        <f>'Form Data'!K155</f>
        <v>-4.2333138183877961E-2</v>
      </c>
      <c r="L257" s="222">
        <f>'Form Data'!L155</f>
        <v>71653264.559123635</v>
      </c>
      <c r="M257" s="221">
        <f>'Form Data'!M155</f>
        <v>1702634.6266401112</v>
      </c>
      <c r="N257" s="107">
        <f>'Form Data'!N155</f>
        <v>2.4340518852846604E-2</v>
      </c>
      <c r="O257" s="225">
        <f>'Form Data'!O155</f>
        <v>14067869.257832762</v>
      </c>
      <c r="P257" s="226">
        <f>'Form Data'!P155</f>
        <v>683891.10370346345</v>
      </c>
      <c r="Q257" s="107">
        <f>'Form Data'!Q155</f>
        <v>5.109774506710963E-2</v>
      </c>
    </row>
    <row r="258" spans="2:17">
      <c r="B258" s="492"/>
      <c r="C258" s="220" t="s">
        <v>253</v>
      </c>
      <c r="D258" s="99">
        <f>'Form Data'!D156</f>
        <v>172515434.37347797</v>
      </c>
      <c r="E258" s="98">
        <f>'Form Data'!E156</f>
        <v>4735656.4401314259</v>
      </c>
      <c r="F258" s="96">
        <f>'Form Data'!F156</f>
        <v>2.8225430373455068E-2</v>
      </c>
      <c r="G258" s="203">
        <f>'Form Data'!G156</f>
        <v>19.220386372629818</v>
      </c>
      <c r="H258" s="97">
        <f>'Form Data'!H156</f>
        <v>0.31836127360610078</v>
      </c>
      <c r="I258" s="238">
        <f>'Form Data'!I156</f>
        <v>5.7517963729970285</v>
      </c>
      <c r="J258" s="239">
        <f>'Form Data'!J156</f>
        <v>-2.4163204126812943E-2</v>
      </c>
      <c r="K258" s="96">
        <f>'Form Data'!K156</f>
        <v>-4.1834094931192528E-3</v>
      </c>
      <c r="L258" s="202">
        <f>'Form Data'!L156</f>
        <v>992273649.71537745</v>
      </c>
      <c r="M258" s="201">
        <f>'Form Data'!M156</f>
        <v>23184434.513553143</v>
      </c>
      <c r="N258" s="96">
        <f>'Form Data'!N156</f>
        <v>2.3923942346964114E-2</v>
      </c>
      <c r="O258" s="200">
        <f>'Form Data'!O156</f>
        <v>265283791.25480157</v>
      </c>
      <c r="P258" s="199">
        <f>'Form Data'!P156</f>
        <v>5287185.0717568398</v>
      </c>
      <c r="Q258" s="96">
        <f>'Form Data'!Q156</f>
        <v>2.0335592642445943E-2</v>
      </c>
    </row>
    <row r="259" spans="2:17">
      <c r="B259" s="492"/>
      <c r="C259" s="220" t="s">
        <v>252</v>
      </c>
      <c r="D259" s="99">
        <f>'Form Data'!D157</f>
        <v>688702.08213936281</v>
      </c>
      <c r="E259" s="98">
        <f>'Form Data'!E157</f>
        <v>-52043.880496062222</v>
      </c>
      <c r="F259" s="96">
        <f>'Form Data'!F157</f>
        <v>-7.0258743376609936E-2</v>
      </c>
      <c r="G259" s="203">
        <f>'Form Data'!G157</f>
        <v>7.6730062805257196E-2</v>
      </c>
      <c r="H259" s="97">
        <f>'Form Data'!H157</f>
        <v>-6.722180070506234E-3</v>
      </c>
      <c r="I259" s="238">
        <f>'Form Data'!I157</f>
        <v>8.2963054483659633</v>
      </c>
      <c r="J259" s="239">
        <f>'Form Data'!J157</f>
        <v>0.34392044341386452</v>
      </c>
      <c r="K259" s="96">
        <f>'Form Data'!K157</f>
        <v>4.3247458869219588E-2</v>
      </c>
      <c r="L259" s="202">
        <f>'Form Data'!L157</f>
        <v>5713682.8363537788</v>
      </c>
      <c r="M259" s="201">
        <f>'Form Data'!M157</f>
        <v>-177014.24938698299</v>
      </c>
      <c r="N259" s="96">
        <f>'Form Data'!N157</f>
        <v>-3.0049796621773373E-2</v>
      </c>
      <c r="O259" s="200">
        <f>'Form Data'!O157</f>
        <v>1108057.7878906243</v>
      </c>
      <c r="P259" s="199">
        <f>'Form Data'!P157</f>
        <v>-66579.075859418605</v>
      </c>
      <c r="Q259" s="96">
        <f>'Form Data'!Q157</f>
        <v>-5.6680560532439E-2</v>
      </c>
    </row>
    <row r="260" spans="2:17">
      <c r="B260" s="492"/>
      <c r="C260" s="220" t="s">
        <v>251</v>
      </c>
      <c r="D260" s="99">
        <f>'Form Data'!D158</f>
        <v>9391070.7230818775</v>
      </c>
      <c r="E260" s="98">
        <f>'Form Data'!E158</f>
        <v>191450.37664319761</v>
      </c>
      <c r="F260" s="96">
        <f>'Form Data'!F158</f>
        <v>2.0810682336180438E-2</v>
      </c>
      <c r="G260" s="203">
        <f>'Form Data'!G158</f>
        <v>1.0462832407189842</v>
      </c>
      <c r="H260" s="97">
        <f>'Form Data'!H158</f>
        <v>9.8564625231361003E-3</v>
      </c>
      <c r="I260" s="238">
        <f>'Form Data'!I158</f>
        <v>12.831848688530899</v>
      </c>
      <c r="J260" s="239">
        <f>'Form Data'!J158</f>
        <v>-0.2383358119241219</v>
      </c>
      <c r="K260" s="96">
        <f>'Form Data'!K158</f>
        <v>-1.8235076323201448E-2</v>
      </c>
      <c r="L260" s="202">
        <f>'Form Data'!L158</f>
        <v>120504798.5418791</v>
      </c>
      <c r="M260" s="201">
        <f>'Form Data'!M158</f>
        <v>264063.27978561819</v>
      </c>
      <c r="N260" s="96">
        <f>'Form Data'!N158</f>
        <v>2.1961216322407629E-3</v>
      </c>
      <c r="O260" s="200">
        <f>'Form Data'!O158</f>
        <v>27661856.236092195</v>
      </c>
      <c r="P260" s="199">
        <f>'Form Data'!P158</f>
        <v>489520.49831182882</v>
      </c>
      <c r="Q260" s="96">
        <f>'Form Data'!Q158</f>
        <v>1.8015400039062539E-2</v>
      </c>
    </row>
    <row r="261" spans="2:17">
      <c r="B261" s="492"/>
      <c r="C261" s="220" t="s">
        <v>250</v>
      </c>
      <c r="D261" s="99">
        <f>'Form Data'!D159</f>
        <v>4854105.2551772594</v>
      </c>
      <c r="E261" s="98">
        <f>'Form Data'!E159</f>
        <v>-11973.330749448389</v>
      </c>
      <c r="F261" s="96">
        <f>'Form Data'!F159</f>
        <v>-2.460570773369078E-3</v>
      </c>
      <c r="G261" s="203">
        <f>'Form Data'!G159</f>
        <v>0.54080829832268684</v>
      </c>
      <c r="H261" s="97">
        <f>'Form Data'!H159</f>
        <v>-7.4028192385048319E-3</v>
      </c>
      <c r="I261" s="238">
        <f>'Form Data'!I159</f>
        <v>7.5952503026552716</v>
      </c>
      <c r="J261" s="239">
        <f>'Form Data'!J159</f>
        <v>-4.0496015943302766E-2</v>
      </c>
      <c r="K261" s="96">
        <f>'Form Data'!K159</f>
        <v>-5.3034784359802037E-3</v>
      </c>
      <c r="L261" s="202">
        <f>'Form Data'!L159</f>
        <v>36868144.408505626</v>
      </c>
      <c r="M261" s="201">
        <f>'Form Data'!M159</f>
        <v>-287997.23999559134</v>
      </c>
      <c r="N261" s="96">
        <f>'Form Data'!N159</f>
        <v>-7.7509996253125064E-3</v>
      </c>
      <c r="O261" s="200">
        <f>'Form Data'!O159</f>
        <v>11658467.448401818</v>
      </c>
      <c r="P261" s="199">
        <f>'Form Data'!P159</f>
        <v>-677971.82512480952</v>
      </c>
      <c r="Q261" s="96">
        <f>'Form Data'!Q159</f>
        <v>-5.4956848576209721E-2</v>
      </c>
    </row>
    <row r="262" spans="2:17">
      <c r="B262" s="492"/>
      <c r="C262" s="220" t="s">
        <v>249</v>
      </c>
      <c r="D262" s="99">
        <f>'Form Data'!D160</f>
        <v>1366441.0555500533</v>
      </c>
      <c r="E262" s="98">
        <f>'Form Data'!E160</f>
        <v>31511.524987602606</v>
      </c>
      <c r="F262" s="96">
        <f>'Form Data'!F160</f>
        <v>2.3605384603579593E-2</v>
      </c>
      <c r="G262" s="203">
        <f>'Form Data'!G160</f>
        <v>0.15223869758944783</v>
      </c>
      <c r="H262" s="97">
        <f>'Form Data'!H160</f>
        <v>1.8458921934149941E-3</v>
      </c>
      <c r="I262" s="238">
        <f>'Form Data'!I160</f>
        <v>8.0020721386530287</v>
      </c>
      <c r="J262" s="239">
        <f>'Form Data'!J160</f>
        <v>2.0068744595578281E-2</v>
      </c>
      <c r="K262" s="96">
        <f>'Form Data'!K160</f>
        <v>2.5142490681624276E-3</v>
      </c>
      <c r="L262" s="202">
        <f>'Form Data'!L160</f>
        <v>10934359.899728717</v>
      </c>
      <c r="M262" s="201">
        <f>'Form Data'!M160</f>
        <v>278947.85595171712</v>
      </c>
      <c r="N262" s="96">
        <f>'Form Data'!N160</f>
        <v>2.6178983487985238E-2</v>
      </c>
      <c r="O262" s="200">
        <f>'Form Data'!O160</f>
        <v>2089857.0858933337</v>
      </c>
      <c r="P262" s="199">
        <f>'Form Data'!P160</f>
        <v>44386.393851405242</v>
      </c>
      <c r="Q262" s="96">
        <f>'Form Data'!Q160</f>
        <v>2.1699843475682223E-2</v>
      </c>
    </row>
    <row r="263" spans="2:17">
      <c r="B263" s="492"/>
      <c r="C263" s="220" t="s">
        <v>248</v>
      </c>
      <c r="D263" s="99">
        <f>'Form Data'!D161</f>
        <v>19240993.973773096</v>
      </c>
      <c r="E263" s="98">
        <f>'Form Data'!E161</f>
        <v>-200352.7265041396</v>
      </c>
      <c r="F263" s="96">
        <f>'Form Data'!F161</f>
        <v>-1.0305496300895788E-2</v>
      </c>
      <c r="G263" s="203">
        <f>'Form Data'!G161</f>
        <v>2.1436884167056061</v>
      </c>
      <c r="H263" s="97">
        <f>'Form Data'!H161</f>
        <v>-4.6568524947102841E-2</v>
      </c>
      <c r="I263" s="238">
        <f>'Form Data'!I161</f>
        <v>9.1543407709445948</v>
      </c>
      <c r="J263" s="239">
        <f>'Form Data'!J161</f>
        <v>0.17855458404412694</v>
      </c>
      <c r="K263" s="96">
        <f>'Form Data'!K161</f>
        <v>1.9892918606362848E-2</v>
      </c>
      <c r="L263" s="202">
        <f>'Form Data'!L161</f>
        <v>176138615.60761032</v>
      </c>
      <c r="M263" s="201">
        <f>'Form Data'!M161</f>
        <v>1637244.4405189157</v>
      </c>
      <c r="N263" s="96">
        <f>'Form Data'!N161</f>
        <v>9.3824159063552268E-3</v>
      </c>
      <c r="O263" s="200">
        <f>'Form Data'!O161</f>
        <v>39730851.192559808</v>
      </c>
      <c r="P263" s="199">
        <f>'Form Data'!P161</f>
        <v>-430253.97916412354</v>
      </c>
      <c r="Q263" s="96">
        <f>'Form Data'!Q161</f>
        <v>-1.0713200678228615E-2</v>
      </c>
    </row>
    <row r="264" spans="2:17" ht="15" customHeight="1">
      <c r="B264" s="492"/>
      <c r="C264" s="220" t="s">
        <v>247</v>
      </c>
      <c r="D264" s="99">
        <f>'Form Data'!D162</f>
        <v>15308646.682956602</v>
      </c>
      <c r="E264" s="98">
        <f>'Form Data'!E162</f>
        <v>496805.05140142329</v>
      </c>
      <c r="F264" s="96">
        <f>'Form Data'!F162</f>
        <v>3.3541072323041099E-2</v>
      </c>
      <c r="G264" s="203">
        <f>'Form Data'!G162</f>
        <v>1.7055755339056149</v>
      </c>
      <c r="H264" s="97">
        <f>'Form Data'!H162</f>
        <v>3.6877400369850655E-2</v>
      </c>
      <c r="I264" s="238">
        <f>'Form Data'!I162</f>
        <v>4.8707288546834873</v>
      </c>
      <c r="J264" s="239">
        <f>'Form Data'!J162</f>
        <v>-0.12638684437442294</v>
      </c>
      <c r="K264" s="96">
        <f>'Form Data'!K162</f>
        <v>-2.5291958799002839E-2</v>
      </c>
      <c r="L264" s="202">
        <f>'Form Data'!L162</f>
        <v>74564267.124831378</v>
      </c>
      <c r="M264" s="201">
        <f>'Form Data'!M162</f>
        <v>547780.77582746744</v>
      </c>
      <c r="N264" s="96">
        <f>'Form Data'!N162</f>
        <v>7.4007941047695962E-3</v>
      </c>
      <c r="O264" s="200">
        <f>'Form Data'!O162</f>
        <v>8966701.0827506613</v>
      </c>
      <c r="P264" s="199">
        <f>'Form Data'!P162</f>
        <v>231846.77985389158</v>
      </c>
      <c r="Q264" s="96">
        <f>'Form Data'!Q162</f>
        <v>2.6542718609170554E-2</v>
      </c>
    </row>
    <row r="265" spans="2:17">
      <c r="B265" s="492"/>
      <c r="C265" s="220" t="s">
        <v>246</v>
      </c>
      <c r="D265" s="99">
        <f>'Form Data'!D163</f>
        <v>4217701.5639603911</v>
      </c>
      <c r="E265" s="98">
        <f>'Form Data'!E163</f>
        <v>-115840.7361189127</v>
      </c>
      <c r="F265" s="96">
        <f>'Form Data'!F163</f>
        <v>-2.6731188505254192E-2</v>
      </c>
      <c r="G265" s="203">
        <f>'Form Data'!G163</f>
        <v>0.46990493319145366</v>
      </c>
      <c r="H265" s="97">
        <f>'Form Data'!H163</f>
        <v>-1.8310788230714636E-2</v>
      </c>
      <c r="I265" s="238">
        <f>'Form Data'!I163</f>
        <v>11.908717127377393</v>
      </c>
      <c r="J265" s="239">
        <f>'Form Data'!J163</f>
        <v>6.555117317235748E-2</v>
      </c>
      <c r="K265" s="96">
        <f>'Form Data'!K163</f>
        <v>5.5349366399009949E-3</v>
      </c>
      <c r="L265" s="202">
        <f>'Form Data'!L163</f>
        <v>50227414.852901526</v>
      </c>
      <c r="M265" s="201">
        <f>'Form Data'!M163</f>
        <v>-1095445.7765050679</v>
      </c>
      <c r="N265" s="96">
        <f>'Form Data'!N163</f>
        <v>-2.134420730003907E-2</v>
      </c>
      <c r="O265" s="200">
        <f>'Form Data'!O163</f>
        <v>9999478.749066826</v>
      </c>
      <c r="P265" s="199">
        <f>'Form Data'!P163</f>
        <v>-12188.776244495064</v>
      </c>
      <c r="Q265" s="96">
        <f>'Form Data'!Q163</f>
        <v>-1.2174571532344253E-3</v>
      </c>
    </row>
    <row r="266" spans="2:17">
      <c r="B266" s="492"/>
      <c r="C266" s="220" t="s">
        <v>245</v>
      </c>
      <c r="D266" s="99">
        <f>'Form Data'!D164</f>
        <v>12212104.437219286</v>
      </c>
      <c r="E266" s="98">
        <f>'Form Data'!E164</f>
        <v>919604.09986750595</v>
      </c>
      <c r="F266" s="96">
        <f>'Form Data'!F164</f>
        <v>8.1434941102084005E-2</v>
      </c>
      <c r="G266" s="203">
        <f>'Form Data'!G164</f>
        <v>1.3605818317572349</v>
      </c>
      <c r="H266" s="97">
        <f>'Form Data'!H164</f>
        <v>8.8371751158878631E-2</v>
      </c>
      <c r="I266" s="238">
        <f>'Form Data'!I164</f>
        <v>13.192226396105484</v>
      </c>
      <c r="J266" s="239">
        <f>'Form Data'!J164</f>
        <v>4.88825540233222E-2</v>
      </c>
      <c r="K266" s="96">
        <f>'Form Data'!K164</f>
        <v>3.7191870357078209E-3</v>
      </c>
      <c r="L266" s="202">
        <f>'Form Data'!L164</f>
        <v>161104846.50868118</v>
      </c>
      <c r="M266" s="201">
        <f>'Form Data'!M164</f>
        <v>12683631.738037914</v>
      </c>
      <c r="N266" s="96">
        <f>'Form Data'!N164</f>
        <v>8.5456999914992296E-2</v>
      </c>
      <c r="O266" s="200">
        <f>'Form Data'!O164</f>
        <v>28803195.605334707</v>
      </c>
      <c r="P266" s="199">
        <f>'Form Data'!P164</f>
        <v>2922632.9021537863</v>
      </c>
      <c r="Q266" s="96">
        <f>'Form Data'!Q164</f>
        <v>0.11292771859997357</v>
      </c>
    </row>
    <row r="267" spans="2:17">
      <c r="B267" s="492"/>
      <c r="C267" s="220" t="s">
        <v>244</v>
      </c>
      <c r="D267" s="99">
        <f>'Form Data'!D165</f>
        <v>16106985.387513867</v>
      </c>
      <c r="E267" s="98">
        <f>'Form Data'!E165</f>
        <v>-133658.46057876386</v>
      </c>
      <c r="F267" s="96">
        <f>'Form Data'!F165</f>
        <v>-8.2298744944438434E-3</v>
      </c>
      <c r="G267" s="203">
        <f>'Form Data'!G165</f>
        <v>1.7945204936046779</v>
      </c>
      <c r="H267" s="97">
        <f>'Form Data'!H165</f>
        <v>-3.5146117128980414E-2</v>
      </c>
      <c r="I267" s="238">
        <f>'Form Data'!I165</f>
        <v>9.4541655129919917</v>
      </c>
      <c r="J267" s="239">
        <f>'Form Data'!J165</f>
        <v>0.34428344471770878</v>
      </c>
      <c r="K267" s="96">
        <f>'Form Data'!K165</f>
        <v>3.7792305338034703E-2</v>
      </c>
      <c r="L267" s="202">
        <f>'Form Data'!L165</f>
        <v>152278105.76889956</v>
      </c>
      <c r="M267" s="201">
        <f>'Form Data'!M165</f>
        <v>4327755.5999314487</v>
      </c>
      <c r="N267" s="96">
        <f>'Form Data'!N165</f>
        <v>2.9251404913803139E-2</v>
      </c>
      <c r="O267" s="200">
        <f>'Form Data'!O165</f>
        <v>27834419.588295273</v>
      </c>
      <c r="P267" s="199">
        <f>'Form Data'!P165</f>
        <v>1015581.7236501053</v>
      </c>
      <c r="Q267" s="96">
        <f>'Form Data'!Q165</f>
        <v>3.786822265661742E-2</v>
      </c>
    </row>
    <row r="268" spans="2:17">
      <c r="B268" s="492"/>
      <c r="C268" s="220" t="s">
        <v>243</v>
      </c>
      <c r="D268" s="99">
        <f>'Form Data'!D166</f>
        <v>2539970.3902740255</v>
      </c>
      <c r="E268" s="98">
        <f>'Form Data'!E166</f>
        <v>157945.72658125777</v>
      </c>
      <c r="F268" s="96">
        <f>'Form Data'!F166</f>
        <v>6.630734307192275E-2</v>
      </c>
      <c r="G268" s="203">
        <f>'Form Data'!G166</f>
        <v>0.28298460629567557</v>
      </c>
      <c r="H268" s="97">
        <f>'Form Data'!H166</f>
        <v>1.4626342062537601E-2</v>
      </c>
      <c r="I268" s="238">
        <f>'Form Data'!I166</f>
        <v>11.810320467205855</v>
      </c>
      <c r="J268" s="239">
        <f>'Form Data'!J166</f>
        <v>-0.28891685936151745</v>
      </c>
      <c r="K268" s="96">
        <f>'Form Data'!K166</f>
        <v>-2.3878931503154913E-2</v>
      </c>
      <c r="L268" s="202">
        <f>'Form Data'!L166</f>
        <v>29997864.286350168</v>
      </c>
      <c r="M268" s="201">
        <f>'Form Data'!M166</f>
        <v>1177182.5625945404</v>
      </c>
      <c r="N268" s="96">
        <f>'Form Data'!N166</f>
        <v>4.0845063065397244E-2</v>
      </c>
      <c r="O268" s="200">
        <f>'Form Data'!O166</f>
        <v>6932324.1749003064</v>
      </c>
      <c r="P268" s="199">
        <f>'Form Data'!P166</f>
        <v>368855.60144970939</v>
      </c>
      <c r="Q268" s="96">
        <f>'Form Data'!Q166</f>
        <v>5.6198273416245184E-2</v>
      </c>
    </row>
    <row r="269" spans="2:17">
      <c r="B269" s="492"/>
      <c r="C269" s="220" t="s">
        <v>242</v>
      </c>
      <c r="D269" s="99">
        <f>'Form Data'!D167</f>
        <v>167007691.71204233</v>
      </c>
      <c r="E269" s="98">
        <f>'Form Data'!E167</f>
        <v>1163763.497302413</v>
      </c>
      <c r="F269" s="96">
        <f>'Form Data'!F167</f>
        <v>7.0172210091136739E-3</v>
      </c>
      <c r="G269" s="203">
        <f>'Form Data'!G167</f>
        <v>18.606754656845876</v>
      </c>
      <c r="H269" s="97">
        <f>'Form Data'!H167</f>
        <v>-7.7178128433232018E-2</v>
      </c>
      <c r="I269" s="238">
        <f>'Form Data'!I167</f>
        <v>5.2501655480467724</v>
      </c>
      <c r="J269" s="239">
        <f>'Form Data'!J167</f>
        <v>-5.5096735982041345E-2</v>
      </c>
      <c r="K269" s="96">
        <f>'Form Data'!K167</f>
        <v>-1.0385299167565549E-2</v>
      </c>
      <c r="L269" s="202">
        <f>'Form Data'!L167</f>
        <v>876818029.2853812</v>
      </c>
      <c r="M269" s="201">
        <f>'Form Data'!M167</f>
        <v>-3027508.1074604988</v>
      </c>
      <c r="N269" s="96">
        <f>'Form Data'!N167</f>
        <v>-3.4409540979563422E-3</v>
      </c>
      <c r="O269" s="200">
        <f>'Form Data'!O167</f>
        <v>236829193.65538603</v>
      </c>
      <c r="P269" s="199">
        <f>'Form Data'!P167</f>
        <v>1529188.0292765796</v>
      </c>
      <c r="Q269" s="96">
        <f>'Form Data'!Q167</f>
        <v>6.4988864968683934E-3</v>
      </c>
    </row>
    <row r="270" spans="2:17">
      <c r="B270" s="492"/>
      <c r="C270" s="220" t="s">
        <v>241</v>
      </c>
      <c r="D270" s="99">
        <f>'Form Data'!D168</f>
        <v>100445033.43519823</v>
      </c>
      <c r="E270" s="98">
        <f>'Form Data'!E168</f>
        <v>-14320.21838092804</v>
      </c>
      <c r="F270" s="96">
        <f>'Form Data'!F168</f>
        <v>-1.4254738717819573E-4</v>
      </c>
      <c r="G270" s="203">
        <f>'Form Data'!G168</f>
        <v>11.190838424675087</v>
      </c>
      <c r="H270" s="97">
        <f>'Form Data'!H168</f>
        <v>-0.12688560369988622</v>
      </c>
      <c r="I270" s="238">
        <f>'Form Data'!I168</f>
        <v>5.1121068678792358</v>
      </c>
      <c r="J270" s="239">
        <f>'Form Data'!J168</f>
        <v>-0.10692826493283469</v>
      </c>
      <c r="K270" s="96">
        <f>'Form Data'!K168</f>
        <v>-2.0488128976288503E-2</v>
      </c>
      <c r="L270" s="202">
        <f>'Form Data'!L168</f>
        <v>513485745.26843637</v>
      </c>
      <c r="M270" s="201">
        <f>'Form Data'!M168</f>
        <v>-10815150.869185925</v>
      </c>
      <c r="N270" s="96">
        <f>'Form Data'!N168</f>
        <v>-2.0627755834212967E-2</v>
      </c>
      <c r="O270" s="200">
        <f>'Form Data'!O168</f>
        <v>172427945.44000372</v>
      </c>
      <c r="P270" s="199">
        <f>'Form Data'!P168</f>
        <v>-2680896.3624968529</v>
      </c>
      <c r="Q270" s="96">
        <f>'Form Data'!Q168</f>
        <v>-1.5309885753916107E-2</v>
      </c>
    </row>
    <row r="271" spans="2:17">
      <c r="B271" s="492"/>
      <c r="C271" s="220" t="s">
        <v>240</v>
      </c>
      <c r="D271" s="99">
        <f>'Form Data'!D169</f>
        <v>176346384.51249066</v>
      </c>
      <c r="E271" s="98">
        <f>'Form Data'!E169</f>
        <v>6048504.1025093198</v>
      </c>
      <c r="F271" s="96">
        <f>'Form Data'!F169</f>
        <v>3.5517201317761149E-2</v>
      </c>
      <c r="G271" s="203">
        <f>'Form Data'!G169</f>
        <v>19.647202339059216</v>
      </c>
      <c r="H271" s="97">
        <f>'Form Data'!H169</f>
        <v>0.46148848563642275</v>
      </c>
      <c r="I271" s="238">
        <f>'Form Data'!I169</f>
        <v>6.146714495339328</v>
      </c>
      <c r="J271" s="239">
        <f>'Form Data'!J169</f>
        <v>-8.0829052855817096E-2</v>
      </c>
      <c r="K271" s="96">
        <f>'Form Data'!K169</f>
        <v>-1.2979283441420946E-2</v>
      </c>
      <c r="L271" s="202">
        <f>'Form Data'!L169</f>
        <v>1083950877.8836091</v>
      </c>
      <c r="M271" s="201">
        <f>'Form Data'!M169</f>
        <v>23413411.465121388</v>
      </c>
      <c r="N271" s="96">
        <f>'Form Data'!N169</f>
        <v>2.2076930053390932E-2</v>
      </c>
      <c r="O271" s="200">
        <f>'Form Data'!O169</f>
        <v>296427182.01651204</v>
      </c>
      <c r="P271" s="199">
        <f>'Form Data'!P169</f>
        <v>10924654.075196862</v>
      </c>
      <c r="Q271" s="96">
        <f>'Form Data'!Q169</f>
        <v>3.8264649192326652E-2</v>
      </c>
    </row>
    <row r="272" spans="2:17">
      <c r="B272" s="492"/>
      <c r="C272" s="220" t="s">
        <v>239</v>
      </c>
      <c r="D272" s="99">
        <f>'Form Data'!D170</f>
        <v>52909222.77215194</v>
      </c>
      <c r="E272" s="98">
        <f>'Form Data'!E170</f>
        <v>113729.67272545397</v>
      </c>
      <c r="F272" s="96">
        <f>'Form Data'!F170</f>
        <v>2.1541549486293068E-3</v>
      </c>
      <c r="G272" s="203">
        <f>'Form Data'!G170</f>
        <v>5.8947520147950607</v>
      </c>
      <c r="H272" s="97">
        <f>'Form Data'!H170</f>
        <v>-5.3174177342008022E-2</v>
      </c>
      <c r="I272" s="238">
        <f>'Form Data'!I170</f>
        <v>8.0578640066734142</v>
      </c>
      <c r="J272" s="239">
        <f>'Form Data'!J170</f>
        <v>6.1234124714797389E-2</v>
      </c>
      <c r="K272" s="96">
        <f>'Form Data'!K170</f>
        <v>7.6574914205982106E-3</v>
      </c>
      <c r="L272" s="202">
        <f>'Form Data'!L170</f>
        <v>426335321.79678845</v>
      </c>
      <c r="M272" s="201">
        <f>'Form Data'!M170</f>
        <v>4149304.0451746583</v>
      </c>
      <c r="N272" s="96">
        <f>'Form Data'!N170</f>
        <v>9.8281417922652121E-3</v>
      </c>
      <c r="O272" s="200">
        <f>'Form Data'!O170</f>
        <v>92205585.951022729</v>
      </c>
      <c r="P272" s="199">
        <f>'Form Data'!P170</f>
        <v>-186416.23144978285</v>
      </c>
      <c r="Q272" s="96">
        <f>'Form Data'!Q170</f>
        <v>-2.0176663244250753E-3</v>
      </c>
    </row>
    <row r="273" spans="2:17">
      <c r="B273" s="492"/>
      <c r="C273" s="220" t="s">
        <v>238</v>
      </c>
      <c r="D273" s="99">
        <f>'Form Data'!D171</f>
        <v>7436623.4339611335</v>
      </c>
      <c r="E273" s="98">
        <f>'Form Data'!E171</f>
        <v>-459923.13836740702</v>
      </c>
      <c r="F273" s="96">
        <f>'Form Data'!F171</f>
        <v>-5.8243579538819146E-2</v>
      </c>
      <c r="G273" s="203">
        <f>'Form Data'!G171</f>
        <v>0.82853326270533689</v>
      </c>
      <c r="H273" s="97">
        <f>'Form Data'!H171</f>
        <v>-6.1089571132601606E-2</v>
      </c>
      <c r="I273" s="238">
        <f>'Form Data'!I171</f>
        <v>8.5085793784002242</v>
      </c>
      <c r="J273" s="239">
        <f>'Form Data'!J171</f>
        <v>-0.27057935712681136</v>
      </c>
      <c r="K273" s="96">
        <f>'Form Data'!K171</f>
        <v>-3.0820647544718052E-2</v>
      </c>
      <c r="L273" s="202">
        <f>'Form Data'!L171</f>
        <v>63275100.79512956</v>
      </c>
      <c r="M273" s="201">
        <f>'Form Data'!M171</f>
        <v>-6049935.0258246139</v>
      </c>
      <c r="N273" s="96">
        <f>'Form Data'!N171</f>
        <v>-8.7269122246828493E-2</v>
      </c>
      <c r="O273" s="200">
        <f>'Form Data'!O171</f>
        <v>14227281.913073184</v>
      </c>
      <c r="P273" s="199">
        <f>'Form Data'!P171</f>
        <v>-956105.68441062979</v>
      </c>
      <c r="Q273" s="96">
        <f>'Form Data'!Q171</f>
        <v>-6.2970511572073368E-2</v>
      </c>
    </row>
    <row r="274" spans="2:17">
      <c r="B274" s="494"/>
      <c r="C274" s="216" t="s">
        <v>237</v>
      </c>
      <c r="D274" s="99">
        <f>'Form Data'!D172</f>
        <v>34279781.783473767</v>
      </c>
      <c r="E274" s="98">
        <f>'Form Data'!E172</f>
        <v>779758.58215431497</v>
      </c>
      <c r="F274" s="96">
        <f>'Form Data'!F172</f>
        <v>2.3276359466031741E-2</v>
      </c>
      <c r="G274" s="203">
        <f>'Form Data'!G172</f>
        <v>3.8191982824065276</v>
      </c>
      <c r="H274" s="97">
        <f>'Form Data'!H172</f>
        <v>4.5094590239440624E-2</v>
      </c>
      <c r="I274" s="238">
        <f>'Form Data'!I172</f>
        <v>5.9934894800279963</v>
      </c>
      <c r="J274" s="239">
        <f>'Form Data'!J172</f>
        <v>-0.11717999339446017</v>
      </c>
      <c r="K274" s="96">
        <f>'Form Data'!K172</f>
        <v>-1.9176293842126293E-2</v>
      </c>
      <c r="L274" s="202">
        <f>'Form Data'!L172</f>
        <v>205455511.49690536</v>
      </c>
      <c r="M274" s="201">
        <f>'Form Data'!M172</f>
        <v>747942.36165854335</v>
      </c>
      <c r="N274" s="96">
        <f>'Form Data'!N172</f>
        <v>3.6537113152097984E-3</v>
      </c>
      <c r="O274" s="200">
        <f>'Form Data'!O172</f>
        <v>39423094.57169836</v>
      </c>
      <c r="P274" s="199">
        <f>'Form Data'!P172</f>
        <v>228532.13417349011</v>
      </c>
      <c r="Q274" s="96">
        <f>'Form Data'!Q172</f>
        <v>5.830710179192955E-3</v>
      </c>
    </row>
    <row r="275" spans="2:17" ht="15" thickBot="1">
      <c r="B275" s="492"/>
      <c r="C275" s="228" t="s">
        <v>236</v>
      </c>
      <c r="D275" s="94">
        <f>'Form Data'!D173</f>
        <v>23431004.393788122</v>
      </c>
      <c r="E275" s="93">
        <f>'Form Data'!E173</f>
        <v>266182.39832802117</v>
      </c>
      <c r="F275" s="91">
        <f>'Form Data'!F173</f>
        <v>1.1490802665359926E-2</v>
      </c>
      <c r="G275" s="215">
        <f>'Form Data'!G173</f>
        <v>2.6105082086303497</v>
      </c>
      <c r="H275" s="92">
        <f>'Form Data'!H173</f>
        <v>7.6553185465488838E-4</v>
      </c>
      <c r="I275" s="240">
        <f>'Form Data'!I173</f>
        <v>3.3180267712188307</v>
      </c>
      <c r="J275" s="241">
        <f>'Form Data'!J173</f>
        <v>-3.368893316071464E-2</v>
      </c>
      <c r="K275" s="91">
        <f>'Form Data'!K173</f>
        <v>-1.0051250204990458E-2</v>
      </c>
      <c r="L275" s="214">
        <f>'Form Data'!L173</f>
        <v>77744699.855135038</v>
      </c>
      <c r="M275" s="213">
        <f>'Form Data'!M173</f>
        <v>102802.18379470706</v>
      </c>
      <c r="N275" s="91">
        <f>'Form Data'!N173</f>
        <v>1.324055527723842E-3</v>
      </c>
      <c r="O275" s="212">
        <f>'Form Data'!O173</f>
        <v>18207087.881758142</v>
      </c>
      <c r="P275" s="211">
        <f>'Form Data'!P173</f>
        <v>302780.05066708848</v>
      </c>
      <c r="Q275" s="91">
        <f>'Form Data'!Q173</f>
        <v>1.6911016807994506E-2</v>
      </c>
    </row>
    <row r="276" spans="2:17">
      <c r="B276" s="491" t="s">
        <v>88</v>
      </c>
      <c r="C276" s="210" t="s">
        <v>235</v>
      </c>
      <c r="D276" s="104">
        <f>Package!D59</f>
        <v>348200711.2902146</v>
      </c>
      <c r="E276" s="103">
        <f>Package!E59</f>
        <v>3472972.2301074862</v>
      </c>
      <c r="F276" s="101">
        <f>Package!F59</f>
        <v>1.007453661714741E-2</v>
      </c>
      <c r="G276" s="209">
        <f>Package!G59</f>
        <v>38.793933021284175</v>
      </c>
      <c r="H276" s="102">
        <f>Package!H59</f>
        <v>-4.3002253671666324E-2</v>
      </c>
      <c r="I276" s="242">
        <f>Package!I59</f>
        <v>5.452342535413476</v>
      </c>
      <c r="J276" s="243">
        <f>Package!J59</f>
        <v>-8.1011761582834296E-2</v>
      </c>
      <c r="K276" s="101">
        <f>Package!K59</f>
        <v>-1.464062433645541E-2</v>
      </c>
      <c r="L276" s="208">
        <f>Package!L59</f>
        <v>1898509549.0288644</v>
      </c>
      <c r="M276" s="207">
        <f>Package!M59</f>
        <v>-8991167.1932020187</v>
      </c>
      <c r="N276" s="101">
        <f>Package!N59</f>
        <v>-4.713585225283496E-3</v>
      </c>
      <c r="O276" s="206">
        <f>Package!O59</f>
        <v>569582545.18380845</v>
      </c>
      <c r="P276" s="205">
        <f>Package!P59</f>
        <v>1989118.4869610071</v>
      </c>
      <c r="Q276" s="101">
        <f>Package!Q59</f>
        <v>3.5044776655304686E-3</v>
      </c>
    </row>
    <row r="277" spans="2:17">
      <c r="B277" s="492"/>
      <c r="C277" s="204" t="s">
        <v>234</v>
      </c>
      <c r="D277" s="99">
        <f>Package!D60</f>
        <v>1361358.2091085217</v>
      </c>
      <c r="E277" s="98">
        <f>Package!E60</f>
        <v>54429.829320791643</v>
      </c>
      <c r="F277" s="96">
        <f>Package!F60</f>
        <v>4.1647140090134149E-2</v>
      </c>
      <c r="G277" s="203">
        <f>Package!G60</f>
        <v>0.15167240464972462</v>
      </c>
      <c r="H277" s="97">
        <f>Package!H60</f>
        <v>4.4342014427325993E-3</v>
      </c>
      <c r="I277" s="238">
        <f>Package!I60</f>
        <v>10.256960538148661</v>
      </c>
      <c r="J277" s="239">
        <f>Package!J60</f>
        <v>0.15784327680176169</v>
      </c>
      <c r="K277" s="96">
        <f>Package!K60</f>
        <v>1.5629413216726076E-2</v>
      </c>
      <c r="L277" s="202">
        <f>Package!L60</f>
        <v>13963397.42911084</v>
      </c>
      <c r="M277" s="201">
        <f>Package!M60</f>
        <v>764574.46945243888</v>
      </c>
      <c r="N277" s="96">
        <f>Package!N60</f>
        <v>5.7927473668623768E-2</v>
      </c>
      <c r="O277" s="200">
        <f>Package!O60</f>
        <v>3083691.8556012283</v>
      </c>
      <c r="P277" s="199">
        <f>Package!P60</f>
        <v>104853.44663478713</v>
      </c>
      <c r="Q277" s="96">
        <f>Package!Q60</f>
        <v>3.5199440936162708E-2</v>
      </c>
    </row>
    <row r="278" spans="2:17">
      <c r="B278" s="492"/>
      <c r="C278" s="204" t="s">
        <v>233</v>
      </c>
      <c r="D278" s="99">
        <f>Package!D61</f>
        <v>6855214.817569118</v>
      </c>
      <c r="E278" s="98">
        <f>Package!E61</f>
        <v>-63427.474260439165</v>
      </c>
      <c r="F278" s="96">
        <f>Package!F61</f>
        <v>-9.1676186721407274E-3</v>
      </c>
      <c r="G278" s="203">
        <f>Package!G61</f>
        <v>0.76375703970816333</v>
      </c>
      <c r="H278" s="97">
        <f>Package!H61</f>
        <v>-1.5695358323275732E-2</v>
      </c>
      <c r="I278" s="238">
        <f>Package!I61</f>
        <v>6.7072905344731053</v>
      </c>
      <c r="J278" s="239">
        <f>Package!J61</f>
        <v>0.19426314467336336</v>
      </c>
      <c r="K278" s="96">
        <f>Package!K61</f>
        <v>2.9826858240701554E-2</v>
      </c>
      <c r="L278" s="202">
        <f>Package!L61</f>
        <v>45979917.457661122</v>
      </c>
      <c r="M278" s="201">
        <f>Package!M61</f>
        <v>918610.71074835956</v>
      </c>
      <c r="N278" s="96">
        <f>Package!N61</f>
        <v>2.038579830602217E-2</v>
      </c>
      <c r="O278" s="200">
        <f>Package!O61</f>
        <v>13410684.861150071</v>
      </c>
      <c r="P278" s="199">
        <f>Package!P61</f>
        <v>-83552.798834098503</v>
      </c>
      <c r="Q278" s="96">
        <f>Package!Q61</f>
        <v>-6.1917390918544502E-3</v>
      </c>
    </row>
    <row r="279" spans="2:17">
      <c r="B279" s="492"/>
      <c r="C279" s="204" t="s">
        <v>232</v>
      </c>
      <c r="D279" s="99">
        <f>Package!D62</f>
        <v>107751075.92562363</v>
      </c>
      <c r="E279" s="98">
        <f>Package!E62</f>
        <v>512139.18104125559</v>
      </c>
      <c r="F279" s="96">
        <f>Package!F62</f>
        <v>4.7756831295432296E-3</v>
      </c>
      <c r="G279" s="203">
        <f>Package!G62</f>
        <v>12.004823330030403</v>
      </c>
      <c r="H279" s="97">
        <f>Package!H62</f>
        <v>-7.6686723845025284E-2</v>
      </c>
      <c r="I279" s="238">
        <f>Package!I62</f>
        <v>8.0012332965504118</v>
      </c>
      <c r="J279" s="239">
        <f>Package!J62</f>
        <v>-1.648624334364257E-2</v>
      </c>
      <c r="K279" s="96">
        <f>Package!K62</f>
        <v>-2.056225995635215E-3</v>
      </c>
      <c r="L279" s="202">
        <f>Package!L62</f>
        <v>862141496.43523121</v>
      </c>
      <c r="M279" s="201">
        <f>Package!M62</f>
        <v>2329777.860730648</v>
      </c>
      <c r="N279" s="96">
        <f>Package!N62</f>
        <v>2.7096372501100988E-3</v>
      </c>
      <c r="O279" s="200">
        <f>Package!O62</f>
        <v>188730645.82491952</v>
      </c>
      <c r="P279" s="199">
        <f>Package!P62</f>
        <v>696783.53790566325</v>
      </c>
      <c r="Q279" s="96">
        <f>Package!Q62</f>
        <v>3.7056279620640707E-3</v>
      </c>
    </row>
    <row r="280" spans="2:17">
      <c r="B280" s="492"/>
      <c r="C280" s="204" t="s">
        <v>231</v>
      </c>
      <c r="D280" s="99">
        <f>Package!D63</f>
        <v>113667117.58645469</v>
      </c>
      <c r="E280" s="98">
        <f>Package!E63</f>
        <v>1247648.123163417</v>
      </c>
      <c r="F280" s="96">
        <f>Package!F63</f>
        <v>1.1098149894496843E-2</v>
      </c>
      <c r="G280" s="203">
        <f>Package!G63</f>
        <v>12.663944683031088</v>
      </c>
      <c r="H280" s="97">
        <f>Package!H63</f>
        <v>-1.2028072596539374E-3</v>
      </c>
      <c r="I280" s="238">
        <f>Package!I63</f>
        <v>6.1192397758985502</v>
      </c>
      <c r="J280" s="239">
        <f>Package!J63</f>
        <v>-4.1323448631469972E-2</v>
      </c>
      <c r="K280" s="96">
        <f>Package!K63</f>
        <v>-6.7077387448811511E-3</v>
      </c>
      <c r="L280" s="202">
        <f>Package!L63</f>
        <v>695556347.14677119</v>
      </c>
      <c r="M280" s="201">
        <f>Package!M63</f>
        <v>2989097.850043416</v>
      </c>
      <c r="N280" s="96">
        <f>Package!N63</f>
        <v>4.3159676595719999E-3</v>
      </c>
      <c r="O280" s="200">
        <f>Package!O63</f>
        <v>154803381.08848542</v>
      </c>
      <c r="P280" s="199">
        <f>Package!P63</f>
        <v>3545373.9369294345</v>
      </c>
      <c r="Q280" s="96">
        <f>Package!Q63</f>
        <v>2.3439247969048515E-2</v>
      </c>
    </row>
    <row r="281" spans="2:17">
      <c r="B281" s="492"/>
      <c r="C281" s="204" t="s">
        <v>230</v>
      </c>
      <c r="D281" s="99">
        <f>Package!D64</f>
        <v>158444265.13779199</v>
      </c>
      <c r="E281" s="98">
        <f>Package!E64</f>
        <v>5327652.5432257354</v>
      </c>
      <c r="F281" s="96">
        <f>Package!F64</f>
        <v>3.4794738813434284E-2</v>
      </c>
      <c r="G281" s="203">
        <f>Package!G64</f>
        <v>17.652681370426691</v>
      </c>
      <c r="H281" s="97">
        <f>Package!H64</f>
        <v>0.40260457339004319</v>
      </c>
      <c r="I281" s="238">
        <f>Package!I64</f>
        <v>6.7448678993156426</v>
      </c>
      <c r="J281" s="239">
        <f>Package!J64</f>
        <v>-5.5282309971882881E-2</v>
      </c>
      <c r="K281" s="96">
        <f>Package!K64</f>
        <v>-8.1295718874532033E-3</v>
      </c>
      <c r="L281" s="202">
        <f>Package!L64</f>
        <v>1068685637.7585498</v>
      </c>
      <c r="M281" s="201">
        <f>Package!M64</f>
        <v>27469672.578213096</v>
      </c>
      <c r="N281" s="96">
        <f>Package!N64</f>
        <v>2.6382300595492115E-2</v>
      </c>
      <c r="O281" s="200">
        <f>Package!O64</f>
        <v>250151955.83443308</v>
      </c>
      <c r="P281" s="199">
        <f>Package!P64</f>
        <v>8527081.91027686</v>
      </c>
      <c r="Q281" s="96">
        <f>Package!Q64</f>
        <v>3.529057986369992E-2</v>
      </c>
    </row>
    <row r="282" spans="2:17" ht="15" thickBot="1">
      <c r="B282" s="493"/>
      <c r="C282" s="198" t="s">
        <v>229</v>
      </c>
      <c r="D282" s="197">
        <f>Package!D65</f>
        <v>12791298.426959043</v>
      </c>
      <c r="E282" s="139">
        <f>Package!E65</f>
        <v>1499898.8556208853</v>
      </c>
      <c r="F282" s="137">
        <f>Package!F65</f>
        <v>0.13283551309513444</v>
      </c>
      <c r="G282" s="196">
        <f>Package!G65</f>
        <v>1.4251113175272023</v>
      </c>
      <c r="H282" s="138">
        <f>Package!H65</f>
        <v>0.15302524893478564</v>
      </c>
      <c r="I282" s="244">
        <f>Package!I65</f>
        <v>7.6514932214541522</v>
      </c>
      <c r="J282" s="245">
        <f>Package!J65</f>
        <v>-0.44534942650671727</v>
      </c>
      <c r="K282" s="137">
        <f>Package!K65</f>
        <v>-5.5002850601138367E-2</v>
      </c>
      <c r="L282" s="195">
        <f>Package!L65</f>
        <v>97872533.207474276</v>
      </c>
      <c r="M282" s="194">
        <f>Package!M65</f>
        <v>6447847.6030963957</v>
      </c>
      <c r="N282" s="137">
        <f>Package!N65</f>
        <v>7.0526330612698765E-2</v>
      </c>
      <c r="O282" s="193">
        <f>Package!O65</f>
        <v>22800418.805471756</v>
      </c>
      <c r="P282" s="192">
        <f>Package!P65</f>
        <v>2499144.5295562781</v>
      </c>
      <c r="Q282" s="137">
        <f>Package!Q65</f>
        <v>0.12310284052076235</v>
      </c>
    </row>
    <row r="283" spans="2:17">
      <c r="B283" s="491" t="s">
        <v>228</v>
      </c>
      <c r="C283" s="219" t="s">
        <v>20</v>
      </c>
      <c r="D283" s="136">
        <f>'NB &amp; PL'!D19</f>
        <v>379211387.71643394</v>
      </c>
      <c r="E283" s="119">
        <f>'NB &amp; PL'!E19</f>
        <v>6803649.8963372707</v>
      </c>
      <c r="F283" s="117">
        <f>'NB &amp; PL'!F19</f>
        <v>1.826935695848508E-2</v>
      </c>
      <c r="G283" s="181">
        <f>'NB &amp; PL'!G19</f>
        <v>42.248911903337017</v>
      </c>
      <c r="H283" s="118">
        <f>'NB &amp; PL'!H19</f>
        <v>0.29355533979106951</v>
      </c>
      <c r="I283" s="246">
        <f>'NB &amp; PL'!I19</f>
        <v>7.6655723584737956</v>
      </c>
      <c r="J283" s="247">
        <f>'NB &amp; PL'!J19</f>
        <v>-5.4382661600222093E-2</v>
      </c>
      <c r="K283" s="117">
        <f>'NB &amp; PL'!K19</f>
        <v>-7.0444272614040024E-3</v>
      </c>
      <c r="L283" s="180">
        <f>'NB &amp; PL'!L19</f>
        <v>2906872331.6975856</v>
      </c>
      <c r="M283" s="179">
        <f>'NB &amp; PL'!M19</f>
        <v>31901346.598921776</v>
      </c>
      <c r="N283" s="117">
        <f>'NB &amp; PL'!N19</f>
        <v>1.1096232540874489E-2</v>
      </c>
      <c r="O283" s="178">
        <f>'NB &amp; PL'!O19</f>
        <v>620861103.85916686</v>
      </c>
      <c r="P283" s="177">
        <f>'NB &amp; PL'!P19</f>
        <v>10108870.899105906</v>
      </c>
      <c r="Q283" s="117">
        <f>'NB &amp; PL'!Q19</f>
        <v>1.6551508702821162E-2</v>
      </c>
    </row>
    <row r="284" spans="2:17" ht="15" thickBot="1">
      <c r="B284" s="493"/>
      <c r="C284" s="217" t="s">
        <v>19</v>
      </c>
      <c r="D284" s="134">
        <f>'NB &amp; PL'!D20</f>
        <v>438864519.23778701</v>
      </c>
      <c r="E284" s="113">
        <f>'NB &amp; PL'!E20</f>
        <v>4868277.9558191299</v>
      </c>
      <c r="F284" s="111">
        <f>'NB &amp; PL'!F20</f>
        <v>1.121732746218925E-2</v>
      </c>
      <c r="G284" s="171">
        <f>'NB &amp; PL'!G20</f>
        <v>48.895020063697523</v>
      </c>
      <c r="H284" s="112">
        <f>'NB &amp; PL'!H20</f>
        <v>1.1191023274434997E-3</v>
      </c>
      <c r="I284" s="234">
        <f>'NB &amp; PL'!I20</f>
        <v>4.8637231960902101</v>
      </c>
      <c r="J284" s="235">
        <f>'NB &amp; PL'!J20</f>
        <v>-5.3319789173094101E-2</v>
      </c>
      <c r="K284" s="111">
        <f>'NB &amp; PL'!K20</f>
        <v>-1.0843872899402539E-2</v>
      </c>
      <c r="L284" s="170">
        <f>'NB &amp; PL'!L20</f>
        <v>2134515542.1578031</v>
      </c>
      <c r="M284" s="169">
        <f>'NB &amp; PL'!M20</f>
        <v>537368.33166241646</v>
      </c>
      <c r="N284" s="111">
        <f>'NB &amp; PL'!N20</f>
        <v>2.5181528951579471E-4</v>
      </c>
      <c r="O284" s="168">
        <f>'NB &amp; PL'!O20</f>
        <v>675808741.50867605</v>
      </c>
      <c r="P284" s="167">
        <f>'NB &amp; PL'!P20</f>
        <v>4937357.1305311918</v>
      </c>
      <c r="Q284" s="111">
        <f>'NB &amp; PL'!Q20</f>
        <v>7.3596180214301555E-3</v>
      </c>
    </row>
    <row r="285" spans="2:17">
      <c r="B285" s="491" t="s">
        <v>227</v>
      </c>
      <c r="C285" s="120" t="s">
        <v>226</v>
      </c>
      <c r="D285" s="166">
        <f>Sodium!D35</f>
        <v>893259851.0624994</v>
      </c>
      <c r="E285" s="165">
        <f>Sodium!E35</f>
        <v>10009336.618229151</v>
      </c>
      <c r="F285" s="158">
        <f>Sodium!F35</f>
        <v>1.1332386966711133E-2</v>
      </c>
      <c r="G285" s="164">
        <f>Sodium!G35</f>
        <v>99.520367733650659</v>
      </c>
      <c r="H285" s="163">
        <f>Sodium!H35</f>
        <v>1.3600002776200881E-2</v>
      </c>
      <c r="I285" s="248">
        <f>Sodium!I35</f>
        <v>6.448091217684742</v>
      </c>
      <c r="J285" s="249">
        <f>Sodium!J35</f>
        <v>-5.9632784971551445E-2</v>
      </c>
      <c r="K285" s="158">
        <f>Sodium!K35</f>
        <v>-9.1633856855654616E-3</v>
      </c>
      <c r="L285" s="162">
        <f>Sodium!L35</f>
        <v>5759821000.7464828</v>
      </c>
      <c r="M285" s="161">
        <f>Sodium!M35</f>
        <v>11870427.538986206</v>
      </c>
      <c r="N285" s="158">
        <f>Sodium!N35</f>
        <v>2.0651582486316019E-3</v>
      </c>
      <c r="O285" s="160">
        <f>Sodium!O35</f>
        <v>1428155137.5919218</v>
      </c>
      <c r="P285" s="159">
        <f>Sodium!P35</f>
        <v>10918407.512400389</v>
      </c>
      <c r="Q285" s="158">
        <f>Sodium!Q35</f>
        <v>7.7040111088482405E-3</v>
      </c>
    </row>
    <row r="286" spans="2:17">
      <c r="B286" s="492"/>
      <c r="C286" s="100" t="s">
        <v>225</v>
      </c>
      <c r="D286" s="157">
        <f>Sodium!D36</f>
        <v>1503665.2278943514</v>
      </c>
      <c r="E286" s="156">
        <f>Sodium!E36</f>
        <v>10612.257016952848</v>
      </c>
      <c r="F286" s="149">
        <f>Sodium!F36</f>
        <v>7.1077565390841512E-3</v>
      </c>
      <c r="G286" s="155">
        <f>Sodium!G36</f>
        <v>0.16752719407499614</v>
      </c>
      <c r="H286" s="154">
        <f>Sodium!H36</f>
        <v>-6.7975599563807609E-4</v>
      </c>
      <c r="I286" s="250">
        <f>Sodium!I36</f>
        <v>10.491982356152079</v>
      </c>
      <c r="J286" s="251">
        <f>Sodium!J36</f>
        <v>-0.15312262912184416</v>
      </c>
      <c r="K286" s="149">
        <f>Sodium!K36</f>
        <v>-1.4384323060568102E-2</v>
      </c>
      <c r="L286" s="153">
        <f>Sodium!L36</f>
        <v>15776429.04062693</v>
      </c>
      <c r="M286" s="152">
        <f>Sodium!M36</f>
        <v>-117276.58293810673</v>
      </c>
      <c r="N286" s="149">
        <f>Sodium!N36</f>
        <v>-7.378806787777979E-3</v>
      </c>
      <c r="O286" s="151">
        <f>Sodium!O36</f>
        <v>2642117.4846252115</v>
      </c>
      <c r="P286" s="150">
        <f>Sodium!P36</f>
        <v>17382.118557619397</v>
      </c>
      <c r="Q286" s="149">
        <f>Sodium!Q36</f>
        <v>6.6224270767766893E-3</v>
      </c>
    </row>
    <row r="287" spans="2:17">
      <c r="B287" s="492"/>
      <c r="C287" s="100" t="s">
        <v>224</v>
      </c>
      <c r="D287" s="157">
        <f>Sodium!D37</f>
        <v>2537519.9657666595</v>
      </c>
      <c r="E287" s="156">
        <f>Sodium!E37</f>
        <v>-51322.535639745649</v>
      </c>
      <c r="F287" s="149">
        <f>Sodium!F37</f>
        <v>-1.9824510611157056E-2</v>
      </c>
      <c r="G287" s="155">
        <f>Sodium!G37</f>
        <v>0.28271159822553055</v>
      </c>
      <c r="H287" s="154">
        <f>Sodium!H37</f>
        <v>-8.9467085249006484E-3</v>
      </c>
      <c r="I287" s="250">
        <f>Sodium!I37</f>
        <v>6.1091412069217883</v>
      </c>
      <c r="J287" s="251">
        <f>Sodium!J37</f>
        <v>9.712485125974446E-3</v>
      </c>
      <c r="K287" s="149">
        <f>Sodium!K37</f>
        <v>1.5923598043317841E-3</v>
      </c>
      <c r="L287" s="153">
        <f>Sodium!L37</f>
        <v>15502067.786251865</v>
      </c>
      <c r="M287" s="152">
        <f>Sodium!M37</f>
        <v>-288392.52303208224</v>
      </c>
      <c r="N287" s="149">
        <f>Sodium!N37</f>
        <v>-1.8263718560663039E-2</v>
      </c>
      <c r="O287" s="151">
        <f>Sodium!O37</f>
        <v>6017363.6613568254</v>
      </c>
      <c r="P287" s="150">
        <f>Sodium!P37</f>
        <v>-184776.11239975225</v>
      </c>
      <c r="Q287" s="149">
        <f>Sodium!Q37</f>
        <v>-2.9792316706825056E-2</v>
      </c>
    </row>
    <row r="288" spans="2:17" ht="15" thickBot="1">
      <c r="B288" s="493"/>
      <c r="C288" s="297" t="s">
        <v>223</v>
      </c>
      <c r="D288" s="148">
        <f>Sodium!D38</f>
        <v>263825.49470949057</v>
      </c>
      <c r="E288" s="147">
        <f>Sodium!E38</f>
        <v>-32349.644483503827</v>
      </c>
      <c r="F288" s="140">
        <f>Sodium!F38</f>
        <v>-0.1092247126873943</v>
      </c>
      <c r="G288" s="146">
        <f>Sodium!G38</f>
        <v>2.939347404875553E-2</v>
      </c>
      <c r="H288" s="145">
        <f>Sodium!H38</f>
        <v>-3.9735382556525187E-3</v>
      </c>
      <c r="I288" s="254">
        <f>Sodium!I38</f>
        <v>5.2344329279075907</v>
      </c>
      <c r="J288" s="255">
        <f>Sodium!J38</f>
        <v>0.24894042918606463</v>
      </c>
      <c r="K288" s="140">
        <f>Sodium!K38</f>
        <v>4.9932966351850419E-2</v>
      </c>
      <c r="L288" s="144">
        <f>Sodium!L38</f>
        <v>1380976.8567288674</v>
      </c>
      <c r="M288" s="143">
        <f>Sodium!M38</f>
        <v>-95602.078025609953</v>
      </c>
      <c r="N288" s="140">
        <f>Sodium!N38</f>
        <v>-6.474566023895395E-2</v>
      </c>
      <c r="O288" s="142">
        <f>Sodium!O38</f>
        <v>341197.25089505897</v>
      </c>
      <c r="P288" s="141">
        <f>Sodium!P38</f>
        <v>-14275.516158641549</v>
      </c>
      <c r="Q288" s="140">
        <f>Sodium!Q38</f>
        <v>-4.0159239980498918E-2</v>
      </c>
    </row>
    <row r="289" spans="2:17">
      <c r="B289" s="503"/>
      <c r="C289" s="285" t="s">
        <v>220</v>
      </c>
      <c r="D289" s="286">
        <f>'Flavor Groups'!D99</f>
        <v>4980968.5221313182</v>
      </c>
      <c r="E289" s="287">
        <f>'Flavor Groups'!E99</f>
        <v>-147393.81690540724</v>
      </c>
      <c r="F289" s="288">
        <f>'Flavor Groups'!F99</f>
        <v>-2.8740913211895366E-2</v>
      </c>
      <c r="G289" s="289">
        <f>'Flavor Groups'!G99</f>
        <v>0.55494245980340573</v>
      </c>
      <c r="H289" s="290">
        <f>'Flavor Groups'!H99</f>
        <v>-2.2817475532007081E-2</v>
      </c>
      <c r="I289" s="291">
        <f>'Flavor Groups'!I99</f>
        <v>8.5834613641178557</v>
      </c>
      <c r="J289" s="292">
        <f>'Flavor Groups'!J99</f>
        <v>0.14165793083665612</v>
      </c>
      <c r="K289" s="288">
        <f>'Flavor Groups'!K99</f>
        <v>1.6780529416046335E-2</v>
      </c>
      <c r="L289" s="293">
        <f>'Flavor Groups'!L99</f>
        <v>42753950.865601383</v>
      </c>
      <c r="M289" s="294">
        <f>'Flavor Groups'!M99</f>
        <v>-538675.93518885225</v>
      </c>
      <c r="N289" s="288">
        <f>'Flavor Groups'!N99</f>
        <v>-1.2442671535445376E-2</v>
      </c>
      <c r="O289" s="295">
        <f>'Flavor Groups'!O99</f>
        <v>10415355.787819659</v>
      </c>
      <c r="P289" s="296">
        <f>'Flavor Groups'!P99</f>
        <v>-371913.82064157352</v>
      </c>
      <c r="Q289" s="288">
        <f>'Flavor Groups'!Q99</f>
        <v>-3.4477104414805275E-2</v>
      </c>
    </row>
    <row r="290" spans="2:17">
      <c r="B290" s="503"/>
      <c r="C290" s="218" t="s">
        <v>219</v>
      </c>
      <c r="D290" s="135">
        <f>'Flavor Groups'!D100</f>
        <v>1888927.6891838666</v>
      </c>
      <c r="E290" s="116">
        <f>'Flavor Groups'!E100</f>
        <v>79815.529388240771</v>
      </c>
      <c r="F290" s="114">
        <f>'Flavor Groups'!F100</f>
        <v>4.4118618603092845E-2</v>
      </c>
      <c r="G290" s="176">
        <f>'Flavor Groups'!G100</f>
        <v>0.2104502715825077</v>
      </c>
      <c r="H290" s="115">
        <f>'Flavor Groups'!H100</f>
        <v>6.6361774609213775E-3</v>
      </c>
      <c r="I290" s="232">
        <f>'Flavor Groups'!I100</f>
        <v>11.721901962728987</v>
      </c>
      <c r="J290" s="233">
        <f>'Flavor Groups'!J100</f>
        <v>-5.6681860990639876E-2</v>
      </c>
      <c r="K290" s="114">
        <f>'Flavor Groups'!K100</f>
        <v>-4.812281496566196E-3</v>
      </c>
      <c r="L290" s="175">
        <f>'Flavor Groups'!L100</f>
        <v>22141825.187297497</v>
      </c>
      <c r="M290" s="174">
        <f>'Flavor Groups'!M100</f>
        <v>833045.96663426235</v>
      </c>
      <c r="N290" s="114">
        <f>'Flavor Groups'!N100</f>
        <v>3.9094025894569E-2</v>
      </c>
      <c r="O290" s="173">
        <f>'Flavor Groups'!O100</f>
        <v>4028876.9610198149</v>
      </c>
      <c r="P290" s="172">
        <f>'Flavor Groups'!P100</f>
        <v>160205.67574447813</v>
      </c>
      <c r="Q290" s="114">
        <f>'Flavor Groups'!Q100</f>
        <v>4.1411033383539624E-2</v>
      </c>
    </row>
    <row r="291" spans="2:17">
      <c r="B291" s="503"/>
      <c r="C291" s="218" t="s">
        <v>218</v>
      </c>
      <c r="D291" s="135">
        <f>'Flavor Groups'!D101</f>
        <v>548189.44458973932</v>
      </c>
      <c r="E291" s="116">
        <f>'Flavor Groups'!E101</f>
        <v>-150853.18088554963</v>
      </c>
      <c r="F291" s="114">
        <f>'Flavor Groups'!F101</f>
        <v>-0.21579968858548851</v>
      </c>
      <c r="G291" s="176">
        <f>'Flavor Groups'!G101</f>
        <v>6.1075189989099152E-2</v>
      </c>
      <c r="H291" s="115">
        <f>'Flavor Groups'!H101</f>
        <v>-1.7678766028595527E-2</v>
      </c>
      <c r="I291" s="232">
        <f>'Flavor Groups'!I101</f>
        <v>11.204780420980352</v>
      </c>
      <c r="J291" s="233">
        <f>'Flavor Groups'!J101</f>
        <v>0.33693922037149981</v>
      </c>
      <c r="K291" s="114">
        <f>'Flavor Groups'!K101</f>
        <v>3.1003325697528904E-2</v>
      </c>
      <c r="L291" s="175">
        <f>'Flavor Groups'!L101</f>
        <v>6142342.3557272051</v>
      </c>
      <c r="M291" s="174">
        <f>'Flavor Groups'!M101</f>
        <v>-1454741.8903949242</v>
      </c>
      <c r="N291" s="114">
        <f>'Flavor Groups'!N101</f>
        <v>-0.19148687091860084</v>
      </c>
      <c r="O291" s="173">
        <f>'Flavor Groups'!O101</f>
        <v>1295545.801257482</v>
      </c>
      <c r="P291" s="172">
        <f>'Flavor Groups'!P101</f>
        <v>-372136.17764680483</v>
      </c>
      <c r="Q291" s="114">
        <f>'Flavor Groups'!Q101</f>
        <v>-0.22314576901005345</v>
      </c>
    </row>
    <row r="292" spans="2:17">
      <c r="B292" s="503"/>
      <c r="C292" s="218" t="s">
        <v>217</v>
      </c>
      <c r="D292" s="135">
        <f>'Flavor Groups'!D102</f>
        <v>499440.99790901912</v>
      </c>
      <c r="E292" s="116">
        <f>'Flavor Groups'!E102</f>
        <v>45904.888537649065</v>
      </c>
      <c r="F292" s="114">
        <f>'Flavor Groups'!F102</f>
        <v>0.10121550983289107</v>
      </c>
      <c r="G292" s="176">
        <f>'Flavor Groups'!G102</f>
        <v>5.5644000694809369E-2</v>
      </c>
      <c r="H292" s="115">
        <f>'Flavor Groups'!H102</f>
        <v>4.5487433983258593E-3</v>
      </c>
      <c r="I292" s="232">
        <f>'Flavor Groups'!I102</f>
        <v>9.2386063195321046</v>
      </c>
      <c r="J292" s="233">
        <f>'Flavor Groups'!J102</f>
        <v>-0.27296272431718549</v>
      </c>
      <c r="K292" s="114">
        <f>'Flavor Groups'!K102</f>
        <v>-2.8697970130774415E-2</v>
      </c>
      <c r="L292" s="175">
        <f>'Flavor Groups'!L102</f>
        <v>4614138.759515685</v>
      </c>
      <c r="M292" s="174">
        <f>'Flavor Groups'!M102</f>
        <v>300298.74135111552</v>
      </c>
      <c r="N292" s="114">
        <f>'Flavor Groups'!N102</f>
        <v>6.9612860024161283E-2</v>
      </c>
      <c r="O292" s="173">
        <f>'Flavor Groups'!O102</f>
        <v>1138530.6479762364</v>
      </c>
      <c r="P292" s="172">
        <f>'Flavor Groups'!P102</f>
        <v>162664.7523773727</v>
      </c>
      <c r="Q292" s="114">
        <f>'Flavor Groups'!Q102</f>
        <v>0.16668760852386336</v>
      </c>
    </row>
    <row r="293" spans="2:17">
      <c r="B293" s="503"/>
      <c r="C293" s="218" t="s">
        <v>216</v>
      </c>
      <c r="D293" s="135">
        <f>'Flavor Groups'!D103</f>
        <v>9863863.2307932712</v>
      </c>
      <c r="E293" s="116">
        <f>'Flavor Groups'!E103</f>
        <v>-1377083.1180373114</v>
      </c>
      <c r="F293" s="114">
        <f>'Flavor Groups'!F103</f>
        <v>-0.12250597728193695</v>
      </c>
      <c r="G293" s="176">
        <f>'Flavor Groups'!G103</f>
        <v>1.0989582648714584</v>
      </c>
      <c r="H293" s="115">
        <f>'Flavor Groups'!H103</f>
        <v>-0.16744375710990855</v>
      </c>
      <c r="I293" s="232">
        <f>'Flavor Groups'!I103</f>
        <v>7.0484755111246393</v>
      </c>
      <c r="J293" s="233">
        <f>'Flavor Groups'!J103</f>
        <v>8.6986461318987907E-2</v>
      </c>
      <c r="K293" s="114">
        <f>'Flavor Groups'!K103</f>
        <v>1.2495381476096176E-2</v>
      </c>
      <c r="L293" s="175">
        <f>'Flavor Groups'!L103</f>
        <v>69525198.427329138</v>
      </c>
      <c r="M293" s="174">
        <f>'Flavor Groups'!M103</f>
        <v>-8728526.4895077795</v>
      </c>
      <c r="N293" s="114">
        <f>'Flavor Groups'!N103</f>
        <v>-0.11154135472508053</v>
      </c>
      <c r="O293" s="173">
        <f>'Flavor Groups'!O103</f>
        <v>16813972.709268101</v>
      </c>
      <c r="P293" s="172">
        <f>'Flavor Groups'!P103</f>
        <v>-2151525.8998440094</v>
      </c>
      <c r="Q293" s="114">
        <f>'Flavor Groups'!Q103</f>
        <v>-0.11344420435170069</v>
      </c>
    </row>
    <row r="294" spans="2:17">
      <c r="B294" s="503"/>
      <c r="C294" s="218" t="s">
        <v>215</v>
      </c>
      <c r="D294" s="135">
        <f>'Flavor Groups'!D104</f>
        <v>33919287.537484616</v>
      </c>
      <c r="E294" s="116">
        <f>'Flavor Groups'!E104</f>
        <v>1408671.774947647</v>
      </c>
      <c r="F294" s="114">
        <f>'Flavor Groups'!F104</f>
        <v>4.332959379289595E-2</v>
      </c>
      <c r="G294" s="176">
        <f>'Flavor Groups'!G104</f>
        <v>3.7790346951994773</v>
      </c>
      <c r="H294" s="115">
        <f>'Flavor Groups'!H104</f>
        <v>0.11639738158759716</v>
      </c>
      <c r="I294" s="232">
        <f>'Flavor Groups'!I104</f>
        <v>6.5420730927640367</v>
      </c>
      <c r="J294" s="233">
        <f>'Flavor Groups'!J104</f>
        <v>-9.9879737954830183E-2</v>
      </c>
      <c r="K294" s="114">
        <f>'Flavor Groups'!K104</f>
        <v>-1.503770660533584E-2</v>
      </c>
      <c r="L294" s="175">
        <f>'Flavor Groups'!L104</f>
        <v>221902458.32470462</v>
      </c>
      <c r="M294" s="174">
        <f>'Flavor Groups'!M104</f>
        <v>5968481.9323087931</v>
      </c>
      <c r="N294" s="114">
        <f>'Flavor Groups'!N104</f>
        <v>2.7640309468774153E-2</v>
      </c>
      <c r="O294" s="173">
        <f>'Flavor Groups'!O104</f>
        <v>59992829.332205951</v>
      </c>
      <c r="P294" s="172">
        <f>'Flavor Groups'!P104</f>
        <v>2327210.4396936819</v>
      </c>
      <c r="Q294" s="114">
        <f>'Flavor Groups'!Q104</f>
        <v>4.0356983665285243E-2</v>
      </c>
    </row>
    <row r="295" spans="2:17">
      <c r="B295" s="503"/>
      <c r="C295" s="218" t="s">
        <v>214</v>
      </c>
      <c r="D295" s="135">
        <f>'Flavor Groups'!D105</f>
        <v>809945357.08733261</v>
      </c>
      <c r="E295" s="116">
        <f>'Flavor Groups'!E105</f>
        <v>9086736.9292169809</v>
      </c>
      <c r="F295" s="114">
        <f>'Flavor Groups'!F105</f>
        <v>1.1346243519765027E-2</v>
      </c>
      <c r="G295" s="176">
        <f>'Flavor Groups'!G105</f>
        <v>90.238086583222582</v>
      </c>
      <c r="H295" s="115">
        <f>'Flavor Groups'!H105</f>
        <v>1.3567720097199754E-2</v>
      </c>
      <c r="I295" s="232">
        <f>'Flavor Groups'!I105</f>
        <v>6.306643642791399</v>
      </c>
      <c r="J295" s="233">
        <f>'Flavor Groups'!J105</f>
        <v>-6.2401209810444946E-2</v>
      </c>
      <c r="K295" s="114">
        <f>'Flavor Groups'!K105</f>
        <v>-9.7975773847711525E-3</v>
      </c>
      <c r="L295" s="175">
        <f>'Flavor Groups'!L105</f>
        <v>5108036737.2832355</v>
      </c>
      <c r="M295" s="174">
        <f>'Flavor Groups'!M105</f>
        <v>7332264.9033737183</v>
      </c>
      <c r="N295" s="114">
        <f>'Flavor Groups'!N105</f>
        <v>1.4375004360824429E-3</v>
      </c>
      <c r="O295" s="173">
        <f>'Flavor Groups'!O105</f>
        <v>1268076060.4074678</v>
      </c>
      <c r="P295" s="172">
        <f>'Flavor Groups'!P105</f>
        <v>9128721.2448146343</v>
      </c>
      <c r="Q295" s="114">
        <f>'Flavor Groups'!Q105</f>
        <v>7.2510747358871253E-3</v>
      </c>
    </row>
    <row r="296" spans="2:17">
      <c r="B296" s="503"/>
      <c r="C296" s="218" t="s">
        <v>213</v>
      </c>
      <c r="D296" s="135">
        <f>'Flavor Groups'!D106</f>
        <v>12094523.80033996</v>
      </c>
      <c r="E296" s="116">
        <f>'Flavor Groups'!E106</f>
        <v>233975.62617183849</v>
      </c>
      <c r="F296" s="114">
        <f>'Flavor Groups'!F106</f>
        <v>1.9727218568314542E-2</v>
      </c>
      <c r="G296" s="176">
        <f>'Flavor Groups'!G106</f>
        <v>1.3474818718668751</v>
      </c>
      <c r="H296" s="115">
        <f>'Flavor Groups'!H106</f>
        <v>1.1275673254735663E-2</v>
      </c>
      <c r="I296" s="232">
        <f>'Flavor Groups'!I106</f>
        <v>7.9947865303598133</v>
      </c>
      <c r="J296" s="233">
        <f>'Flavor Groups'!J106</f>
        <v>3.1397976465797228E-2</v>
      </c>
      <c r="K296" s="114">
        <f>'Flavor Groups'!K106</f>
        <v>3.9427909681041418E-3</v>
      </c>
      <c r="L296" s="175">
        <f>'Flavor Groups'!L106</f>
        <v>96693135.970074087</v>
      </c>
      <c r="M296" s="174">
        <f>'Flavor Groups'!M106</f>
        <v>2242982.3969950974</v>
      </c>
      <c r="N296" s="114">
        <f>'Flavor Groups'!N106</f>
        <v>2.3747789835615596E-2</v>
      </c>
      <c r="O296" s="173">
        <f>'Flavor Groups'!O106</f>
        <v>25042793.502003789</v>
      </c>
      <c r="P296" s="172">
        <f>'Flavor Groups'!P106</f>
        <v>455155.48255010322</v>
      </c>
      <c r="Q296" s="114">
        <f>'Flavor Groups'!Q106</f>
        <v>1.8511557807626141E-2</v>
      </c>
    </row>
    <row r="297" spans="2:17">
      <c r="B297" s="503"/>
      <c r="C297" s="218" t="s">
        <v>212</v>
      </c>
      <c r="D297" s="135">
        <f>'Flavor Groups'!D107</f>
        <v>6700250.1523029376</v>
      </c>
      <c r="E297" s="116">
        <f>'Flavor Groups'!E107</f>
        <v>137594.19470594265</v>
      </c>
      <c r="F297" s="114">
        <f>'Flavor Groups'!F107</f>
        <v>2.0966236169467675E-2</v>
      </c>
      <c r="G297" s="176">
        <f>'Flavor Groups'!G107</f>
        <v>0.74649202947103221</v>
      </c>
      <c r="H297" s="115">
        <f>'Flavor Groups'!H107</f>
        <v>7.1449570482994273E-3</v>
      </c>
      <c r="I297" s="232">
        <f>'Flavor Groups'!I107</f>
        <v>5.1588556775859491</v>
      </c>
      <c r="J297" s="233">
        <f>'Flavor Groups'!J107</f>
        <v>-0.2541244127170712</v>
      </c>
      <c r="K297" s="114">
        <f>'Flavor Groups'!K107</f>
        <v>-4.6947228417174032E-2</v>
      </c>
      <c r="L297" s="175">
        <f>'Flavor Groups'!L107</f>
        <v>34565623.539454132</v>
      </c>
      <c r="M297" s="174">
        <f>'Flavor Groups'!M107</f>
        <v>-957902.49852690101</v>
      </c>
      <c r="N297" s="114">
        <f>'Flavor Groups'!N107</f>
        <v>-2.6965298926202627E-2</v>
      </c>
      <c r="O297" s="173">
        <f>'Flavor Groups'!O107</f>
        <v>12104160.156507071</v>
      </c>
      <c r="P297" s="172">
        <f>'Flavor Groups'!P107</f>
        <v>-121199.09758302383</v>
      </c>
      <c r="Q297" s="114">
        <f>'Flavor Groups'!Q107</f>
        <v>-9.913745278485429E-3</v>
      </c>
    </row>
    <row r="298" spans="2:17">
      <c r="B298" s="503"/>
      <c r="C298" s="218" t="s">
        <v>211</v>
      </c>
      <c r="D298" s="135">
        <f>'Flavor Groups'!D108</f>
        <v>1016396.7610884114</v>
      </c>
      <c r="E298" s="116">
        <f>'Flavor Groups'!E108</f>
        <v>198378.63941578637</v>
      </c>
      <c r="F298" s="114">
        <f>'Flavor Groups'!F108</f>
        <v>0.24251130159580803</v>
      </c>
      <c r="G298" s="176">
        <f>'Flavor Groups'!G108</f>
        <v>0.11323936624543622</v>
      </c>
      <c r="H298" s="115">
        <f>'Flavor Groups'!H108</f>
        <v>2.1081662511587954E-2</v>
      </c>
      <c r="I298" s="232">
        <f>'Flavor Groups'!I108</f>
        <v>9.0103839112070645</v>
      </c>
      <c r="J298" s="233">
        <f>'Flavor Groups'!J108</f>
        <v>-0.71698928643040105</v>
      </c>
      <c r="K298" s="114">
        <f>'Flavor Groups'!K108</f>
        <v>-7.3708417664548914E-2</v>
      </c>
      <c r="L298" s="175">
        <f>'Flavor Groups'!L108</f>
        <v>9158125.0235139932</v>
      </c>
      <c r="M298" s="174">
        <f>'Flavor Groups'!M108</f>
        <v>1200957.4715739572</v>
      </c>
      <c r="N298" s="114">
        <f>'Flavor Groups'!N108</f>
        <v>0.15092775962486199</v>
      </c>
      <c r="O298" s="173">
        <f>'Flavor Groups'!O108</f>
        <v>1897552.5544431994</v>
      </c>
      <c r="P298" s="172">
        <f>'Flavor Groups'!P108</f>
        <v>225523.83345217723</v>
      </c>
      <c r="Q298" s="114">
        <f>'Flavor Groups'!Q108</f>
        <v>0.1348803585852926</v>
      </c>
    </row>
    <row r="299" spans="2:17">
      <c r="B299" s="503"/>
      <c r="C299" s="218" t="s">
        <v>210</v>
      </c>
      <c r="D299" s="135">
        <f>'Flavor Groups'!D109</f>
        <v>4140310.6943428908</v>
      </c>
      <c r="E299" s="116">
        <f>'Flavor Groups'!E109</f>
        <v>-206152.411540512</v>
      </c>
      <c r="F299" s="114">
        <f>'Flavor Groups'!F109</f>
        <v>-4.7429923254487687E-2</v>
      </c>
      <c r="G299" s="176">
        <f>'Flavor Groups'!G109</f>
        <v>0.46128261820170074</v>
      </c>
      <c r="H299" s="115">
        <f>'Flavor Groups'!H109</f>
        <v>-2.838875776130112E-2</v>
      </c>
      <c r="I299" s="232">
        <f>'Flavor Groups'!I109</f>
        <v>10.075175432774754</v>
      </c>
      <c r="J299" s="233">
        <f>'Flavor Groups'!J109</f>
        <v>8.0723261815053959E-2</v>
      </c>
      <c r="K299" s="114">
        <f>'Flavor Groups'!K109</f>
        <v>8.0768070559792023E-3</v>
      </c>
      <c r="L299" s="175">
        <f>'Flavor Groups'!L109</f>
        <v>41714356.59169808</v>
      </c>
      <c r="M299" s="174">
        <f>'Flavor Groups'!M109</f>
        <v>-1726161.0328945369</v>
      </c>
      <c r="N299" s="114">
        <f>'Flavor Groups'!N109</f>
        <v>-3.9736198537314846E-2</v>
      </c>
      <c r="O299" s="173">
        <f>'Flavor Groups'!O109</f>
        <v>8657505.9127662349</v>
      </c>
      <c r="P299" s="172">
        <f>'Flavor Groups'!P109</f>
        <v>-306518.51251983829</v>
      </c>
      <c r="Q299" s="114">
        <f>'Flavor Groups'!Q109</f>
        <v>-3.4194296889151571E-2</v>
      </c>
    </row>
    <row r="300" spans="2:17" ht="15" thickBot="1">
      <c r="B300" s="504"/>
      <c r="C300" s="217" t="s">
        <v>209</v>
      </c>
      <c r="D300" s="134">
        <f>'Flavor Groups'!D110</f>
        <v>1332593.201677249</v>
      </c>
      <c r="E300" s="113">
        <f>'Flavor Groups'!E110</f>
        <v>-73220.136581814149</v>
      </c>
      <c r="F300" s="111">
        <f>'Flavor Groups'!F110</f>
        <v>-5.2083825490295034E-2</v>
      </c>
      <c r="G300" s="171">
        <f>'Flavor Groups'!G110</f>
        <v>0.14846762150177908</v>
      </c>
      <c r="H300" s="112">
        <f>'Flavor Groups'!H110</f>
        <v>-9.9109347916475354E-3</v>
      </c>
      <c r="I300" s="234">
        <f>'Flavor Groups'!I110</f>
        <v>10.903764399180961</v>
      </c>
      <c r="J300" s="235">
        <f>'Flavor Groups'!J110</f>
        <v>0.14441876945401333</v>
      </c>
      <c r="K300" s="111">
        <f>'Flavor Groups'!K110</f>
        <v>1.342263502112985E-2</v>
      </c>
      <c r="L300" s="170">
        <f>'Flavor Groups'!L110</f>
        <v>14530282.311038963</v>
      </c>
      <c r="M300" s="169">
        <f>'Flavor Groups'!M110</f>
        <v>-595349.28617053851</v>
      </c>
      <c r="N300" s="111">
        <f>'Flavor Groups'!N110</f>
        <v>-3.9360292649225526E-2</v>
      </c>
      <c r="O300" s="168">
        <f>'Flavor Groups'!O110</f>
        <v>2554486.9199199588</v>
      </c>
      <c r="P300" s="167">
        <f>'Flavor Groups'!P110</f>
        <v>-133598.90230141813</v>
      </c>
      <c r="Q300" s="111">
        <f>'Flavor Groups'!Q110</f>
        <v>-4.9700385752942527E-2</v>
      </c>
    </row>
    <row r="301" spans="2:17">
      <c r="B301" s="502" t="s">
        <v>208</v>
      </c>
      <c r="C301" s="120" t="s">
        <v>207</v>
      </c>
      <c r="D301" s="166">
        <f>'Cheddar Sharpness'!D43</f>
        <v>897564861.75087035</v>
      </c>
      <c r="E301" s="165">
        <f>'Cheddar Sharpness'!E43</f>
        <v>9936276.6951227188</v>
      </c>
      <c r="F301" s="158">
        <f>'Cheddar Sharpness'!F43</f>
        <v>1.1194182862529906E-2</v>
      </c>
      <c r="G301" s="164">
        <f>'Cheddar Sharpness'!G43</f>
        <v>99.999999999999986</v>
      </c>
      <c r="H301" s="163">
        <f>'Cheddar Sharpness'!H43</f>
        <v>-1.4210854715202004E-14</v>
      </c>
      <c r="I301" s="248">
        <f>'Cheddar Sharpness'!I43</f>
        <v>6.453550847713422</v>
      </c>
      <c r="J301" s="249">
        <f>'Cheddar Sharpness'!J43</f>
        <v>-5.9433767030601992E-2</v>
      </c>
      <c r="K301" s="158">
        <f>'Cheddar Sharpness'!K43</f>
        <v>-9.1254272113673474E-3</v>
      </c>
      <c r="L301" s="162">
        <f>'Cheddar Sharpness'!L43</f>
        <v>5792480474.43011</v>
      </c>
      <c r="M301" s="161">
        <f>'Cheddar Sharpness'!M43</f>
        <v>11369156.355018616</v>
      </c>
      <c r="N301" s="158">
        <f>'Cheddar Sharpness'!N43</f>
        <v>1.9666039502598868E-3</v>
      </c>
      <c r="O301" s="160">
        <f>'Cheddar Sharpness'!O43</f>
        <v>1437155815.9887984</v>
      </c>
      <c r="P301" s="159">
        <f>'Cheddar Sharpness'!P43</f>
        <v>10736738.002397776</v>
      </c>
      <c r="Q301" s="158">
        <f>'Cheddar Sharpness'!Q43</f>
        <v>7.5270572078678681E-3</v>
      </c>
    </row>
    <row r="302" spans="2:17">
      <c r="B302" s="503"/>
      <c r="C302" s="106" t="s">
        <v>206</v>
      </c>
      <c r="D302" s="157">
        <f>'Cheddar Sharpness'!D44</f>
        <v>28424266.650808971</v>
      </c>
      <c r="E302" s="156">
        <f>'Cheddar Sharpness'!E44</f>
        <v>534591.64975946397</v>
      </c>
      <c r="F302" s="149">
        <f>'Cheddar Sharpness'!F44</f>
        <v>1.9168084595440674E-2</v>
      </c>
      <c r="G302" s="155">
        <f>'Cheddar Sharpness'!G44</f>
        <v>3.1668203449232686</v>
      </c>
      <c r="H302" s="154">
        <f>'Cheddar Sharpness'!H44</f>
        <v>2.4776986856122285E-2</v>
      </c>
      <c r="I302" s="250">
        <f>'Cheddar Sharpness'!I44</f>
        <v>6.5113871756591912</v>
      </c>
      <c r="J302" s="251">
        <f>'Cheddar Sharpness'!J44</f>
        <v>-9.9739800640360698E-2</v>
      </c>
      <c r="K302" s="149">
        <f>'Cheddar Sharpness'!K44</f>
        <v>-1.5086656329234217E-2</v>
      </c>
      <c r="L302" s="153">
        <f>'Cheddar Sharpness'!L44</f>
        <v>185081405.34759477</v>
      </c>
      <c r="M302" s="152">
        <f>'Cheddar Sharpness'!M44</f>
        <v>699222.5879291296</v>
      </c>
      <c r="N302" s="149">
        <f>'Cheddar Sharpness'!N44</f>
        <v>3.7922459614253327E-3</v>
      </c>
      <c r="O302" s="151">
        <f>'Cheddar Sharpness'!O44</f>
        <v>51756687.008885749</v>
      </c>
      <c r="P302" s="150">
        <f>'Cheddar Sharpness'!P44</f>
        <v>495706.78349621594</v>
      </c>
      <c r="Q302" s="149">
        <f>'Cheddar Sharpness'!Q44</f>
        <v>9.6702556470173121E-3</v>
      </c>
    </row>
    <row r="303" spans="2:17">
      <c r="B303" s="503"/>
      <c r="C303" s="106" t="s">
        <v>205</v>
      </c>
      <c r="D303" s="157">
        <f>'Cheddar Sharpness'!D45</f>
        <v>84438408.804174736</v>
      </c>
      <c r="E303" s="156">
        <f>'Cheddar Sharpness'!E45</f>
        <v>630841.00343060493</v>
      </c>
      <c r="F303" s="149">
        <f>'Cheddar Sharpness'!F45</f>
        <v>7.5272558312449158E-3</v>
      </c>
      <c r="G303" s="155">
        <f>'Cheddar Sharpness'!G45</f>
        <v>9.4074993799848183</v>
      </c>
      <c r="H303" s="154">
        <f>'Cheddar Sharpness'!H45</f>
        <v>-3.4238888897158759E-2</v>
      </c>
      <c r="I303" s="250">
        <f>'Cheddar Sharpness'!I45</f>
        <v>5.7965537892674526</v>
      </c>
      <c r="J303" s="251">
        <f>'Cheddar Sharpness'!J45</f>
        <v>-8.5340214606870468E-2</v>
      </c>
      <c r="K303" s="149">
        <f>'Cheddar Sharpness'!K45</f>
        <v>-1.4508968463331376E-2</v>
      </c>
      <c r="L303" s="153">
        <f>'Cheddar Sharpness'!L45</f>
        <v>489451778.51355326</v>
      </c>
      <c r="M303" s="152">
        <f>'Cheddar Sharpness'!M45</f>
        <v>-3495452.0129344463</v>
      </c>
      <c r="N303" s="149">
        <f>'Cheddar Sharpness'!N45</f>
        <v>-7.0909253495575206E-3</v>
      </c>
      <c r="O303" s="151">
        <f>'Cheddar Sharpness'!O45</f>
        <v>141081836.44072336</v>
      </c>
      <c r="P303" s="150">
        <f>'Cheddar Sharpness'!P45</f>
        <v>628687.58474001288</v>
      </c>
      <c r="Q303" s="149">
        <f>'Cheddar Sharpness'!Q45</f>
        <v>4.4761373444510751E-3</v>
      </c>
    </row>
    <row r="304" spans="2:17">
      <c r="B304" s="503"/>
      <c r="C304" s="106" t="s">
        <v>204</v>
      </c>
      <c r="D304" s="157">
        <f>'Cheddar Sharpness'!D46</f>
        <v>20187099.365238197</v>
      </c>
      <c r="E304" s="156">
        <f>'Cheddar Sharpness'!E46</f>
        <v>345050.14488324523</v>
      </c>
      <c r="F304" s="149">
        <f>'Cheddar Sharpness'!F46</f>
        <v>1.7389844216759414E-2</v>
      </c>
      <c r="G304" s="155">
        <f>'Cheddar Sharpness'!G46</f>
        <v>2.2490964414381631</v>
      </c>
      <c r="H304" s="154">
        <f>'Cheddar Sharpness'!H46</f>
        <v>1.3696460588203063E-2</v>
      </c>
      <c r="I304" s="250">
        <f>'Cheddar Sharpness'!I46</f>
        <v>5.7419702185933392</v>
      </c>
      <c r="J304" s="251">
        <f>'Cheddar Sharpness'!J46</f>
        <v>-1.6436223437562347E-2</v>
      </c>
      <c r="K304" s="149">
        <f>'Cheddar Sharpness'!K46</f>
        <v>-2.854300682493253E-3</v>
      </c>
      <c r="L304" s="153">
        <f>'Cheddar Sharpness'!L46</f>
        <v>115913723.35498223</v>
      </c>
      <c r="M304" s="152">
        <f>'Cheddar Sharpness'!M46</f>
        <v>1655139.3013960421</v>
      </c>
      <c r="N304" s="149">
        <f>'Cheddar Sharpness'!N46</f>
        <v>1.448590769004977E-2</v>
      </c>
      <c r="O304" s="151">
        <f>'Cheddar Sharpness'!O46</f>
        <v>29020246.132791225</v>
      </c>
      <c r="P304" s="150">
        <f>'Cheddar Sharpness'!P46</f>
        <v>351138.01099088416</v>
      </c>
      <c r="Q304" s="149">
        <f>'Cheddar Sharpness'!Q46</f>
        <v>1.2247957261142509E-2</v>
      </c>
    </row>
    <row r="305" spans="2:17" ht="15" thickBot="1">
      <c r="B305" s="504"/>
      <c r="C305" s="105" t="s">
        <v>203</v>
      </c>
      <c r="D305" s="148">
        <f>'Cheddar Sharpness'!D47</f>
        <v>45916207.292756394</v>
      </c>
      <c r="E305" s="147">
        <f>'Cheddar Sharpness'!E47</f>
        <v>-1541670.8183847517</v>
      </c>
      <c r="F305" s="140">
        <f>'Cheddar Sharpness'!F47</f>
        <v>-3.2485034724357625E-2</v>
      </c>
      <c r="G305" s="146">
        <f>'Cheddar Sharpness'!G47</f>
        <v>5.1156422504316987</v>
      </c>
      <c r="H305" s="145">
        <f>'Cheddar Sharpness'!H47</f>
        <v>-0.23094965863357242</v>
      </c>
      <c r="I305" s="254">
        <f>'Cheddar Sharpness'!I47</f>
        <v>5.5787384304063465</v>
      </c>
      <c r="J305" s="255">
        <f>'Cheddar Sharpness'!J47</f>
        <v>-6.6106898641836942E-2</v>
      </c>
      <c r="K305" s="140">
        <f>'Cheddar Sharpness'!K47</f>
        <v>-1.1711020371391413E-2</v>
      </c>
      <c r="L305" s="144">
        <f>'Cheddar Sharpness'!L47</f>
        <v>256154510.20260426</v>
      </c>
      <c r="M305" s="143">
        <f>'Cheddar Sharpness'!M47</f>
        <v>-11737871.37960884</v>
      </c>
      <c r="N305" s="140">
        <f>'Cheddar Sharpness'!N47</f>
        <v>-4.3815622192326591E-2</v>
      </c>
      <c r="O305" s="142">
        <f>'Cheddar Sharpness'!O47</f>
        <v>69062785.784801424</v>
      </c>
      <c r="P305" s="141">
        <f>'Cheddar Sharpness'!P47</f>
        <v>-2138269.690143913</v>
      </c>
      <c r="Q305" s="140">
        <f>'Cheddar Sharpness'!Q47</f>
        <v>-3.0031432482013422E-2</v>
      </c>
    </row>
    <row r="306" spans="2:17">
      <c r="B306" s="491" t="s">
        <v>89</v>
      </c>
      <c r="C306" s="362" t="s">
        <v>416</v>
      </c>
      <c r="D306" s="317">
        <f>Size!D51</f>
        <v>1018680.2173793953</v>
      </c>
      <c r="E306" s="318">
        <f>Size!E51</f>
        <v>-232130.25952392106</v>
      </c>
      <c r="F306" s="321">
        <f>Size!F51</f>
        <v>-0.18558387846144017</v>
      </c>
      <c r="G306" s="333">
        <f>Size!G51</f>
        <v>0.11349377195897199</v>
      </c>
      <c r="H306" s="334">
        <f>Size!H51</f>
        <v>-2.7422203254327274E-2</v>
      </c>
      <c r="I306" s="332">
        <f>Size!I51</f>
        <v>17.774564581056101</v>
      </c>
      <c r="J306" s="319">
        <f>Size!J51</f>
        <v>0.32698542765573535</v>
      </c>
      <c r="K306" s="321">
        <f>Size!K51</f>
        <v>1.8741019873350685E-2</v>
      </c>
      <c r="L306" s="337">
        <f>Size!L51</f>
        <v>18106597.31125433</v>
      </c>
      <c r="M306" s="340">
        <f>Size!M51</f>
        <v>-3717017.4904187433</v>
      </c>
      <c r="N306" s="321">
        <f>Size!N51</f>
        <v>-0.17032088974250884</v>
      </c>
      <c r="O306" s="329">
        <f>Size!O51</f>
        <v>7291586.8381586066</v>
      </c>
      <c r="P306" s="320">
        <f>Size!P51</f>
        <v>-1817111.2346199164</v>
      </c>
      <c r="Q306" s="321">
        <f>Size!Q51</f>
        <v>-0.19949187250485115</v>
      </c>
    </row>
    <row r="307" spans="2:17">
      <c r="B307" s="492"/>
      <c r="C307" s="362" t="s">
        <v>417</v>
      </c>
      <c r="D307" s="157">
        <f>Size!D52</f>
        <v>111463173.28081475</v>
      </c>
      <c r="E307" s="357">
        <f>Size!E52</f>
        <v>1203939.1661553383</v>
      </c>
      <c r="F307" s="325">
        <f>Size!F52</f>
        <v>1.0919168592295433E-2</v>
      </c>
      <c r="G307" s="313">
        <f>Size!G52</f>
        <v>12.418397603420514</v>
      </c>
      <c r="H307" s="335">
        <f>Size!H52</f>
        <v>-3.3783478051390148E-3</v>
      </c>
      <c r="I307" s="315">
        <f>Size!I52</f>
        <v>9.8493394450761862</v>
      </c>
      <c r="J307" s="358">
        <f>Size!J52</f>
        <v>6.0151346125607574E-3</v>
      </c>
      <c r="K307" s="325">
        <f>Size!K52</f>
        <v>6.1108772024981081E-4</v>
      </c>
      <c r="L307" s="338">
        <f>Size!L52</f>
        <v>1097838629.2680907</v>
      </c>
      <c r="M307" s="359">
        <f>Size!M52</f>
        <v>12521229.654163361</v>
      </c>
      <c r="N307" s="325">
        <f>Size!N52</f>
        <v>1.1536928882387266E-2</v>
      </c>
      <c r="O307" s="360">
        <f>Size!O52</f>
        <v>287144687.2625376</v>
      </c>
      <c r="P307" s="361">
        <f>Size!P52</f>
        <v>4363286.3571182489</v>
      </c>
      <c r="Q307" s="325">
        <f>Size!Q52</f>
        <v>1.5429891581086048E-2</v>
      </c>
    </row>
    <row r="308" spans="2:17">
      <c r="B308" s="492"/>
      <c r="C308" s="100" t="s">
        <v>202</v>
      </c>
      <c r="D308" s="157">
        <f>Size!D53</f>
        <v>353936073.31233722</v>
      </c>
      <c r="E308" s="322">
        <f>Size!E53</f>
        <v>2000110.8943935037</v>
      </c>
      <c r="F308" s="325">
        <f>Size!F53</f>
        <v>5.6831671325997075E-3</v>
      </c>
      <c r="G308" s="313">
        <f>Size!G53</f>
        <v>39.432924392997933</v>
      </c>
      <c r="H308" s="335">
        <f>Size!H53</f>
        <v>-0.21608740576476038</v>
      </c>
      <c r="I308" s="315">
        <f>Size!I53</f>
        <v>6.250518833827285</v>
      </c>
      <c r="J308" s="323">
        <f>Size!J53</f>
        <v>-2.0517273337413933E-2</v>
      </c>
      <c r="K308" s="325">
        <f>Size!K53</f>
        <v>-3.2717517467285534E-3</v>
      </c>
      <c r="L308" s="338">
        <f>Size!L53</f>
        <v>2212284092.2096386</v>
      </c>
      <c r="M308" s="341">
        <f>Size!M53</f>
        <v>5280964.476954937</v>
      </c>
      <c r="N308" s="325">
        <f>Size!N53</f>
        <v>2.3928214738781184E-3</v>
      </c>
      <c r="O308" s="330">
        <f>Size!O53</f>
        <v>693200390.8698355</v>
      </c>
      <c r="P308" s="324">
        <f>Size!P53</f>
        <v>3606284.0238486528</v>
      </c>
      <c r="Q308" s="325">
        <f>Size!Q53</f>
        <v>5.2295748876724033E-3</v>
      </c>
    </row>
    <row r="309" spans="2:17">
      <c r="B309" s="492"/>
      <c r="C309" s="100" t="s">
        <v>201</v>
      </c>
      <c r="D309" s="157">
        <f>Size!D54</f>
        <v>91852135.054107934</v>
      </c>
      <c r="E309" s="322">
        <f>Size!E54</f>
        <v>1500698.3140493929</v>
      </c>
      <c r="F309" s="325">
        <f>Size!F54</f>
        <v>1.6609567796546591E-2</v>
      </c>
      <c r="G309" s="313">
        <f>Size!G54</f>
        <v>10.233481608775651</v>
      </c>
      <c r="H309" s="335">
        <f>Size!H54</f>
        <v>5.451280794731872E-2</v>
      </c>
      <c r="I309" s="315">
        <f>Size!I54</f>
        <v>5.3119171875111864</v>
      </c>
      <c r="J309" s="323">
        <f>Size!J54</f>
        <v>-0.11111584171486211</v>
      </c>
      <c r="K309" s="325">
        <f>Size!K54</f>
        <v>-2.048961183087614E-2</v>
      </c>
      <c r="L309" s="338">
        <f>Size!L54</f>
        <v>487910934.90351468</v>
      </c>
      <c r="M309" s="341">
        <f>Size!M54</f>
        <v>-2067890.7758507133</v>
      </c>
      <c r="N309" s="325">
        <f>Size!N54</f>
        <v>-4.220367631159452E-3</v>
      </c>
      <c r="O309" s="330">
        <f>Size!O54</f>
        <v>118518129.3089238</v>
      </c>
      <c r="P309" s="324">
        <f>Size!P54</f>
        <v>1791195.1012697071</v>
      </c>
      <c r="Q309" s="325">
        <f>Size!Q54</f>
        <v>1.5345173874636501E-2</v>
      </c>
    </row>
    <row r="310" spans="2:17">
      <c r="B310" s="492"/>
      <c r="C310" s="100" t="s">
        <v>200</v>
      </c>
      <c r="D310" s="157">
        <f>Size!D55</f>
        <v>141119319.438521</v>
      </c>
      <c r="E310" s="322">
        <f>Size!E55</f>
        <v>6527058.8079490066</v>
      </c>
      <c r="F310" s="325">
        <f>Size!F55</f>
        <v>4.8495052964928183E-2</v>
      </c>
      <c r="G310" s="313">
        <f>Size!G55</f>
        <v>15.722464799172398</v>
      </c>
      <c r="H310" s="335">
        <f>Size!H55</f>
        <v>0.55933656101196227</v>
      </c>
      <c r="I310" s="315">
        <f>Size!I55</f>
        <v>5.4231194644300329</v>
      </c>
      <c r="J310" s="323">
        <f>Size!J55</f>
        <v>-5.7993068587745E-2</v>
      </c>
      <c r="K310" s="325">
        <f>Size!K55</f>
        <v>-1.0580528722663411E-2</v>
      </c>
      <c r="L310" s="338">
        <f>Size!L55</f>
        <v>765306928.05416274</v>
      </c>
      <c r="M310" s="341">
        <f>Size!M55</f>
        <v>27591601.464739323</v>
      </c>
      <c r="N310" s="325">
        <f>Size!N55</f>
        <v>3.7401420941462246E-2</v>
      </c>
      <c r="O310" s="330">
        <f>Size!O55</f>
        <v>135091858.43992448</v>
      </c>
      <c r="P310" s="324">
        <f>Size!P55</f>
        <v>6581609.2663123161</v>
      </c>
      <c r="Q310" s="325">
        <f>Size!Q55</f>
        <v>5.1214664267134266E-2</v>
      </c>
    </row>
    <row r="311" spans="2:17" ht="15" thickBot="1">
      <c r="B311" s="493"/>
      <c r="C311" s="95" t="s">
        <v>199</v>
      </c>
      <c r="D311" s="148">
        <f>Size!D56</f>
        <v>119889014.34254707</v>
      </c>
      <c r="E311" s="147">
        <f>Size!E56</f>
        <v>633406.48174804449</v>
      </c>
      <c r="F311" s="328">
        <f>Size!F56</f>
        <v>5.311334981306602E-3</v>
      </c>
      <c r="G311" s="314">
        <f>Size!G56</f>
        <v>13.357142135519968</v>
      </c>
      <c r="H311" s="336">
        <f>Size!H56</f>
        <v>-7.8162886040278323E-2</v>
      </c>
      <c r="I311" s="316">
        <f>Size!I56</f>
        <v>3.9683420140421615</v>
      </c>
      <c r="J311" s="326">
        <f>Size!J56</f>
        <v>-0.10138824906436694</v>
      </c>
      <c r="K311" s="328">
        <f>Size!K56</f>
        <v>-2.4912768785559442E-2</v>
      </c>
      <c r="L311" s="339">
        <f>Size!L56</f>
        <v>475760612.63763285</v>
      </c>
      <c r="M311" s="342">
        <f>Size!M56</f>
        <v>-9577543.7186257839</v>
      </c>
      <c r="N311" s="328">
        <f>Size!N56</f>
        <v>-1.9733753864584806E-2</v>
      </c>
      <c r="O311" s="331">
        <f>Size!O56</f>
        <v>57954237.478590503</v>
      </c>
      <c r="P311" s="327">
        <f>Size!P56</f>
        <v>166869.63467001915</v>
      </c>
      <c r="Q311" s="328">
        <f>Size!Q56</f>
        <v>2.8876489948585649E-3</v>
      </c>
    </row>
    <row r="312" spans="2:17">
      <c r="B312" s="491" t="s">
        <v>198</v>
      </c>
      <c r="C312" s="120" t="s">
        <v>295</v>
      </c>
      <c r="D312" s="129">
        <f>Variety!D395</f>
        <v>131289.43641032439</v>
      </c>
      <c r="E312" s="128">
        <f>Variety!E395</f>
        <v>-2786.492680896481</v>
      </c>
      <c r="F312" s="127">
        <f>Variety!F395</f>
        <v>-2.0782945154910266E-2</v>
      </c>
      <c r="G312" s="133">
        <f>Variety!G395</f>
        <v>1.4627292355698891E-2</v>
      </c>
      <c r="H312" s="132">
        <f>Variety!H395</f>
        <v>-4.7766610874715697E-4</v>
      </c>
      <c r="I312" s="256">
        <f>Variety!I395</f>
        <v>5.6215382262173614</v>
      </c>
      <c r="J312" s="257">
        <f>Variety!J395</f>
        <v>-5.1751773462171968E-5</v>
      </c>
      <c r="K312" s="127">
        <f>Variety!K395</f>
        <v>-9.2058961369979249E-6</v>
      </c>
      <c r="L312" s="131">
        <f>Variety!L395</f>
        <v>738048.58547917206</v>
      </c>
      <c r="M312" s="130">
        <f>Variety!M395</f>
        <v>-15671.313789843465</v>
      </c>
      <c r="N312" s="127">
        <f>Variety!N395</f>
        <v>-2.079195972541267E-2</v>
      </c>
      <c r="O312" s="129">
        <f>Variety!O395</f>
        <v>238985.23078496879</v>
      </c>
      <c r="P312" s="128">
        <f>Variety!P395</f>
        <v>-4258.264199460129</v>
      </c>
      <c r="Q312" s="127">
        <f>Variety!Q395</f>
        <v>-1.7506179146672428E-2</v>
      </c>
    </row>
    <row r="313" spans="2:17">
      <c r="B313" s="492"/>
      <c r="C313" s="120" t="s">
        <v>282</v>
      </c>
      <c r="D313" s="124">
        <f>Variety!D396</f>
        <v>1195948.9510644428</v>
      </c>
      <c r="E313" s="88">
        <f>Variety!E396</f>
        <v>114686.76512898994</v>
      </c>
      <c r="F313" s="87">
        <f>Variety!F396</f>
        <v>0.10606748910743494</v>
      </c>
      <c r="G313" s="126">
        <f>Variety!G396</f>
        <v>0.13324373558157318</v>
      </c>
      <c r="H313" s="90">
        <f>Variety!H396</f>
        <v>1.1429025674777674E-2</v>
      </c>
      <c r="I313" s="258">
        <f>Variety!I396</f>
        <v>11.314415129820027</v>
      </c>
      <c r="J313" s="259">
        <f>Variety!J396</f>
        <v>-0.52829274037482499</v>
      </c>
      <c r="K313" s="87">
        <f>Variety!K396</f>
        <v>-4.4609116949038852E-2</v>
      </c>
      <c r="L313" s="125">
        <f>Variety!L396</f>
        <v>13531462.906415923</v>
      </c>
      <c r="M313" s="89">
        <f>Variety!M396</f>
        <v>726390.70729404688</v>
      </c>
      <c r="N313" s="87">
        <f>Variety!N396</f>
        <v>5.6726795132311714E-2</v>
      </c>
      <c r="O313" s="124">
        <f>Variety!O396</f>
        <v>2642440.2281836211</v>
      </c>
      <c r="P313" s="88">
        <f>Variety!P396</f>
        <v>212815.14621147141</v>
      </c>
      <c r="Q313" s="87">
        <f>Variety!Q396</f>
        <v>8.7591763762467967E-2</v>
      </c>
    </row>
    <row r="314" spans="2:17">
      <c r="B314" s="492"/>
      <c r="C314" s="120" t="s">
        <v>277</v>
      </c>
      <c r="D314" s="124">
        <f>Variety!D397</f>
        <v>5619311.7999569615</v>
      </c>
      <c r="E314" s="88">
        <f>Variety!E397</f>
        <v>-297006.54961532261</v>
      </c>
      <c r="F314" s="87">
        <f>Variety!F397</f>
        <v>-5.020124544798954E-2</v>
      </c>
      <c r="G314" s="126">
        <f>Variety!G397</f>
        <v>0.62606191924619559</v>
      </c>
      <c r="H314" s="90">
        <f>Variety!H397</f>
        <v>-4.0468930388475322E-2</v>
      </c>
      <c r="I314" s="258">
        <f>Variety!I397</f>
        <v>9.1271622010258451</v>
      </c>
      <c r="J314" s="259">
        <f>Variety!J397</f>
        <v>4.9645101020944438E-2</v>
      </c>
      <c r="K314" s="87">
        <f>Variety!K397</f>
        <v>5.4690176260772496E-3</v>
      </c>
      <c r="L314" s="125">
        <f>Variety!L397</f>
        <v>51288370.256345682</v>
      </c>
      <c r="M314" s="89">
        <f>Variety!M397</f>
        <v>-2417110.7309695035</v>
      </c>
      <c r="N314" s="87">
        <f>Variety!N397</f>
        <v>-4.5006779318118501E-2</v>
      </c>
      <c r="O314" s="124">
        <f>Variety!O397</f>
        <v>11632781.947710156</v>
      </c>
      <c r="P314" s="88">
        <f>Variety!P397</f>
        <v>-603000.78235301189</v>
      </c>
      <c r="Q314" s="87">
        <f>Variety!Q397</f>
        <v>-4.9281749738122299E-2</v>
      </c>
    </row>
    <row r="315" spans="2:17">
      <c r="B315" s="492"/>
      <c r="C315" s="120" t="s">
        <v>279</v>
      </c>
      <c r="D315" s="124">
        <f>Variety!D398</f>
        <v>2338849.2075471003</v>
      </c>
      <c r="E315" s="88">
        <f>Variety!E398</f>
        <v>-59384.081883007195</v>
      </c>
      <c r="F315" s="87">
        <f>Variety!F398</f>
        <v>-2.4761595189565E-2</v>
      </c>
      <c r="G315" s="126">
        <f>Variety!G398</f>
        <v>0.26057718023683896</v>
      </c>
      <c r="H315" s="90">
        <f>Variety!H398</f>
        <v>-9.6071434552023049E-3</v>
      </c>
      <c r="I315" s="258">
        <f>Variety!I398</f>
        <v>14.998075990056254</v>
      </c>
      <c r="J315" s="259">
        <f>Variety!J398</f>
        <v>0.24286053564479815</v>
      </c>
      <c r="K315" s="87">
        <f>Variety!K398</f>
        <v>1.6459301214214982E-2</v>
      </c>
      <c r="L315" s="125">
        <f>Variety!L398</f>
        <v>35078238.144074261</v>
      </c>
      <c r="M315" s="89">
        <f>Variety!M398</f>
        <v>-308210.75140888244</v>
      </c>
      <c r="N315" s="87">
        <f>Variety!N398</f>
        <v>-8.7098525291195179E-3</v>
      </c>
      <c r="O315" s="124">
        <f>Variety!O398</f>
        <v>7555157.5058702603</v>
      </c>
      <c r="P315" s="88">
        <f>Variety!P398</f>
        <v>-143364.45739484392</v>
      </c>
      <c r="Q315" s="87">
        <f>Variety!Q398</f>
        <v>-1.8622335310457445E-2</v>
      </c>
    </row>
    <row r="316" spans="2:17">
      <c r="B316" s="492"/>
      <c r="C316" s="120" t="s">
        <v>275</v>
      </c>
      <c r="D316" s="124">
        <f>Variety!D399</f>
        <v>3476064.797544505</v>
      </c>
      <c r="E316" s="88">
        <f>Variety!E399</f>
        <v>30397.636204181239</v>
      </c>
      <c r="F316" s="87">
        <f>Variety!F399</f>
        <v>8.8219885383116689E-3</v>
      </c>
      <c r="G316" s="126">
        <f>Variety!G399</f>
        <v>0.38727728163998992</v>
      </c>
      <c r="H316" s="90">
        <f>Variety!H399</f>
        <v>-9.106631098872997E-4</v>
      </c>
      <c r="I316" s="258">
        <f>Variety!I399</f>
        <v>14.654943363669087</v>
      </c>
      <c r="J316" s="259">
        <f>Variety!J399</f>
        <v>0.31691658228585773</v>
      </c>
      <c r="K316" s="87">
        <f>Variety!K399</f>
        <v>2.2103221532362341E-2</v>
      </c>
      <c r="L316" s="125">
        <f>Variety!L399</f>
        <v>50941532.73645857</v>
      </c>
      <c r="M316" s="89">
        <f>Variety!M399</f>
        <v>1537464.6974282786</v>
      </c>
      <c r="N316" s="87">
        <f>Variety!N399</f>
        <v>3.1120204437692214E-2</v>
      </c>
      <c r="O316" s="124">
        <f>Variety!O399</f>
        <v>7636832.3273811638</v>
      </c>
      <c r="P316" s="88">
        <f>Variety!P399</f>
        <v>251953.91321562603</v>
      </c>
      <c r="Q316" s="87">
        <f>Variety!Q399</f>
        <v>3.4117543862649473E-2</v>
      </c>
    </row>
    <row r="317" spans="2:17">
      <c r="B317" s="492"/>
      <c r="C317" s="120" t="s">
        <v>355</v>
      </c>
      <c r="D317" s="124">
        <f>Variety!D400</f>
        <v>843014.76066680136</v>
      </c>
      <c r="E317" s="88">
        <f>Variety!E400</f>
        <v>210611.56375910586</v>
      </c>
      <c r="F317" s="87">
        <f>Variety!F400</f>
        <v>0.33303367976149933</v>
      </c>
      <c r="G317" s="126">
        <f>Variety!G400</f>
        <v>9.3922433530022692E-2</v>
      </c>
      <c r="H317" s="90">
        <f>Variety!H400</f>
        <v>2.267605778740539E-2</v>
      </c>
      <c r="I317" s="258">
        <f>Variety!I400</f>
        <v>13.923142490160746</v>
      </c>
      <c r="J317" s="259">
        <f>Variety!J400</f>
        <v>-1.2613191772422905</v>
      </c>
      <c r="K317" s="87">
        <f>Variety!K400</f>
        <v>-8.3066440211706963E-2</v>
      </c>
      <c r="L317" s="125">
        <f>Variety!L400</f>
        <v>11737414.634072633</v>
      </c>
      <c r="M317" s="89">
        <f>Variety!M400</f>
        <v>2134712.5322845969</v>
      </c>
      <c r="N317" s="87">
        <f>Variety!N400</f>
        <v>0.22230331730139899</v>
      </c>
      <c r="O317" s="124">
        <f>Variety!O400</f>
        <v>1697290.7318968505</v>
      </c>
      <c r="P317" s="88">
        <f>Variety!P400</f>
        <v>443504.89064133354</v>
      </c>
      <c r="Q317" s="87">
        <f>Variety!Q400</f>
        <v>0.3537325722207999</v>
      </c>
    </row>
    <row r="318" spans="2:17">
      <c r="B318" s="492"/>
      <c r="C318" s="120" t="s">
        <v>259</v>
      </c>
      <c r="D318" s="124">
        <f>Variety!D401</f>
        <v>183313657.45165691</v>
      </c>
      <c r="E318" s="88">
        <f>Variety!E401</f>
        <v>829048.7781496942</v>
      </c>
      <c r="F318" s="87">
        <f>Variety!F401</f>
        <v>4.5431161793649611E-3</v>
      </c>
      <c r="G318" s="126">
        <f>Variety!G401</f>
        <v>20.423444061086446</v>
      </c>
      <c r="H318" s="90">
        <f>Variety!H401</f>
        <v>-0.13522335294756971</v>
      </c>
      <c r="I318" s="258">
        <f>Variety!I401</f>
        <v>6.0071231272721031</v>
      </c>
      <c r="J318" s="259">
        <f>Variety!J401</f>
        <v>-8.3248742747091597E-2</v>
      </c>
      <c r="K318" s="87">
        <f>Variety!K401</f>
        <v>-1.3668909637011907E-2</v>
      </c>
      <c r="L318" s="125">
        <f>Variety!L401</f>
        <v>1101187711.2226844</v>
      </c>
      <c r="M318" s="89">
        <f>Variety!M401</f>
        <v>-10211416.153904676</v>
      </c>
      <c r="N318" s="87">
        <f>Variety!N401</f>
        <v>-9.1878929021730425E-3</v>
      </c>
      <c r="O318" s="124">
        <f>Variety!O401</f>
        <v>304838716.16832179</v>
      </c>
      <c r="P318" s="88">
        <f>Variety!P401</f>
        <v>515257.15375941992</v>
      </c>
      <c r="Q318" s="87">
        <f>Variety!Q401</f>
        <v>1.6931233478611454E-3</v>
      </c>
    </row>
    <row r="319" spans="2:17">
      <c r="B319" s="492"/>
      <c r="C319" s="120" t="s">
        <v>356</v>
      </c>
      <c r="D319" s="124">
        <f>Variety!D402</f>
        <v>16050245.382813325</v>
      </c>
      <c r="E319" s="88">
        <f>Variety!E402</f>
        <v>-979518.06949979253</v>
      </c>
      <c r="F319" s="87">
        <f>Variety!F402</f>
        <v>-5.7518007941956856E-2</v>
      </c>
      <c r="G319" s="126">
        <f>Variety!G402</f>
        <v>1.7881989443642299</v>
      </c>
      <c r="H319" s="90">
        <f>Variety!H402</f>
        <v>-0.13036967082334394</v>
      </c>
      <c r="I319" s="258">
        <f>Variety!I402</f>
        <v>4.9798102455682942</v>
      </c>
      <c r="J319" s="259">
        <f>Variety!J402</f>
        <v>-4.0335598662670336E-2</v>
      </c>
      <c r="K319" s="87">
        <f>Variety!K402</f>
        <v>-8.0347463827217438E-3</v>
      </c>
      <c r="L319" s="125">
        <f>Variety!L402</f>
        <v>79927176.40121901</v>
      </c>
      <c r="M319" s="89">
        <f>Variety!M402</f>
        <v>-5564719.8221470565</v>
      </c>
      <c r="N319" s="87">
        <f>Variety!N402</f>
        <v>-6.5090611718425603E-2</v>
      </c>
      <c r="O319" s="124">
        <f>Variety!O402</f>
        <v>25250469.666595656</v>
      </c>
      <c r="P319" s="88">
        <f>Variety!P402</f>
        <v>-1452925.7593790442</v>
      </c>
      <c r="Q319" s="87">
        <f>Variety!Q402</f>
        <v>-5.4409775843178597E-2</v>
      </c>
    </row>
    <row r="320" spans="2:17">
      <c r="B320" s="492"/>
      <c r="C320" s="120" t="s">
        <v>357</v>
      </c>
      <c r="D320" s="124">
        <f>Variety!D403</f>
        <v>48878342.802963533</v>
      </c>
      <c r="E320" s="88">
        <f>Variety!E403</f>
        <v>1186798.4041284695</v>
      </c>
      <c r="F320" s="87">
        <f>Variety!F403</f>
        <v>2.4884880938296033E-2</v>
      </c>
      <c r="G320" s="126">
        <f>Variety!G403</f>
        <v>5.4456613539457255</v>
      </c>
      <c r="H320" s="90">
        <f>Variety!H403</f>
        <v>7.2744663138637478E-2</v>
      </c>
      <c r="I320" s="258">
        <f>Variety!I403</f>
        <v>4.8195966996235846</v>
      </c>
      <c r="J320" s="259">
        <f>Variety!J403</f>
        <v>-7.7331252632588665E-2</v>
      </c>
      <c r="K320" s="87">
        <f>Variety!K403</f>
        <v>-1.5791788931050058E-2</v>
      </c>
      <c r="L320" s="125">
        <f>Variety!L403</f>
        <v>235573899.65623322</v>
      </c>
      <c r="M320" s="89">
        <f>Variety!M403</f>
        <v>2031842.8033114672</v>
      </c>
      <c r="N320" s="87">
        <f>Variety!N403</f>
        <v>8.7001152198940539E-3</v>
      </c>
      <c r="O320" s="124">
        <f>Variety!O403</f>
        <v>64209994.591154978</v>
      </c>
      <c r="P320" s="88">
        <f>Variety!P403</f>
        <v>962849.43897015601</v>
      </c>
      <c r="Q320" s="87">
        <f>Variety!Q403</f>
        <v>1.5223603162693821E-2</v>
      </c>
    </row>
    <row r="321" spans="2:17">
      <c r="B321" s="492"/>
      <c r="C321" s="120" t="s">
        <v>358</v>
      </c>
      <c r="D321" s="124">
        <f>Variety!D404</f>
        <v>2228095.0892124297</v>
      </c>
      <c r="E321" s="88">
        <f>Variety!E404</f>
        <v>-171422.50168713927</v>
      </c>
      <c r="F321" s="87">
        <f>Variety!F404</f>
        <v>-7.1440402161366823E-2</v>
      </c>
      <c r="G321" s="126">
        <f>Variety!G404</f>
        <v>0.24823778026092821</v>
      </c>
      <c r="H321" s="90">
        <f>Variety!H404</f>
        <v>-2.2091232492628649E-2</v>
      </c>
      <c r="I321" s="258">
        <f>Variety!I404</f>
        <v>6.3490688901723873</v>
      </c>
      <c r="J321" s="259">
        <f>Variety!J404</f>
        <v>-0.28867579234878882</v>
      </c>
      <c r="K321" s="87">
        <f>Variety!K404</f>
        <v>-4.3490041596348769E-2</v>
      </c>
      <c r="L321" s="125">
        <f>Variety!L404</f>
        <v>14146329.215264507</v>
      </c>
      <c r="M321" s="89">
        <f>Variety!M404</f>
        <v>-1781055.9143451303</v>
      </c>
      <c r="N321" s="87">
        <f>Variety!N404</f>
        <v>-0.11182349769605791</v>
      </c>
      <c r="O321" s="124">
        <f>Variety!O404</f>
        <v>3835735.1616977039</v>
      </c>
      <c r="P321" s="88">
        <f>Variety!P404</f>
        <v>-229903.99339147797</v>
      </c>
      <c r="Q321" s="87">
        <f>Variety!Q404</f>
        <v>-5.6548056682230299E-2</v>
      </c>
    </row>
    <row r="322" spans="2:17">
      <c r="B322" s="492"/>
      <c r="C322" s="120" t="s">
        <v>266</v>
      </c>
      <c r="D322" s="124">
        <f>Variety!D405</f>
        <v>10827442.961905977</v>
      </c>
      <c r="E322" s="88">
        <f>Variety!E405</f>
        <v>-285507.4719423335</v>
      </c>
      <c r="F322" s="87">
        <f>Variety!F405</f>
        <v>-2.5691419541719756E-2</v>
      </c>
      <c r="G322" s="126">
        <f>Variety!G405</f>
        <v>1.2063131505376667</v>
      </c>
      <c r="H322" s="90">
        <f>Variety!H405</f>
        <v>-4.5668885749544197E-2</v>
      </c>
      <c r="I322" s="258">
        <f>Variety!I405</f>
        <v>5.463693976316252</v>
      </c>
      <c r="J322" s="259">
        <f>Variety!J405</f>
        <v>-4.6897748296118813E-2</v>
      </c>
      <c r="K322" s="87">
        <f>Variety!K405</f>
        <v>-8.5104741268811242E-3</v>
      </c>
      <c r="L322" s="125">
        <f>Variety!L405</f>
        <v>59157834.889873482</v>
      </c>
      <c r="M322" s="89">
        <f>Variety!M405</f>
        <v>-2081097.8069184721</v>
      </c>
      <c r="N322" s="87">
        <f>Variety!N405</f>
        <v>-3.3983247507308238E-2</v>
      </c>
      <c r="O322" s="124">
        <f>Variety!O405</f>
        <v>11133250.014512086</v>
      </c>
      <c r="P322" s="88">
        <f>Variety!P405</f>
        <v>-281252.28997556493</v>
      </c>
      <c r="Q322" s="87">
        <f>Variety!Q405</f>
        <v>-2.4639908291488943E-2</v>
      </c>
    </row>
    <row r="323" spans="2:17">
      <c r="B323" s="492"/>
      <c r="C323" s="120" t="s">
        <v>261</v>
      </c>
      <c r="D323" s="124">
        <f>Variety!D406</f>
        <v>70749450.272238255</v>
      </c>
      <c r="E323" s="88">
        <f>Variety!E406</f>
        <v>-1063171.6855857968</v>
      </c>
      <c r="F323" s="87">
        <f>Variety!F406</f>
        <v>-1.4804802506865763E-2</v>
      </c>
      <c r="G323" s="126">
        <f>Variety!G406</f>
        <v>7.8823774511658176</v>
      </c>
      <c r="H323" s="90">
        <f>Variety!H406</f>
        <v>-0.20801341353507929</v>
      </c>
      <c r="I323" s="258">
        <f>Variety!I406</f>
        <v>4.9164446356389071</v>
      </c>
      <c r="J323" s="259">
        <f>Variety!J406</f>
        <v>-0.14817490854089144</v>
      </c>
      <c r="K323" s="87">
        <f>Variety!K406</f>
        <v>-2.9256868605495215E-2</v>
      </c>
      <c r="L323" s="125">
        <f>Variety!L406</f>
        <v>347835755.26534736</v>
      </c>
      <c r="M323" s="89">
        <f>Variety!M406</f>
        <v>-15867853.421043694</v>
      </c>
      <c r="N323" s="87">
        <f>Variety!N406</f>
        <v>-4.3628528950687404E-2</v>
      </c>
      <c r="O323" s="124">
        <f>Variety!O406</f>
        <v>76525263.883669257</v>
      </c>
      <c r="P323" s="88">
        <f>Variety!P406</f>
        <v>-1636286.081706956</v>
      </c>
      <c r="Q323" s="87">
        <f>Variety!Q406</f>
        <v>-2.093466778015269E-2</v>
      </c>
    </row>
    <row r="324" spans="2:17">
      <c r="B324" s="492"/>
      <c r="C324" s="120" t="s">
        <v>274</v>
      </c>
      <c r="D324" s="124">
        <f>Variety!D407</f>
        <v>2844013.104854818</v>
      </c>
      <c r="E324" s="88">
        <f>Variety!E407</f>
        <v>-200963.07916111359</v>
      </c>
      <c r="F324" s="87">
        <f>Variety!F407</f>
        <v>-6.5998243341289176E-2</v>
      </c>
      <c r="G324" s="126">
        <f>Variety!G407</f>
        <v>0.31685878381056842</v>
      </c>
      <c r="H324" s="90">
        <f>Variety!H407</f>
        <v>-2.6187422145573735E-2</v>
      </c>
      <c r="I324" s="258">
        <f>Variety!I407</f>
        <v>5.885333651899729</v>
      </c>
      <c r="J324" s="259">
        <f>Variety!J407</f>
        <v>-5.4399981771773298E-2</v>
      </c>
      <c r="K324" s="87">
        <f>Variety!K407</f>
        <v>-9.1586567894875893E-3</v>
      </c>
      <c r="L324" s="125">
        <f>Variety!L407</f>
        <v>16737966.032445893</v>
      </c>
      <c r="M324" s="89">
        <f>Variety!M407</f>
        <v>-1348381.4214822426</v>
      </c>
      <c r="N324" s="87">
        <f>Variety!N407</f>
        <v>-7.4552444871304871E-2</v>
      </c>
      <c r="O324" s="124">
        <f>Variety!O407</f>
        <v>4970574.1938385218</v>
      </c>
      <c r="P324" s="88">
        <f>Variety!P407</f>
        <v>-451301.14080221672</v>
      </c>
      <c r="Q324" s="87">
        <f>Variety!Q407</f>
        <v>-8.3237092877960939E-2</v>
      </c>
    </row>
    <row r="325" spans="2:17">
      <c r="B325" s="492"/>
      <c r="C325" s="120" t="s">
        <v>263</v>
      </c>
      <c r="D325" s="124">
        <f>Variety!D408</f>
        <v>52852765.693379521</v>
      </c>
      <c r="E325" s="88">
        <f>Variety!E408</f>
        <v>2263306.1149047017</v>
      </c>
      <c r="F325" s="87">
        <f>Variety!F408</f>
        <v>4.4738689319142481E-2</v>
      </c>
      <c r="G325" s="126">
        <f>Variety!G408</f>
        <v>5.888461987056866</v>
      </c>
      <c r="H325" s="90">
        <f>Variety!H408</f>
        <v>0.18906694388151291</v>
      </c>
      <c r="I325" s="258">
        <f>Variety!I408</f>
        <v>5.5721837984483535</v>
      </c>
      <c r="J325" s="259">
        <f>Variety!J408</f>
        <v>-0.16953463711406158</v>
      </c>
      <c r="K325" s="87">
        <f>Variety!K408</f>
        <v>-2.9526811357383331E-2</v>
      </c>
      <c r="L325" s="125">
        <f>Variety!L408</f>
        <v>294505324.69983631</v>
      </c>
      <c r="M325" s="89">
        <f>Variety!M408</f>
        <v>4034891.992967844</v>
      </c>
      <c r="N325" s="87">
        <f>Variety!N408</f>
        <v>1.3890887121856224E-2</v>
      </c>
      <c r="O325" s="124">
        <f>Variety!O408</f>
        <v>86177823.062023193</v>
      </c>
      <c r="P325" s="88">
        <f>Variety!P408</f>
        <v>2839125.5889138877</v>
      </c>
      <c r="Q325" s="87">
        <f>Variety!Q408</f>
        <v>3.4067314164946981E-2</v>
      </c>
    </row>
    <row r="326" spans="2:17" ht="15" customHeight="1">
      <c r="B326" s="492"/>
      <c r="C326" s="120" t="s">
        <v>284</v>
      </c>
      <c r="D326" s="124">
        <f>Variety!D409</f>
        <v>1852302.3351209946</v>
      </c>
      <c r="E326" s="88">
        <f>Variety!E409</f>
        <v>-131366.14917873661</v>
      </c>
      <c r="F326" s="87">
        <f>Variety!F409</f>
        <v>-6.6223842450726392E-2</v>
      </c>
      <c r="G326" s="126">
        <f>Variety!G409</f>
        <v>0.20636974708521091</v>
      </c>
      <c r="H326" s="90">
        <f>Variety!H409</f>
        <v>-1.7109816067337413E-2</v>
      </c>
      <c r="I326" s="258">
        <f>Variety!I409</f>
        <v>8.0752526972857464</v>
      </c>
      <c r="J326" s="259">
        <f>Variety!J409</f>
        <v>0.22517490271888629</v>
      </c>
      <c r="K326" s="87">
        <f>Variety!K409</f>
        <v>2.8684416716829576E-2</v>
      </c>
      <c r="L326" s="125">
        <f>Variety!L409</f>
        <v>14957809.427874498</v>
      </c>
      <c r="M326" s="89">
        <f>Variety!M409</f>
        <v>-614142.49250892177</v>
      </c>
      <c r="N326" s="87">
        <f>Variety!N409</f>
        <v>-3.9439018027343106E-2</v>
      </c>
      <c r="O326" s="124">
        <f>Variety!O409</f>
        <v>2626183.9399183262</v>
      </c>
      <c r="P326" s="88">
        <f>Variety!P409</f>
        <v>-283885.30465596775</v>
      </c>
      <c r="Q326" s="87">
        <f>Variety!Q409</f>
        <v>-9.7552766204879959E-2</v>
      </c>
    </row>
    <row r="327" spans="2:17">
      <c r="B327" s="492"/>
      <c r="C327" s="120" t="s">
        <v>260</v>
      </c>
      <c r="D327" s="124">
        <f>Variety!D410</f>
        <v>85726318.294870317</v>
      </c>
      <c r="E327" s="88">
        <f>Variety!E410</f>
        <v>72073.035065978765</v>
      </c>
      <c r="F327" s="87">
        <f>Variety!F410</f>
        <v>8.414414819413634E-4</v>
      </c>
      <c r="G327" s="126">
        <f>Variety!G410</f>
        <v>9.5509886748067299</v>
      </c>
      <c r="H327" s="90">
        <f>Variety!H410</f>
        <v>-9.8795784807624187E-2</v>
      </c>
      <c r="I327" s="258">
        <f>Variety!I410</f>
        <v>6.3407702632047851</v>
      </c>
      <c r="J327" s="259">
        <f>Variety!J410</f>
        <v>0.10632098957311609</v>
      </c>
      <c r="K327" s="87">
        <f>Variety!K410</f>
        <v>1.7053790143549016E-2</v>
      </c>
      <c r="L327" s="125">
        <f>Variety!L410</f>
        <v>543570889.81814206</v>
      </c>
      <c r="M327" s="89">
        <f>Variety!M410</f>
        <v>9563842.6746860743</v>
      </c>
      <c r="N327" s="87">
        <f>Variety!N410</f>
        <v>1.7909581391941515E-2</v>
      </c>
      <c r="O327" s="124">
        <f>Variety!O410</f>
        <v>147677576.24093002</v>
      </c>
      <c r="P327" s="88">
        <f>Variety!P410</f>
        <v>-869066.57813373208</v>
      </c>
      <c r="Q327" s="87">
        <f>Variety!Q410</f>
        <v>-5.8504625997660067E-3</v>
      </c>
    </row>
    <row r="328" spans="2:17">
      <c r="B328" s="492"/>
      <c r="C328" s="120" t="s">
        <v>359</v>
      </c>
      <c r="D328" s="124">
        <f>Variety!D411</f>
        <v>400326.94368436746</v>
      </c>
      <c r="E328" s="88">
        <f>Variety!E411</f>
        <v>53126.299175873632</v>
      </c>
      <c r="F328" s="87">
        <f>Variety!F411</f>
        <v>0.1530132504537271</v>
      </c>
      <c r="G328" s="126">
        <f>Variety!G411</f>
        <v>4.4601450072750605E-2</v>
      </c>
      <c r="H328" s="90">
        <f>Variety!H411</f>
        <v>5.4859179285612902E-3</v>
      </c>
      <c r="I328" s="258">
        <f>Variety!I411</f>
        <v>15.438334111539376</v>
      </c>
      <c r="J328" s="259">
        <f>Variety!J411</f>
        <v>-3.1403304547428235E-2</v>
      </c>
      <c r="K328" s="87">
        <f>Variety!K411</f>
        <v>-2.0299830373831877E-3</v>
      </c>
      <c r="L328" s="125">
        <f>Variety!L411</f>
        <v>6180381.1104506729</v>
      </c>
      <c r="M328" s="89">
        <f>Variety!M411</f>
        <v>809278.30920817237</v>
      </c>
      <c r="N328" s="87">
        <f>Variety!N411</f>
        <v>0.15067265311342795</v>
      </c>
      <c r="O328" s="124">
        <f>Variety!O411</f>
        <v>917989.60807232</v>
      </c>
      <c r="P328" s="88">
        <f>Variety!P411</f>
        <v>138059.21368387376</v>
      </c>
      <c r="Q328" s="87">
        <f>Variety!Q411</f>
        <v>0.17701478834162865</v>
      </c>
    </row>
    <row r="329" spans="2:17">
      <c r="B329" s="492"/>
      <c r="C329" s="120" t="s">
        <v>289</v>
      </c>
      <c r="D329" s="124">
        <f>Variety!D412</f>
        <v>635494.70417412522</v>
      </c>
      <c r="E329" s="88">
        <f>Variety!E412</f>
        <v>42237.226439078571</v>
      </c>
      <c r="F329" s="87">
        <f>Variety!F412</f>
        <v>7.1195438783735049E-2</v>
      </c>
      <c r="G329" s="126">
        <f>Variety!G412</f>
        <v>7.0802092556795537E-2</v>
      </c>
      <c r="H329" s="90">
        <f>Variety!H412</f>
        <v>3.9658631109190379E-3</v>
      </c>
      <c r="I329" s="258">
        <f>Variety!I412</f>
        <v>6.6331943163345004</v>
      </c>
      <c r="J329" s="259">
        <f>Variety!J412</f>
        <v>3.9072819577613771E-2</v>
      </c>
      <c r="K329" s="87">
        <f>Variety!K412</f>
        <v>5.9254018290124805E-3</v>
      </c>
      <c r="L329" s="125">
        <f>Variety!L412</f>
        <v>4215359.8597884821</v>
      </c>
      <c r="M329" s="89">
        <f>Variety!M412</f>
        <v>303347.97274404112</v>
      </c>
      <c r="N329" s="87">
        <f>Variety!N412</f>
        <v>7.7542702195934066E-2</v>
      </c>
      <c r="O329" s="124">
        <f>Variety!O412</f>
        <v>874594.17687359976</v>
      </c>
      <c r="P329" s="88">
        <f>Variety!P412</f>
        <v>38190.592909552972</v>
      </c>
      <c r="Q329" s="87">
        <f>Variety!Q412</f>
        <v>4.56604845337375E-2</v>
      </c>
    </row>
    <row r="330" spans="2:17">
      <c r="B330" s="492"/>
      <c r="C330" s="120" t="s">
        <v>273</v>
      </c>
      <c r="D330" s="124">
        <f>Variety!D413</f>
        <v>9384828.4546670001</v>
      </c>
      <c r="E330" s="88">
        <f>Variety!E413</f>
        <v>473271.96275241859</v>
      </c>
      <c r="F330" s="87">
        <f>Variety!F413</f>
        <v>5.3107665667811936E-2</v>
      </c>
      <c r="G330" s="126">
        <f>Variety!G413</f>
        <v>1.0455877736078161</v>
      </c>
      <c r="H330" s="90">
        <f>Variety!H413</f>
        <v>4.1614192545767814E-2</v>
      </c>
      <c r="I330" s="258">
        <f>Variety!I413</f>
        <v>11.774453811660269</v>
      </c>
      <c r="J330" s="259">
        <f>Variety!J413</f>
        <v>-0.21334206592606542</v>
      </c>
      <c r="K330" s="87">
        <f>Variety!K413</f>
        <v>-1.779660482248889E-2</v>
      </c>
      <c r="L330" s="125">
        <f>Variety!L413</f>
        <v>110501229.1698316</v>
      </c>
      <c r="M330" s="89">
        <f>Variety!M413</f>
        <v>3671308.9931802452</v>
      </c>
      <c r="N330" s="87">
        <f>Variety!N413</f>
        <v>3.4365924706388037E-2</v>
      </c>
      <c r="O330" s="124">
        <f>Variety!O413</f>
        <v>23327611.692000471</v>
      </c>
      <c r="P330" s="88">
        <f>Variety!P413</f>
        <v>1378603.0371470228</v>
      </c>
      <c r="Q330" s="87">
        <f>Variety!Q413</f>
        <v>6.2809353207037927E-2</v>
      </c>
    </row>
    <row r="331" spans="2:17">
      <c r="B331" s="492"/>
      <c r="C331" s="120" t="s">
        <v>293</v>
      </c>
      <c r="D331" s="124">
        <f>Variety!D414</f>
        <v>592979.75129823573</v>
      </c>
      <c r="E331" s="88">
        <f>Variety!E414</f>
        <v>-13091.375228728168</v>
      </c>
      <c r="F331" s="87">
        <f>Variety!F414</f>
        <v>-2.1600394171138158E-2</v>
      </c>
      <c r="G331" s="126">
        <f>Variety!G414</f>
        <v>6.6065392771895756E-2</v>
      </c>
      <c r="H331" s="90">
        <f>Variety!H414</f>
        <v>-2.2144189343596549E-3</v>
      </c>
      <c r="I331" s="258">
        <f>Variety!I414</f>
        <v>13.227745394185483</v>
      </c>
      <c r="J331" s="259">
        <f>Variety!J414</f>
        <v>-0.15981494301379939</v>
      </c>
      <c r="K331" s="87">
        <f>Variety!K414</f>
        <v>-1.1937570325620147E-2</v>
      </c>
      <c r="L331" s="125">
        <f>Variety!L414</f>
        <v>7843785.1740804911</v>
      </c>
      <c r="M331" s="89">
        <f>Variety!M414</f>
        <v>-270028.6009335788</v>
      </c>
      <c r="N331" s="87">
        <f>Variety!N414</f>
        <v>-3.3280108272279216E-2</v>
      </c>
      <c r="O331" s="124">
        <f>Variety!O414</f>
        <v>1245976.5884735484</v>
      </c>
      <c r="P331" s="88">
        <f>Variety!P414</f>
        <v>-24066.726567472797</v>
      </c>
      <c r="Q331" s="87">
        <f>Variety!Q414</f>
        <v>-1.8949532100561047E-2</v>
      </c>
    </row>
    <row r="332" spans="2:17">
      <c r="B332" s="492"/>
      <c r="C332" s="120" t="s">
        <v>271</v>
      </c>
      <c r="D332" s="124">
        <f>Variety!D415</f>
        <v>14138008.869606161</v>
      </c>
      <c r="E332" s="88">
        <f>Variety!E415</f>
        <v>575526.11035734229</v>
      </c>
      <c r="F332" s="87">
        <f>Variety!F415</f>
        <v>4.2435158855030963E-2</v>
      </c>
      <c r="G332" s="126">
        <f>Variety!G415</f>
        <v>1.5751517770010843</v>
      </c>
      <c r="H332" s="90">
        <f>Variety!H415</f>
        <v>4.7206081291315982E-2</v>
      </c>
      <c r="I332" s="258">
        <f>Variety!I415</f>
        <v>8.3514540577745358</v>
      </c>
      <c r="J332" s="259">
        <f>Variety!J415</f>
        <v>-0.32984262900610339</v>
      </c>
      <c r="K332" s="87">
        <f>Variety!K415</f>
        <v>-3.799462694419465E-2</v>
      </c>
      <c r="L332" s="125">
        <f>Variety!L415</f>
        <v>118072931.54292476</v>
      </c>
      <c r="M332" s="89">
        <f>Variety!M415</f>
        <v>332994.90053844452</v>
      </c>
      <c r="N332" s="87">
        <f>Variety!N415</f>
        <v>2.8282238808218156E-3</v>
      </c>
      <c r="O332" s="124">
        <f>Variety!O415</f>
        <v>21359378.176934734</v>
      </c>
      <c r="P332" s="88">
        <f>Variety!P415</f>
        <v>718188.62668833882</v>
      </c>
      <c r="Q332" s="87">
        <f>Variety!Q415</f>
        <v>3.4793955306697225E-2</v>
      </c>
    </row>
    <row r="333" spans="2:17">
      <c r="B333" s="492"/>
      <c r="C333" s="120" t="s">
        <v>360</v>
      </c>
      <c r="D333" s="124">
        <f>Variety!D416</f>
        <v>3901762.6446966408</v>
      </c>
      <c r="E333" s="88">
        <f>Variety!E416</f>
        <v>70284.332546195481</v>
      </c>
      <c r="F333" s="87">
        <f>Variety!F416</f>
        <v>1.8343920236559525E-2</v>
      </c>
      <c r="G333" s="126">
        <f>Variety!G416</f>
        <v>0.43470536904547635</v>
      </c>
      <c r="H333" s="90">
        <f>Variety!H416</f>
        <v>3.0520427941808093E-3</v>
      </c>
      <c r="I333" s="258">
        <f>Variety!I416</f>
        <v>16.824325556355209</v>
      </c>
      <c r="J333" s="259">
        <f>Variety!J416</f>
        <v>7.8044690213268098E-2</v>
      </c>
      <c r="K333" s="87">
        <f>Variety!K416</f>
        <v>4.660419279785331E-3</v>
      </c>
      <c r="L333" s="125">
        <f>Variety!L416</f>
        <v>65644524.978001788</v>
      </c>
      <c r="M333" s="89">
        <f>Variety!M416</f>
        <v>1481513.0301989689</v>
      </c>
      <c r="N333" s="87">
        <f>Variety!N416</f>
        <v>2.3089829875882276E-2</v>
      </c>
      <c r="O333" s="124">
        <f>Variety!O416</f>
        <v>13042333.692256434</v>
      </c>
      <c r="P333" s="88">
        <f>Variety!P416</f>
        <v>119782.37564425543</v>
      </c>
      <c r="Q333" s="87">
        <f>Variety!Q416</f>
        <v>9.2692513041347322E-3</v>
      </c>
    </row>
    <row r="334" spans="2:17">
      <c r="B334" s="492"/>
      <c r="C334" s="120" t="s">
        <v>290</v>
      </c>
      <c r="D334" s="124">
        <f>Variety!D417</f>
        <v>629587.72883775458</v>
      </c>
      <c r="E334" s="88">
        <f>Variety!E417</f>
        <v>-6036.61422576115</v>
      </c>
      <c r="F334" s="87">
        <f>Variety!F417</f>
        <v>-9.4971413408531657E-3</v>
      </c>
      <c r="G334" s="126">
        <f>Variety!G417</f>
        <v>7.0143981306222736E-2</v>
      </c>
      <c r="H334" s="90">
        <f>Variety!H417</f>
        <v>-1.4652879044567552E-3</v>
      </c>
      <c r="I334" s="258">
        <f>Variety!I417</f>
        <v>14.400710920831813</v>
      </c>
      <c r="J334" s="259">
        <f>Variety!J417</f>
        <v>-7.8301273321443432E-2</v>
      </c>
      <c r="K334" s="87">
        <f>Variety!K417</f>
        <v>-5.4079154207123418E-3</v>
      </c>
      <c r="L334" s="125">
        <f>Variety!L417</f>
        <v>9066510.8822955508</v>
      </c>
      <c r="M334" s="89">
        <f>Variety!M417</f>
        <v>-136701.73182174563</v>
      </c>
      <c r="N334" s="87">
        <f>Variety!N417</f>
        <v>-1.4853697024455525E-2</v>
      </c>
      <c r="O334" s="124">
        <f>Variety!O417</f>
        <v>1804068.7801336076</v>
      </c>
      <c r="P334" s="88">
        <f>Variety!P417</f>
        <v>-16531.859350412386</v>
      </c>
      <c r="Q334" s="87">
        <f>Variety!Q417</f>
        <v>-9.0804424605155105E-3</v>
      </c>
    </row>
    <row r="335" spans="2:17">
      <c r="B335" s="492"/>
      <c r="C335" s="120" t="s">
        <v>276</v>
      </c>
      <c r="D335" s="124">
        <f>Variety!D418</f>
        <v>8848522.2099639121</v>
      </c>
      <c r="E335" s="88">
        <f>Variety!E418</f>
        <v>833130.88638088852</v>
      </c>
      <c r="F335" s="87">
        <f>Variety!F418</f>
        <v>0.10394138635872167</v>
      </c>
      <c r="G335" s="126">
        <f>Variety!G418</f>
        <v>0.9858365213521384</v>
      </c>
      <c r="H335" s="90">
        <f>Variety!H418</f>
        <v>8.2824669488488323E-2</v>
      </c>
      <c r="I335" s="258">
        <f>Variety!I418</f>
        <v>9.5294192713703794</v>
      </c>
      <c r="J335" s="259">
        <f>Variety!J418</f>
        <v>-0.54918000174367876</v>
      </c>
      <c r="K335" s="87">
        <f>Variety!K418</f>
        <v>-5.448971497544168E-2</v>
      </c>
      <c r="L335" s="125">
        <f>Variety!L418</f>
        <v>84321278.070778921</v>
      </c>
      <c r="M335" s="89">
        <f>Variety!M418</f>
        <v>3537360.9031903297</v>
      </c>
      <c r="N335" s="87">
        <f>Variety!N418</f>
        <v>4.3787934866440947E-2</v>
      </c>
      <c r="O335" s="124">
        <f>Variety!O418</f>
        <v>18594453.537915912</v>
      </c>
      <c r="P335" s="88">
        <f>Variety!P418</f>
        <v>1582734.1673468947</v>
      </c>
      <c r="Q335" s="87">
        <f>Variety!Q418</f>
        <v>9.3037871885254045E-2</v>
      </c>
    </row>
    <row r="336" spans="2:17">
      <c r="B336" s="492"/>
      <c r="C336" s="120" t="s">
        <v>280</v>
      </c>
      <c r="D336" s="124">
        <f>Variety!D419</f>
        <v>1558186.8018160542</v>
      </c>
      <c r="E336" s="88">
        <f>Variety!E419</f>
        <v>207349.48680360289</v>
      </c>
      <c r="F336" s="87">
        <f>Variety!F419</f>
        <v>0.15349700848446851</v>
      </c>
      <c r="G336" s="126">
        <f>Variety!G419</f>
        <v>0.17360158226075334</v>
      </c>
      <c r="H336" s="90">
        <f>Variety!H419</f>
        <v>2.1416610105129102E-2</v>
      </c>
      <c r="I336" s="258">
        <f>Variety!I419</f>
        <v>18.736604116714183</v>
      </c>
      <c r="J336" s="259">
        <f>Variety!J419</f>
        <v>0.62934266238784886</v>
      </c>
      <c r="K336" s="87">
        <f>Variety!K419</f>
        <v>3.4756369093984732E-2</v>
      </c>
      <c r="L336" s="125">
        <f>Variety!L419</f>
        <v>29195129.245516386</v>
      </c>
      <c r="M336" s="89">
        <f>Variety!M419</f>
        <v>4735164.8003257476</v>
      </c>
      <c r="N336" s="87">
        <f>Variety!N419</f>
        <v>0.1935883762601619</v>
      </c>
      <c r="O336" s="124">
        <f>Variety!O419</f>
        <v>4507237.7106112819</v>
      </c>
      <c r="P336" s="88">
        <f>Variety!P419</f>
        <v>648021.19052508334</v>
      </c>
      <c r="Q336" s="87">
        <f>Variety!Q419</f>
        <v>0.16791521987748159</v>
      </c>
    </row>
    <row r="337" spans="2:17">
      <c r="B337" s="492"/>
      <c r="C337" s="120" t="s">
        <v>288</v>
      </c>
      <c r="D337" s="124">
        <f>Variety!D420</f>
        <v>1643183.1099162241</v>
      </c>
      <c r="E337" s="88">
        <f>Variety!E420</f>
        <v>8216.216357399011</v>
      </c>
      <c r="F337" s="87">
        <f>Variety!F420</f>
        <v>5.0253105367257982E-3</v>
      </c>
      <c r="G337" s="126">
        <f>Variety!G420</f>
        <v>0.18307123863014022</v>
      </c>
      <c r="H337" s="90">
        <f>Variety!H420</f>
        <v>-1.1236961754057806E-3</v>
      </c>
      <c r="I337" s="258">
        <f>Variety!I420</f>
        <v>19.149431301742073</v>
      </c>
      <c r="J337" s="259">
        <f>Variety!J420</f>
        <v>0.59683395484068669</v>
      </c>
      <c r="K337" s="87">
        <f>Variety!K420</f>
        <v>3.2169832809979489E-2</v>
      </c>
      <c r="L337" s="125">
        <f>Variety!L420</f>
        <v>31466022.079523627</v>
      </c>
      <c r="M337" s="89">
        <f>Variety!M420</f>
        <v>1133139.6278125644</v>
      </c>
      <c r="N337" s="87">
        <f>Variety!N420</f>
        <v>3.7356806746489883E-2</v>
      </c>
      <c r="O337" s="124">
        <f>Variety!O420</f>
        <v>3820639.3268293277</v>
      </c>
      <c r="P337" s="88">
        <f>Variety!P420</f>
        <v>32928.565867445432</v>
      </c>
      <c r="Q337" s="87">
        <f>Variety!Q420</f>
        <v>8.6935270260930057E-3</v>
      </c>
    </row>
    <row r="338" spans="2:17">
      <c r="B338" s="492"/>
      <c r="C338" s="120" t="s">
        <v>278</v>
      </c>
      <c r="D338" s="124">
        <f>Variety!D421</f>
        <v>5648832.5313193621</v>
      </c>
      <c r="E338" s="88">
        <f>Variety!E421</f>
        <v>-72046.147876137868</v>
      </c>
      <c r="F338" s="87">
        <f>Variety!F421</f>
        <v>-1.2593545837309974E-2</v>
      </c>
      <c r="G338" s="126">
        <f>Variety!G421</f>
        <v>0.62935089953279177</v>
      </c>
      <c r="H338" s="90">
        <f>Variety!H421</f>
        <v>-1.5161768886533311E-2</v>
      </c>
      <c r="I338" s="258">
        <f>Variety!I421</f>
        <v>8.6638147305785704</v>
      </c>
      <c r="J338" s="259">
        <f>Variety!J421</f>
        <v>-0.19082515262241806</v>
      </c>
      <c r="K338" s="87">
        <f>Variety!K421</f>
        <v>-2.1550865437729581E-2</v>
      </c>
      <c r="L338" s="125">
        <f>Variety!L421</f>
        <v>48940438.495416127</v>
      </c>
      <c r="M338" s="89">
        <f>Variety!M421</f>
        <v>-1715882.0243425444</v>
      </c>
      <c r="N338" s="87">
        <f>Variety!N421</f>
        <v>-3.3873009463315812E-2</v>
      </c>
      <c r="O338" s="124">
        <f>Variety!O421</f>
        <v>11994012.367064154</v>
      </c>
      <c r="P338" s="88">
        <f>Variety!P421</f>
        <v>-42754.562460707501</v>
      </c>
      <c r="Q338" s="87">
        <f>Variety!Q421</f>
        <v>-3.5519972024909176E-3</v>
      </c>
    </row>
    <row r="339" spans="2:17">
      <c r="B339" s="492"/>
      <c r="C339" s="120" t="s">
        <v>268</v>
      </c>
      <c r="D339" s="124">
        <f>Variety!D422</f>
        <v>13271573.676157687</v>
      </c>
      <c r="E339" s="88">
        <f>Variety!E422</f>
        <v>-288795.53441004455</v>
      </c>
      <c r="F339" s="87">
        <f>Variety!F422</f>
        <v>-2.1297025908777124E-2</v>
      </c>
      <c r="G339" s="126">
        <f>Variety!G422</f>
        <v>1.4786200130728118</v>
      </c>
      <c r="H339" s="90">
        <f>Variety!H422</f>
        <v>-4.9087570805423475E-2</v>
      </c>
      <c r="I339" s="258">
        <f>Variety!I422</f>
        <v>6.4603711582717489</v>
      </c>
      <c r="J339" s="259">
        <f>Variety!J422</f>
        <v>-2.6729814910664729E-2</v>
      </c>
      <c r="K339" s="87">
        <f>Variety!K422</f>
        <v>-4.1204561207179319E-3</v>
      </c>
      <c r="L339" s="125">
        <f>Variety!L422</f>
        <v>85739291.802327693</v>
      </c>
      <c r="M339" s="89">
        <f>Variety!M422</f>
        <v>-2228192.5002590716</v>
      </c>
      <c r="N339" s="87">
        <f>Variety!N422</f>
        <v>-2.5329728568736047E-2</v>
      </c>
      <c r="O339" s="124">
        <f>Variety!O422</f>
        <v>26186158.264673803</v>
      </c>
      <c r="P339" s="88">
        <f>Variety!P422</f>
        <v>-944923.19304759055</v>
      </c>
      <c r="Q339" s="87">
        <f>Variety!Q422</f>
        <v>-3.4828069589488087E-2</v>
      </c>
    </row>
    <row r="340" spans="2:17">
      <c r="B340" s="492"/>
      <c r="C340" s="120" t="s">
        <v>294</v>
      </c>
      <c r="D340" s="124">
        <f>Variety!D423</f>
        <v>1059128.0425516213</v>
      </c>
      <c r="E340" s="88">
        <f>Variety!E423</f>
        <v>-95091.146534027532</v>
      </c>
      <c r="F340" s="87">
        <f>Variety!F423</f>
        <v>-8.2385691932012478E-2</v>
      </c>
      <c r="G340" s="126">
        <f>Variety!G423</f>
        <v>0.11800016775228826</v>
      </c>
      <c r="H340" s="90">
        <f>Variety!H423</f>
        <v>-1.2033858699570285E-2</v>
      </c>
      <c r="I340" s="258">
        <f>Variety!I423</f>
        <v>10.913888384709768</v>
      </c>
      <c r="J340" s="259">
        <f>Variety!J423</f>
        <v>-1.91119000787765E-2</v>
      </c>
      <c r="K340" s="87">
        <f>Variety!K423</f>
        <v>-1.7480928913326324E-3</v>
      </c>
      <c r="L340" s="125">
        <f>Variety!L423</f>
        <v>11559205.241524532</v>
      </c>
      <c r="M340" s="89">
        <f>Variety!M423</f>
        <v>-1059873.4814572688</v>
      </c>
      <c r="N340" s="87">
        <f>Variety!N423</f>
        <v>-8.3989766980931232E-2</v>
      </c>
      <c r="O340" s="124">
        <f>Variety!O423</f>
        <v>1791690.4023647618</v>
      </c>
      <c r="P340" s="88">
        <f>Variety!P423</f>
        <v>-193091.14408799028</v>
      </c>
      <c r="Q340" s="87">
        <f>Variety!Q423</f>
        <v>-9.7285842078231377E-2</v>
      </c>
    </row>
    <row r="341" spans="2:17">
      <c r="B341" s="492"/>
      <c r="C341" s="120" t="s">
        <v>285</v>
      </c>
      <c r="D341" s="124">
        <f>Variety!D424</f>
        <v>953660.43322350457</v>
      </c>
      <c r="E341" s="88">
        <f>Variety!E424</f>
        <v>43753.765173745574</v>
      </c>
      <c r="F341" s="87">
        <f>Variety!F424</f>
        <v>4.8085992454066577E-2</v>
      </c>
      <c r="G341" s="126">
        <f>Variety!G424</f>
        <v>0.10624975128406977</v>
      </c>
      <c r="H341" s="90">
        <f>Variety!H424</f>
        <v>3.739908387041857E-3</v>
      </c>
      <c r="I341" s="258">
        <f>Variety!I424</f>
        <v>9.5844810020512359</v>
      </c>
      <c r="J341" s="259">
        <f>Variety!J424</f>
        <v>6.6489342081796465E-2</v>
      </c>
      <c r="K341" s="87">
        <f>Variety!K424</f>
        <v>6.9856482813948958E-3</v>
      </c>
      <c r="L341" s="125">
        <f>Variety!L424</f>
        <v>9140340.3046386316</v>
      </c>
      <c r="M341" s="89">
        <f>Variety!M424</f>
        <v>479856.22679044493</v>
      </c>
      <c r="N341" s="87">
        <f>Variety!N424</f>
        <v>5.5407552566007559E-2</v>
      </c>
      <c r="O341" s="124">
        <f>Variety!O424</f>
        <v>1721935.8180958317</v>
      </c>
      <c r="P341" s="88">
        <f>Variety!P424</f>
        <v>54459.044799162541</v>
      </c>
      <c r="Q341" s="87">
        <f>Variety!Q424</f>
        <v>3.26595522476123E-2</v>
      </c>
    </row>
    <row r="342" spans="2:17">
      <c r="B342" s="492"/>
      <c r="C342" s="120" t="s">
        <v>264</v>
      </c>
      <c r="D342" s="124">
        <f>Variety!D425</f>
        <v>34052105.693738081</v>
      </c>
      <c r="E342" s="88">
        <f>Variety!E425</f>
        <v>1136283.5787962638</v>
      </c>
      <c r="F342" s="87">
        <f>Variety!F425</f>
        <v>3.452089316889518E-2</v>
      </c>
      <c r="G342" s="126">
        <f>Variety!G425</f>
        <v>3.7938323061481025</v>
      </c>
      <c r="H342" s="90">
        <f>Variety!H425</f>
        <v>8.5544552788455519E-2</v>
      </c>
      <c r="I342" s="258">
        <f>Variety!I425</f>
        <v>5.9227404715128236</v>
      </c>
      <c r="J342" s="259">
        <f>Variety!J425</f>
        <v>-0.14037312530999824</v>
      </c>
      <c r="K342" s="87">
        <f>Variety!K425</f>
        <v>-2.3151986692704591E-2</v>
      </c>
      <c r="L342" s="125">
        <f>Variety!L425</f>
        <v>201681784.53253478</v>
      </c>
      <c r="M342" s="89">
        <f>Variety!M425</f>
        <v>2109415.9168297052</v>
      </c>
      <c r="N342" s="87">
        <f>Variety!N425</f>
        <v>1.0569679216923958E-2</v>
      </c>
      <c r="O342" s="124">
        <f>Variety!O425</f>
        <v>58352028.620056532</v>
      </c>
      <c r="P342" s="88">
        <f>Variety!P425</f>
        <v>1484170.3820723966</v>
      </c>
      <c r="Q342" s="87">
        <f>Variety!Q425</f>
        <v>2.6098580605257691E-2</v>
      </c>
    </row>
    <row r="343" spans="2:17">
      <c r="B343" s="492"/>
      <c r="C343" s="120" t="s">
        <v>262</v>
      </c>
      <c r="D343" s="124">
        <f>Variety!D426</f>
        <v>80790317.621306077</v>
      </c>
      <c r="E343" s="88">
        <f>Variety!E426</f>
        <v>2252155.9223966599</v>
      </c>
      <c r="F343" s="87">
        <f>Variety!F426</f>
        <v>2.8675943944686616E-2</v>
      </c>
      <c r="G343" s="126">
        <f>Variety!G426</f>
        <v>9.0010561981792865</v>
      </c>
      <c r="H343" s="90">
        <f>Variety!H426</f>
        <v>0.15296781738690868</v>
      </c>
      <c r="I343" s="258">
        <f>Variety!I426</f>
        <v>5.025688007325499</v>
      </c>
      <c r="J343" s="259">
        <f>Variety!J426</f>
        <v>-9.3343126376359997E-2</v>
      </c>
      <c r="K343" s="87">
        <f>Variety!K426</f>
        <v>-1.8234529921457684E-2</v>
      </c>
      <c r="L343" s="125">
        <f>Variety!L426</f>
        <v>406026930.3774159</v>
      </c>
      <c r="M343" s="89">
        <f>Variety!M426</f>
        <v>3987635.456987679</v>
      </c>
      <c r="N343" s="87">
        <f>Variety!N426</f>
        <v>9.9185216653434674E-3</v>
      </c>
      <c r="O343" s="124">
        <f>Variety!O426</f>
        <v>110457556.290086</v>
      </c>
      <c r="P343" s="88">
        <f>Variety!P426</f>
        <v>2235897.0977828503</v>
      </c>
      <c r="Q343" s="87">
        <f>Variety!Q426</f>
        <v>2.066034760943556E-2</v>
      </c>
    </row>
    <row r="344" spans="2:17">
      <c r="B344" s="492"/>
      <c r="C344" s="120" t="s">
        <v>272</v>
      </c>
      <c r="D344" s="124">
        <f>Variety!D427</f>
        <v>9318798.3131229617</v>
      </c>
      <c r="E344" s="88">
        <f>Variety!E427</f>
        <v>-85866.343514861539</v>
      </c>
      <c r="F344" s="87">
        <f>Variety!F427</f>
        <v>-9.1301866307648694E-3</v>
      </c>
      <c r="G344" s="126">
        <f>Variety!G427</f>
        <v>1.0382311864286753</v>
      </c>
      <c r="H344" s="90">
        <f>Variety!H427</f>
        <v>-2.1295829147007117E-2</v>
      </c>
      <c r="I344" s="258">
        <f>Variety!I427</f>
        <v>7.0927643416671762</v>
      </c>
      <c r="J344" s="259">
        <f>Variety!J427</f>
        <v>-0.28186641188563843</v>
      </c>
      <c r="K344" s="87">
        <f>Variety!K427</f>
        <v>-3.8221088120221611E-2</v>
      </c>
      <c r="L344" s="125">
        <f>Variety!L427</f>
        <v>66096040.382506773</v>
      </c>
      <c r="M344" s="89">
        <f>Variety!M427</f>
        <v>-3259888.8211857378</v>
      </c>
      <c r="N344" s="87">
        <f>Variety!N427</f>
        <v>-4.7002309083217952E-2</v>
      </c>
      <c r="O344" s="124">
        <f>Variety!O427</f>
        <v>17575344.468906768</v>
      </c>
      <c r="P344" s="88">
        <f>Variety!P427</f>
        <v>-44939.658774930984</v>
      </c>
      <c r="Q344" s="87">
        <f>Variety!Q427</f>
        <v>-2.5504502906584909E-3</v>
      </c>
    </row>
    <row r="345" spans="2:17">
      <c r="B345" s="492"/>
      <c r="C345" s="120" t="s">
        <v>292</v>
      </c>
      <c r="D345" s="124">
        <f>Variety!D428</f>
        <v>771003.36742616305</v>
      </c>
      <c r="E345" s="88">
        <f>Variety!E428</f>
        <v>-51206.12111699942</v>
      </c>
      <c r="F345" s="87">
        <f>Variety!F428</f>
        <v>-6.2278679376139699E-2</v>
      </c>
      <c r="G345" s="126">
        <f>Variety!G428</f>
        <v>8.5899459780786738E-2</v>
      </c>
      <c r="H345" s="90">
        <f>Variety!H428</f>
        <v>-6.7304422284554799E-3</v>
      </c>
      <c r="I345" s="258">
        <f>Variety!I428</f>
        <v>7.166738249799061</v>
      </c>
      <c r="J345" s="259">
        <f>Variety!J428</f>
        <v>-0.17231126843680755</v>
      </c>
      <c r="K345" s="87">
        <f>Variety!K428</f>
        <v>-2.3478689986850921E-2</v>
      </c>
      <c r="L345" s="125">
        <f>Variety!L428</f>
        <v>5525579.3240569625</v>
      </c>
      <c r="M345" s="89">
        <f>Variety!M428</f>
        <v>-508656.82672469411</v>
      </c>
      <c r="N345" s="87">
        <f>Variety!N428</f>
        <v>-8.429514755712772E-2</v>
      </c>
      <c r="O345" s="124">
        <f>Variety!O428</f>
        <v>1164371.140392523</v>
      </c>
      <c r="P345" s="88">
        <f>Variety!P428</f>
        <v>-95957.542939259205</v>
      </c>
      <c r="Q345" s="87">
        <f>Variety!Q428</f>
        <v>-7.6136919050027146E-2</v>
      </c>
    </row>
    <row r="346" spans="2:17">
      <c r="B346" s="492"/>
      <c r="C346" s="120" t="s">
        <v>287</v>
      </c>
      <c r="D346" s="124">
        <f>Variety!D429</f>
        <v>920585.23229912797</v>
      </c>
      <c r="E346" s="88">
        <f>Variety!E429</f>
        <v>-406273.52803087409</v>
      </c>
      <c r="F346" s="87">
        <f>Variety!F429</f>
        <v>-0.30619199283112103</v>
      </c>
      <c r="G346" s="126">
        <f>Variety!G429</f>
        <v>0.10256475844022592</v>
      </c>
      <c r="H346" s="90">
        <f>Variety!H429</f>
        <v>-4.6918796130818924E-2</v>
      </c>
      <c r="I346" s="258">
        <f>Variety!I429</f>
        <v>5.9061672071059164</v>
      </c>
      <c r="J346" s="259">
        <f>Variety!J429</f>
        <v>7.8258616277336657E-2</v>
      </c>
      <c r="K346" s="87">
        <f>Variety!K429</f>
        <v>1.3428250470587816E-2</v>
      </c>
      <c r="L346" s="125">
        <f>Variety!L429</f>
        <v>5437130.3103510914</v>
      </c>
      <c r="M346" s="89">
        <f>Variety!M429</f>
        <v>-2295681.2577922875</v>
      </c>
      <c r="N346" s="87">
        <f>Variety!N429</f>
        <v>-0.29687536513235802</v>
      </c>
      <c r="O346" s="124">
        <f>Variety!O429</f>
        <v>1200722.972367736</v>
      </c>
      <c r="P346" s="88">
        <f>Variety!P429</f>
        <v>-716390.01983584021</v>
      </c>
      <c r="Q346" s="87">
        <f>Variety!Q429</f>
        <v>-0.37368168842901855</v>
      </c>
    </row>
    <row r="347" spans="2:17">
      <c r="B347" s="492"/>
      <c r="C347" s="120" t="s">
        <v>265</v>
      </c>
      <c r="D347" s="124">
        <f>Variety!D430</f>
        <v>33298207.632534489</v>
      </c>
      <c r="E347" s="88">
        <f>Variety!E430</f>
        <v>914241.08274019882</v>
      </c>
      <c r="F347" s="87">
        <f>Variety!F430</f>
        <v>2.8231287891631245E-2</v>
      </c>
      <c r="G347" s="126">
        <f>Variety!G430</f>
        <v>3.7098385923419532</v>
      </c>
      <c r="H347" s="90">
        <f>Variety!H430</f>
        <v>6.1469545308570073E-2</v>
      </c>
      <c r="I347" s="258">
        <f>Variety!I430</f>
        <v>10.376168836861643</v>
      </c>
      <c r="J347" s="259">
        <f>Variety!J430</f>
        <v>9.2130064279967172E-2</v>
      </c>
      <c r="K347" s="87">
        <f>Variety!K430</f>
        <v>8.9585489045019527E-3</v>
      </c>
      <c r="L347" s="125">
        <f>Variety!L430</f>
        <v>345507824.36005288</v>
      </c>
      <c r="M347" s="89">
        <f>Variety!M430</f>
        <v>12469856.751980364</v>
      </c>
      <c r="N347" s="87">
        <f>Variety!N430</f>
        <v>3.7442748169347485E-2</v>
      </c>
      <c r="O347" s="124">
        <f>Variety!O430</f>
        <v>80090110.150390729</v>
      </c>
      <c r="P347" s="88">
        <f>Variety!P430</f>
        <v>2421816.5000402778</v>
      </c>
      <c r="Q347" s="87">
        <f>Variety!Q430</f>
        <v>3.1181533496060659E-2</v>
      </c>
    </row>
    <row r="348" spans="2:17">
      <c r="B348" s="492"/>
      <c r="C348" s="120" t="s">
        <v>267</v>
      </c>
      <c r="D348" s="124">
        <f>Variety!D431</f>
        <v>32397224.687937118</v>
      </c>
      <c r="E348" s="88">
        <f>Variety!E431</f>
        <v>1881591.8476646505</v>
      </c>
      <c r="F348" s="87">
        <f>Variety!F431</f>
        <v>6.1659932058870916E-2</v>
      </c>
      <c r="G348" s="126">
        <f>Variety!G431</f>
        <v>3.6094577749779759</v>
      </c>
      <c r="H348" s="90">
        <f>Variety!H431</f>
        <v>0.17157470608650671</v>
      </c>
      <c r="I348" s="258">
        <f>Variety!I431</f>
        <v>6.8181074879526191</v>
      </c>
      <c r="J348" s="259">
        <f>Variety!J431</f>
        <v>-0.19634129615597562</v>
      </c>
      <c r="K348" s="87">
        <f>Variety!K431</f>
        <v>-2.7990980075411148E-2</v>
      </c>
      <c r="L348" s="125">
        <f>Variety!L431</f>
        <v>220887760.23370752</v>
      </c>
      <c r="M348" s="89">
        <f>Variety!M431</f>
        <v>6837416.5609540045</v>
      </c>
      <c r="N348" s="87">
        <f>Variety!N431</f>
        <v>3.1943030053748704E-2</v>
      </c>
      <c r="O348" s="124">
        <f>Variety!O431</f>
        <v>45907701.511596657</v>
      </c>
      <c r="P348" s="88">
        <f>Variety!P431</f>
        <v>2326887.9307648316</v>
      </c>
      <c r="Q348" s="87">
        <f>Variety!Q431</f>
        <v>5.3392484893587853E-2</v>
      </c>
    </row>
    <row r="349" spans="2:17">
      <c r="B349" s="492"/>
      <c r="C349" s="120" t="s">
        <v>283</v>
      </c>
      <c r="D349" s="124">
        <f>Variety!D432</f>
        <v>1595757.1256644628</v>
      </c>
      <c r="E349" s="88">
        <f>Variety!E432</f>
        <v>-9755.6236579110846</v>
      </c>
      <c r="F349" s="87">
        <f>Variety!F432</f>
        <v>-6.0763289871279842E-3</v>
      </c>
      <c r="G349" s="126">
        <f>Variety!G432</f>
        <v>0.17778738826201773</v>
      </c>
      <c r="H349" s="90">
        <f>Variety!H432</f>
        <v>-3.0892504980486735E-3</v>
      </c>
      <c r="I349" s="258">
        <f>Variety!I432</f>
        <v>17.510193987196004</v>
      </c>
      <c r="J349" s="259">
        <f>Variety!J432</f>
        <v>0.98626560289583409</v>
      </c>
      <c r="K349" s="87">
        <f>Variety!K432</f>
        <v>5.9687114344607765E-2</v>
      </c>
      <c r="L349" s="125">
        <f>Variety!L432</f>
        <v>27942016.826835055</v>
      </c>
      <c r="M349" s="89">
        <f>Variety!M432</f>
        <v>1412639.1369512752</v>
      </c>
      <c r="N349" s="87">
        <f>Variety!N432</f>
        <v>5.3248106814429527E-2</v>
      </c>
      <c r="O349" s="124">
        <f>Variety!O432</f>
        <v>3142767.8568986249</v>
      </c>
      <c r="P349" s="88">
        <f>Variety!P432</f>
        <v>-6164.6159900799394</v>
      </c>
      <c r="Q349" s="87">
        <f>Variety!Q432</f>
        <v>-1.9576844035733695E-3</v>
      </c>
    </row>
    <row r="350" spans="2:17">
      <c r="B350" s="492"/>
      <c r="C350" s="120" t="s">
        <v>270</v>
      </c>
      <c r="D350" s="124">
        <f>Variety!D433</f>
        <v>19683125.907090895</v>
      </c>
      <c r="E350" s="88">
        <f>Variety!E433</f>
        <v>122761.66608003154</v>
      </c>
      <c r="F350" s="87">
        <f>Variety!F433</f>
        <v>6.276041926798359E-3</v>
      </c>
      <c r="G350" s="126">
        <f>Variety!G433</f>
        <v>2.1929474677401282</v>
      </c>
      <c r="H350" s="90">
        <f>Variety!H433</f>
        <v>-1.0717958354995449E-2</v>
      </c>
      <c r="I350" s="258">
        <f>Variety!I433</f>
        <v>7.199592938823101</v>
      </c>
      <c r="J350" s="259">
        <f>Variety!J433</f>
        <v>-0.13036077107838029</v>
      </c>
      <c r="K350" s="87">
        <f>Variety!K433</f>
        <v>-1.7784664983939224E-2</v>
      </c>
      <c r="L350" s="125">
        <f>Variety!L433</f>
        <v>141710494.29465765</v>
      </c>
      <c r="M350" s="89">
        <f>Variety!M433</f>
        <v>-1666070.1407642066</v>
      </c>
      <c r="N350" s="87">
        <f>Variety!N433</f>
        <v>-1.1620240360234188E-2</v>
      </c>
      <c r="O350" s="124">
        <f>Variety!O433</f>
        <v>37350978.457698591</v>
      </c>
      <c r="P350" s="88">
        <f>Variety!P433</f>
        <v>276391.58392862231</v>
      </c>
      <c r="Q350" s="87">
        <f>Variety!Q433</f>
        <v>7.4550145324523516E-3</v>
      </c>
    </row>
    <row r="351" spans="2:17">
      <c r="B351" s="492"/>
      <c r="C351" s="120" t="s">
        <v>296</v>
      </c>
      <c r="D351" s="124">
        <f>Variety!D434</f>
        <v>184.97003483772278</v>
      </c>
      <c r="E351" s="88">
        <f>Variety!E434</f>
        <v>-119.82294294021131</v>
      </c>
      <c r="F351" s="87">
        <f>Variety!F434</f>
        <v>-0.39312894874996707</v>
      </c>
      <c r="G351" s="126">
        <f>Variety!G434</f>
        <v>2.0607985307814262E-5</v>
      </c>
      <c r="H351" s="90">
        <f>Variety!H434</f>
        <v>-1.37299103964787E-5</v>
      </c>
      <c r="I351" s="258">
        <f>Variety!I434</f>
        <v>6.8128490227283311</v>
      </c>
      <c r="J351" s="259">
        <f>Variety!J434</f>
        <v>-3.1595291176155467</v>
      </c>
      <c r="K351" s="87">
        <f>Variety!K434</f>
        <v>-0.31682804975409773</v>
      </c>
      <c r="L351" s="125">
        <f>Variety!L434</f>
        <v>1260.172921078205</v>
      </c>
      <c r="M351" s="89">
        <f>Variety!M434</f>
        <v>-1779.337907844782</v>
      </c>
      <c r="N351" s="87">
        <f>Variety!N434</f>
        <v>-0.58540272036973406</v>
      </c>
      <c r="O351" s="124">
        <f>Variety!O434</f>
        <v>192.51871800422668</v>
      </c>
      <c r="P351" s="88">
        <f>Variety!P434</f>
        <v>-264.65729975700378</v>
      </c>
      <c r="Q351" s="87">
        <f>Variety!Q434</f>
        <v>-0.57889585077760242</v>
      </c>
    </row>
    <row r="352" spans="2:17">
      <c r="B352" s="492"/>
      <c r="C352" s="120" t="s">
        <v>286</v>
      </c>
      <c r="D352" s="124">
        <f>Variety!D435</f>
        <v>1883285.6162641472</v>
      </c>
      <c r="E352" s="88">
        <f>Variety!E435</f>
        <v>42970.585831751581</v>
      </c>
      <c r="F352" s="87">
        <f>Variety!F435</f>
        <v>2.3349581523363055E-2</v>
      </c>
      <c r="G352" s="126">
        <f>Variety!G435</f>
        <v>0.20982167378861527</v>
      </c>
      <c r="H352" s="90">
        <f>Variety!H435</f>
        <v>2.4922725710087024E-3</v>
      </c>
      <c r="I352" s="258">
        <f>Variety!I435</f>
        <v>4.8920086352722416</v>
      </c>
      <c r="J352" s="259">
        <f>Variety!J435</f>
        <v>-2.0693527080314134E-2</v>
      </c>
      <c r="K352" s="87">
        <f>Variety!K435</f>
        <v>-4.2122494701377503E-3</v>
      </c>
      <c r="L352" s="125">
        <f>Variety!L435</f>
        <v>9213049.4974482134</v>
      </c>
      <c r="M352" s="89">
        <f>Variety!M435</f>
        <v>172129.86803307384</v>
      </c>
      <c r="N352" s="87">
        <f>Variety!N435</f>
        <v>1.9038977790825577E-2</v>
      </c>
      <c r="O352" s="124">
        <f>Variety!O435</f>
        <v>1432162.6303808291</v>
      </c>
      <c r="P352" s="88">
        <f>Variety!P435</f>
        <v>28345.100351538276</v>
      </c>
      <c r="Q352" s="87">
        <f>Variety!Q435</f>
        <v>2.0191442082182043E-2</v>
      </c>
    </row>
    <row r="353" spans="2:17">
      <c r="B353" s="492"/>
      <c r="C353" s="120" t="s">
        <v>291</v>
      </c>
      <c r="D353" s="124">
        <f>Variety!D436</f>
        <v>742374.15066964086</v>
      </c>
      <c r="E353" s="88">
        <f>Variety!E436</f>
        <v>35843.752206063829</v>
      </c>
      <c r="F353" s="87">
        <f>Variety!F436</f>
        <v>5.073207364327105E-2</v>
      </c>
      <c r="G353" s="126">
        <f>Variety!G436</f>
        <v>8.270980541968849E-2</v>
      </c>
      <c r="H353" s="90">
        <f>Variety!H436</f>
        <v>3.1122788912697208E-3</v>
      </c>
      <c r="I353" s="258">
        <f>Variety!I436</f>
        <v>6.8535663396779789</v>
      </c>
      <c r="J353" s="259">
        <f>Variety!J436</f>
        <v>-5.4656378761208657E-2</v>
      </c>
      <c r="K353" s="87">
        <f>Variety!K436</f>
        <v>-7.9117858512757194E-3</v>
      </c>
      <c r="L353" s="125">
        <f>Variety!L436</f>
        <v>5087910.4904764788</v>
      </c>
      <c r="M353" s="89">
        <f>Variety!M436</f>
        <v>207041.14054250438</v>
      </c>
      <c r="N353" s="87">
        <f>Variety!N436</f>
        <v>4.241890648953861E-2</v>
      </c>
      <c r="O353" s="124">
        <f>Variety!O436</f>
        <v>728525.30765198392</v>
      </c>
      <c r="P353" s="88">
        <f>Variety!P436</f>
        <v>21900.104334615986</v>
      </c>
      <c r="Q353" s="87">
        <f>Variety!Q436</f>
        <v>3.0992532153965573E-2</v>
      </c>
    </row>
    <row r="354" spans="2:17">
      <c r="B354" s="492"/>
      <c r="C354" s="120" t="s">
        <v>269</v>
      </c>
      <c r="D354" s="124">
        <f>Variety!D437</f>
        <v>11679619.563015928</v>
      </c>
      <c r="E354" s="88">
        <f>Variety!E437</f>
        <v>-312229.022846343</v>
      </c>
      <c r="F354" s="87">
        <f>Variety!F437</f>
        <v>-2.6036771612880753E-2</v>
      </c>
      <c r="G354" s="126">
        <f>Variety!G437</f>
        <v>1.3012563281758396</v>
      </c>
      <c r="H354" s="90">
        <f>Variety!H437</f>
        <v>-4.9742139849964229E-2</v>
      </c>
      <c r="I354" s="258">
        <f>Variety!I437</f>
        <v>5.7242164976787597</v>
      </c>
      <c r="J354" s="259">
        <f>Variety!J437</f>
        <v>8.3580892509045768E-2</v>
      </c>
      <c r="K354" s="87">
        <f>Variety!K437</f>
        <v>1.4817637294712464E-2</v>
      </c>
      <c r="L354" s="125">
        <f>Variety!L437</f>
        <v>66856670.989227362</v>
      </c>
      <c r="M354" s="89">
        <f>Variety!M437</f>
        <v>-784977.11599145085</v>
      </c>
      <c r="N354" s="87">
        <f>Variety!N437</f>
        <v>-1.1604937756253264E-2</v>
      </c>
      <c r="O354" s="124">
        <f>Variety!O437</f>
        <v>16406904.141178563</v>
      </c>
      <c r="P354" s="88">
        <f>Variety!P437</f>
        <v>126698.38972610049</v>
      </c>
      <c r="Q354" s="87">
        <f>Variety!Q437</f>
        <v>7.7823580156409821E-3</v>
      </c>
    </row>
    <row r="355" spans="2:17">
      <c r="B355" s="492"/>
      <c r="C355" s="120" t="s">
        <v>281</v>
      </c>
      <c r="D355" s="124">
        <f>Variety!D438</f>
        <v>3109388.0612890744</v>
      </c>
      <c r="E355" s="88">
        <f>Variety!E438</f>
        <v>338500.73275217973</v>
      </c>
      <c r="F355" s="87">
        <f>Variety!F438</f>
        <v>0.12216329739070174</v>
      </c>
      <c r="G355" s="126">
        <f>Variety!G438</f>
        <v>0.34642488735840476</v>
      </c>
      <c r="H355" s="90">
        <f>Variety!H438</f>
        <v>3.4257458865453727E-2</v>
      </c>
      <c r="I355" s="258">
        <f>Variety!I438</f>
        <v>6.1692539723081046</v>
      </c>
      <c r="J355" s="259">
        <f>Variety!J438</f>
        <v>0.13882464134013084</v>
      </c>
      <c r="K355" s="87">
        <f>Variety!K438</f>
        <v>2.3020689526569316E-2</v>
      </c>
      <c r="L355" s="125">
        <f>Variety!L438</f>
        <v>19182604.648555018</v>
      </c>
      <c r="M355" s="89">
        <f>Variety!M438</f>
        <v>2472964.4297386371</v>
      </c>
      <c r="N355" s="87">
        <f>Variety!N438</f>
        <v>0.14799627025804438</v>
      </c>
      <c r="O355" s="124">
        <f>Variety!O438</f>
        <v>4107242.1671190043</v>
      </c>
      <c r="P355" s="88">
        <f>Variety!P438</f>
        <v>321990.41803987138</v>
      </c>
      <c r="Q355" s="87">
        <f>Variety!Q438</f>
        <v>8.5064465822703716E-2</v>
      </c>
    </row>
    <row r="356" spans="2:17">
      <c r="B356" s="492"/>
      <c r="C356" s="120" t="s">
        <v>313</v>
      </c>
      <c r="D356" s="124">
        <f>Variety!D439</f>
        <v>23443802.615179006</v>
      </c>
      <c r="E356" s="88">
        <f>Variety!E439</f>
        <v>253478.32998241857</v>
      </c>
      <c r="F356" s="87">
        <f>Variety!F439</f>
        <v>1.0930348660291267E-2</v>
      </c>
      <c r="G356" s="126">
        <f>Variety!G439</f>
        <v>2.6119340912530178</v>
      </c>
      <c r="H356" s="90">
        <f>Variety!H439</f>
        <v>-6.8166669264480007E-4</v>
      </c>
      <c r="I356" s="258">
        <f>Variety!I439</f>
        <v>3.3227892502349268</v>
      </c>
      <c r="J356" s="259">
        <f>Variety!J439</f>
        <v>-3.4509814079864753E-2</v>
      </c>
      <c r="K356" s="87">
        <f>Variety!K439</f>
        <v>-1.0279040805948587E-2</v>
      </c>
      <c r="L356" s="125">
        <f>Variety!L439</f>
        <v>77898815.314346269</v>
      </c>
      <c r="M356" s="89">
        <f>Variety!M439</f>
        <v>41961.290499180555</v>
      </c>
      <c r="N356" s="87">
        <f>Variety!N439</f>
        <v>5.38954354440369E-4</v>
      </c>
      <c r="O356" s="124">
        <f>Variety!O439</f>
        <v>18246491.901904855</v>
      </c>
      <c r="P356" s="88">
        <f>Variety!P439</f>
        <v>277401.41327118501</v>
      </c>
      <c r="Q356" s="87">
        <f>Variety!Q439</f>
        <v>1.5437699167170147E-2</v>
      </c>
    </row>
    <row r="357" spans="2:17">
      <c r="B357" s="492"/>
      <c r="C357" s="120" t="s">
        <v>314</v>
      </c>
      <c r="D357" s="124">
        <f>Variety!D440</f>
        <v>608393.53143073188</v>
      </c>
      <c r="E357" s="88">
        <f>Variety!E440</f>
        <v>-474.83114096382633</v>
      </c>
      <c r="F357" s="87">
        <f>Variety!F440</f>
        <v>-7.7985845570669441E-4</v>
      </c>
      <c r="G357" s="126">
        <f>Variety!G440</f>
        <v>6.7782681492671734E-2</v>
      </c>
      <c r="H357" s="90">
        <f>Variety!H440</f>
        <v>-8.12266081425983E-4</v>
      </c>
      <c r="I357" s="258">
        <f>Variety!I440</f>
        <v>12.624208065276573</v>
      </c>
      <c r="J357" s="259">
        <f>Variety!J440</f>
        <v>0.17382065359250909</v>
      </c>
      <c r="K357" s="87">
        <f>Variety!K440</f>
        <v>1.3961063848453996E-2</v>
      </c>
      <c r="L357" s="125">
        <f>Variety!L440</f>
        <v>7680486.5263499413</v>
      </c>
      <c r="M357" s="89">
        <f>Variety!M440</f>
        <v>99839.52961461246</v>
      </c>
      <c r="N357" s="87">
        <f>Variety!N440</f>
        <v>1.317031773905436E-2</v>
      </c>
      <c r="O357" s="124">
        <f>Variety!O440</f>
        <v>1444698.9959810714</v>
      </c>
      <c r="P357" s="88">
        <f>Variety!P440</f>
        <v>-9547.8588274971116</v>
      </c>
      <c r="Q357" s="87">
        <f>Variety!Q440</f>
        <v>-6.5655007579534736E-3</v>
      </c>
    </row>
    <row r="358" spans="2:17">
      <c r="B358" s="492"/>
      <c r="C358" s="120" t="s">
        <v>361</v>
      </c>
      <c r="D358" s="124">
        <f>Variety!D441</f>
        <v>614687.54732496734</v>
      </c>
      <c r="E358" s="88">
        <f>Variety!E441</f>
        <v>74908.089610140887</v>
      </c>
      <c r="F358" s="87">
        <f>Variety!F441</f>
        <v>0.13877536193627427</v>
      </c>
      <c r="G358" s="126">
        <f>Variety!G441</f>
        <v>6.848391392304537E-2</v>
      </c>
      <c r="H358" s="90">
        <f>Variety!H441</f>
        <v>7.672503970432655E-3</v>
      </c>
      <c r="I358" s="258">
        <f>Variety!I441</f>
        <v>15.231171451152838</v>
      </c>
      <c r="J358" s="259">
        <f>Variety!J441</f>
        <v>8.013831695803475E-2</v>
      </c>
      <c r="K358" s="87">
        <f>Variety!K441</f>
        <v>5.2892971883988739E-3</v>
      </c>
      <c r="L358" s="125">
        <f>Variety!L441</f>
        <v>9362411.4221952017</v>
      </c>
      <c r="M358" s="89">
        <f>Variety!M441</f>
        <v>1184194.9732001638</v>
      </c>
      <c r="N358" s="87">
        <f>Variety!N441</f>
        <v>0.14479868325638176</v>
      </c>
      <c r="O358" s="124">
        <f>Variety!O441</f>
        <v>1260369.7231157944</v>
      </c>
      <c r="P358" s="88">
        <f>Variety!P441</f>
        <v>115547.09820573032</v>
      </c>
      <c r="Q358" s="87">
        <f>Variety!Q441</f>
        <v>0.10093013161301521</v>
      </c>
    </row>
    <row r="359" spans="2:17">
      <c r="B359" s="492"/>
      <c r="C359" s="120" t="s">
        <v>315</v>
      </c>
      <c r="D359" s="124">
        <f>Variety!D442</f>
        <v>33352388.174980018</v>
      </c>
      <c r="E359" s="88">
        <f>Variety!E442</f>
        <v>893885.3731058836</v>
      </c>
      <c r="F359" s="87">
        <f>Variety!F442</f>
        <v>2.7539328556284215E-2</v>
      </c>
      <c r="G359" s="126">
        <f>Variety!G442</f>
        <v>3.7158749853375346</v>
      </c>
      <c r="H359" s="90">
        <f>Variety!H442</f>
        <v>5.9108703995258249E-2</v>
      </c>
      <c r="I359" s="258">
        <f>Variety!I442</f>
        <v>5.9480089696556036</v>
      </c>
      <c r="J359" s="259">
        <f>Variety!J442</f>
        <v>-0.10848726572126388</v>
      </c>
      <c r="K359" s="87">
        <f>Variety!K442</f>
        <v>-1.7912545720341427E-2</v>
      </c>
      <c r="L359" s="125">
        <f>Variety!L442</f>
        <v>198380304.02421662</v>
      </c>
      <c r="M359" s="89">
        <f>Variety!M442</f>
        <v>1795503.9986964166</v>
      </c>
      <c r="N359" s="87">
        <f>Variety!N442</f>
        <v>9.1334833540707532E-3</v>
      </c>
      <c r="O359" s="124">
        <f>Variety!O442</f>
        <v>38037060.774663083</v>
      </c>
      <c r="P359" s="88">
        <f>Variety!P442</f>
        <v>536219.99933648854</v>
      </c>
      <c r="Q359" s="87">
        <f>Variety!Q442</f>
        <v>1.4298879391773279E-2</v>
      </c>
    </row>
    <row r="360" spans="2:17" ht="15" thickBot="1">
      <c r="B360" s="493"/>
      <c r="C360" s="95" t="s">
        <v>316</v>
      </c>
      <c r="D360" s="121">
        <f>Variety!D443</f>
        <v>22669022.08627741</v>
      </c>
      <c r="E360" s="84">
        <f>Variety!E443</f>
        <v>-1693324.0054250769</v>
      </c>
      <c r="F360" s="83">
        <f>Variety!F443</f>
        <v>-6.9505785651809704E-2</v>
      </c>
      <c r="G360" s="123">
        <f>Variety!G443</f>
        <v>2.5256138082385693</v>
      </c>
      <c r="H360" s="86">
        <f>Variety!H443</f>
        <v>-0.21904161429634117</v>
      </c>
      <c r="I360" s="260">
        <f>Variety!I443</f>
        <v>7.4345671411614545</v>
      </c>
      <c r="J360" s="261">
        <f>Variety!J443</f>
        <v>-0.22157218615245977</v>
      </c>
      <c r="K360" s="83">
        <f>Variety!K443</f>
        <v>-2.8940458980674835E-2</v>
      </c>
      <c r="L360" s="122">
        <f>Variety!L443</f>
        <v>168534366.72490132</v>
      </c>
      <c r="M360" s="85">
        <f>Variety!M443</f>
        <v>-17987149.293414533</v>
      </c>
      <c r="N360" s="83">
        <f>Variety!N443</f>
        <v>-9.6434715293908763E-2</v>
      </c>
      <c r="O360" s="121">
        <f>Variety!O443</f>
        <v>44894747.106665939</v>
      </c>
      <c r="P360" s="84">
        <f>Variety!P443</f>
        <v>-3842481.4430863187</v>
      </c>
      <c r="Q360" s="83">
        <f>Variety!Q443</f>
        <v>-7.8840786754294234E-2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3:Q3"/>
    <mergeCell ref="B2:Q2"/>
    <mergeCell ref="B4:Q4"/>
    <mergeCell ref="B242:Q242"/>
    <mergeCell ref="G125:H125"/>
    <mergeCell ref="I125:K125"/>
    <mergeCell ref="B72:B120"/>
    <mergeCell ref="D5:F5"/>
    <mergeCell ref="L125:N125"/>
    <mergeCell ref="O125:Q125"/>
    <mergeCell ref="B133:B136"/>
    <mergeCell ref="B137:B155"/>
    <mergeCell ref="B17:B35"/>
    <mergeCell ref="B36:B42"/>
    <mergeCell ref="G5:H5"/>
    <mergeCell ref="I5:K5"/>
    <mergeCell ref="L5:N5"/>
    <mergeCell ref="O5:Q5"/>
    <mergeCell ref="B312:B360"/>
    <mergeCell ref="B289:B300"/>
    <mergeCell ref="B301:B305"/>
    <mergeCell ref="B306:B311"/>
    <mergeCell ref="B13:B16"/>
    <mergeCell ref="B43:B44"/>
    <mergeCell ref="B45:B48"/>
    <mergeCell ref="B49:B60"/>
    <mergeCell ref="B61:B65"/>
    <mergeCell ref="B66:B71"/>
    <mergeCell ref="B243:Q243"/>
    <mergeCell ref="B122:Q122"/>
    <mergeCell ref="B181:B185"/>
    <mergeCell ref="B253:B256"/>
    <mergeCell ref="B192:B240"/>
    <mergeCell ref="B156:B162"/>
    <mergeCell ref="B163:B164"/>
    <mergeCell ref="B165:B168"/>
    <mergeCell ref="B169:B180"/>
    <mergeCell ref="B186:B191"/>
    <mergeCell ref="B8:B12"/>
    <mergeCell ref="B128:B132"/>
    <mergeCell ref="B248:B252"/>
    <mergeCell ref="B285:B288"/>
    <mergeCell ref="B244:Q244"/>
    <mergeCell ref="D245:F245"/>
    <mergeCell ref="L245:N245"/>
    <mergeCell ref="O245:Q245"/>
    <mergeCell ref="G245:H245"/>
    <mergeCell ref="I245:K245"/>
    <mergeCell ref="B283:B284"/>
    <mergeCell ref="B257:B275"/>
    <mergeCell ref="B276:B282"/>
    <mergeCell ref="B123:Q123"/>
    <mergeCell ref="B124:Q124"/>
    <mergeCell ref="D125:F125"/>
  </mergeCells>
  <conditionalFormatting sqref="C8:C12">
    <cfRule type="cellIs" dxfId="103" priority="6" operator="lessThan">
      <formula>0</formula>
    </cfRule>
  </conditionalFormatting>
  <conditionalFormatting sqref="C128:C132">
    <cfRule type="cellIs" dxfId="102" priority="5" operator="lessThan">
      <formula>0</formula>
    </cfRule>
  </conditionalFormatting>
  <conditionalFormatting sqref="C248:C252">
    <cfRule type="cellIs" dxfId="101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D7:Q121">
    <cfRule type="cellIs" dxfId="100" priority="3" operator="lessThan">
      <formula>0</formula>
    </cfRule>
  </conditionalFormatting>
  <conditionalFormatting sqref="D127:Q240">
    <cfRule type="cellIs" dxfId="99" priority="2" operator="lessThan">
      <formula>0</formula>
    </cfRule>
  </conditionalFormatting>
  <conditionalFormatting sqref="D247:Q360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1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2" style="19" bestFit="1" customWidth="1"/>
    <col min="18" max="16384" width="9.1796875" style="1"/>
  </cols>
  <sheetData>
    <row r="2" spans="2:17" ht="23.5">
      <c r="B2" s="507" t="s">
        <v>326</v>
      </c>
      <c r="C2" s="507"/>
      <c r="D2" s="507"/>
      <c r="E2" s="507"/>
      <c r="F2" s="507"/>
      <c r="G2" s="507"/>
      <c r="H2" s="507"/>
      <c r="I2" s="507"/>
      <c r="J2" s="507"/>
      <c r="K2" s="507"/>
      <c r="L2" s="507"/>
      <c r="M2" s="507"/>
      <c r="N2" s="507"/>
      <c r="O2" s="507"/>
      <c r="P2" s="507"/>
      <c r="Q2" s="507"/>
    </row>
    <row r="3" spans="2:17">
      <c r="B3" s="508" t="s">
        <v>25</v>
      </c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</row>
    <row r="4" spans="2:17" ht="15" thickBot="1">
      <c r="B4" s="508" t="str">
        <f>'HOME PAGE'!H5</f>
        <v>4 WEEKS ENDING 04-21-2024</v>
      </c>
      <c r="C4" s="508"/>
      <c r="D4" s="508"/>
      <c r="E4" s="508"/>
      <c r="F4" s="508"/>
      <c r="G4" s="508"/>
      <c r="H4" s="508"/>
      <c r="I4" s="508"/>
      <c r="J4" s="508"/>
      <c r="K4" s="508"/>
      <c r="L4" s="508"/>
      <c r="M4" s="508"/>
      <c r="N4" s="508"/>
      <c r="O4" s="508"/>
      <c r="P4" s="508"/>
      <c r="Q4" s="508"/>
    </row>
    <row r="5" spans="2:17">
      <c r="D5" s="498" t="s">
        <v>90</v>
      </c>
      <c r="E5" s="496"/>
      <c r="F5" s="499"/>
      <c r="G5" s="495" t="s">
        <v>29</v>
      </c>
      <c r="H5" s="497"/>
      <c r="I5" s="498" t="s">
        <v>30</v>
      </c>
      <c r="J5" s="496"/>
      <c r="K5" s="499"/>
      <c r="L5" s="495" t="s">
        <v>31</v>
      </c>
      <c r="M5" s="496"/>
      <c r="N5" s="497"/>
      <c r="O5" s="498" t="s">
        <v>32</v>
      </c>
      <c r="P5" s="496"/>
      <c r="Q5" s="499"/>
    </row>
    <row r="6" spans="2:17" s="14" customFormat="1" ht="29.25" customHeight="1" thickBot="1">
      <c r="C6" s="69"/>
      <c r="D6" s="229" t="s">
        <v>28</v>
      </c>
      <c r="E6" s="230" t="s">
        <v>34</v>
      </c>
      <c r="F6" s="17" t="s">
        <v>35</v>
      </c>
      <c r="G6" s="433" t="s">
        <v>28</v>
      </c>
      <c r="H6" s="434" t="s">
        <v>34</v>
      </c>
      <c r="I6" s="435" t="s">
        <v>28</v>
      </c>
      <c r="J6" s="436" t="s">
        <v>34</v>
      </c>
      <c r="K6" s="437" t="s">
        <v>35</v>
      </c>
      <c r="L6" s="18" t="s">
        <v>28</v>
      </c>
      <c r="M6" s="16" t="s">
        <v>34</v>
      </c>
      <c r="N6" s="49" t="s">
        <v>35</v>
      </c>
      <c r="O6" s="15" t="s">
        <v>28</v>
      </c>
      <c r="P6" s="16" t="s">
        <v>34</v>
      </c>
      <c r="Q6" s="17" t="s">
        <v>35</v>
      </c>
    </row>
    <row r="7" spans="2:17" ht="15" thickBot="1">
      <c r="C7" s="423" t="s">
        <v>258</v>
      </c>
      <c r="D7" s="424">
        <f>'Segment Data'!D57</f>
        <v>0</v>
      </c>
      <c r="E7" s="425">
        <f>'Segment Data'!E57</f>
        <v>0</v>
      </c>
      <c r="F7" s="426">
        <f>'Segment Data'!F57</f>
        <v>0</v>
      </c>
      <c r="G7" s="427">
        <f>'Segment Data'!G57</f>
        <v>0</v>
      </c>
      <c r="H7" s="428">
        <f>'Segment Data'!H57</f>
        <v>0</v>
      </c>
      <c r="I7" s="429">
        <f>'Segment Data'!I57</f>
        <v>0</v>
      </c>
      <c r="J7" s="430">
        <f>'Segment Data'!J57</f>
        <v>0</v>
      </c>
      <c r="K7" s="426">
        <f>'Segment Data'!K57</f>
        <v>0</v>
      </c>
      <c r="L7" s="431">
        <f>'Segment Data'!L57</f>
        <v>0</v>
      </c>
      <c r="M7" s="432">
        <f>'Segment Data'!M57</f>
        <v>0</v>
      </c>
      <c r="N7" s="426">
        <f>'Segment Data'!N57</f>
        <v>0</v>
      </c>
      <c r="O7" s="424">
        <f>'Segment Data'!O57</f>
        <v>0</v>
      </c>
      <c r="P7" s="425">
        <f>'Segment Data'!P57</f>
        <v>0</v>
      </c>
      <c r="Q7" s="426">
        <f>'Segment Data'!Q57</f>
        <v>0</v>
      </c>
    </row>
    <row r="8" spans="2:17">
      <c r="B8" s="491" t="s">
        <v>86</v>
      </c>
      <c r="C8" s="421" t="s">
        <v>300</v>
      </c>
      <c r="D8" s="355">
        <f>'Segment Data'!D58</f>
        <v>0</v>
      </c>
      <c r="E8" s="347">
        <f>'Segment Data'!E58</f>
        <v>0</v>
      </c>
      <c r="F8" s="114">
        <f>'Segment Data'!F58</f>
        <v>0</v>
      </c>
      <c r="G8" s="348">
        <f>'Segment Data'!G58</f>
        <v>0</v>
      </c>
      <c r="H8" s="115">
        <f>'Segment Data'!H58</f>
        <v>0</v>
      </c>
      <c r="I8" s="349">
        <f>'Segment Data'!I58</f>
        <v>0</v>
      </c>
      <c r="J8" s="350">
        <f>'Segment Data'!J58</f>
        <v>0</v>
      </c>
      <c r="K8" s="114">
        <f>'Segment Data'!K58</f>
        <v>0</v>
      </c>
      <c r="L8" s="351">
        <f>'Segment Data'!L58</f>
        <v>0</v>
      </c>
      <c r="M8" s="352">
        <f>'Segment Data'!M58</f>
        <v>0</v>
      </c>
      <c r="N8" s="114">
        <f>'Segment Data'!N58</f>
        <v>0</v>
      </c>
      <c r="O8" s="353">
        <f>'Segment Data'!O58</f>
        <v>0</v>
      </c>
      <c r="P8" s="354">
        <f>'Segment Data'!P58</f>
        <v>0</v>
      </c>
      <c r="Q8" s="114">
        <f>'Segment Data'!Q58</f>
        <v>0</v>
      </c>
    </row>
    <row r="9" spans="2:17">
      <c r="B9" s="492"/>
      <c r="C9" s="421" t="s">
        <v>301</v>
      </c>
      <c r="D9" s="355">
        <f>'Segment Data'!D59</f>
        <v>0</v>
      </c>
      <c r="E9" s="347">
        <f>'Segment Data'!E59</f>
        <v>0</v>
      </c>
      <c r="F9" s="114">
        <f>'Segment Data'!F59</f>
        <v>0</v>
      </c>
      <c r="G9" s="348">
        <f>'Segment Data'!G59</f>
        <v>0</v>
      </c>
      <c r="H9" s="115">
        <f>'Segment Data'!H59</f>
        <v>0</v>
      </c>
      <c r="I9" s="349">
        <f>'Segment Data'!I59</f>
        <v>0</v>
      </c>
      <c r="J9" s="350">
        <f>'Segment Data'!J59</f>
        <v>0</v>
      </c>
      <c r="K9" s="114">
        <f>'Segment Data'!K59</f>
        <v>0</v>
      </c>
      <c r="L9" s="351">
        <f>'Segment Data'!L59</f>
        <v>0</v>
      </c>
      <c r="M9" s="352">
        <f>'Segment Data'!M59</f>
        <v>0</v>
      </c>
      <c r="N9" s="114">
        <f>'Segment Data'!N59</f>
        <v>0</v>
      </c>
      <c r="O9" s="353">
        <f>'Segment Data'!O59</f>
        <v>0</v>
      </c>
      <c r="P9" s="354">
        <f>'Segment Data'!P59</f>
        <v>0</v>
      </c>
      <c r="Q9" s="114">
        <f>'Segment Data'!Q59</f>
        <v>0</v>
      </c>
    </row>
    <row r="10" spans="2:17">
      <c r="B10" s="492"/>
      <c r="C10" s="421" t="s">
        <v>415</v>
      </c>
      <c r="D10" s="355">
        <f>'Segment Data'!D60</f>
        <v>0</v>
      </c>
      <c r="E10" s="347">
        <f>'Segment Data'!E60</f>
        <v>0</v>
      </c>
      <c r="F10" s="114">
        <f>'Segment Data'!F60</f>
        <v>0</v>
      </c>
      <c r="G10" s="348">
        <f>'Segment Data'!G60</f>
        <v>0</v>
      </c>
      <c r="H10" s="115">
        <f>'Segment Data'!H60</f>
        <v>0</v>
      </c>
      <c r="I10" s="349">
        <f>'Segment Data'!I60</f>
        <v>0</v>
      </c>
      <c r="J10" s="350">
        <f>'Segment Data'!J60</f>
        <v>0</v>
      </c>
      <c r="K10" s="114">
        <f>'Segment Data'!K60</f>
        <v>0</v>
      </c>
      <c r="L10" s="351">
        <f>'Segment Data'!L60</f>
        <v>0</v>
      </c>
      <c r="M10" s="352">
        <f>'Segment Data'!M60</f>
        <v>0</v>
      </c>
      <c r="N10" s="114">
        <f>'Segment Data'!N60</f>
        <v>0</v>
      </c>
      <c r="O10" s="353">
        <f>'Segment Data'!O60</f>
        <v>0</v>
      </c>
      <c r="P10" s="354">
        <f>'Segment Data'!P60</f>
        <v>0</v>
      </c>
      <c r="Q10" s="114">
        <f>'Segment Data'!Q60</f>
        <v>0</v>
      </c>
    </row>
    <row r="11" spans="2:17">
      <c r="B11" s="492"/>
      <c r="C11" s="421" t="s">
        <v>299</v>
      </c>
      <c r="D11" s="355">
        <f>'Segment Data'!D61</f>
        <v>0</v>
      </c>
      <c r="E11" s="347">
        <f>'Segment Data'!E61</f>
        <v>0</v>
      </c>
      <c r="F11" s="114">
        <f>'Segment Data'!F61</f>
        <v>0</v>
      </c>
      <c r="G11" s="348">
        <f>'Segment Data'!G61</f>
        <v>0</v>
      </c>
      <c r="H11" s="115">
        <f>'Segment Data'!H61</f>
        <v>0</v>
      </c>
      <c r="I11" s="349">
        <f>'Segment Data'!I61</f>
        <v>0</v>
      </c>
      <c r="J11" s="350">
        <f>'Segment Data'!J61</f>
        <v>0</v>
      </c>
      <c r="K11" s="114">
        <f>'Segment Data'!K61</f>
        <v>0</v>
      </c>
      <c r="L11" s="351">
        <f>'Segment Data'!L61</f>
        <v>0</v>
      </c>
      <c r="M11" s="352">
        <f>'Segment Data'!M61</f>
        <v>0</v>
      </c>
      <c r="N11" s="114">
        <f>'Segment Data'!N61</f>
        <v>0</v>
      </c>
      <c r="O11" s="353">
        <f>'Segment Data'!O61</f>
        <v>0</v>
      </c>
      <c r="P11" s="354">
        <f>'Segment Data'!P61</f>
        <v>0</v>
      </c>
      <c r="Q11" s="114">
        <f>'Segment Data'!Q61</f>
        <v>0</v>
      </c>
    </row>
    <row r="12" spans="2:17" ht="15" thickBot="1">
      <c r="B12" s="493"/>
      <c r="C12" s="422" t="s">
        <v>414</v>
      </c>
      <c r="D12" s="356">
        <f>'Segment Data'!D62</f>
        <v>4095.085149988437</v>
      </c>
      <c r="E12" s="113">
        <f>'Segment Data'!E62</f>
        <v>-2258.4460868081474</v>
      </c>
      <c r="F12" s="111">
        <f>'Segment Data'!F62</f>
        <v>-0.35546312792613949</v>
      </c>
      <c r="G12" s="171">
        <f>'Segment Data'!G62</f>
        <v>2.1859131955853432</v>
      </c>
      <c r="H12" s="112">
        <f>'Segment Data'!H62</f>
        <v>-0.98799876459385905</v>
      </c>
      <c r="I12" s="234">
        <f>'Segment Data'!I62</f>
        <v>32.830172472672423</v>
      </c>
      <c r="J12" s="235">
        <f>'Segment Data'!J62</f>
        <v>0.96310154946286985</v>
      </c>
      <c r="K12" s="111">
        <f>'Segment Data'!K62</f>
        <v>3.02224685721404E-2</v>
      </c>
      <c r="L12" s="170">
        <f>'Segment Data'!L62</f>
        <v>134442.35176439999</v>
      </c>
      <c r="M12" s="169">
        <f>'Segment Data'!M62</f>
        <v>-68026.078771424072</v>
      </c>
      <c r="N12" s="111">
        <f>'Segment Data'!N62</f>
        <v>-0.33598363256630159</v>
      </c>
      <c r="O12" s="168">
        <f>'Segment Data'!O62</f>
        <v>34710.827482104301</v>
      </c>
      <c r="P12" s="167">
        <f>'Segment Data'!P62</f>
        <v>-29371.227732763473</v>
      </c>
      <c r="Q12" s="111">
        <f>'Segment Data'!Q62</f>
        <v>-0.45833779260483221</v>
      </c>
    </row>
    <row r="13" spans="2:17">
      <c r="B13" s="491" t="s">
        <v>257</v>
      </c>
      <c r="C13" s="224" t="s">
        <v>256</v>
      </c>
      <c r="D13" s="110">
        <f>Fat!D39</f>
        <v>0</v>
      </c>
      <c r="E13" s="109">
        <f>Fat!E39</f>
        <v>0</v>
      </c>
      <c r="F13" s="107">
        <f>Fat!F39</f>
        <v>0</v>
      </c>
      <c r="G13" s="223">
        <f>Fat!G39</f>
        <v>0</v>
      </c>
      <c r="H13" s="108">
        <f>Fat!H39</f>
        <v>0</v>
      </c>
      <c r="I13" s="236">
        <f>Fat!I39</f>
        <v>0</v>
      </c>
      <c r="J13" s="237">
        <f>Fat!J39</f>
        <v>0</v>
      </c>
      <c r="K13" s="107">
        <f>Fat!K39</f>
        <v>0</v>
      </c>
      <c r="L13" s="222">
        <f>Fat!L39</f>
        <v>0</v>
      </c>
      <c r="M13" s="221">
        <f>Fat!M39</f>
        <v>0</v>
      </c>
      <c r="N13" s="107">
        <f>Fat!N39</f>
        <v>0</v>
      </c>
      <c r="O13" s="225">
        <f>Fat!O39</f>
        <v>0</v>
      </c>
      <c r="P13" s="226">
        <f>Fat!P39</f>
        <v>0</v>
      </c>
      <c r="Q13" s="107">
        <f>Fat!Q39</f>
        <v>0</v>
      </c>
    </row>
    <row r="14" spans="2:17">
      <c r="B14" s="492"/>
      <c r="C14" s="220" t="s">
        <v>335</v>
      </c>
      <c r="D14" s="99">
        <f>Fat!D40</f>
        <v>0</v>
      </c>
      <c r="E14" s="98">
        <f>Fat!E40</f>
        <v>0</v>
      </c>
      <c r="F14" s="96">
        <f>Fat!F40</f>
        <v>0</v>
      </c>
      <c r="G14" s="203">
        <f>Fat!G40</f>
        <v>0</v>
      </c>
      <c r="H14" s="97">
        <f>Fat!H40</f>
        <v>0</v>
      </c>
      <c r="I14" s="238">
        <f>Fat!I40</f>
        <v>0</v>
      </c>
      <c r="J14" s="239">
        <f>Fat!J40</f>
        <v>0</v>
      </c>
      <c r="K14" s="96">
        <f>Fat!K40</f>
        <v>0</v>
      </c>
      <c r="L14" s="202">
        <f>Fat!L40</f>
        <v>0</v>
      </c>
      <c r="M14" s="201">
        <f>Fat!M40</f>
        <v>0</v>
      </c>
      <c r="N14" s="96">
        <f>Fat!N40</f>
        <v>0</v>
      </c>
      <c r="O14" s="200">
        <f>Fat!O40</f>
        <v>0</v>
      </c>
      <c r="P14" s="199">
        <f>Fat!P40</f>
        <v>0</v>
      </c>
      <c r="Q14" s="96">
        <f>Fat!Q40</f>
        <v>0</v>
      </c>
    </row>
    <row r="15" spans="2:17">
      <c r="B15" s="492"/>
      <c r="C15" s="220" t="s">
        <v>85</v>
      </c>
      <c r="D15" s="99">
        <f>Fat!D41</f>
        <v>0</v>
      </c>
      <c r="E15" s="98">
        <f>Fat!E41</f>
        <v>0</v>
      </c>
      <c r="F15" s="96">
        <f>Fat!F41</f>
        <v>0</v>
      </c>
      <c r="G15" s="203">
        <f>Fat!G41</f>
        <v>0</v>
      </c>
      <c r="H15" s="97">
        <f>Fat!H41</f>
        <v>0</v>
      </c>
      <c r="I15" s="238">
        <f>Fat!I41</f>
        <v>0</v>
      </c>
      <c r="J15" s="239">
        <f>Fat!J41</f>
        <v>0</v>
      </c>
      <c r="K15" s="96">
        <f>Fat!K41</f>
        <v>0</v>
      </c>
      <c r="L15" s="202">
        <f>Fat!L41</f>
        <v>0</v>
      </c>
      <c r="M15" s="201">
        <f>Fat!M41</f>
        <v>0</v>
      </c>
      <c r="N15" s="96">
        <f>Fat!N41</f>
        <v>0</v>
      </c>
      <c r="O15" s="200">
        <f>Fat!O41</f>
        <v>0</v>
      </c>
      <c r="P15" s="199">
        <f>Fat!P41</f>
        <v>0</v>
      </c>
      <c r="Q15" s="96">
        <f>Fat!Q41</f>
        <v>0</v>
      </c>
    </row>
    <row r="16" spans="2:17" ht="15" thickBot="1">
      <c r="B16" s="493"/>
      <c r="C16" s="227" t="s">
        <v>21</v>
      </c>
      <c r="D16" s="94">
        <f>Fat!D42</f>
        <v>39.820092380046844</v>
      </c>
      <c r="E16" s="93">
        <f>Fat!E42</f>
        <v>39.820092380046844</v>
      </c>
      <c r="F16" s="91">
        <f>Fat!F42</f>
        <v>0</v>
      </c>
      <c r="G16" s="215">
        <f>Fat!G42</f>
        <v>2.125554468219484E-2</v>
      </c>
      <c r="H16" s="92">
        <f>Fat!H42</f>
        <v>2.125554468219484E-2</v>
      </c>
      <c r="I16" s="240">
        <f>Fat!I42</f>
        <v>5.3199999999999994</v>
      </c>
      <c r="J16" s="241">
        <f>Fat!J42</f>
        <v>5.3199999999999994</v>
      </c>
      <c r="K16" s="91">
        <f>Fat!K42</f>
        <v>0</v>
      </c>
      <c r="L16" s="214">
        <f>Fat!L42</f>
        <v>211.84289146184921</v>
      </c>
      <c r="M16" s="213">
        <f>Fat!M42</f>
        <v>211.84289146184921</v>
      </c>
      <c r="N16" s="91">
        <f>Fat!N42</f>
        <v>0</v>
      </c>
      <c r="O16" s="212">
        <f>Fat!O42</f>
        <v>53.093456506729126</v>
      </c>
      <c r="P16" s="211">
        <f>Fat!P42</f>
        <v>53.093456506729126</v>
      </c>
      <c r="Q16" s="91">
        <f>Fat!Q42</f>
        <v>0</v>
      </c>
    </row>
    <row r="17" spans="2:17">
      <c r="B17" s="491" t="s">
        <v>87</v>
      </c>
      <c r="C17" s="224" t="s">
        <v>254</v>
      </c>
      <c r="D17" s="110">
        <f>'Form Data'!D174</f>
        <v>0</v>
      </c>
      <c r="E17" s="109">
        <f>'Form Data'!E174</f>
        <v>0</v>
      </c>
      <c r="F17" s="107">
        <f>'Form Data'!F174</f>
        <v>0</v>
      </c>
      <c r="G17" s="223">
        <f>'Form Data'!G174</f>
        <v>0</v>
      </c>
      <c r="H17" s="108">
        <f>'Form Data'!H174</f>
        <v>0</v>
      </c>
      <c r="I17" s="236">
        <f>'Form Data'!I174</f>
        <v>0</v>
      </c>
      <c r="J17" s="237">
        <f>'Form Data'!J174</f>
        <v>0</v>
      </c>
      <c r="K17" s="107">
        <f>'Form Data'!K174</f>
        <v>0</v>
      </c>
      <c r="L17" s="222">
        <f>'Form Data'!L174</f>
        <v>0</v>
      </c>
      <c r="M17" s="221">
        <f>'Form Data'!M174</f>
        <v>0</v>
      </c>
      <c r="N17" s="107">
        <f>'Form Data'!N174</f>
        <v>0</v>
      </c>
      <c r="O17" s="225">
        <f>'Form Data'!O174</f>
        <v>0</v>
      </c>
      <c r="P17" s="226">
        <f>'Form Data'!P174</f>
        <v>0</v>
      </c>
      <c r="Q17" s="107">
        <f>'Form Data'!Q174</f>
        <v>0</v>
      </c>
    </row>
    <row r="18" spans="2:17">
      <c r="B18" s="492"/>
      <c r="C18" s="220" t="s">
        <v>253</v>
      </c>
      <c r="D18" s="99">
        <f>'Form Data'!D175</f>
        <v>0</v>
      </c>
      <c r="E18" s="98">
        <f>'Form Data'!E175</f>
        <v>0</v>
      </c>
      <c r="F18" s="96">
        <f>'Form Data'!F175</f>
        <v>0</v>
      </c>
      <c r="G18" s="203">
        <f>'Form Data'!G175</f>
        <v>0</v>
      </c>
      <c r="H18" s="97">
        <f>'Form Data'!H175</f>
        <v>0</v>
      </c>
      <c r="I18" s="238">
        <f>'Form Data'!I175</f>
        <v>0</v>
      </c>
      <c r="J18" s="239">
        <f>'Form Data'!J175</f>
        <v>0</v>
      </c>
      <c r="K18" s="96">
        <f>'Form Data'!K175</f>
        <v>0</v>
      </c>
      <c r="L18" s="202">
        <f>'Form Data'!L175</f>
        <v>0</v>
      </c>
      <c r="M18" s="201">
        <f>'Form Data'!M175</f>
        <v>0</v>
      </c>
      <c r="N18" s="96">
        <f>'Form Data'!N175</f>
        <v>0</v>
      </c>
      <c r="O18" s="200">
        <f>'Form Data'!O175</f>
        <v>0</v>
      </c>
      <c r="P18" s="199">
        <f>'Form Data'!P175</f>
        <v>0</v>
      </c>
      <c r="Q18" s="96">
        <f>'Form Data'!Q175</f>
        <v>0</v>
      </c>
    </row>
    <row r="19" spans="2:17">
      <c r="B19" s="492"/>
      <c r="C19" s="220" t="s">
        <v>252</v>
      </c>
      <c r="D19" s="99">
        <f>'Form Data'!D176</f>
        <v>0</v>
      </c>
      <c r="E19" s="98">
        <f>'Form Data'!E176</f>
        <v>0</v>
      </c>
      <c r="F19" s="96">
        <f>'Form Data'!F176</f>
        <v>0</v>
      </c>
      <c r="G19" s="203">
        <f>'Form Data'!G176</f>
        <v>0</v>
      </c>
      <c r="H19" s="97">
        <f>'Form Data'!H176</f>
        <v>0</v>
      </c>
      <c r="I19" s="238">
        <f>'Form Data'!I176</f>
        <v>0</v>
      </c>
      <c r="J19" s="239">
        <f>'Form Data'!J176</f>
        <v>0</v>
      </c>
      <c r="K19" s="96">
        <f>'Form Data'!K176</f>
        <v>0</v>
      </c>
      <c r="L19" s="202">
        <f>'Form Data'!L176</f>
        <v>0</v>
      </c>
      <c r="M19" s="201">
        <f>'Form Data'!M176</f>
        <v>0</v>
      </c>
      <c r="N19" s="96">
        <f>'Form Data'!N176</f>
        <v>0</v>
      </c>
      <c r="O19" s="200">
        <f>'Form Data'!O176</f>
        <v>0</v>
      </c>
      <c r="P19" s="199">
        <f>'Form Data'!P176</f>
        <v>0</v>
      </c>
      <c r="Q19" s="96">
        <f>'Form Data'!Q176</f>
        <v>0</v>
      </c>
    </row>
    <row r="20" spans="2:17">
      <c r="B20" s="492"/>
      <c r="C20" s="220" t="s">
        <v>251</v>
      </c>
      <c r="D20" s="99">
        <f>'Form Data'!D177</f>
        <v>0</v>
      </c>
      <c r="E20" s="98">
        <f>'Form Data'!E177</f>
        <v>0</v>
      </c>
      <c r="F20" s="96">
        <f>'Form Data'!F177</f>
        <v>0</v>
      </c>
      <c r="G20" s="203">
        <f>'Form Data'!G177</f>
        <v>0</v>
      </c>
      <c r="H20" s="97">
        <f>'Form Data'!H177</f>
        <v>0</v>
      </c>
      <c r="I20" s="238">
        <f>'Form Data'!I177</f>
        <v>0</v>
      </c>
      <c r="J20" s="239">
        <f>'Form Data'!J177</f>
        <v>0</v>
      </c>
      <c r="K20" s="96">
        <f>'Form Data'!K177</f>
        <v>0</v>
      </c>
      <c r="L20" s="202">
        <f>'Form Data'!L177</f>
        <v>0</v>
      </c>
      <c r="M20" s="201">
        <f>'Form Data'!M177</f>
        <v>0</v>
      </c>
      <c r="N20" s="96">
        <f>'Form Data'!N177</f>
        <v>0</v>
      </c>
      <c r="O20" s="200">
        <f>'Form Data'!O177</f>
        <v>0</v>
      </c>
      <c r="P20" s="199">
        <f>'Form Data'!P177</f>
        <v>0</v>
      </c>
      <c r="Q20" s="96">
        <f>'Form Data'!Q177</f>
        <v>0</v>
      </c>
    </row>
    <row r="21" spans="2:17">
      <c r="B21" s="492"/>
      <c r="C21" s="220" t="s">
        <v>250</v>
      </c>
      <c r="D21" s="99">
        <f>'Form Data'!D178</f>
        <v>0</v>
      </c>
      <c r="E21" s="98">
        <f>'Form Data'!E178</f>
        <v>0</v>
      </c>
      <c r="F21" s="96">
        <f>'Form Data'!F178</f>
        <v>0</v>
      </c>
      <c r="G21" s="203">
        <f>'Form Data'!G178</f>
        <v>0</v>
      </c>
      <c r="H21" s="97">
        <f>'Form Data'!H178</f>
        <v>0</v>
      </c>
      <c r="I21" s="238">
        <f>'Form Data'!I178</f>
        <v>0</v>
      </c>
      <c r="J21" s="239">
        <f>'Form Data'!J178</f>
        <v>0</v>
      </c>
      <c r="K21" s="96">
        <f>'Form Data'!K178</f>
        <v>0</v>
      </c>
      <c r="L21" s="202">
        <f>'Form Data'!L178</f>
        <v>0</v>
      </c>
      <c r="M21" s="201">
        <f>'Form Data'!M178</f>
        <v>0</v>
      </c>
      <c r="N21" s="96">
        <f>'Form Data'!N178</f>
        <v>0</v>
      </c>
      <c r="O21" s="200">
        <f>'Form Data'!O178</f>
        <v>0</v>
      </c>
      <c r="P21" s="199">
        <f>'Form Data'!P178</f>
        <v>0</v>
      </c>
      <c r="Q21" s="96">
        <f>'Form Data'!Q178</f>
        <v>0</v>
      </c>
    </row>
    <row r="22" spans="2:17">
      <c r="B22" s="492"/>
      <c r="C22" s="220" t="s">
        <v>249</v>
      </c>
      <c r="D22" s="99">
        <f>'Form Data'!D179</f>
        <v>0</v>
      </c>
      <c r="E22" s="98">
        <f>'Form Data'!E179</f>
        <v>0</v>
      </c>
      <c r="F22" s="96">
        <f>'Form Data'!F179</f>
        <v>0</v>
      </c>
      <c r="G22" s="203">
        <f>'Form Data'!G179</f>
        <v>0</v>
      </c>
      <c r="H22" s="97">
        <f>'Form Data'!H179</f>
        <v>0</v>
      </c>
      <c r="I22" s="238">
        <f>'Form Data'!I179</f>
        <v>0</v>
      </c>
      <c r="J22" s="239">
        <f>'Form Data'!J179</f>
        <v>0</v>
      </c>
      <c r="K22" s="96">
        <f>'Form Data'!K179</f>
        <v>0</v>
      </c>
      <c r="L22" s="202">
        <f>'Form Data'!L179</f>
        <v>0</v>
      </c>
      <c r="M22" s="201">
        <f>'Form Data'!M179</f>
        <v>0</v>
      </c>
      <c r="N22" s="96">
        <f>'Form Data'!N179</f>
        <v>0</v>
      </c>
      <c r="O22" s="200">
        <f>'Form Data'!O179</f>
        <v>0</v>
      </c>
      <c r="P22" s="199">
        <f>'Form Data'!P179</f>
        <v>0</v>
      </c>
      <c r="Q22" s="96">
        <f>'Form Data'!Q179</f>
        <v>0</v>
      </c>
    </row>
    <row r="23" spans="2:17">
      <c r="B23" s="492"/>
      <c r="C23" s="220" t="s">
        <v>248</v>
      </c>
      <c r="D23" s="99">
        <f>'Form Data'!D180</f>
        <v>0</v>
      </c>
      <c r="E23" s="98">
        <f>'Form Data'!E180</f>
        <v>0</v>
      </c>
      <c r="F23" s="96">
        <f>'Form Data'!F180</f>
        <v>0</v>
      </c>
      <c r="G23" s="203">
        <f>'Form Data'!G180</f>
        <v>0</v>
      </c>
      <c r="H23" s="97">
        <f>'Form Data'!H180</f>
        <v>0</v>
      </c>
      <c r="I23" s="238">
        <f>'Form Data'!I180</f>
        <v>0</v>
      </c>
      <c r="J23" s="239">
        <f>'Form Data'!J180</f>
        <v>0</v>
      </c>
      <c r="K23" s="96">
        <f>'Form Data'!K180</f>
        <v>0</v>
      </c>
      <c r="L23" s="202">
        <f>'Form Data'!L180</f>
        <v>0</v>
      </c>
      <c r="M23" s="201">
        <f>'Form Data'!M180</f>
        <v>0</v>
      </c>
      <c r="N23" s="96">
        <f>'Form Data'!N180</f>
        <v>0</v>
      </c>
      <c r="O23" s="200">
        <f>'Form Data'!O180</f>
        <v>0</v>
      </c>
      <c r="P23" s="199">
        <f>'Form Data'!P180</f>
        <v>0</v>
      </c>
      <c r="Q23" s="96">
        <f>'Form Data'!Q180</f>
        <v>0</v>
      </c>
    </row>
    <row r="24" spans="2:17" ht="15" customHeight="1">
      <c r="B24" s="492"/>
      <c r="C24" s="220" t="s">
        <v>247</v>
      </c>
      <c r="D24" s="99">
        <f>'Form Data'!D181</f>
        <v>5567.2419203519821</v>
      </c>
      <c r="E24" s="98">
        <f>'Form Data'!E181</f>
        <v>-387.87193763256073</v>
      </c>
      <c r="F24" s="96">
        <f>'Form Data'!F181</f>
        <v>-6.5132581321263372E-2</v>
      </c>
      <c r="G24" s="203">
        <f>'Form Data'!G181</f>
        <v>2.971734928820136</v>
      </c>
      <c r="H24" s="97">
        <f>'Form Data'!H181</f>
        <v>-3.14728921643459E-3</v>
      </c>
      <c r="I24" s="238">
        <f>'Form Data'!I181</f>
        <v>6.7115045742375443</v>
      </c>
      <c r="J24" s="239">
        <f>'Form Data'!J181</f>
        <v>0.37900152637562456</v>
      </c>
      <c r="K24" s="96">
        <f>'Form Data'!K181</f>
        <v>5.9850192492775678E-2</v>
      </c>
      <c r="L24" s="202">
        <f>'Form Data'!L181</f>
        <v>37364.569614329339</v>
      </c>
      <c r="M24" s="201">
        <f>'Form Data'!M181</f>
        <v>-346.20704172253318</v>
      </c>
      <c r="N24" s="96">
        <f>'Form Data'!N181</f>
        <v>-9.180586358116638E-3</v>
      </c>
      <c r="O24" s="200">
        <f>'Form Data'!O181</f>
        <v>5567.2419203519821</v>
      </c>
      <c r="P24" s="199">
        <f>'Form Data'!P181</f>
        <v>-377.44765400886536</v>
      </c>
      <c r="Q24" s="96">
        <f>'Form Data'!Q181</f>
        <v>-6.3493248770596603E-2</v>
      </c>
    </row>
    <row r="25" spans="2:17">
      <c r="B25" s="492"/>
      <c r="C25" s="220" t="s">
        <v>246</v>
      </c>
      <c r="D25" s="99">
        <f>'Form Data'!D182</f>
        <v>0</v>
      </c>
      <c r="E25" s="98">
        <f>'Form Data'!E182</f>
        <v>0</v>
      </c>
      <c r="F25" s="96">
        <f>'Form Data'!F182</f>
        <v>0</v>
      </c>
      <c r="G25" s="203">
        <f>'Form Data'!G182</f>
        <v>0</v>
      </c>
      <c r="H25" s="97">
        <f>'Form Data'!H182</f>
        <v>0</v>
      </c>
      <c r="I25" s="238">
        <f>'Form Data'!I182</f>
        <v>0</v>
      </c>
      <c r="J25" s="239">
        <f>'Form Data'!J182</f>
        <v>0</v>
      </c>
      <c r="K25" s="96">
        <f>'Form Data'!K182</f>
        <v>0</v>
      </c>
      <c r="L25" s="202">
        <f>'Form Data'!L182</f>
        <v>0</v>
      </c>
      <c r="M25" s="201">
        <f>'Form Data'!M182</f>
        <v>0</v>
      </c>
      <c r="N25" s="96">
        <f>'Form Data'!N182</f>
        <v>0</v>
      </c>
      <c r="O25" s="200">
        <f>'Form Data'!O182</f>
        <v>0</v>
      </c>
      <c r="P25" s="199">
        <f>'Form Data'!P182</f>
        <v>0</v>
      </c>
      <c r="Q25" s="96">
        <f>'Form Data'!Q182</f>
        <v>0</v>
      </c>
    </row>
    <row r="26" spans="2:17">
      <c r="B26" s="492"/>
      <c r="C26" s="220" t="s">
        <v>245</v>
      </c>
      <c r="D26" s="99">
        <f>'Form Data'!D183</f>
        <v>0</v>
      </c>
      <c r="E26" s="98">
        <f>'Form Data'!E183</f>
        <v>0</v>
      </c>
      <c r="F26" s="96">
        <f>'Form Data'!F183</f>
        <v>0</v>
      </c>
      <c r="G26" s="203">
        <f>'Form Data'!G183</f>
        <v>0</v>
      </c>
      <c r="H26" s="97">
        <f>'Form Data'!H183</f>
        <v>0</v>
      </c>
      <c r="I26" s="238">
        <f>'Form Data'!I183</f>
        <v>0</v>
      </c>
      <c r="J26" s="239">
        <f>'Form Data'!J183</f>
        <v>0</v>
      </c>
      <c r="K26" s="96">
        <f>'Form Data'!K183</f>
        <v>0</v>
      </c>
      <c r="L26" s="202">
        <f>'Form Data'!L183</f>
        <v>0</v>
      </c>
      <c r="M26" s="201">
        <f>'Form Data'!M183</f>
        <v>0</v>
      </c>
      <c r="N26" s="96">
        <f>'Form Data'!N183</f>
        <v>0</v>
      </c>
      <c r="O26" s="200">
        <f>'Form Data'!O183</f>
        <v>0</v>
      </c>
      <c r="P26" s="199">
        <f>'Form Data'!P183</f>
        <v>0</v>
      </c>
      <c r="Q26" s="96">
        <f>'Form Data'!Q183</f>
        <v>0</v>
      </c>
    </row>
    <row r="27" spans="2:17">
      <c r="B27" s="492"/>
      <c r="C27" s="220" t="s">
        <v>244</v>
      </c>
      <c r="D27" s="99">
        <f>'Form Data'!D184</f>
        <v>0</v>
      </c>
      <c r="E27" s="98">
        <f>'Form Data'!E184</f>
        <v>0</v>
      </c>
      <c r="F27" s="96">
        <f>'Form Data'!F184</f>
        <v>0</v>
      </c>
      <c r="G27" s="203">
        <f>'Form Data'!G184</f>
        <v>0</v>
      </c>
      <c r="H27" s="97">
        <f>'Form Data'!H184</f>
        <v>0</v>
      </c>
      <c r="I27" s="238">
        <f>'Form Data'!I184</f>
        <v>0</v>
      </c>
      <c r="J27" s="239">
        <f>'Form Data'!J184</f>
        <v>0</v>
      </c>
      <c r="K27" s="96">
        <f>'Form Data'!K184</f>
        <v>0</v>
      </c>
      <c r="L27" s="202">
        <f>'Form Data'!L184</f>
        <v>0</v>
      </c>
      <c r="M27" s="201">
        <f>'Form Data'!M184</f>
        <v>0</v>
      </c>
      <c r="N27" s="96">
        <f>'Form Data'!N184</f>
        <v>0</v>
      </c>
      <c r="O27" s="200">
        <f>'Form Data'!O184</f>
        <v>0</v>
      </c>
      <c r="P27" s="199">
        <f>'Form Data'!P184</f>
        <v>0</v>
      </c>
      <c r="Q27" s="96">
        <f>'Form Data'!Q184</f>
        <v>0</v>
      </c>
    </row>
    <row r="28" spans="2:17">
      <c r="B28" s="492"/>
      <c r="C28" s="220" t="s">
        <v>243</v>
      </c>
      <c r="D28" s="99">
        <f>'Form Data'!D186</f>
        <v>0</v>
      </c>
      <c r="E28" s="98">
        <f>'Form Data'!E186</f>
        <v>0</v>
      </c>
      <c r="F28" s="96">
        <f>'Form Data'!F186</f>
        <v>0</v>
      </c>
      <c r="G28" s="203">
        <f>'Form Data'!G186</f>
        <v>0</v>
      </c>
      <c r="H28" s="97">
        <f>'Form Data'!H186</f>
        <v>0</v>
      </c>
      <c r="I28" s="238">
        <f>'Form Data'!I186</f>
        <v>0</v>
      </c>
      <c r="J28" s="239">
        <f>'Form Data'!J186</f>
        <v>0</v>
      </c>
      <c r="K28" s="96">
        <f>'Form Data'!K186</f>
        <v>0</v>
      </c>
      <c r="L28" s="202">
        <f>'Form Data'!L186</f>
        <v>0</v>
      </c>
      <c r="M28" s="201">
        <f>'Form Data'!M186</f>
        <v>0</v>
      </c>
      <c r="N28" s="96">
        <f>'Form Data'!N186</f>
        <v>0</v>
      </c>
      <c r="O28" s="200">
        <f>'Form Data'!O186</f>
        <v>0</v>
      </c>
      <c r="P28" s="199">
        <f>'Form Data'!P186</f>
        <v>0</v>
      </c>
      <c r="Q28" s="96">
        <f>'Form Data'!Q186</f>
        <v>0</v>
      </c>
    </row>
    <row r="29" spans="2:17">
      <c r="B29" s="492"/>
      <c r="C29" s="220" t="s">
        <v>242</v>
      </c>
      <c r="D29" s="99">
        <f>'Form Data'!D187</f>
        <v>0</v>
      </c>
      <c r="E29" s="98">
        <f>'Form Data'!E187</f>
        <v>0</v>
      </c>
      <c r="F29" s="96">
        <f>'Form Data'!F187</f>
        <v>0</v>
      </c>
      <c r="G29" s="203">
        <f>'Form Data'!G187</f>
        <v>0</v>
      </c>
      <c r="H29" s="97">
        <f>'Form Data'!H187</f>
        <v>0</v>
      </c>
      <c r="I29" s="238">
        <f>'Form Data'!I187</f>
        <v>0</v>
      </c>
      <c r="J29" s="239">
        <f>'Form Data'!J187</f>
        <v>0</v>
      </c>
      <c r="K29" s="96">
        <f>'Form Data'!K187</f>
        <v>0</v>
      </c>
      <c r="L29" s="202">
        <f>'Form Data'!L187</f>
        <v>0</v>
      </c>
      <c r="M29" s="201">
        <f>'Form Data'!M187</f>
        <v>0</v>
      </c>
      <c r="N29" s="96">
        <f>'Form Data'!N187</f>
        <v>0</v>
      </c>
      <c r="O29" s="200">
        <f>'Form Data'!O187</f>
        <v>0</v>
      </c>
      <c r="P29" s="199">
        <f>'Form Data'!P187</f>
        <v>0</v>
      </c>
      <c r="Q29" s="96">
        <f>'Form Data'!Q187</f>
        <v>0</v>
      </c>
    </row>
    <row r="30" spans="2:17">
      <c r="B30" s="492"/>
      <c r="C30" s="220" t="s">
        <v>241</v>
      </c>
      <c r="D30" s="99">
        <f>'Form Data'!D188</f>
        <v>0</v>
      </c>
      <c r="E30" s="98">
        <f>'Form Data'!E188</f>
        <v>0</v>
      </c>
      <c r="F30" s="96">
        <f>'Form Data'!F188</f>
        <v>0</v>
      </c>
      <c r="G30" s="203">
        <f>'Form Data'!G188</f>
        <v>0</v>
      </c>
      <c r="H30" s="97">
        <f>'Form Data'!H188</f>
        <v>0</v>
      </c>
      <c r="I30" s="238">
        <f>'Form Data'!I188</f>
        <v>0</v>
      </c>
      <c r="J30" s="239">
        <f>'Form Data'!J188</f>
        <v>0</v>
      </c>
      <c r="K30" s="96">
        <f>'Form Data'!K188</f>
        <v>0</v>
      </c>
      <c r="L30" s="202">
        <f>'Form Data'!L188</f>
        <v>0</v>
      </c>
      <c r="M30" s="201">
        <f>'Form Data'!M188</f>
        <v>0</v>
      </c>
      <c r="N30" s="96">
        <f>'Form Data'!N188</f>
        <v>0</v>
      </c>
      <c r="O30" s="200">
        <f>'Form Data'!O188</f>
        <v>0</v>
      </c>
      <c r="P30" s="199">
        <f>'Form Data'!P188</f>
        <v>0</v>
      </c>
      <c r="Q30" s="96">
        <f>'Form Data'!Q188</f>
        <v>0</v>
      </c>
    </row>
    <row r="31" spans="2:17">
      <c r="B31" s="492"/>
      <c r="C31" s="220" t="s">
        <v>240</v>
      </c>
      <c r="D31" s="99">
        <f>'Form Data'!D189</f>
        <v>0</v>
      </c>
      <c r="E31" s="98">
        <f>'Form Data'!E189</f>
        <v>0</v>
      </c>
      <c r="F31" s="96">
        <f>'Form Data'!F189</f>
        <v>0</v>
      </c>
      <c r="G31" s="203">
        <f>'Form Data'!G189</f>
        <v>0</v>
      </c>
      <c r="H31" s="97">
        <f>'Form Data'!H189</f>
        <v>0</v>
      </c>
      <c r="I31" s="238">
        <f>'Form Data'!I189</f>
        <v>0</v>
      </c>
      <c r="J31" s="239">
        <f>'Form Data'!J189</f>
        <v>0</v>
      </c>
      <c r="K31" s="96">
        <f>'Form Data'!K189</f>
        <v>0</v>
      </c>
      <c r="L31" s="202">
        <f>'Form Data'!L189</f>
        <v>0</v>
      </c>
      <c r="M31" s="201">
        <f>'Form Data'!M189</f>
        <v>0</v>
      </c>
      <c r="N31" s="96">
        <f>'Form Data'!N189</f>
        <v>0</v>
      </c>
      <c r="O31" s="200">
        <f>'Form Data'!O189</f>
        <v>0</v>
      </c>
      <c r="P31" s="199">
        <f>'Form Data'!P189</f>
        <v>0</v>
      </c>
      <c r="Q31" s="96">
        <f>'Form Data'!Q189</f>
        <v>0</v>
      </c>
    </row>
    <row r="32" spans="2:17">
      <c r="B32" s="492"/>
      <c r="C32" s="220" t="s">
        <v>239</v>
      </c>
      <c r="D32" s="99">
        <f>'Form Data'!D190</f>
        <v>13111.972273378075</v>
      </c>
      <c r="E32" s="98">
        <f>'Form Data'!E190</f>
        <v>-86.774490904343111</v>
      </c>
      <c r="F32" s="96">
        <f>'Form Data'!F190</f>
        <v>-6.5744492605287752E-3</v>
      </c>
      <c r="G32" s="203">
        <f>'Form Data'!G190</f>
        <v>6.9990322942630909</v>
      </c>
      <c r="H32" s="97">
        <f>'Form Data'!H190</f>
        <v>0.40558706621160034</v>
      </c>
      <c r="I32" s="238">
        <f>'Form Data'!I190</f>
        <v>10.599228053475688</v>
      </c>
      <c r="J32" s="239">
        <f>'Form Data'!J190</f>
        <v>-2.0830638042207763</v>
      </c>
      <c r="K32" s="96">
        <f>'Form Data'!K190</f>
        <v>-0.16424979235568007</v>
      </c>
      <c r="L32" s="202">
        <f>'Form Data'!L190</f>
        <v>138976.78435638428</v>
      </c>
      <c r="M32" s="201">
        <f>'Form Data'!M190</f>
        <v>-28413.574264072173</v>
      </c>
      <c r="N32" s="96">
        <f>'Form Data'!N190</f>
        <v>-0.16974438969031402</v>
      </c>
      <c r="O32" s="200">
        <f>'Form Data'!O190</f>
        <v>206939.73170125484</v>
      </c>
      <c r="P32" s="199">
        <f>'Form Data'!P190</f>
        <v>-1895.5659211874008</v>
      </c>
      <c r="Q32" s="96">
        <f>'Form Data'!Q190</f>
        <v>-9.0768464084765715E-3</v>
      </c>
    </row>
    <row r="33" spans="2:17">
      <c r="B33" s="492"/>
      <c r="C33" s="220" t="s">
        <v>238</v>
      </c>
      <c r="D33" s="99">
        <f>'Form Data'!D191</f>
        <v>0</v>
      </c>
      <c r="E33" s="98">
        <f>'Form Data'!E191</f>
        <v>0</v>
      </c>
      <c r="F33" s="96">
        <f>'Form Data'!F191</f>
        <v>0</v>
      </c>
      <c r="G33" s="203">
        <f>'Form Data'!G191</f>
        <v>0</v>
      </c>
      <c r="H33" s="97">
        <f>'Form Data'!H191</f>
        <v>0</v>
      </c>
      <c r="I33" s="238">
        <f>'Form Data'!I191</f>
        <v>0</v>
      </c>
      <c r="J33" s="239">
        <f>'Form Data'!J191</f>
        <v>0</v>
      </c>
      <c r="K33" s="96">
        <f>'Form Data'!K191</f>
        <v>0</v>
      </c>
      <c r="L33" s="202">
        <f>'Form Data'!L191</f>
        <v>0</v>
      </c>
      <c r="M33" s="201">
        <f>'Form Data'!M191</f>
        <v>0</v>
      </c>
      <c r="N33" s="96">
        <f>'Form Data'!N191</f>
        <v>0</v>
      </c>
      <c r="O33" s="200">
        <f>'Form Data'!O191</f>
        <v>0</v>
      </c>
      <c r="P33" s="199">
        <f>'Form Data'!P191</f>
        <v>0</v>
      </c>
      <c r="Q33" s="96">
        <f>'Form Data'!Q191</f>
        <v>0</v>
      </c>
    </row>
    <row r="34" spans="2:17">
      <c r="B34" s="494"/>
      <c r="C34" s="216" t="s">
        <v>237</v>
      </c>
      <c r="D34" s="99">
        <f>'Form Data'!D192</f>
        <v>40.724991783499718</v>
      </c>
      <c r="E34" s="98">
        <f>'Form Data'!E192</f>
        <v>-28.637150377035141</v>
      </c>
      <c r="F34" s="96">
        <f>'Form Data'!F192</f>
        <v>-0.41286427271458881</v>
      </c>
      <c r="G34" s="203">
        <f>'Form Data'!G192</f>
        <v>2.173857042506383E-2</v>
      </c>
      <c r="H34" s="97">
        <f>'Form Data'!H192</f>
        <v>-1.2911346980232483E-2</v>
      </c>
      <c r="I34" s="238">
        <f>'Form Data'!I192</f>
        <v>4.2560000000000002</v>
      </c>
      <c r="J34" s="239">
        <f>'Form Data'!J192</f>
        <v>0.59780540795828729</v>
      </c>
      <c r="K34" s="96">
        <f>'Form Data'!K192</f>
        <v>0.16341542061726136</v>
      </c>
      <c r="L34" s="202">
        <f>'Form Data'!L192</f>
        <v>173.32556503057481</v>
      </c>
      <c r="M34" s="201">
        <f>'Form Data'!M192</f>
        <v>-80.414648313522321</v>
      </c>
      <c r="N34" s="96">
        <f>'Form Data'!N192</f>
        <v>-0.31691724088082168</v>
      </c>
      <c r="O34" s="200">
        <f>'Form Data'!O192</f>
        <v>43.439991235733032</v>
      </c>
      <c r="P34" s="199">
        <f>'Form Data'!P192</f>
        <v>-30.54629373550415</v>
      </c>
      <c r="Q34" s="96">
        <f>'Form Data'!Q192</f>
        <v>-0.41286427271458881</v>
      </c>
    </row>
    <row r="35" spans="2:17" ht="15" thickBot="1">
      <c r="B35" s="492"/>
      <c r="C35" s="228" t="s">
        <v>236</v>
      </c>
      <c r="D35" s="94">
        <f>'Form Data'!D193</f>
        <v>0</v>
      </c>
      <c r="E35" s="93">
        <f>'Form Data'!E193</f>
        <v>0</v>
      </c>
      <c r="F35" s="91">
        <f>'Form Data'!F193</f>
        <v>0</v>
      </c>
      <c r="G35" s="215">
        <f>'Form Data'!G193</f>
        <v>0</v>
      </c>
      <c r="H35" s="92">
        <f>'Form Data'!H193</f>
        <v>0</v>
      </c>
      <c r="I35" s="240">
        <f>'Form Data'!I193</f>
        <v>0</v>
      </c>
      <c r="J35" s="241">
        <f>'Form Data'!J193</f>
        <v>0</v>
      </c>
      <c r="K35" s="91">
        <f>'Form Data'!K193</f>
        <v>0</v>
      </c>
      <c r="L35" s="214">
        <f>'Form Data'!L193</f>
        <v>0</v>
      </c>
      <c r="M35" s="213">
        <f>'Form Data'!M193</f>
        <v>0</v>
      </c>
      <c r="N35" s="91">
        <f>'Form Data'!N193</f>
        <v>0</v>
      </c>
      <c r="O35" s="212">
        <f>'Form Data'!O193</f>
        <v>0</v>
      </c>
      <c r="P35" s="211">
        <f>'Form Data'!P193</f>
        <v>0</v>
      </c>
      <c r="Q35" s="91">
        <f>'Form Data'!Q193</f>
        <v>0</v>
      </c>
    </row>
    <row r="36" spans="2:17">
      <c r="B36" s="491" t="s">
        <v>88</v>
      </c>
      <c r="C36" s="210" t="s">
        <v>235</v>
      </c>
      <c r="D36" s="104">
        <f>Package!D66</f>
        <v>0</v>
      </c>
      <c r="E36" s="103">
        <f>Package!E66</f>
        <v>0</v>
      </c>
      <c r="F36" s="101">
        <f>Package!F66</f>
        <v>0</v>
      </c>
      <c r="G36" s="209">
        <f>Package!G66</f>
        <v>0</v>
      </c>
      <c r="H36" s="102">
        <f>Package!H66</f>
        <v>0</v>
      </c>
      <c r="I36" s="242">
        <f>Package!I66</f>
        <v>0</v>
      </c>
      <c r="J36" s="243">
        <f>Package!J66</f>
        <v>0</v>
      </c>
      <c r="K36" s="101">
        <f>Package!K66</f>
        <v>0</v>
      </c>
      <c r="L36" s="208">
        <f>Package!L66</f>
        <v>0</v>
      </c>
      <c r="M36" s="207">
        <f>Package!M66</f>
        <v>0</v>
      </c>
      <c r="N36" s="101">
        <f>Package!N66</f>
        <v>0</v>
      </c>
      <c r="O36" s="206">
        <f>Package!O66</f>
        <v>0</v>
      </c>
      <c r="P36" s="205">
        <f>Package!P66</f>
        <v>0</v>
      </c>
      <c r="Q36" s="101">
        <f>Package!Q66</f>
        <v>0</v>
      </c>
    </row>
    <row r="37" spans="2:17">
      <c r="B37" s="492"/>
      <c r="C37" s="204" t="s">
        <v>234</v>
      </c>
      <c r="D37" s="99">
        <f>Package!D67</f>
        <v>94.747876867651939</v>
      </c>
      <c r="E37" s="98">
        <f>Package!E67</f>
        <v>-4.0837409496307373</v>
      </c>
      <c r="F37" s="96">
        <f>Package!F67</f>
        <v>-4.1320187201434377E-2</v>
      </c>
      <c r="G37" s="203">
        <f>Package!G67</f>
        <v>5.057541582481636E-2</v>
      </c>
      <c r="H37" s="97">
        <f>Package!H67</f>
        <v>1.2039966654308135E-3</v>
      </c>
      <c r="I37" s="238">
        <f>Package!I67</f>
        <v>7.7347251068017009</v>
      </c>
      <c r="J37" s="239">
        <f>Package!J67</f>
        <v>-0.18651948155563414</v>
      </c>
      <c r="K37" s="96">
        <f>Package!K67</f>
        <v>-2.3546739338131402E-2</v>
      </c>
      <c r="L37" s="202">
        <f>Package!L67</f>
        <v>732.84878202438358</v>
      </c>
      <c r="M37" s="201">
        <f>Package!M67</f>
        <v>-50.020635769367232</v>
      </c>
      <c r="N37" s="96">
        <f>Package!N67</f>
        <v>-6.3893970862130819E-2</v>
      </c>
      <c r="O37" s="200">
        <f>Package!O67</f>
        <v>194.02122116088867</v>
      </c>
      <c r="P37" s="199">
        <f>Package!P67</f>
        <v>-5.8190279006958008</v>
      </c>
      <c r="Q37" s="96">
        <f>Package!Q67</f>
        <v>-2.9118397960475717E-2</v>
      </c>
    </row>
    <row r="38" spans="2:17">
      <c r="B38" s="492"/>
      <c r="C38" s="204" t="s">
        <v>233</v>
      </c>
      <c r="D38" s="99">
        <f>Package!D68</f>
        <v>2476.4358893632889</v>
      </c>
      <c r="E38" s="98">
        <f>Package!E68</f>
        <v>2015.7956818342209</v>
      </c>
      <c r="F38" s="96">
        <f>Package!F68</f>
        <v>4.3760741005376032</v>
      </c>
      <c r="G38" s="203">
        <f>Package!G68</f>
        <v>1.3218953184882183</v>
      </c>
      <c r="H38" s="97">
        <f>Package!H68</f>
        <v>1.091782109073498</v>
      </c>
      <c r="I38" s="238">
        <f>Package!I68</f>
        <v>14.105543307266213</v>
      </c>
      <c r="J38" s="239">
        <f>Package!J68</f>
        <v>4.007621697773212</v>
      </c>
      <c r="K38" s="96">
        <f>Package!K68</f>
        <v>0.3968758971158648</v>
      </c>
      <c r="L38" s="202">
        <f>Package!L68</f>
        <v>34931.473685082194</v>
      </c>
      <c r="M38" s="201">
        <f>Package!M68</f>
        <v>30279.964979273078</v>
      </c>
      <c r="N38" s="96">
        <f>Package!N68</f>
        <v>6.5097083321498301</v>
      </c>
      <c r="O38" s="200">
        <f>Package!O68</f>
        <v>4952.8717787265778</v>
      </c>
      <c r="P38" s="199">
        <f>Package!P68</f>
        <v>4031.5913636684418</v>
      </c>
      <c r="Q38" s="96">
        <f>Package!Q68</f>
        <v>4.3760741005376032</v>
      </c>
    </row>
    <row r="39" spans="2:17">
      <c r="B39" s="492"/>
      <c r="C39" s="204" t="s">
        <v>232</v>
      </c>
      <c r="D39" s="99">
        <f>Package!D69</f>
        <v>0</v>
      </c>
      <c r="E39" s="98">
        <f>Package!E69</f>
        <v>0</v>
      </c>
      <c r="F39" s="96">
        <f>Package!F69</f>
        <v>0</v>
      </c>
      <c r="G39" s="203">
        <f>Package!G69</f>
        <v>0</v>
      </c>
      <c r="H39" s="97">
        <f>Package!H69</f>
        <v>0</v>
      </c>
      <c r="I39" s="238">
        <f>Package!I69</f>
        <v>0</v>
      </c>
      <c r="J39" s="239">
        <f>Package!J69</f>
        <v>0</v>
      </c>
      <c r="K39" s="96">
        <f>Package!K69</f>
        <v>0</v>
      </c>
      <c r="L39" s="202">
        <f>Package!L69</f>
        <v>0</v>
      </c>
      <c r="M39" s="201">
        <f>Package!M69</f>
        <v>0</v>
      </c>
      <c r="N39" s="96">
        <f>Package!N69</f>
        <v>0</v>
      </c>
      <c r="O39" s="200">
        <f>Package!O69</f>
        <v>0</v>
      </c>
      <c r="P39" s="199">
        <f>Package!P69</f>
        <v>0</v>
      </c>
      <c r="Q39" s="96">
        <f>Package!Q69</f>
        <v>0</v>
      </c>
    </row>
    <row r="40" spans="2:17">
      <c r="B40" s="492"/>
      <c r="C40" s="204" t="s">
        <v>231</v>
      </c>
      <c r="D40" s="99">
        <f>Package!D70</f>
        <v>40219.681289296292</v>
      </c>
      <c r="E40" s="98">
        <f>Package!E70</f>
        <v>-7168.1644941357081</v>
      </c>
      <c r="F40" s="96">
        <f>Package!F70</f>
        <v>-0.15126588633919041</v>
      </c>
      <c r="G40" s="203">
        <f>Package!G70</f>
        <v>21.468841020987789</v>
      </c>
      <c r="H40" s="97">
        <f>Package!H70</f>
        <v>-2.2037978460551777</v>
      </c>
      <c r="I40" s="238">
        <f>Package!I70</f>
        <v>8.0286570002129061</v>
      </c>
      <c r="J40" s="239">
        <f>Package!J70</f>
        <v>-0.1089405787327653</v>
      </c>
      <c r="K40" s="96">
        <f>Package!K70</f>
        <v>-1.3387314582208664E-2</v>
      </c>
      <c r="L40" s="202">
        <f>Package!L70</f>
        <v>322910.02572964074</v>
      </c>
      <c r="M40" s="201">
        <f>Package!M70</f>
        <v>-62713.19338906632</v>
      </c>
      <c r="N40" s="96">
        <f>Package!N70</f>
        <v>-0.1626281569154196</v>
      </c>
      <c r="O40" s="200">
        <f>Package!O70</f>
        <v>77808.227779746056</v>
      </c>
      <c r="P40" s="199">
        <f>Package!P70</f>
        <v>-17883.264523528444</v>
      </c>
      <c r="Q40" s="96">
        <f>Package!Q70</f>
        <v>-0.18688458182730724</v>
      </c>
    </row>
    <row r="41" spans="2:17">
      <c r="B41" s="492"/>
      <c r="C41" s="204" t="s">
        <v>230</v>
      </c>
      <c r="D41" s="99">
        <f>Package!D71</f>
        <v>0</v>
      </c>
      <c r="E41" s="98">
        <f>Package!E71</f>
        <v>0</v>
      </c>
      <c r="F41" s="96">
        <f>Package!F71</f>
        <v>0</v>
      </c>
      <c r="G41" s="203">
        <f>Package!G71</f>
        <v>0</v>
      </c>
      <c r="H41" s="97">
        <f>Package!H71</f>
        <v>0</v>
      </c>
      <c r="I41" s="238">
        <f>Package!I71</f>
        <v>0</v>
      </c>
      <c r="J41" s="239">
        <f>Package!J71</f>
        <v>0</v>
      </c>
      <c r="K41" s="96">
        <f>Package!K71</f>
        <v>0</v>
      </c>
      <c r="L41" s="202">
        <f>Package!L71</f>
        <v>0</v>
      </c>
      <c r="M41" s="201">
        <f>Package!M71</f>
        <v>0</v>
      </c>
      <c r="N41" s="96">
        <f>Package!N71</f>
        <v>0</v>
      </c>
      <c r="O41" s="200">
        <f>Package!O71</f>
        <v>0</v>
      </c>
      <c r="P41" s="199">
        <f>Package!P71</f>
        <v>0</v>
      </c>
      <c r="Q41" s="96">
        <f>Package!Q71</f>
        <v>0</v>
      </c>
    </row>
    <row r="42" spans="2:17" ht="15" thickBot="1">
      <c r="B42" s="493"/>
      <c r="C42" s="198" t="s">
        <v>229</v>
      </c>
      <c r="D42" s="197">
        <f>Package!D72</f>
        <v>388.70709986257566</v>
      </c>
      <c r="E42" s="139">
        <f>Package!E72</f>
        <v>35.247052577543457</v>
      </c>
      <c r="F42" s="137">
        <f>Package!F72</f>
        <v>9.9720047140490625E-2</v>
      </c>
      <c r="G42" s="196">
        <f>Package!G72</f>
        <v>0.20748774388969984</v>
      </c>
      <c r="H42" s="138">
        <f>Package!H72</f>
        <v>3.0916475139772165E-2</v>
      </c>
      <c r="I42" s="244">
        <f>Package!I72</f>
        <v>12.207397636792212</v>
      </c>
      <c r="J42" s="245">
        <f>Package!J72</f>
        <v>-2.5170430893723239</v>
      </c>
      <c r="K42" s="137">
        <f>Package!K72</f>
        <v>-0.17094320498704405</v>
      </c>
      <c r="L42" s="195">
        <f>Package!L72</f>
        <v>4745.1021322667602</v>
      </c>
      <c r="M42" s="194">
        <f>Package!M72</f>
        <v>-459.39938304901079</v>
      </c>
      <c r="N42" s="137">
        <f>Package!N72</f>
        <v>-8.8269622306208093E-2</v>
      </c>
      <c r="O42" s="193">
        <f>Package!O72</f>
        <v>868.61961936950684</v>
      </c>
      <c r="P42" s="192">
        <f>Package!P72</f>
        <v>-1535.7429863214493</v>
      </c>
      <c r="Q42" s="137">
        <f>Package!Q72</f>
        <v>-0.63873185462394666</v>
      </c>
    </row>
    <row r="43" spans="2:17">
      <c r="B43" s="500" t="s">
        <v>228</v>
      </c>
      <c r="C43" s="219" t="s">
        <v>20</v>
      </c>
      <c r="D43" s="136">
        <f>'NB &amp; PL'!D21</f>
        <v>115724.98869564041</v>
      </c>
      <c r="E43" s="119">
        <f>'NB &amp; PL'!E21</f>
        <v>-13090.780508406053</v>
      </c>
      <c r="F43" s="117">
        <f>'NB &amp; PL'!F21</f>
        <v>-0.10162405262410089</v>
      </c>
      <c r="G43" s="181">
        <f>'NB &amp; PL'!G21</f>
        <v>61.772776531760115</v>
      </c>
      <c r="H43" s="118">
        <f>'NB &amp; PL'!H21</f>
        <v>-2.5772510825759412</v>
      </c>
      <c r="I43" s="246">
        <f>'NB &amp; PL'!I21</f>
        <v>9.8411706350650388</v>
      </c>
      <c r="J43" s="247">
        <f>'NB &amp; PL'!J21</f>
        <v>-0.30355186246321963</v>
      </c>
      <c r="K43" s="117">
        <f>'NB &amp; PL'!K21</f>
        <v>-2.9922145483740874E-2</v>
      </c>
      <c r="L43" s="180">
        <f>'NB &amp; PL'!L21</f>
        <v>1138869.3604947699</v>
      </c>
      <c r="M43" s="179">
        <f>'NB &amp; PL'!M21</f>
        <v>-167930.87138592801</v>
      </c>
      <c r="N43" s="117">
        <f>'NB &amp; PL'!N21</f>
        <v>-0.1285053884205761</v>
      </c>
      <c r="O43" s="178">
        <f>'NB &amp; PL'!O21</f>
        <v>596490.396717906</v>
      </c>
      <c r="P43" s="177">
        <f>'NB &amp; PL'!P21</f>
        <v>78266.835286130779</v>
      </c>
      <c r="Q43" s="117">
        <f>'NB &amp; PL'!Q21</f>
        <v>0.15102909460521452</v>
      </c>
    </row>
    <row r="44" spans="2:17" ht="15" thickBot="1">
      <c r="B44" s="501"/>
      <c r="C44" s="217" t="s">
        <v>19</v>
      </c>
      <c r="D44" s="134">
        <f>'NB &amp; PL'!D22</f>
        <v>67516.666707728757</v>
      </c>
      <c r="E44" s="113">
        <f>'NB &amp; PL'!E22</f>
        <v>2514.1109479443257</v>
      </c>
      <c r="F44" s="111">
        <f>'NB &amp; PL'!F22</f>
        <v>3.8677109208369739E-2</v>
      </c>
      <c r="G44" s="171">
        <f>'NB &amp; PL'!G22</f>
        <v>36.039683491997387</v>
      </c>
      <c r="H44" s="112">
        <f>'NB &amp; PL'!H22</f>
        <v>3.5676011996599257</v>
      </c>
      <c r="I44" s="234">
        <f>'NB &amp; PL'!I22</f>
        <v>7.587839149443953</v>
      </c>
      <c r="J44" s="235">
        <f>'NB &amp; PL'!J22</f>
        <v>0.23301104313728516</v>
      </c>
      <c r="K44" s="111">
        <f>'NB &amp; PL'!K22</f>
        <v>3.1681371715197706E-2</v>
      </c>
      <c r="L44" s="170">
        <f>'NB &amp; PL'!L22</f>
        <v>512305.6068848634</v>
      </c>
      <c r="M44" s="169">
        <f>'NB &amp; PL'!M22</f>
        <v>34222.982801034465</v>
      </c>
      <c r="N44" s="111">
        <f>'NB &amp; PL'!N22</f>
        <v>7.1583824797266979E-2</v>
      </c>
      <c r="O44" s="168">
        <f>'NB &amp; PL'!O22</f>
        <v>140068.51969766617</v>
      </c>
      <c r="P44" s="167">
        <f>'NB &amp; PL'!P22</f>
        <v>492.7792055606842</v>
      </c>
      <c r="Q44" s="111">
        <f>'NB &amp; PL'!Q22</f>
        <v>3.5305505371010814E-3</v>
      </c>
    </row>
    <row r="45" spans="2:17">
      <c r="B45" s="491" t="s">
        <v>227</v>
      </c>
      <c r="C45" s="120" t="s">
        <v>226</v>
      </c>
      <c r="D45" s="166">
        <f>Sodium!D39</f>
        <v>0</v>
      </c>
      <c r="E45" s="165">
        <f>Sodium!E39</f>
        <v>0</v>
      </c>
      <c r="F45" s="158">
        <f>Sodium!F39</f>
        <v>0</v>
      </c>
      <c r="G45" s="164">
        <f>Sodium!G39</f>
        <v>0</v>
      </c>
      <c r="H45" s="163">
        <f>Sodium!H39</f>
        <v>0</v>
      </c>
      <c r="I45" s="248">
        <f>Sodium!I39</f>
        <v>0</v>
      </c>
      <c r="J45" s="249">
        <f>Sodium!J39</f>
        <v>0</v>
      </c>
      <c r="K45" s="158">
        <f>Sodium!K39</f>
        <v>0</v>
      </c>
      <c r="L45" s="162">
        <f>Sodium!L39</f>
        <v>0</v>
      </c>
      <c r="M45" s="161">
        <f>Sodium!M39</f>
        <v>0</v>
      </c>
      <c r="N45" s="158">
        <f>Sodium!N39</f>
        <v>0</v>
      </c>
      <c r="O45" s="160">
        <f>Sodium!O39</f>
        <v>0</v>
      </c>
      <c r="P45" s="159">
        <f>Sodium!P39</f>
        <v>0</v>
      </c>
      <c r="Q45" s="158">
        <f>Sodium!Q39</f>
        <v>0</v>
      </c>
    </row>
    <row r="46" spans="2:17">
      <c r="B46" s="492"/>
      <c r="C46" s="100" t="s">
        <v>225</v>
      </c>
      <c r="D46" s="157">
        <f>Sodium!D40</f>
        <v>0</v>
      </c>
      <c r="E46" s="156">
        <f>Sodium!E40</f>
        <v>0</v>
      </c>
      <c r="F46" s="149">
        <f>Sodium!F40</f>
        <v>0</v>
      </c>
      <c r="G46" s="155">
        <f>Sodium!G40</f>
        <v>0</v>
      </c>
      <c r="H46" s="154">
        <f>Sodium!H40</f>
        <v>0</v>
      </c>
      <c r="I46" s="250">
        <f>Sodium!I40</f>
        <v>0</v>
      </c>
      <c r="J46" s="251">
        <f>Sodium!J40</f>
        <v>0</v>
      </c>
      <c r="K46" s="149">
        <f>Sodium!K40</f>
        <v>0</v>
      </c>
      <c r="L46" s="153">
        <f>Sodium!L40</f>
        <v>0</v>
      </c>
      <c r="M46" s="152">
        <f>Sodium!M40</f>
        <v>0</v>
      </c>
      <c r="N46" s="149">
        <f>Sodium!N40</f>
        <v>0</v>
      </c>
      <c r="O46" s="151">
        <f>Sodium!O40</f>
        <v>0</v>
      </c>
      <c r="P46" s="150">
        <f>Sodium!P40</f>
        <v>0</v>
      </c>
      <c r="Q46" s="149">
        <f>Sodium!Q40</f>
        <v>0</v>
      </c>
    </row>
    <row r="47" spans="2:17">
      <c r="B47" s="492"/>
      <c r="C47" s="100" t="s">
        <v>224</v>
      </c>
      <c r="D47" s="157">
        <f>Sodium!D41</f>
        <v>0</v>
      </c>
      <c r="E47" s="156">
        <f>Sodium!E41</f>
        <v>0</v>
      </c>
      <c r="F47" s="149">
        <f>Sodium!F41</f>
        <v>0</v>
      </c>
      <c r="G47" s="155">
        <f>Sodium!G41</f>
        <v>0</v>
      </c>
      <c r="H47" s="154">
        <f>Sodium!H41</f>
        <v>0</v>
      </c>
      <c r="I47" s="250">
        <f>Sodium!I41</f>
        <v>0</v>
      </c>
      <c r="J47" s="251">
        <f>Sodium!J41</f>
        <v>0</v>
      </c>
      <c r="K47" s="149">
        <f>Sodium!K41</f>
        <v>0</v>
      </c>
      <c r="L47" s="153">
        <f>Sodium!L41</f>
        <v>0</v>
      </c>
      <c r="M47" s="152">
        <f>Sodium!M41</f>
        <v>0</v>
      </c>
      <c r="N47" s="149">
        <f>Sodium!N41</f>
        <v>0</v>
      </c>
      <c r="O47" s="151">
        <f>Sodium!O41</f>
        <v>0</v>
      </c>
      <c r="P47" s="150">
        <f>Sodium!P41</f>
        <v>0</v>
      </c>
      <c r="Q47" s="149">
        <f>Sodium!Q41</f>
        <v>0</v>
      </c>
    </row>
    <row r="48" spans="2:17" ht="15" thickBot="1">
      <c r="B48" s="493"/>
      <c r="C48" s="297" t="s">
        <v>223</v>
      </c>
      <c r="D48" s="148">
        <f>Sodium!D42</f>
        <v>0</v>
      </c>
      <c r="E48" s="147">
        <f>Sodium!E42</f>
        <v>0</v>
      </c>
      <c r="F48" s="140">
        <f>Sodium!F42</f>
        <v>0</v>
      </c>
      <c r="G48" s="146">
        <f>Sodium!G42</f>
        <v>0</v>
      </c>
      <c r="H48" s="145">
        <f>Sodium!H42</f>
        <v>0</v>
      </c>
      <c r="I48" s="254">
        <f>Sodium!I42</f>
        <v>0</v>
      </c>
      <c r="J48" s="255">
        <f>Sodium!J42</f>
        <v>0</v>
      </c>
      <c r="K48" s="140">
        <f>Sodium!K42</f>
        <v>0</v>
      </c>
      <c r="L48" s="144">
        <f>Sodium!L42</f>
        <v>0</v>
      </c>
      <c r="M48" s="143">
        <f>Sodium!M42</f>
        <v>0</v>
      </c>
      <c r="N48" s="140">
        <f>Sodium!N42</f>
        <v>0</v>
      </c>
      <c r="O48" s="142">
        <f>Sodium!O42</f>
        <v>0</v>
      </c>
      <c r="P48" s="141">
        <f>Sodium!P42</f>
        <v>0</v>
      </c>
      <c r="Q48" s="140">
        <f>Sodium!Q42</f>
        <v>0</v>
      </c>
    </row>
    <row r="49" spans="2:17">
      <c r="B49" s="505"/>
      <c r="C49" s="285" t="s">
        <v>220</v>
      </c>
      <c r="D49" s="286">
        <f>'Flavor Groups'!D111</f>
        <v>0</v>
      </c>
      <c r="E49" s="287">
        <f>'Flavor Groups'!E111</f>
        <v>0</v>
      </c>
      <c r="F49" s="288">
        <f>'Flavor Groups'!F111</f>
        <v>0</v>
      </c>
      <c r="G49" s="289">
        <f>'Flavor Groups'!G111</f>
        <v>0</v>
      </c>
      <c r="H49" s="290">
        <f>'Flavor Groups'!H111</f>
        <v>0</v>
      </c>
      <c r="I49" s="291">
        <f>'Flavor Groups'!I111</f>
        <v>0</v>
      </c>
      <c r="J49" s="292">
        <f>'Flavor Groups'!J111</f>
        <v>0</v>
      </c>
      <c r="K49" s="288">
        <f>'Flavor Groups'!K111</f>
        <v>0</v>
      </c>
      <c r="L49" s="293">
        <f>'Flavor Groups'!L111</f>
        <v>0</v>
      </c>
      <c r="M49" s="294">
        <f>'Flavor Groups'!M111</f>
        <v>0</v>
      </c>
      <c r="N49" s="288">
        <f>'Flavor Groups'!N111</f>
        <v>0</v>
      </c>
      <c r="O49" s="295">
        <f>'Flavor Groups'!O111</f>
        <v>0</v>
      </c>
      <c r="P49" s="296">
        <f>'Flavor Groups'!P111</f>
        <v>0</v>
      </c>
      <c r="Q49" s="288">
        <f>'Flavor Groups'!Q111</f>
        <v>0</v>
      </c>
    </row>
    <row r="50" spans="2:17">
      <c r="B50" s="505"/>
      <c r="C50" s="218" t="s">
        <v>219</v>
      </c>
      <c r="D50" s="135">
        <f>'Flavor Groups'!D112</f>
        <v>0</v>
      </c>
      <c r="E50" s="116">
        <f>'Flavor Groups'!E112</f>
        <v>0</v>
      </c>
      <c r="F50" s="114">
        <f>'Flavor Groups'!F112</f>
        <v>0</v>
      </c>
      <c r="G50" s="176">
        <f>'Flavor Groups'!G112</f>
        <v>0</v>
      </c>
      <c r="H50" s="115">
        <f>'Flavor Groups'!H112</f>
        <v>0</v>
      </c>
      <c r="I50" s="232">
        <f>'Flavor Groups'!I112</f>
        <v>0</v>
      </c>
      <c r="J50" s="233">
        <f>'Flavor Groups'!J112</f>
        <v>0</v>
      </c>
      <c r="K50" s="114">
        <f>'Flavor Groups'!K112</f>
        <v>0</v>
      </c>
      <c r="L50" s="175">
        <f>'Flavor Groups'!L112</f>
        <v>0</v>
      </c>
      <c r="M50" s="174">
        <f>'Flavor Groups'!M112</f>
        <v>0</v>
      </c>
      <c r="N50" s="114">
        <f>'Flavor Groups'!N112</f>
        <v>0</v>
      </c>
      <c r="O50" s="173">
        <f>'Flavor Groups'!O112</f>
        <v>0</v>
      </c>
      <c r="P50" s="172">
        <f>'Flavor Groups'!P112</f>
        <v>0</v>
      </c>
      <c r="Q50" s="114">
        <f>'Flavor Groups'!Q112</f>
        <v>0</v>
      </c>
    </row>
    <row r="51" spans="2:17">
      <c r="B51" s="505"/>
      <c r="C51" s="218" t="s">
        <v>218</v>
      </c>
      <c r="D51" s="135">
        <f>'Flavor Groups'!D113</f>
        <v>0</v>
      </c>
      <c r="E51" s="116">
        <f>'Flavor Groups'!E113</f>
        <v>0</v>
      </c>
      <c r="F51" s="114">
        <f>'Flavor Groups'!F113</f>
        <v>0</v>
      </c>
      <c r="G51" s="176">
        <f>'Flavor Groups'!G113</f>
        <v>0</v>
      </c>
      <c r="H51" s="115">
        <f>'Flavor Groups'!H113</f>
        <v>0</v>
      </c>
      <c r="I51" s="232">
        <f>'Flavor Groups'!I113</f>
        <v>0</v>
      </c>
      <c r="J51" s="233">
        <f>'Flavor Groups'!J113</f>
        <v>0</v>
      </c>
      <c r="K51" s="114">
        <f>'Flavor Groups'!K113</f>
        <v>0</v>
      </c>
      <c r="L51" s="175">
        <f>'Flavor Groups'!L113</f>
        <v>0</v>
      </c>
      <c r="M51" s="174">
        <f>'Flavor Groups'!M113</f>
        <v>0</v>
      </c>
      <c r="N51" s="114">
        <f>'Flavor Groups'!N113</f>
        <v>0</v>
      </c>
      <c r="O51" s="173">
        <f>'Flavor Groups'!O113</f>
        <v>0</v>
      </c>
      <c r="P51" s="172">
        <f>'Flavor Groups'!P113</f>
        <v>0</v>
      </c>
      <c r="Q51" s="114">
        <f>'Flavor Groups'!Q113</f>
        <v>0</v>
      </c>
    </row>
    <row r="52" spans="2:17">
      <c r="B52" s="505"/>
      <c r="C52" s="218" t="s">
        <v>217</v>
      </c>
      <c r="D52" s="135">
        <f>'Flavor Groups'!D114</f>
        <v>0</v>
      </c>
      <c r="E52" s="116">
        <f>'Flavor Groups'!E114</f>
        <v>0</v>
      </c>
      <c r="F52" s="114">
        <f>'Flavor Groups'!F114</f>
        <v>0</v>
      </c>
      <c r="G52" s="176">
        <f>'Flavor Groups'!G114</f>
        <v>0</v>
      </c>
      <c r="H52" s="115">
        <f>'Flavor Groups'!H114</f>
        <v>0</v>
      </c>
      <c r="I52" s="232">
        <f>'Flavor Groups'!I114</f>
        <v>0</v>
      </c>
      <c r="J52" s="233">
        <f>'Flavor Groups'!J114</f>
        <v>0</v>
      </c>
      <c r="K52" s="114">
        <f>'Flavor Groups'!K114</f>
        <v>0</v>
      </c>
      <c r="L52" s="175">
        <f>'Flavor Groups'!L114</f>
        <v>0</v>
      </c>
      <c r="M52" s="174">
        <f>'Flavor Groups'!M114</f>
        <v>0</v>
      </c>
      <c r="N52" s="114">
        <f>'Flavor Groups'!N114</f>
        <v>0</v>
      </c>
      <c r="O52" s="173">
        <f>'Flavor Groups'!O114</f>
        <v>0</v>
      </c>
      <c r="P52" s="172">
        <f>'Flavor Groups'!P114</f>
        <v>0</v>
      </c>
      <c r="Q52" s="114">
        <f>'Flavor Groups'!Q114</f>
        <v>0</v>
      </c>
    </row>
    <row r="53" spans="2:17">
      <c r="B53" s="505"/>
      <c r="C53" s="218" t="s">
        <v>216</v>
      </c>
      <c r="D53" s="135">
        <f>'Flavor Groups'!D115</f>
        <v>0</v>
      </c>
      <c r="E53" s="116">
        <f>'Flavor Groups'!E115</f>
        <v>0</v>
      </c>
      <c r="F53" s="114">
        <f>'Flavor Groups'!F115</f>
        <v>0</v>
      </c>
      <c r="G53" s="176">
        <f>'Flavor Groups'!G115</f>
        <v>0</v>
      </c>
      <c r="H53" s="115">
        <f>'Flavor Groups'!H115</f>
        <v>0</v>
      </c>
      <c r="I53" s="232">
        <f>'Flavor Groups'!I115</f>
        <v>0</v>
      </c>
      <c r="J53" s="233">
        <f>'Flavor Groups'!J115</f>
        <v>0</v>
      </c>
      <c r="K53" s="114">
        <f>'Flavor Groups'!K115</f>
        <v>0</v>
      </c>
      <c r="L53" s="175">
        <f>'Flavor Groups'!L115</f>
        <v>0</v>
      </c>
      <c r="M53" s="174">
        <f>'Flavor Groups'!M115</f>
        <v>0</v>
      </c>
      <c r="N53" s="114">
        <f>'Flavor Groups'!N115</f>
        <v>0</v>
      </c>
      <c r="O53" s="173">
        <f>'Flavor Groups'!O115</f>
        <v>0</v>
      </c>
      <c r="P53" s="172">
        <f>'Flavor Groups'!P115</f>
        <v>0</v>
      </c>
      <c r="Q53" s="114">
        <f>'Flavor Groups'!Q115</f>
        <v>0</v>
      </c>
    </row>
    <row r="54" spans="2:17">
      <c r="B54" s="505"/>
      <c r="C54" s="218" t="s">
        <v>215</v>
      </c>
      <c r="D54" s="135">
        <f>'Flavor Groups'!D116</f>
        <v>0</v>
      </c>
      <c r="E54" s="116">
        <f>'Flavor Groups'!E116</f>
        <v>0</v>
      </c>
      <c r="F54" s="114">
        <f>'Flavor Groups'!F116</f>
        <v>0</v>
      </c>
      <c r="G54" s="176">
        <f>'Flavor Groups'!G116</f>
        <v>0</v>
      </c>
      <c r="H54" s="115">
        <f>'Flavor Groups'!H116</f>
        <v>0</v>
      </c>
      <c r="I54" s="232">
        <f>'Flavor Groups'!I116</f>
        <v>0</v>
      </c>
      <c r="J54" s="233">
        <f>'Flavor Groups'!J116</f>
        <v>0</v>
      </c>
      <c r="K54" s="114">
        <f>'Flavor Groups'!K116</f>
        <v>0</v>
      </c>
      <c r="L54" s="175">
        <f>'Flavor Groups'!L116</f>
        <v>0</v>
      </c>
      <c r="M54" s="174">
        <f>'Flavor Groups'!M116</f>
        <v>0</v>
      </c>
      <c r="N54" s="114">
        <f>'Flavor Groups'!N116</f>
        <v>0</v>
      </c>
      <c r="O54" s="173">
        <f>'Flavor Groups'!O116</f>
        <v>0</v>
      </c>
      <c r="P54" s="172">
        <f>'Flavor Groups'!P116</f>
        <v>0</v>
      </c>
      <c r="Q54" s="114">
        <f>'Flavor Groups'!Q116</f>
        <v>0</v>
      </c>
    </row>
    <row r="55" spans="2:17">
      <c r="B55" s="505"/>
      <c r="C55" s="218" t="s">
        <v>214</v>
      </c>
      <c r="D55" s="135">
        <f>'Flavor Groups'!D117</f>
        <v>0</v>
      </c>
      <c r="E55" s="116">
        <f>'Flavor Groups'!E117</f>
        <v>0</v>
      </c>
      <c r="F55" s="114">
        <f>'Flavor Groups'!F117</f>
        <v>0</v>
      </c>
      <c r="G55" s="176">
        <f>'Flavor Groups'!G117</f>
        <v>0</v>
      </c>
      <c r="H55" s="115">
        <f>'Flavor Groups'!H117</f>
        <v>0</v>
      </c>
      <c r="I55" s="232">
        <f>'Flavor Groups'!I117</f>
        <v>0</v>
      </c>
      <c r="J55" s="233">
        <f>'Flavor Groups'!J117</f>
        <v>0</v>
      </c>
      <c r="K55" s="114">
        <f>'Flavor Groups'!K117</f>
        <v>0</v>
      </c>
      <c r="L55" s="175">
        <f>'Flavor Groups'!L117</f>
        <v>0</v>
      </c>
      <c r="M55" s="174">
        <f>'Flavor Groups'!M117</f>
        <v>0</v>
      </c>
      <c r="N55" s="114">
        <f>'Flavor Groups'!N117</f>
        <v>0</v>
      </c>
      <c r="O55" s="173">
        <f>'Flavor Groups'!O117</f>
        <v>0</v>
      </c>
      <c r="P55" s="172">
        <f>'Flavor Groups'!P117</f>
        <v>0</v>
      </c>
      <c r="Q55" s="114">
        <f>'Flavor Groups'!Q117</f>
        <v>0</v>
      </c>
    </row>
    <row r="56" spans="2:17">
      <c r="B56" s="505"/>
      <c r="C56" s="218" t="s">
        <v>213</v>
      </c>
      <c r="D56" s="135">
        <f>'Flavor Groups'!D118</f>
        <v>0</v>
      </c>
      <c r="E56" s="116">
        <f>'Flavor Groups'!E118</f>
        <v>0</v>
      </c>
      <c r="F56" s="114">
        <f>'Flavor Groups'!F118</f>
        <v>0</v>
      </c>
      <c r="G56" s="176">
        <f>'Flavor Groups'!G118</f>
        <v>0</v>
      </c>
      <c r="H56" s="115">
        <f>'Flavor Groups'!H118</f>
        <v>0</v>
      </c>
      <c r="I56" s="232">
        <f>'Flavor Groups'!I118</f>
        <v>0</v>
      </c>
      <c r="J56" s="233">
        <f>'Flavor Groups'!J118</f>
        <v>0</v>
      </c>
      <c r="K56" s="114">
        <f>'Flavor Groups'!K118</f>
        <v>0</v>
      </c>
      <c r="L56" s="175">
        <f>'Flavor Groups'!L118</f>
        <v>0</v>
      </c>
      <c r="M56" s="174">
        <f>'Flavor Groups'!M118</f>
        <v>0</v>
      </c>
      <c r="N56" s="114">
        <f>'Flavor Groups'!N118</f>
        <v>0</v>
      </c>
      <c r="O56" s="173">
        <f>'Flavor Groups'!O118</f>
        <v>0</v>
      </c>
      <c r="P56" s="172">
        <f>'Flavor Groups'!P118</f>
        <v>0</v>
      </c>
      <c r="Q56" s="114">
        <f>'Flavor Groups'!Q118</f>
        <v>0</v>
      </c>
    </row>
    <row r="57" spans="2:17">
      <c r="B57" s="505"/>
      <c r="C57" s="218" t="s">
        <v>212</v>
      </c>
      <c r="D57" s="135">
        <f>'Flavor Groups'!D119</f>
        <v>0</v>
      </c>
      <c r="E57" s="116">
        <f>'Flavor Groups'!E119</f>
        <v>0</v>
      </c>
      <c r="F57" s="114">
        <f>'Flavor Groups'!F119</f>
        <v>0</v>
      </c>
      <c r="G57" s="176">
        <f>'Flavor Groups'!G119</f>
        <v>0</v>
      </c>
      <c r="H57" s="115">
        <f>'Flavor Groups'!H119</f>
        <v>0</v>
      </c>
      <c r="I57" s="232">
        <f>'Flavor Groups'!I119</f>
        <v>0</v>
      </c>
      <c r="J57" s="233">
        <f>'Flavor Groups'!J119</f>
        <v>0</v>
      </c>
      <c r="K57" s="114">
        <f>'Flavor Groups'!K119</f>
        <v>0</v>
      </c>
      <c r="L57" s="175">
        <f>'Flavor Groups'!L119</f>
        <v>0</v>
      </c>
      <c r="M57" s="174">
        <f>'Flavor Groups'!M119</f>
        <v>0</v>
      </c>
      <c r="N57" s="114">
        <f>'Flavor Groups'!N119</f>
        <v>0</v>
      </c>
      <c r="O57" s="173">
        <f>'Flavor Groups'!O119</f>
        <v>0</v>
      </c>
      <c r="P57" s="172">
        <f>'Flavor Groups'!P119</f>
        <v>0</v>
      </c>
      <c r="Q57" s="114">
        <f>'Flavor Groups'!Q119</f>
        <v>0</v>
      </c>
    </row>
    <row r="58" spans="2:17">
      <c r="B58" s="505"/>
      <c r="C58" s="218" t="s">
        <v>211</v>
      </c>
      <c r="D58" s="135">
        <f>'Flavor Groups'!D120</f>
        <v>0</v>
      </c>
      <c r="E58" s="116">
        <f>'Flavor Groups'!E120</f>
        <v>0</v>
      </c>
      <c r="F58" s="114">
        <f>'Flavor Groups'!F120</f>
        <v>0</v>
      </c>
      <c r="G58" s="176">
        <f>'Flavor Groups'!G120</f>
        <v>0</v>
      </c>
      <c r="H58" s="115">
        <f>'Flavor Groups'!H120</f>
        <v>0</v>
      </c>
      <c r="I58" s="232">
        <f>'Flavor Groups'!I120</f>
        <v>0</v>
      </c>
      <c r="J58" s="233">
        <f>'Flavor Groups'!J120</f>
        <v>0</v>
      </c>
      <c r="K58" s="114">
        <f>'Flavor Groups'!K120</f>
        <v>0</v>
      </c>
      <c r="L58" s="175">
        <f>'Flavor Groups'!L120</f>
        <v>0</v>
      </c>
      <c r="M58" s="174">
        <f>'Flavor Groups'!M120</f>
        <v>0</v>
      </c>
      <c r="N58" s="114">
        <f>'Flavor Groups'!N120</f>
        <v>0</v>
      </c>
      <c r="O58" s="173">
        <f>'Flavor Groups'!O120</f>
        <v>0</v>
      </c>
      <c r="P58" s="172">
        <f>'Flavor Groups'!P120</f>
        <v>0</v>
      </c>
      <c r="Q58" s="114">
        <f>'Flavor Groups'!Q120</f>
        <v>0</v>
      </c>
    </row>
    <row r="59" spans="2:17">
      <c r="B59" s="505"/>
      <c r="C59" s="218" t="s">
        <v>210</v>
      </c>
      <c r="D59" s="135">
        <f>'Flavor Groups'!D121</f>
        <v>0</v>
      </c>
      <c r="E59" s="116">
        <f>'Flavor Groups'!E121</f>
        <v>0</v>
      </c>
      <c r="F59" s="114">
        <f>'Flavor Groups'!F121</f>
        <v>0</v>
      </c>
      <c r="G59" s="176">
        <f>'Flavor Groups'!G121</f>
        <v>0</v>
      </c>
      <c r="H59" s="115">
        <f>'Flavor Groups'!H121</f>
        <v>0</v>
      </c>
      <c r="I59" s="232">
        <f>'Flavor Groups'!I121</f>
        <v>0</v>
      </c>
      <c r="J59" s="233">
        <f>'Flavor Groups'!J121</f>
        <v>0</v>
      </c>
      <c r="K59" s="114">
        <f>'Flavor Groups'!K121</f>
        <v>0</v>
      </c>
      <c r="L59" s="175">
        <f>'Flavor Groups'!L121</f>
        <v>0</v>
      </c>
      <c r="M59" s="174">
        <f>'Flavor Groups'!M121</f>
        <v>0</v>
      </c>
      <c r="N59" s="114">
        <f>'Flavor Groups'!N121</f>
        <v>0</v>
      </c>
      <c r="O59" s="173">
        <f>'Flavor Groups'!O121</f>
        <v>0</v>
      </c>
      <c r="P59" s="172">
        <f>'Flavor Groups'!P121</f>
        <v>0</v>
      </c>
      <c r="Q59" s="114">
        <f>'Flavor Groups'!Q121</f>
        <v>0</v>
      </c>
    </row>
    <row r="60" spans="2:17" ht="15" thickBot="1">
      <c r="B60" s="506"/>
      <c r="C60" s="217" t="s">
        <v>209</v>
      </c>
      <c r="D60" s="134">
        <f>'Flavor Groups'!D122</f>
        <v>0</v>
      </c>
      <c r="E60" s="113">
        <f>'Flavor Groups'!E122</f>
        <v>0</v>
      </c>
      <c r="F60" s="111">
        <f>'Flavor Groups'!F122</f>
        <v>0</v>
      </c>
      <c r="G60" s="171">
        <f>'Flavor Groups'!G122</f>
        <v>0</v>
      </c>
      <c r="H60" s="112">
        <f>'Flavor Groups'!H122</f>
        <v>0</v>
      </c>
      <c r="I60" s="234">
        <f>'Flavor Groups'!I122</f>
        <v>0</v>
      </c>
      <c r="J60" s="235">
        <f>'Flavor Groups'!J122</f>
        <v>0</v>
      </c>
      <c r="K60" s="111">
        <f>'Flavor Groups'!K122</f>
        <v>0</v>
      </c>
      <c r="L60" s="170">
        <f>'Flavor Groups'!L122</f>
        <v>0</v>
      </c>
      <c r="M60" s="169">
        <f>'Flavor Groups'!M122</f>
        <v>0</v>
      </c>
      <c r="N60" s="111">
        <f>'Flavor Groups'!N122</f>
        <v>0</v>
      </c>
      <c r="O60" s="168">
        <f>'Flavor Groups'!O122</f>
        <v>0</v>
      </c>
      <c r="P60" s="167">
        <f>'Flavor Groups'!P122</f>
        <v>0</v>
      </c>
      <c r="Q60" s="111">
        <f>'Flavor Groups'!Q122</f>
        <v>0</v>
      </c>
    </row>
    <row r="61" spans="2:17">
      <c r="B61" s="502" t="s">
        <v>208</v>
      </c>
      <c r="C61" s="120" t="s">
        <v>207</v>
      </c>
      <c r="D61" s="166">
        <f>'Cheddar Sharpness'!D48</f>
        <v>0</v>
      </c>
      <c r="E61" s="165">
        <f>'Cheddar Sharpness'!E48</f>
        <v>0</v>
      </c>
      <c r="F61" s="158">
        <f>'Cheddar Sharpness'!F48</f>
        <v>0</v>
      </c>
      <c r="G61" s="164">
        <f>'Cheddar Sharpness'!G48</f>
        <v>0</v>
      </c>
      <c r="H61" s="163">
        <f>'Cheddar Sharpness'!H48</f>
        <v>0</v>
      </c>
      <c r="I61" s="248">
        <f>'Cheddar Sharpness'!I48</f>
        <v>0</v>
      </c>
      <c r="J61" s="249">
        <f>'Cheddar Sharpness'!J48</f>
        <v>0</v>
      </c>
      <c r="K61" s="158">
        <f>'Cheddar Sharpness'!K48</f>
        <v>0</v>
      </c>
      <c r="L61" s="162">
        <f>'Cheddar Sharpness'!L48</f>
        <v>0</v>
      </c>
      <c r="M61" s="161">
        <f>'Cheddar Sharpness'!M48</f>
        <v>0</v>
      </c>
      <c r="N61" s="158">
        <f>'Cheddar Sharpness'!N48</f>
        <v>0</v>
      </c>
      <c r="O61" s="160">
        <f>'Cheddar Sharpness'!O48</f>
        <v>0</v>
      </c>
      <c r="P61" s="159">
        <f>'Cheddar Sharpness'!P48</f>
        <v>0</v>
      </c>
      <c r="Q61" s="158">
        <f>'Cheddar Sharpness'!Q48</f>
        <v>0</v>
      </c>
    </row>
    <row r="62" spans="2:17">
      <c r="B62" s="503"/>
      <c r="C62" s="106" t="s">
        <v>206</v>
      </c>
      <c r="D62" s="157">
        <f>'Cheddar Sharpness'!D49</f>
        <v>0</v>
      </c>
      <c r="E62" s="156">
        <f>'Cheddar Sharpness'!E49</f>
        <v>0</v>
      </c>
      <c r="F62" s="149">
        <f>'Cheddar Sharpness'!F49</f>
        <v>0</v>
      </c>
      <c r="G62" s="155">
        <f>'Cheddar Sharpness'!G49</f>
        <v>0</v>
      </c>
      <c r="H62" s="154">
        <f>'Cheddar Sharpness'!H49</f>
        <v>0</v>
      </c>
      <c r="I62" s="250">
        <f>'Cheddar Sharpness'!I49</f>
        <v>0</v>
      </c>
      <c r="J62" s="251">
        <f>'Cheddar Sharpness'!J49</f>
        <v>0</v>
      </c>
      <c r="K62" s="149">
        <f>'Cheddar Sharpness'!K49</f>
        <v>0</v>
      </c>
      <c r="L62" s="153">
        <f>'Cheddar Sharpness'!L49</f>
        <v>0</v>
      </c>
      <c r="M62" s="152">
        <f>'Cheddar Sharpness'!M49</f>
        <v>0</v>
      </c>
      <c r="N62" s="149">
        <f>'Cheddar Sharpness'!N49</f>
        <v>0</v>
      </c>
      <c r="O62" s="151">
        <f>'Cheddar Sharpness'!O49</f>
        <v>0</v>
      </c>
      <c r="P62" s="150">
        <f>'Cheddar Sharpness'!P49</f>
        <v>0</v>
      </c>
      <c r="Q62" s="149">
        <f>'Cheddar Sharpness'!Q49</f>
        <v>0</v>
      </c>
    </row>
    <row r="63" spans="2:17">
      <c r="B63" s="503"/>
      <c r="C63" s="106" t="s">
        <v>205</v>
      </c>
      <c r="D63" s="157">
        <f>'Cheddar Sharpness'!D50</f>
        <v>0</v>
      </c>
      <c r="E63" s="156">
        <f>'Cheddar Sharpness'!E50</f>
        <v>0</v>
      </c>
      <c r="F63" s="149">
        <f>'Cheddar Sharpness'!F50</f>
        <v>0</v>
      </c>
      <c r="G63" s="155">
        <f>'Cheddar Sharpness'!G50</f>
        <v>0</v>
      </c>
      <c r="H63" s="154">
        <f>'Cheddar Sharpness'!H50</f>
        <v>0</v>
      </c>
      <c r="I63" s="250">
        <f>'Cheddar Sharpness'!I50</f>
        <v>0</v>
      </c>
      <c r="J63" s="251">
        <f>'Cheddar Sharpness'!J50</f>
        <v>0</v>
      </c>
      <c r="K63" s="149">
        <f>'Cheddar Sharpness'!K50</f>
        <v>0</v>
      </c>
      <c r="L63" s="153">
        <f>'Cheddar Sharpness'!L50</f>
        <v>0</v>
      </c>
      <c r="M63" s="152">
        <f>'Cheddar Sharpness'!M50</f>
        <v>0</v>
      </c>
      <c r="N63" s="149">
        <f>'Cheddar Sharpness'!N50</f>
        <v>0</v>
      </c>
      <c r="O63" s="151">
        <f>'Cheddar Sharpness'!O50</f>
        <v>0</v>
      </c>
      <c r="P63" s="150">
        <f>'Cheddar Sharpness'!P50</f>
        <v>0</v>
      </c>
      <c r="Q63" s="149">
        <f>'Cheddar Sharpness'!Q50</f>
        <v>0</v>
      </c>
    </row>
    <row r="64" spans="2:17">
      <c r="B64" s="503"/>
      <c r="C64" s="106" t="s">
        <v>204</v>
      </c>
      <c r="D64" s="157">
        <f>'Cheddar Sharpness'!D51</f>
        <v>0</v>
      </c>
      <c r="E64" s="156">
        <f>'Cheddar Sharpness'!E51</f>
        <v>0</v>
      </c>
      <c r="F64" s="149">
        <f>'Cheddar Sharpness'!F51</f>
        <v>0</v>
      </c>
      <c r="G64" s="155">
        <f>'Cheddar Sharpness'!G51</f>
        <v>0</v>
      </c>
      <c r="H64" s="154">
        <f>'Cheddar Sharpness'!H51</f>
        <v>0</v>
      </c>
      <c r="I64" s="250">
        <f>'Cheddar Sharpness'!I51</f>
        <v>0</v>
      </c>
      <c r="J64" s="251">
        <f>'Cheddar Sharpness'!J51</f>
        <v>0</v>
      </c>
      <c r="K64" s="149">
        <f>'Cheddar Sharpness'!K51</f>
        <v>0</v>
      </c>
      <c r="L64" s="153">
        <f>'Cheddar Sharpness'!L51</f>
        <v>0</v>
      </c>
      <c r="M64" s="152">
        <f>'Cheddar Sharpness'!M51</f>
        <v>0</v>
      </c>
      <c r="N64" s="149">
        <f>'Cheddar Sharpness'!N51</f>
        <v>0</v>
      </c>
      <c r="O64" s="151">
        <f>'Cheddar Sharpness'!O51</f>
        <v>0</v>
      </c>
      <c r="P64" s="150">
        <f>'Cheddar Sharpness'!P51</f>
        <v>0</v>
      </c>
      <c r="Q64" s="149">
        <f>'Cheddar Sharpness'!Q51</f>
        <v>0</v>
      </c>
    </row>
    <row r="65" spans="2:17" ht="15" thickBot="1">
      <c r="B65" s="504"/>
      <c r="C65" s="105" t="s">
        <v>203</v>
      </c>
      <c r="D65" s="148">
        <f>'Cheddar Sharpness'!D52</f>
        <v>0</v>
      </c>
      <c r="E65" s="147">
        <f>'Cheddar Sharpness'!E52</f>
        <v>0</v>
      </c>
      <c r="F65" s="140">
        <f>'Cheddar Sharpness'!F52</f>
        <v>0</v>
      </c>
      <c r="G65" s="146">
        <f>'Cheddar Sharpness'!G52</f>
        <v>0</v>
      </c>
      <c r="H65" s="145">
        <f>'Cheddar Sharpness'!H52</f>
        <v>0</v>
      </c>
      <c r="I65" s="254">
        <f>'Cheddar Sharpness'!I52</f>
        <v>0</v>
      </c>
      <c r="J65" s="255">
        <f>'Cheddar Sharpness'!J52</f>
        <v>0</v>
      </c>
      <c r="K65" s="140">
        <f>'Cheddar Sharpness'!K52</f>
        <v>0</v>
      </c>
      <c r="L65" s="144">
        <f>'Cheddar Sharpness'!L52</f>
        <v>0</v>
      </c>
      <c r="M65" s="143">
        <f>'Cheddar Sharpness'!M52</f>
        <v>0</v>
      </c>
      <c r="N65" s="140">
        <f>'Cheddar Sharpness'!N52</f>
        <v>0</v>
      </c>
      <c r="O65" s="142">
        <f>'Cheddar Sharpness'!O52</f>
        <v>0</v>
      </c>
      <c r="P65" s="141">
        <f>'Cheddar Sharpness'!P52</f>
        <v>0</v>
      </c>
      <c r="Q65" s="140">
        <f>'Cheddar Sharpness'!Q52</f>
        <v>0</v>
      </c>
    </row>
    <row r="66" spans="2:17">
      <c r="B66" s="491" t="s">
        <v>89</v>
      </c>
      <c r="C66" s="362" t="s">
        <v>416</v>
      </c>
      <c r="D66" s="317">
        <f>Size!D57</f>
        <v>8645.8775360032869</v>
      </c>
      <c r="E66" s="318">
        <f>Size!E57</f>
        <v>-796.36023926379312</v>
      </c>
      <c r="F66" s="321">
        <f>Size!F57</f>
        <v>-8.4340201784557103E-2</v>
      </c>
      <c r="G66" s="333">
        <f>Size!G57</f>
        <v>4.6150781000043049</v>
      </c>
      <c r="H66" s="334">
        <f>Size!H57</f>
        <v>-0.10179985161589933</v>
      </c>
      <c r="I66" s="332">
        <f>Size!I57</f>
        <v>24.242369386429651</v>
      </c>
      <c r="J66" s="319">
        <f>Size!J57</f>
        <v>0.14884073049234203</v>
      </c>
      <c r="K66" s="321">
        <f>Size!K57</f>
        <v>6.1776227391940608E-3</v>
      </c>
      <c r="L66" s="337">
        <f>Size!L57</f>
        <v>209596.55689762591</v>
      </c>
      <c r="M66" s="340">
        <f>Size!M57</f>
        <v>-17900.269516945234</v>
      </c>
      <c r="N66" s="321">
        <f>Size!N57</f>
        <v>-7.8683600993735558E-2</v>
      </c>
      <c r="O66" s="329">
        <f>Size!O57</f>
        <v>70211.617417097092</v>
      </c>
      <c r="P66" s="320">
        <f>Size!P57</f>
        <v>-11723.412622755306</v>
      </c>
      <c r="Q66" s="321">
        <f>Size!Q57</f>
        <v>-0.14308181271250103</v>
      </c>
    </row>
    <row r="67" spans="2:17">
      <c r="B67" s="492"/>
      <c r="C67" s="362" t="s">
        <v>417</v>
      </c>
      <c r="D67" s="157">
        <f>Size!D58</f>
        <v>12634.674490482841</v>
      </c>
      <c r="E67" s="357">
        <f>Size!E58</f>
        <v>-1015.394714174914</v>
      </c>
      <c r="F67" s="325">
        <f>Size!F58</f>
        <v>-7.4387514008239258E-2</v>
      </c>
      <c r="G67" s="313">
        <f>Size!G58</f>
        <v>6.7442557795776121</v>
      </c>
      <c r="H67" s="335">
        <f>Size!H58</f>
        <v>-7.4647959342360792E-2</v>
      </c>
      <c r="I67" s="315">
        <f>Size!I58</f>
        <v>10.296277873018152</v>
      </c>
      <c r="J67" s="358">
        <f>Size!J58</f>
        <v>0.40768504647843606</v>
      </c>
      <c r="K67" s="325">
        <f>Size!K58</f>
        <v>4.1227812048673054E-2</v>
      </c>
      <c r="L67" s="338">
        <f>Size!L58</f>
        <v>130090.11938914537</v>
      </c>
      <c r="M67" s="359">
        <f>Size!M58</f>
        <v>-4889.8570298039995</v>
      </c>
      <c r="N67" s="325">
        <f>Size!N58</f>
        <v>-3.6226536405865969E-2</v>
      </c>
      <c r="O67" s="360">
        <f>Size!O58</f>
        <v>35730.50700366497</v>
      </c>
      <c r="P67" s="361">
        <f>Size!P58</f>
        <v>-1124.5946743488312</v>
      </c>
      <c r="Q67" s="325">
        <f>Size!Q58</f>
        <v>-3.0513948494129833E-2</v>
      </c>
    </row>
    <row r="68" spans="2:17">
      <c r="B68" s="492"/>
      <c r="C68" s="100" t="s">
        <v>202</v>
      </c>
      <c r="D68" s="157">
        <f>Size!D59</f>
        <v>98928.766991654717</v>
      </c>
      <c r="E68" s="322">
        <f>Size!E59</f>
        <v>-1574.7262887219258</v>
      </c>
      <c r="F68" s="325">
        <f>Size!F59</f>
        <v>-1.5668373678603187E-2</v>
      </c>
      <c r="G68" s="313">
        <f>Size!G59</f>
        <v>52.80713080914969</v>
      </c>
      <c r="H68" s="335">
        <f>Size!H59</f>
        <v>2.6005248330987669</v>
      </c>
      <c r="I68" s="315">
        <f>Size!I59</f>
        <v>8.4208072779900078</v>
      </c>
      <c r="J68" s="323">
        <f>Size!J59</f>
        <v>-0.80735443687927955</v>
      </c>
      <c r="K68" s="325">
        <f>Size!K59</f>
        <v>-8.7488111047988426E-2</v>
      </c>
      <c r="L68" s="338">
        <f>Size!L59</f>
        <v>833060.08108590369</v>
      </c>
      <c r="M68" s="341">
        <f>Size!M59</f>
        <v>-94402.407814690727</v>
      </c>
      <c r="N68" s="325">
        <f>Size!N59</f>
        <v>-0.1017856883102566</v>
      </c>
      <c r="O68" s="330">
        <f>Size!O59</f>
        <v>197235.50655722618</v>
      </c>
      <c r="P68" s="324">
        <f>Size!P59</f>
        <v>-3503.1648954684206</v>
      </c>
      <c r="Q68" s="325">
        <f>Size!Q59</f>
        <v>-1.7451370331968967E-2</v>
      </c>
    </row>
    <row r="69" spans="2:17">
      <c r="B69" s="492"/>
      <c r="C69" s="100" t="s">
        <v>201</v>
      </c>
      <c r="D69" s="157">
        <f>Size!D60</f>
        <v>34539.115434966981</v>
      </c>
      <c r="E69" s="322">
        <f>Size!E60</f>
        <v>-7455.0398940314699</v>
      </c>
      <c r="F69" s="325">
        <f>Size!F60</f>
        <v>-0.17752565412081286</v>
      </c>
      <c r="G69" s="313">
        <f>Size!G60</f>
        <v>18.436614973281547</v>
      </c>
      <c r="H69" s="335">
        <f>Size!H60</f>
        <v>-2.5416012168592523</v>
      </c>
      <c r="I69" s="315">
        <f>Size!I60</f>
        <v>6.9312496680998343</v>
      </c>
      <c r="J69" s="323">
        <f>Size!J60</f>
        <v>-0.22491994660804959</v>
      </c>
      <c r="K69" s="325">
        <f>Size!K60</f>
        <v>-3.143021458655447E-2</v>
      </c>
      <c r="L69" s="338">
        <f>Size!L60</f>
        <v>239399.23239507675</v>
      </c>
      <c r="M69" s="341">
        <f>Size!M60</f>
        <v>-61118.065965625137</v>
      </c>
      <c r="N69" s="325">
        <f>Size!N60</f>
        <v>-0.2033761993037318</v>
      </c>
      <c r="O69" s="330">
        <f>Size!O60</f>
        <v>46039.927583456039</v>
      </c>
      <c r="P69" s="324">
        <f>Size!P60</f>
        <v>-9932.6815733836556</v>
      </c>
      <c r="Q69" s="325">
        <f>Size!Q60</f>
        <v>-0.17745611153397359</v>
      </c>
    </row>
    <row r="70" spans="2:17">
      <c r="B70" s="492"/>
      <c r="C70" s="100" t="s">
        <v>200</v>
      </c>
      <c r="D70" s="157">
        <f>Size!D61</f>
        <v>6505.1581886410713</v>
      </c>
      <c r="E70" s="322">
        <f>Size!E61</f>
        <v>-7360.3291581273079</v>
      </c>
      <c r="F70" s="325">
        <f>Size!F61</f>
        <v>-0.53083811438065143</v>
      </c>
      <c r="G70" s="313">
        <f>Size!G61</f>
        <v>3.472384725372736</v>
      </c>
      <c r="H70" s="335">
        <f>Size!H61</f>
        <v>-3.4541313305725678</v>
      </c>
      <c r="I70" s="315">
        <f>Size!I61</f>
        <v>6.5807105985061325</v>
      </c>
      <c r="J70" s="323">
        <f>Size!J61</f>
        <v>1.2539794756432308</v>
      </c>
      <c r="K70" s="325">
        <f>Size!K61</f>
        <v>0.23541257231119031</v>
      </c>
      <c r="L70" s="338">
        <f>Size!L61</f>
        <v>42808.563436949255</v>
      </c>
      <c r="M70" s="341">
        <f>Size!M61</f>
        <v>-31049.159546743635</v>
      </c>
      <c r="N70" s="325">
        <f>Size!N61</f>
        <v>-0.42039150805663217</v>
      </c>
      <c r="O70" s="330">
        <f>Size!O61</f>
        <v>6488.0553253889084</v>
      </c>
      <c r="P70" s="324">
        <f>Size!P61</f>
        <v>-7374.8095763921738</v>
      </c>
      <c r="Q70" s="325">
        <f>Size!Q61</f>
        <v>-0.53198308060007626</v>
      </c>
    </row>
    <row r="71" spans="2:17" ht="15" thickBot="1">
      <c r="B71" s="493"/>
      <c r="C71" s="95" t="s">
        <v>199</v>
      </c>
      <c r="D71" s="148">
        <f>Size!D62</f>
        <v>344.94293117523193</v>
      </c>
      <c r="E71" s="147">
        <f>Size!E62</f>
        <v>108.29338717460632</v>
      </c>
      <c r="F71" s="328">
        <f>Size!F62</f>
        <v>0.45761080010498578</v>
      </c>
      <c r="G71" s="314">
        <f>Size!G62</f>
        <v>0.18412689293700168</v>
      </c>
      <c r="H71" s="336">
        <f>Size!H62</f>
        <v>6.5908410949456889E-2</v>
      </c>
      <c r="I71" s="316">
        <f>Size!I62</f>
        <v>4.0820667665104926</v>
      </c>
      <c r="J71" s="326">
        <f>Size!J62</f>
        <v>6.9574667401585799E-2</v>
      </c>
      <c r="K71" s="328">
        <f>Size!K62</f>
        <v>1.7339515115066997E-2</v>
      </c>
      <c r="L71" s="339">
        <f>Size!L62</f>
        <v>1408.0800756931305</v>
      </c>
      <c r="M71" s="342">
        <f>Size!M62</f>
        <v>458.52565013289461</v>
      </c>
      <c r="N71" s="328">
        <f>Size!N62</f>
        <v>0.48288506460529113</v>
      </c>
      <c r="O71" s="331">
        <f>Size!O62</f>
        <v>172.47146558761597</v>
      </c>
      <c r="P71" s="327">
        <f>Size!P62</f>
        <v>54.146693587303162</v>
      </c>
      <c r="Q71" s="328">
        <f>Size!Q62</f>
        <v>0.45761080010498578</v>
      </c>
    </row>
    <row r="72" spans="2:17">
      <c r="B72" s="491" t="s">
        <v>198</v>
      </c>
      <c r="C72" s="120" t="s">
        <v>295</v>
      </c>
      <c r="D72" s="129">
        <f>Variety!D444</f>
        <v>0</v>
      </c>
      <c r="E72" s="128">
        <f>Variety!E444</f>
        <v>0</v>
      </c>
      <c r="F72" s="127">
        <f>Variety!F444</f>
        <v>0</v>
      </c>
      <c r="G72" s="133">
        <f>Variety!G444</f>
        <v>0</v>
      </c>
      <c r="H72" s="132">
        <f>Variety!H444</f>
        <v>0</v>
      </c>
      <c r="I72" s="256">
        <f>Variety!I444</f>
        <v>0</v>
      </c>
      <c r="J72" s="257">
        <f>Variety!J444</f>
        <v>0</v>
      </c>
      <c r="K72" s="127">
        <f>Variety!K444</f>
        <v>0</v>
      </c>
      <c r="L72" s="131">
        <f>Variety!L444</f>
        <v>0</v>
      </c>
      <c r="M72" s="130">
        <f>Variety!M444</f>
        <v>0</v>
      </c>
      <c r="N72" s="127">
        <f>Variety!N444</f>
        <v>0</v>
      </c>
      <c r="O72" s="129">
        <f>Variety!O444</f>
        <v>0</v>
      </c>
      <c r="P72" s="128">
        <f>Variety!P444</f>
        <v>0</v>
      </c>
      <c r="Q72" s="127">
        <f>Variety!Q444</f>
        <v>0</v>
      </c>
    </row>
    <row r="73" spans="2:17">
      <c r="B73" s="492"/>
      <c r="C73" s="120" t="s">
        <v>282</v>
      </c>
      <c r="D73" s="124">
        <f>Variety!D445</f>
        <v>0</v>
      </c>
      <c r="E73" s="88">
        <f>Variety!E445</f>
        <v>0</v>
      </c>
      <c r="F73" s="87">
        <f>Variety!F445</f>
        <v>0</v>
      </c>
      <c r="G73" s="126">
        <f>Variety!G445</f>
        <v>0</v>
      </c>
      <c r="H73" s="90">
        <f>Variety!H445</f>
        <v>0</v>
      </c>
      <c r="I73" s="258">
        <f>Variety!I445</f>
        <v>0</v>
      </c>
      <c r="J73" s="259">
        <f>Variety!J445</f>
        <v>0</v>
      </c>
      <c r="K73" s="87">
        <f>Variety!K445</f>
        <v>0</v>
      </c>
      <c r="L73" s="125">
        <f>Variety!L445</f>
        <v>0</v>
      </c>
      <c r="M73" s="89">
        <f>Variety!M445</f>
        <v>0</v>
      </c>
      <c r="N73" s="87">
        <f>Variety!N445</f>
        <v>0</v>
      </c>
      <c r="O73" s="124">
        <f>Variety!O445</f>
        <v>0</v>
      </c>
      <c r="P73" s="88">
        <f>Variety!P445</f>
        <v>0</v>
      </c>
      <c r="Q73" s="87">
        <f>Variety!Q445</f>
        <v>0</v>
      </c>
    </row>
    <row r="74" spans="2:17">
      <c r="B74" s="492"/>
      <c r="C74" s="120" t="s">
        <v>277</v>
      </c>
      <c r="D74" s="124">
        <f>Variety!D446</f>
        <v>0</v>
      </c>
      <c r="E74" s="88">
        <f>Variety!E446</f>
        <v>0</v>
      </c>
      <c r="F74" s="87">
        <f>Variety!F446</f>
        <v>0</v>
      </c>
      <c r="G74" s="126">
        <f>Variety!G446</f>
        <v>0</v>
      </c>
      <c r="H74" s="90">
        <f>Variety!H446</f>
        <v>0</v>
      </c>
      <c r="I74" s="258">
        <f>Variety!I446</f>
        <v>0</v>
      </c>
      <c r="J74" s="259">
        <f>Variety!J446</f>
        <v>0</v>
      </c>
      <c r="K74" s="87">
        <f>Variety!K446</f>
        <v>0</v>
      </c>
      <c r="L74" s="125">
        <f>Variety!L446</f>
        <v>0</v>
      </c>
      <c r="M74" s="89">
        <f>Variety!M446</f>
        <v>0</v>
      </c>
      <c r="N74" s="87">
        <f>Variety!N446</f>
        <v>0</v>
      </c>
      <c r="O74" s="124">
        <f>Variety!O446</f>
        <v>0</v>
      </c>
      <c r="P74" s="88">
        <f>Variety!P446</f>
        <v>0</v>
      </c>
      <c r="Q74" s="87">
        <f>Variety!Q446</f>
        <v>0</v>
      </c>
    </row>
    <row r="75" spans="2:17">
      <c r="B75" s="492"/>
      <c r="C75" s="120" t="s">
        <v>279</v>
      </c>
      <c r="D75" s="124">
        <f>Variety!D447</f>
        <v>0</v>
      </c>
      <c r="E75" s="88">
        <f>Variety!E447</f>
        <v>0</v>
      </c>
      <c r="F75" s="87">
        <f>Variety!F447</f>
        <v>0</v>
      </c>
      <c r="G75" s="126">
        <f>Variety!G447</f>
        <v>0</v>
      </c>
      <c r="H75" s="90">
        <f>Variety!H447</f>
        <v>0</v>
      </c>
      <c r="I75" s="258">
        <f>Variety!I447</f>
        <v>0</v>
      </c>
      <c r="J75" s="259">
        <f>Variety!J447</f>
        <v>0</v>
      </c>
      <c r="K75" s="87">
        <f>Variety!K447</f>
        <v>0</v>
      </c>
      <c r="L75" s="125">
        <f>Variety!L447</f>
        <v>0</v>
      </c>
      <c r="M75" s="89">
        <f>Variety!M447</f>
        <v>0</v>
      </c>
      <c r="N75" s="87">
        <f>Variety!N447</f>
        <v>0</v>
      </c>
      <c r="O75" s="124">
        <f>Variety!O447</f>
        <v>0</v>
      </c>
      <c r="P75" s="88">
        <f>Variety!P447</f>
        <v>0</v>
      </c>
      <c r="Q75" s="87">
        <f>Variety!Q447</f>
        <v>0</v>
      </c>
    </row>
    <row r="76" spans="2:17">
      <c r="B76" s="492"/>
      <c r="C76" s="120" t="s">
        <v>275</v>
      </c>
      <c r="D76" s="124">
        <f>Variety!D448</f>
        <v>0</v>
      </c>
      <c r="E76" s="88">
        <f>Variety!E448</f>
        <v>0</v>
      </c>
      <c r="F76" s="87">
        <f>Variety!F448</f>
        <v>0</v>
      </c>
      <c r="G76" s="126">
        <f>Variety!G448</f>
        <v>0</v>
      </c>
      <c r="H76" s="90">
        <f>Variety!H448</f>
        <v>0</v>
      </c>
      <c r="I76" s="258">
        <f>Variety!I448</f>
        <v>0</v>
      </c>
      <c r="J76" s="259">
        <f>Variety!J448</f>
        <v>0</v>
      </c>
      <c r="K76" s="87">
        <f>Variety!K448</f>
        <v>0</v>
      </c>
      <c r="L76" s="125">
        <f>Variety!L448</f>
        <v>0</v>
      </c>
      <c r="M76" s="89">
        <f>Variety!M448</f>
        <v>0</v>
      </c>
      <c r="N76" s="87">
        <f>Variety!N448</f>
        <v>0</v>
      </c>
      <c r="O76" s="124">
        <f>Variety!O448</f>
        <v>0</v>
      </c>
      <c r="P76" s="88">
        <f>Variety!P448</f>
        <v>0</v>
      </c>
      <c r="Q76" s="87">
        <f>Variety!Q448</f>
        <v>0</v>
      </c>
    </row>
    <row r="77" spans="2:17">
      <c r="B77" s="492"/>
      <c r="C77" s="120" t="s">
        <v>355</v>
      </c>
      <c r="D77" s="124">
        <f>Variety!D449</f>
        <v>0</v>
      </c>
      <c r="E77" s="88">
        <f>Variety!E449</f>
        <v>0</v>
      </c>
      <c r="F77" s="87">
        <f>Variety!F449</f>
        <v>0</v>
      </c>
      <c r="G77" s="126">
        <f>Variety!G449</f>
        <v>0</v>
      </c>
      <c r="H77" s="90">
        <f>Variety!H449</f>
        <v>0</v>
      </c>
      <c r="I77" s="258">
        <f>Variety!I449</f>
        <v>0</v>
      </c>
      <c r="J77" s="259">
        <f>Variety!J449</f>
        <v>0</v>
      </c>
      <c r="K77" s="87">
        <f>Variety!K449</f>
        <v>0</v>
      </c>
      <c r="L77" s="125">
        <f>Variety!L449</f>
        <v>0</v>
      </c>
      <c r="M77" s="89">
        <f>Variety!M449</f>
        <v>0</v>
      </c>
      <c r="N77" s="87">
        <f>Variety!N449</f>
        <v>0</v>
      </c>
      <c r="O77" s="124">
        <f>Variety!O449</f>
        <v>0</v>
      </c>
      <c r="P77" s="88">
        <f>Variety!P449</f>
        <v>0</v>
      </c>
      <c r="Q77" s="87">
        <f>Variety!Q449</f>
        <v>0</v>
      </c>
    </row>
    <row r="78" spans="2:17">
      <c r="B78" s="492"/>
      <c r="C78" s="120" t="s">
        <v>259</v>
      </c>
      <c r="D78" s="124">
        <f>Variety!D450</f>
        <v>0</v>
      </c>
      <c r="E78" s="88">
        <f>Variety!E450</f>
        <v>0</v>
      </c>
      <c r="F78" s="87">
        <f>Variety!F450</f>
        <v>0</v>
      </c>
      <c r="G78" s="126">
        <f>Variety!G450</f>
        <v>0</v>
      </c>
      <c r="H78" s="90">
        <f>Variety!H450</f>
        <v>0</v>
      </c>
      <c r="I78" s="258">
        <f>Variety!I450</f>
        <v>0</v>
      </c>
      <c r="J78" s="259">
        <f>Variety!J450</f>
        <v>0</v>
      </c>
      <c r="K78" s="87">
        <f>Variety!K450</f>
        <v>0</v>
      </c>
      <c r="L78" s="125">
        <f>Variety!L450</f>
        <v>0</v>
      </c>
      <c r="M78" s="89">
        <f>Variety!M450</f>
        <v>0</v>
      </c>
      <c r="N78" s="87">
        <f>Variety!N450</f>
        <v>0</v>
      </c>
      <c r="O78" s="124">
        <f>Variety!O450</f>
        <v>0</v>
      </c>
      <c r="P78" s="88">
        <f>Variety!P450</f>
        <v>0</v>
      </c>
      <c r="Q78" s="87">
        <f>Variety!Q450</f>
        <v>0</v>
      </c>
    </row>
    <row r="79" spans="2:17">
      <c r="B79" s="492"/>
      <c r="C79" s="120" t="s">
        <v>356</v>
      </c>
      <c r="D79" s="124">
        <f>Variety!D451</f>
        <v>0</v>
      </c>
      <c r="E79" s="88">
        <f>Variety!E451</f>
        <v>0</v>
      </c>
      <c r="F79" s="87">
        <f>Variety!F451</f>
        <v>0</v>
      </c>
      <c r="G79" s="126">
        <f>Variety!G451</f>
        <v>0</v>
      </c>
      <c r="H79" s="90">
        <f>Variety!H451</f>
        <v>0</v>
      </c>
      <c r="I79" s="258">
        <f>Variety!I451</f>
        <v>0</v>
      </c>
      <c r="J79" s="259">
        <f>Variety!J451</f>
        <v>0</v>
      </c>
      <c r="K79" s="87">
        <f>Variety!K451</f>
        <v>0</v>
      </c>
      <c r="L79" s="125">
        <f>Variety!L451</f>
        <v>0</v>
      </c>
      <c r="M79" s="89">
        <f>Variety!M451</f>
        <v>0</v>
      </c>
      <c r="N79" s="87">
        <f>Variety!N451</f>
        <v>0</v>
      </c>
      <c r="O79" s="124">
        <f>Variety!O451</f>
        <v>0</v>
      </c>
      <c r="P79" s="88">
        <f>Variety!P451</f>
        <v>0</v>
      </c>
      <c r="Q79" s="87">
        <f>Variety!Q451</f>
        <v>0</v>
      </c>
    </row>
    <row r="80" spans="2:17">
      <c r="B80" s="492"/>
      <c r="C80" s="120" t="s">
        <v>357</v>
      </c>
      <c r="D80" s="124">
        <f>Variety!D452</f>
        <v>0</v>
      </c>
      <c r="E80" s="88">
        <f>Variety!E452</f>
        <v>0</v>
      </c>
      <c r="F80" s="87">
        <f>Variety!F452</f>
        <v>0</v>
      </c>
      <c r="G80" s="126">
        <f>Variety!G452</f>
        <v>0</v>
      </c>
      <c r="H80" s="90">
        <f>Variety!H452</f>
        <v>0</v>
      </c>
      <c r="I80" s="258">
        <f>Variety!I452</f>
        <v>0</v>
      </c>
      <c r="J80" s="259">
        <f>Variety!J452</f>
        <v>0</v>
      </c>
      <c r="K80" s="87">
        <f>Variety!K452</f>
        <v>0</v>
      </c>
      <c r="L80" s="125">
        <f>Variety!L452</f>
        <v>0</v>
      </c>
      <c r="M80" s="89">
        <f>Variety!M452</f>
        <v>0</v>
      </c>
      <c r="N80" s="87">
        <f>Variety!N452</f>
        <v>0</v>
      </c>
      <c r="O80" s="124">
        <f>Variety!O452</f>
        <v>0</v>
      </c>
      <c r="P80" s="88">
        <f>Variety!P452</f>
        <v>0</v>
      </c>
      <c r="Q80" s="87">
        <f>Variety!Q452</f>
        <v>0</v>
      </c>
    </row>
    <row r="81" spans="2:17">
      <c r="B81" s="492"/>
      <c r="C81" s="120" t="s">
        <v>358</v>
      </c>
      <c r="D81" s="124">
        <f>Variety!D453</f>
        <v>94.397900473093998</v>
      </c>
      <c r="E81" s="88">
        <f>Variety!E453</f>
        <v>-266.85179454056026</v>
      </c>
      <c r="F81" s="87">
        <f>Variety!F453</f>
        <v>-0.73869071233533912</v>
      </c>
      <c r="G81" s="126">
        <f>Variety!G453</f>
        <v>5.0388602122295484E-2</v>
      </c>
      <c r="H81" s="90">
        <f>Variety!H453</f>
        <v>-0.13007399180885881</v>
      </c>
      <c r="I81" s="258">
        <f>Variety!I453</f>
        <v>20.960124081352006</v>
      </c>
      <c r="J81" s="259">
        <f>Variety!J453</f>
        <v>-2.2968405903313567</v>
      </c>
      <c r="K81" s="87">
        <f>Variety!K453</f>
        <v>-9.8759258688984761E-2</v>
      </c>
      <c r="L81" s="125">
        <f>Variety!L453</f>
        <v>1978.5917069351674</v>
      </c>
      <c r="M81" s="89">
        <f>Variety!M453</f>
        <v>-6422.9796876537803</v>
      </c>
      <c r="N81" s="87">
        <f>Variety!N453</f>
        <v>-0.76449742387364772</v>
      </c>
      <c r="O81" s="124">
        <f>Variety!O453</f>
        <v>2012.7484109401703</v>
      </c>
      <c r="P81" s="88">
        <f>Variety!P453</f>
        <v>-5689.8037215471268</v>
      </c>
      <c r="Q81" s="87">
        <f>Variety!Q453</f>
        <v>-0.73869071233533912</v>
      </c>
    </row>
    <row r="82" spans="2:17">
      <c r="B82" s="492"/>
      <c r="C82" s="120" t="s">
        <v>266</v>
      </c>
      <c r="D82" s="124">
        <f>Variety!D454</f>
        <v>0</v>
      </c>
      <c r="E82" s="88">
        <f>Variety!E454</f>
        <v>0</v>
      </c>
      <c r="F82" s="87">
        <f>Variety!F454</f>
        <v>0</v>
      </c>
      <c r="G82" s="126">
        <f>Variety!G454</f>
        <v>0</v>
      </c>
      <c r="H82" s="90">
        <f>Variety!H454</f>
        <v>0</v>
      </c>
      <c r="I82" s="258">
        <f>Variety!I454</f>
        <v>0</v>
      </c>
      <c r="J82" s="259">
        <f>Variety!J454</f>
        <v>0</v>
      </c>
      <c r="K82" s="87">
        <f>Variety!K454</f>
        <v>0</v>
      </c>
      <c r="L82" s="125">
        <f>Variety!L454</f>
        <v>0</v>
      </c>
      <c r="M82" s="89">
        <f>Variety!M454</f>
        <v>0</v>
      </c>
      <c r="N82" s="87">
        <f>Variety!N454</f>
        <v>0</v>
      </c>
      <c r="O82" s="124">
        <f>Variety!O454</f>
        <v>0</v>
      </c>
      <c r="P82" s="88">
        <f>Variety!P454</f>
        <v>0</v>
      </c>
      <c r="Q82" s="87">
        <f>Variety!Q454</f>
        <v>0</v>
      </c>
    </row>
    <row r="83" spans="2:17">
      <c r="B83" s="492"/>
      <c r="C83" s="120" t="s">
        <v>261</v>
      </c>
      <c r="D83" s="124">
        <f>Variety!D455</f>
        <v>0</v>
      </c>
      <c r="E83" s="88">
        <f>Variety!E455</f>
        <v>0</v>
      </c>
      <c r="F83" s="87">
        <f>Variety!F455</f>
        <v>0</v>
      </c>
      <c r="G83" s="126">
        <f>Variety!G455</f>
        <v>0</v>
      </c>
      <c r="H83" s="90">
        <f>Variety!H455</f>
        <v>0</v>
      </c>
      <c r="I83" s="258">
        <f>Variety!I455</f>
        <v>0</v>
      </c>
      <c r="J83" s="259">
        <f>Variety!J455</f>
        <v>0</v>
      </c>
      <c r="K83" s="87">
        <f>Variety!K455</f>
        <v>0</v>
      </c>
      <c r="L83" s="125">
        <f>Variety!L455</f>
        <v>0</v>
      </c>
      <c r="M83" s="89">
        <f>Variety!M455</f>
        <v>0</v>
      </c>
      <c r="N83" s="87">
        <f>Variety!N455</f>
        <v>0</v>
      </c>
      <c r="O83" s="124">
        <f>Variety!O455</f>
        <v>0</v>
      </c>
      <c r="P83" s="88">
        <f>Variety!P455</f>
        <v>0</v>
      </c>
      <c r="Q83" s="87">
        <f>Variety!Q455</f>
        <v>0</v>
      </c>
    </row>
    <row r="84" spans="2:17">
      <c r="B84" s="492"/>
      <c r="C84" s="120" t="s">
        <v>274</v>
      </c>
      <c r="D84" s="124">
        <f>Variety!D456</f>
        <v>0</v>
      </c>
      <c r="E84" s="88">
        <f>Variety!E456</f>
        <v>0</v>
      </c>
      <c r="F84" s="87">
        <f>Variety!F456</f>
        <v>0</v>
      </c>
      <c r="G84" s="126">
        <f>Variety!G456</f>
        <v>0</v>
      </c>
      <c r="H84" s="90">
        <f>Variety!H456</f>
        <v>0</v>
      </c>
      <c r="I84" s="258">
        <f>Variety!I456</f>
        <v>0</v>
      </c>
      <c r="J84" s="259">
        <f>Variety!J456</f>
        <v>0</v>
      </c>
      <c r="K84" s="87">
        <f>Variety!K456</f>
        <v>0</v>
      </c>
      <c r="L84" s="125">
        <f>Variety!L456</f>
        <v>0</v>
      </c>
      <c r="M84" s="89">
        <f>Variety!M456</f>
        <v>0</v>
      </c>
      <c r="N84" s="87">
        <f>Variety!N456</f>
        <v>0</v>
      </c>
      <c r="O84" s="124">
        <f>Variety!O456</f>
        <v>0</v>
      </c>
      <c r="P84" s="88">
        <f>Variety!P456</f>
        <v>0</v>
      </c>
      <c r="Q84" s="87">
        <f>Variety!Q456</f>
        <v>0</v>
      </c>
    </row>
    <row r="85" spans="2:17">
      <c r="B85" s="492"/>
      <c r="C85" s="120" t="s">
        <v>263</v>
      </c>
      <c r="D85" s="124">
        <f>Variety!D457</f>
        <v>0</v>
      </c>
      <c r="E85" s="88">
        <f>Variety!E457</f>
        <v>0</v>
      </c>
      <c r="F85" s="87">
        <f>Variety!F457</f>
        <v>0</v>
      </c>
      <c r="G85" s="126">
        <f>Variety!G457</f>
        <v>0</v>
      </c>
      <c r="H85" s="90">
        <f>Variety!H457</f>
        <v>0</v>
      </c>
      <c r="I85" s="258">
        <f>Variety!I457</f>
        <v>0</v>
      </c>
      <c r="J85" s="259">
        <f>Variety!J457</f>
        <v>0</v>
      </c>
      <c r="K85" s="87">
        <f>Variety!K457</f>
        <v>0</v>
      </c>
      <c r="L85" s="125">
        <f>Variety!L457</f>
        <v>0</v>
      </c>
      <c r="M85" s="89">
        <f>Variety!M457</f>
        <v>0</v>
      </c>
      <c r="N85" s="87">
        <f>Variety!N457</f>
        <v>0</v>
      </c>
      <c r="O85" s="124">
        <f>Variety!O457</f>
        <v>0</v>
      </c>
      <c r="P85" s="88">
        <f>Variety!P457</f>
        <v>0</v>
      </c>
      <c r="Q85" s="87">
        <f>Variety!Q457</f>
        <v>0</v>
      </c>
    </row>
    <row r="86" spans="2:17">
      <c r="B86" s="492"/>
      <c r="C86" s="120" t="s">
        <v>284</v>
      </c>
      <c r="D86" s="124">
        <f>Variety!D458</f>
        <v>0</v>
      </c>
      <c r="E86" s="88">
        <f>Variety!E458</f>
        <v>0</v>
      </c>
      <c r="F86" s="87">
        <f>Variety!F458</f>
        <v>0</v>
      </c>
      <c r="G86" s="126">
        <f>Variety!G458</f>
        <v>0</v>
      </c>
      <c r="H86" s="90">
        <f>Variety!H458</f>
        <v>0</v>
      </c>
      <c r="I86" s="258">
        <f>Variety!I458</f>
        <v>0</v>
      </c>
      <c r="J86" s="259">
        <f>Variety!J458</f>
        <v>0</v>
      </c>
      <c r="K86" s="87">
        <f>Variety!K458</f>
        <v>0</v>
      </c>
      <c r="L86" s="125">
        <f>Variety!L458</f>
        <v>0</v>
      </c>
      <c r="M86" s="89">
        <f>Variety!M458</f>
        <v>0</v>
      </c>
      <c r="N86" s="87">
        <f>Variety!N458</f>
        <v>0</v>
      </c>
      <c r="O86" s="124">
        <f>Variety!O458</f>
        <v>0</v>
      </c>
      <c r="P86" s="88">
        <f>Variety!P458</f>
        <v>0</v>
      </c>
      <c r="Q86" s="87">
        <f>Variety!Q458</f>
        <v>0</v>
      </c>
    </row>
    <row r="87" spans="2:17" ht="15" customHeight="1">
      <c r="B87" s="492"/>
      <c r="C87" s="120" t="s">
        <v>260</v>
      </c>
      <c r="D87" s="124">
        <f>Variety!D459</f>
        <v>0</v>
      </c>
      <c r="E87" s="88">
        <f>Variety!E459</f>
        <v>0</v>
      </c>
      <c r="F87" s="87">
        <f>Variety!F459</f>
        <v>0</v>
      </c>
      <c r="G87" s="126">
        <f>Variety!G459</f>
        <v>0</v>
      </c>
      <c r="H87" s="90">
        <f>Variety!H459</f>
        <v>0</v>
      </c>
      <c r="I87" s="258">
        <f>Variety!I459</f>
        <v>0</v>
      </c>
      <c r="J87" s="259">
        <f>Variety!J459</f>
        <v>0</v>
      </c>
      <c r="K87" s="87">
        <f>Variety!K459</f>
        <v>0</v>
      </c>
      <c r="L87" s="125">
        <f>Variety!L459</f>
        <v>0</v>
      </c>
      <c r="M87" s="89">
        <f>Variety!M459</f>
        <v>0</v>
      </c>
      <c r="N87" s="87">
        <f>Variety!N459</f>
        <v>0</v>
      </c>
      <c r="O87" s="124">
        <f>Variety!O459</f>
        <v>0</v>
      </c>
      <c r="P87" s="88">
        <f>Variety!P459</f>
        <v>0</v>
      </c>
      <c r="Q87" s="87">
        <f>Variety!Q459</f>
        <v>0</v>
      </c>
    </row>
    <row r="88" spans="2:17">
      <c r="B88" s="492"/>
      <c r="C88" s="120" t="s">
        <v>359</v>
      </c>
      <c r="D88" s="124">
        <f>Variety!D460</f>
        <v>0</v>
      </c>
      <c r="E88" s="88">
        <f>Variety!E460</f>
        <v>0</v>
      </c>
      <c r="F88" s="87">
        <f>Variety!F460</f>
        <v>0</v>
      </c>
      <c r="G88" s="126">
        <f>Variety!G460</f>
        <v>0</v>
      </c>
      <c r="H88" s="90">
        <f>Variety!H460</f>
        <v>0</v>
      </c>
      <c r="I88" s="258">
        <f>Variety!I460</f>
        <v>0</v>
      </c>
      <c r="J88" s="259">
        <f>Variety!J460</f>
        <v>0</v>
      </c>
      <c r="K88" s="87">
        <f>Variety!K460</f>
        <v>0</v>
      </c>
      <c r="L88" s="125">
        <f>Variety!L460</f>
        <v>0</v>
      </c>
      <c r="M88" s="89">
        <f>Variety!M460</f>
        <v>0</v>
      </c>
      <c r="N88" s="87">
        <f>Variety!N460</f>
        <v>0</v>
      </c>
      <c r="O88" s="124">
        <f>Variety!O460</f>
        <v>0</v>
      </c>
      <c r="P88" s="88">
        <f>Variety!P460</f>
        <v>0</v>
      </c>
      <c r="Q88" s="87">
        <f>Variety!Q460</f>
        <v>0</v>
      </c>
    </row>
    <row r="89" spans="2:17">
      <c r="B89" s="492"/>
      <c r="C89" s="120" t="s">
        <v>289</v>
      </c>
      <c r="D89" s="124">
        <f>Variety!D461</f>
        <v>0</v>
      </c>
      <c r="E89" s="88">
        <f>Variety!E461</f>
        <v>0</v>
      </c>
      <c r="F89" s="87">
        <f>Variety!F461</f>
        <v>0</v>
      </c>
      <c r="G89" s="126">
        <f>Variety!G461</f>
        <v>0</v>
      </c>
      <c r="H89" s="90">
        <f>Variety!H461</f>
        <v>0</v>
      </c>
      <c r="I89" s="258">
        <f>Variety!I461</f>
        <v>0</v>
      </c>
      <c r="J89" s="259">
        <f>Variety!J461</f>
        <v>0</v>
      </c>
      <c r="K89" s="87">
        <f>Variety!K461</f>
        <v>0</v>
      </c>
      <c r="L89" s="125">
        <f>Variety!L461</f>
        <v>0</v>
      </c>
      <c r="M89" s="89">
        <f>Variety!M461</f>
        <v>0</v>
      </c>
      <c r="N89" s="87">
        <f>Variety!N461</f>
        <v>0</v>
      </c>
      <c r="O89" s="124">
        <f>Variety!O461</f>
        <v>0</v>
      </c>
      <c r="P89" s="88">
        <f>Variety!P461</f>
        <v>0</v>
      </c>
      <c r="Q89" s="87">
        <f>Variety!Q461</f>
        <v>0</v>
      </c>
    </row>
    <row r="90" spans="2:17">
      <c r="B90" s="492"/>
      <c r="C90" s="120" t="s">
        <v>273</v>
      </c>
      <c r="D90" s="124">
        <f>Variety!D462</f>
        <v>0</v>
      </c>
      <c r="E90" s="88">
        <f>Variety!E462</f>
        <v>0</v>
      </c>
      <c r="F90" s="87">
        <f>Variety!F462</f>
        <v>0</v>
      </c>
      <c r="G90" s="126">
        <f>Variety!G462</f>
        <v>0</v>
      </c>
      <c r="H90" s="90">
        <f>Variety!H462</f>
        <v>0</v>
      </c>
      <c r="I90" s="258">
        <f>Variety!I462</f>
        <v>0</v>
      </c>
      <c r="J90" s="259">
        <f>Variety!J462</f>
        <v>0</v>
      </c>
      <c r="K90" s="87">
        <f>Variety!K462</f>
        <v>0</v>
      </c>
      <c r="L90" s="125">
        <f>Variety!L462</f>
        <v>0</v>
      </c>
      <c r="M90" s="89">
        <f>Variety!M462</f>
        <v>0</v>
      </c>
      <c r="N90" s="87">
        <f>Variety!N462</f>
        <v>0</v>
      </c>
      <c r="O90" s="124">
        <f>Variety!O462</f>
        <v>0</v>
      </c>
      <c r="P90" s="88">
        <f>Variety!P462</f>
        <v>0</v>
      </c>
      <c r="Q90" s="87">
        <f>Variety!Q462</f>
        <v>0</v>
      </c>
    </row>
    <row r="91" spans="2:17">
      <c r="B91" s="492"/>
      <c r="C91" s="120" t="s">
        <v>293</v>
      </c>
      <c r="D91" s="124">
        <f>Variety!D463</f>
        <v>0</v>
      </c>
      <c r="E91" s="88">
        <f>Variety!E463</f>
        <v>0</v>
      </c>
      <c r="F91" s="87">
        <f>Variety!F463</f>
        <v>0</v>
      </c>
      <c r="G91" s="126">
        <f>Variety!G463</f>
        <v>0</v>
      </c>
      <c r="H91" s="90">
        <f>Variety!H463</f>
        <v>0</v>
      </c>
      <c r="I91" s="258">
        <f>Variety!I463</f>
        <v>0</v>
      </c>
      <c r="J91" s="259">
        <f>Variety!J463</f>
        <v>0</v>
      </c>
      <c r="K91" s="87">
        <f>Variety!K463</f>
        <v>0</v>
      </c>
      <c r="L91" s="125">
        <f>Variety!L463</f>
        <v>0</v>
      </c>
      <c r="M91" s="89">
        <f>Variety!M463</f>
        <v>0</v>
      </c>
      <c r="N91" s="87">
        <f>Variety!N463</f>
        <v>0</v>
      </c>
      <c r="O91" s="124">
        <f>Variety!O463</f>
        <v>0</v>
      </c>
      <c r="P91" s="88">
        <f>Variety!P463</f>
        <v>0</v>
      </c>
      <c r="Q91" s="87">
        <f>Variety!Q463</f>
        <v>0</v>
      </c>
    </row>
    <row r="92" spans="2:17">
      <c r="B92" s="492"/>
      <c r="C92" s="120" t="s">
        <v>271</v>
      </c>
      <c r="D92" s="124">
        <f>Variety!D464</f>
        <v>0</v>
      </c>
      <c r="E92" s="88">
        <f>Variety!E464</f>
        <v>0</v>
      </c>
      <c r="F92" s="87">
        <f>Variety!F464</f>
        <v>0</v>
      </c>
      <c r="G92" s="126">
        <f>Variety!G464</f>
        <v>0</v>
      </c>
      <c r="H92" s="90">
        <f>Variety!H464</f>
        <v>0</v>
      </c>
      <c r="I92" s="258">
        <f>Variety!I464</f>
        <v>0</v>
      </c>
      <c r="J92" s="259">
        <f>Variety!J464</f>
        <v>0</v>
      </c>
      <c r="K92" s="87">
        <f>Variety!K464</f>
        <v>0</v>
      </c>
      <c r="L92" s="125">
        <f>Variety!L464</f>
        <v>0</v>
      </c>
      <c r="M92" s="89">
        <f>Variety!M464</f>
        <v>0</v>
      </c>
      <c r="N92" s="87">
        <f>Variety!N464</f>
        <v>0</v>
      </c>
      <c r="O92" s="124">
        <f>Variety!O464</f>
        <v>0</v>
      </c>
      <c r="P92" s="88">
        <f>Variety!P464</f>
        <v>0</v>
      </c>
      <c r="Q92" s="87">
        <f>Variety!Q464</f>
        <v>0</v>
      </c>
    </row>
    <row r="93" spans="2:17">
      <c r="B93" s="492"/>
      <c r="C93" s="120" t="s">
        <v>360</v>
      </c>
      <c r="D93" s="124">
        <f>Variety!D465</f>
        <v>0</v>
      </c>
      <c r="E93" s="88">
        <f>Variety!E465</f>
        <v>0</v>
      </c>
      <c r="F93" s="87">
        <f>Variety!F465</f>
        <v>0</v>
      </c>
      <c r="G93" s="126">
        <f>Variety!G465</f>
        <v>0</v>
      </c>
      <c r="H93" s="90">
        <f>Variety!H465</f>
        <v>0</v>
      </c>
      <c r="I93" s="258">
        <f>Variety!I465</f>
        <v>0</v>
      </c>
      <c r="J93" s="259">
        <f>Variety!J465</f>
        <v>0</v>
      </c>
      <c r="K93" s="87">
        <f>Variety!K465</f>
        <v>0</v>
      </c>
      <c r="L93" s="125">
        <f>Variety!L465</f>
        <v>0</v>
      </c>
      <c r="M93" s="89">
        <f>Variety!M465</f>
        <v>0</v>
      </c>
      <c r="N93" s="87">
        <f>Variety!N465</f>
        <v>0</v>
      </c>
      <c r="O93" s="124">
        <f>Variety!O465</f>
        <v>0</v>
      </c>
      <c r="P93" s="88">
        <f>Variety!P465</f>
        <v>0</v>
      </c>
      <c r="Q93" s="87">
        <f>Variety!Q465</f>
        <v>0</v>
      </c>
    </row>
    <row r="94" spans="2:17">
      <c r="B94" s="492"/>
      <c r="C94" s="120" t="s">
        <v>290</v>
      </c>
      <c r="D94" s="124">
        <f>Variety!D466</f>
        <v>0</v>
      </c>
      <c r="E94" s="88">
        <f>Variety!E466</f>
        <v>0</v>
      </c>
      <c r="F94" s="87">
        <f>Variety!F466</f>
        <v>0</v>
      </c>
      <c r="G94" s="126">
        <f>Variety!G466</f>
        <v>0</v>
      </c>
      <c r="H94" s="90">
        <f>Variety!H466</f>
        <v>0</v>
      </c>
      <c r="I94" s="258">
        <f>Variety!I466</f>
        <v>0</v>
      </c>
      <c r="J94" s="259">
        <f>Variety!J466</f>
        <v>0</v>
      </c>
      <c r="K94" s="87">
        <f>Variety!K466</f>
        <v>0</v>
      </c>
      <c r="L94" s="125">
        <f>Variety!L466</f>
        <v>0</v>
      </c>
      <c r="M94" s="89">
        <f>Variety!M466</f>
        <v>0</v>
      </c>
      <c r="N94" s="87">
        <f>Variety!N466</f>
        <v>0</v>
      </c>
      <c r="O94" s="124">
        <f>Variety!O466</f>
        <v>0</v>
      </c>
      <c r="P94" s="88">
        <f>Variety!P466</f>
        <v>0</v>
      </c>
      <c r="Q94" s="87">
        <f>Variety!Q466</f>
        <v>0</v>
      </c>
    </row>
    <row r="95" spans="2:17">
      <c r="B95" s="492"/>
      <c r="C95" s="120" t="s">
        <v>276</v>
      </c>
      <c r="D95" s="124">
        <f>Variety!D467</f>
        <v>0</v>
      </c>
      <c r="E95" s="88">
        <f>Variety!E467</f>
        <v>0</v>
      </c>
      <c r="F95" s="87">
        <f>Variety!F467</f>
        <v>0</v>
      </c>
      <c r="G95" s="126">
        <f>Variety!G467</f>
        <v>0</v>
      </c>
      <c r="H95" s="90">
        <f>Variety!H467</f>
        <v>0</v>
      </c>
      <c r="I95" s="258">
        <f>Variety!I467</f>
        <v>0</v>
      </c>
      <c r="J95" s="259">
        <f>Variety!J467</f>
        <v>0</v>
      </c>
      <c r="K95" s="87">
        <f>Variety!K467</f>
        <v>0</v>
      </c>
      <c r="L95" s="125">
        <f>Variety!L467</f>
        <v>0</v>
      </c>
      <c r="M95" s="89">
        <f>Variety!M467</f>
        <v>0</v>
      </c>
      <c r="N95" s="87">
        <f>Variety!N467</f>
        <v>0</v>
      </c>
      <c r="O95" s="124">
        <f>Variety!O467</f>
        <v>0</v>
      </c>
      <c r="P95" s="88">
        <f>Variety!P467</f>
        <v>0</v>
      </c>
      <c r="Q95" s="87">
        <f>Variety!Q467</f>
        <v>0</v>
      </c>
    </row>
    <row r="96" spans="2:17">
      <c r="B96" s="492"/>
      <c r="C96" s="120" t="s">
        <v>280</v>
      </c>
      <c r="D96" s="124">
        <f>Variety!D468</f>
        <v>0</v>
      </c>
      <c r="E96" s="88">
        <f>Variety!E468</f>
        <v>0</v>
      </c>
      <c r="F96" s="87">
        <f>Variety!F468</f>
        <v>0</v>
      </c>
      <c r="G96" s="126">
        <f>Variety!G468</f>
        <v>0</v>
      </c>
      <c r="H96" s="90">
        <f>Variety!H468</f>
        <v>0</v>
      </c>
      <c r="I96" s="258">
        <f>Variety!I468</f>
        <v>0</v>
      </c>
      <c r="J96" s="259">
        <f>Variety!J468</f>
        <v>0</v>
      </c>
      <c r="K96" s="87">
        <f>Variety!K468</f>
        <v>0</v>
      </c>
      <c r="L96" s="125">
        <f>Variety!L468</f>
        <v>0</v>
      </c>
      <c r="M96" s="89">
        <f>Variety!M468</f>
        <v>0</v>
      </c>
      <c r="N96" s="87">
        <f>Variety!N468</f>
        <v>0</v>
      </c>
      <c r="O96" s="124">
        <f>Variety!O468</f>
        <v>0</v>
      </c>
      <c r="P96" s="88">
        <f>Variety!P468</f>
        <v>0</v>
      </c>
      <c r="Q96" s="87">
        <f>Variety!Q468</f>
        <v>0</v>
      </c>
    </row>
    <row r="97" spans="2:17">
      <c r="B97" s="492"/>
      <c r="C97" s="120" t="s">
        <v>288</v>
      </c>
      <c r="D97" s="124">
        <f>Variety!D469</f>
        <v>0</v>
      </c>
      <c r="E97" s="88">
        <f>Variety!E469</f>
        <v>0</v>
      </c>
      <c r="F97" s="87">
        <f>Variety!F469</f>
        <v>0</v>
      </c>
      <c r="G97" s="126">
        <f>Variety!G469</f>
        <v>0</v>
      </c>
      <c r="H97" s="90">
        <f>Variety!H469</f>
        <v>0</v>
      </c>
      <c r="I97" s="258">
        <f>Variety!I469</f>
        <v>0</v>
      </c>
      <c r="J97" s="259">
        <f>Variety!J469</f>
        <v>0</v>
      </c>
      <c r="K97" s="87">
        <f>Variety!K469</f>
        <v>0</v>
      </c>
      <c r="L97" s="125">
        <f>Variety!L469</f>
        <v>0</v>
      </c>
      <c r="M97" s="89">
        <f>Variety!M469</f>
        <v>0</v>
      </c>
      <c r="N97" s="87">
        <f>Variety!N469</f>
        <v>0</v>
      </c>
      <c r="O97" s="124">
        <f>Variety!O469</f>
        <v>0</v>
      </c>
      <c r="P97" s="88">
        <f>Variety!P469</f>
        <v>0</v>
      </c>
      <c r="Q97" s="87">
        <f>Variety!Q469</f>
        <v>0</v>
      </c>
    </row>
    <row r="98" spans="2:17">
      <c r="B98" s="492"/>
      <c r="C98" s="120" t="s">
        <v>278</v>
      </c>
      <c r="D98" s="124">
        <f>Variety!D470</f>
        <v>0</v>
      </c>
      <c r="E98" s="88">
        <f>Variety!E470</f>
        <v>0</v>
      </c>
      <c r="F98" s="87">
        <f>Variety!F470</f>
        <v>0</v>
      </c>
      <c r="G98" s="126">
        <f>Variety!G470</f>
        <v>0</v>
      </c>
      <c r="H98" s="90">
        <f>Variety!H470</f>
        <v>0</v>
      </c>
      <c r="I98" s="258">
        <f>Variety!I470</f>
        <v>0</v>
      </c>
      <c r="J98" s="259">
        <f>Variety!J470</f>
        <v>0</v>
      </c>
      <c r="K98" s="87">
        <f>Variety!K470</f>
        <v>0</v>
      </c>
      <c r="L98" s="125">
        <f>Variety!L470</f>
        <v>0</v>
      </c>
      <c r="M98" s="89">
        <f>Variety!M470</f>
        <v>0</v>
      </c>
      <c r="N98" s="87">
        <f>Variety!N470</f>
        <v>0</v>
      </c>
      <c r="O98" s="124">
        <f>Variety!O470</f>
        <v>0</v>
      </c>
      <c r="P98" s="88">
        <f>Variety!P470</f>
        <v>0</v>
      </c>
      <c r="Q98" s="87">
        <f>Variety!Q470</f>
        <v>0</v>
      </c>
    </row>
    <row r="99" spans="2:17">
      <c r="B99" s="492"/>
      <c r="C99" s="120" t="s">
        <v>268</v>
      </c>
      <c r="D99" s="124">
        <f>Variety!D471</f>
        <v>0</v>
      </c>
      <c r="E99" s="88">
        <f>Variety!E471</f>
        <v>0</v>
      </c>
      <c r="F99" s="87">
        <f>Variety!F471</f>
        <v>0</v>
      </c>
      <c r="G99" s="126">
        <f>Variety!G471</f>
        <v>0</v>
      </c>
      <c r="H99" s="90">
        <f>Variety!H471</f>
        <v>0</v>
      </c>
      <c r="I99" s="258">
        <f>Variety!I471</f>
        <v>0</v>
      </c>
      <c r="J99" s="259">
        <f>Variety!J471</f>
        <v>0</v>
      </c>
      <c r="K99" s="87">
        <f>Variety!K471</f>
        <v>0</v>
      </c>
      <c r="L99" s="125">
        <f>Variety!L471</f>
        <v>0</v>
      </c>
      <c r="M99" s="89">
        <f>Variety!M471</f>
        <v>0</v>
      </c>
      <c r="N99" s="87">
        <f>Variety!N471</f>
        <v>0</v>
      </c>
      <c r="O99" s="124">
        <f>Variety!O471</f>
        <v>0</v>
      </c>
      <c r="P99" s="88">
        <f>Variety!P471</f>
        <v>0</v>
      </c>
      <c r="Q99" s="87">
        <f>Variety!Q471</f>
        <v>0</v>
      </c>
    </row>
    <row r="100" spans="2:17">
      <c r="B100" s="492"/>
      <c r="C100" s="120" t="s">
        <v>294</v>
      </c>
      <c r="D100" s="124">
        <f>Variety!D472</f>
        <v>0</v>
      </c>
      <c r="E100" s="88">
        <f>Variety!E472</f>
        <v>0</v>
      </c>
      <c r="F100" s="87">
        <f>Variety!F472</f>
        <v>0</v>
      </c>
      <c r="G100" s="126">
        <f>Variety!G472</f>
        <v>0</v>
      </c>
      <c r="H100" s="90">
        <f>Variety!H472</f>
        <v>0</v>
      </c>
      <c r="I100" s="258">
        <f>Variety!I472</f>
        <v>0</v>
      </c>
      <c r="J100" s="259">
        <f>Variety!J472</f>
        <v>0</v>
      </c>
      <c r="K100" s="87">
        <f>Variety!K472</f>
        <v>0</v>
      </c>
      <c r="L100" s="125">
        <f>Variety!L472</f>
        <v>0</v>
      </c>
      <c r="M100" s="89">
        <f>Variety!M472</f>
        <v>0</v>
      </c>
      <c r="N100" s="87">
        <f>Variety!N472</f>
        <v>0</v>
      </c>
      <c r="O100" s="124">
        <f>Variety!O472</f>
        <v>0</v>
      </c>
      <c r="P100" s="88">
        <f>Variety!P472</f>
        <v>0</v>
      </c>
      <c r="Q100" s="87">
        <f>Variety!Q472</f>
        <v>0</v>
      </c>
    </row>
    <row r="101" spans="2:17">
      <c r="B101" s="492"/>
      <c r="C101" s="120" t="s">
        <v>285</v>
      </c>
      <c r="D101" s="124">
        <f>Variety!D473</f>
        <v>0</v>
      </c>
      <c r="E101" s="88">
        <f>Variety!E473</f>
        <v>0</v>
      </c>
      <c r="F101" s="87">
        <f>Variety!F473</f>
        <v>0</v>
      </c>
      <c r="G101" s="126">
        <f>Variety!G473</f>
        <v>0</v>
      </c>
      <c r="H101" s="90">
        <f>Variety!H473</f>
        <v>0</v>
      </c>
      <c r="I101" s="258">
        <f>Variety!I473</f>
        <v>0</v>
      </c>
      <c r="J101" s="259">
        <f>Variety!J473</f>
        <v>0</v>
      </c>
      <c r="K101" s="87">
        <f>Variety!K473</f>
        <v>0</v>
      </c>
      <c r="L101" s="125">
        <f>Variety!L473</f>
        <v>0</v>
      </c>
      <c r="M101" s="89">
        <f>Variety!M473</f>
        <v>0</v>
      </c>
      <c r="N101" s="87">
        <f>Variety!N473</f>
        <v>0</v>
      </c>
      <c r="O101" s="124">
        <f>Variety!O473</f>
        <v>0</v>
      </c>
      <c r="P101" s="88">
        <f>Variety!P473</f>
        <v>0</v>
      </c>
      <c r="Q101" s="87">
        <f>Variety!Q473</f>
        <v>0</v>
      </c>
    </row>
    <row r="102" spans="2:17">
      <c r="B102" s="492"/>
      <c r="C102" s="120" t="s">
        <v>264</v>
      </c>
      <c r="D102" s="124">
        <f>Variety!D474</f>
        <v>0</v>
      </c>
      <c r="E102" s="88">
        <f>Variety!E474</f>
        <v>0</v>
      </c>
      <c r="F102" s="87">
        <f>Variety!F474</f>
        <v>0</v>
      </c>
      <c r="G102" s="126">
        <f>Variety!G474</f>
        <v>0</v>
      </c>
      <c r="H102" s="90">
        <f>Variety!H474</f>
        <v>0</v>
      </c>
      <c r="I102" s="258">
        <f>Variety!I474</f>
        <v>0</v>
      </c>
      <c r="J102" s="259">
        <f>Variety!J474</f>
        <v>0</v>
      </c>
      <c r="K102" s="87">
        <f>Variety!K474</f>
        <v>0</v>
      </c>
      <c r="L102" s="125">
        <f>Variety!L474</f>
        <v>0</v>
      </c>
      <c r="M102" s="89">
        <f>Variety!M474</f>
        <v>0</v>
      </c>
      <c r="N102" s="87">
        <f>Variety!N474</f>
        <v>0</v>
      </c>
      <c r="O102" s="124">
        <f>Variety!O474</f>
        <v>0</v>
      </c>
      <c r="P102" s="88">
        <f>Variety!P474</f>
        <v>0</v>
      </c>
      <c r="Q102" s="87">
        <f>Variety!Q474</f>
        <v>0</v>
      </c>
    </row>
    <row r="103" spans="2:17">
      <c r="B103" s="492"/>
      <c r="C103" s="120" t="s">
        <v>262</v>
      </c>
      <c r="D103" s="124">
        <f>Variety!D475</f>
        <v>0</v>
      </c>
      <c r="E103" s="88">
        <f>Variety!E475</f>
        <v>0</v>
      </c>
      <c r="F103" s="87">
        <f>Variety!F475</f>
        <v>0</v>
      </c>
      <c r="G103" s="126">
        <f>Variety!G475</f>
        <v>0</v>
      </c>
      <c r="H103" s="90">
        <f>Variety!H475</f>
        <v>0</v>
      </c>
      <c r="I103" s="258">
        <f>Variety!I475</f>
        <v>0</v>
      </c>
      <c r="J103" s="259">
        <f>Variety!J475</f>
        <v>0</v>
      </c>
      <c r="K103" s="87">
        <f>Variety!K475</f>
        <v>0</v>
      </c>
      <c r="L103" s="125">
        <f>Variety!L475</f>
        <v>0</v>
      </c>
      <c r="M103" s="89">
        <f>Variety!M475</f>
        <v>0</v>
      </c>
      <c r="N103" s="87">
        <f>Variety!N475</f>
        <v>0</v>
      </c>
      <c r="O103" s="124">
        <f>Variety!O475</f>
        <v>0</v>
      </c>
      <c r="P103" s="88">
        <f>Variety!P475</f>
        <v>0</v>
      </c>
      <c r="Q103" s="87">
        <f>Variety!Q475</f>
        <v>0</v>
      </c>
    </row>
    <row r="104" spans="2:17">
      <c r="B104" s="492"/>
      <c r="C104" s="120" t="s">
        <v>272</v>
      </c>
      <c r="D104" s="124">
        <f>Variety!D476</f>
        <v>0</v>
      </c>
      <c r="E104" s="88">
        <f>Variety!E476</f>
        <v>0</v>
      </c>
      <c r="F104" s="87">
        <f>Variety!F476</f>
        <v>0</v>
      </c>
      <c r="G104" s="126">
        <f>Variety!G476</f>
        <v>0</v>
      </c>
      <c r="H104" s="90">
        <f>Variety!H476</f>
        <v>0</v>
      </c>
      <c r="I104" s="258">
        <f>Variety!I476</f>
        <v>0</v>
      </c>
      <c r="J104" s="259">
        <f>Variety!J476</f>
        <v>0</v>
      </c>
      <c r="K104" s="87">
        <f>Variety!K476</f>
        <v>0</v>
      </c>
      <c r="L104" s="125">
        <f>Variety!L476</f>
        <v>0</v>
      </c>
      <c r="M104" s="89">
        <f>Variety!M476</f>
        <v>0</v>
      </c>
      <c r="N104" s="87">
        <f>Variety!N476</f>
        <v>0</v>
      </c>
      <c r="O104" s="124">
        <f>Variety!O476</f>
        <v>0</v>
      </c>
      <c r="P104" s="88">
        <f>Variety!P476</f>
        <v>0</v>
      </c>
      <c r="Q104" s="87">
        <f>Variety!Q476</f>
        <v>0</v>
      </c>
    </row>
    <row r="105" spans="2:17">
      <c r="B105" s="492"/>
      <c r="C105" s="120" t="s">
        <v>292</v>
      </c>
      <c r="D105" s="124">
        <f>Variety!D477</f>
        <v>0</v>
      </c>
      <c r="E105" s="88">
        <f>Variety!E477</f>
        <v>0</v>
      </c>
      <c r="F105" s="87">
        <f>Variety!F477</f>
        <v>0</v>
      </c>
      <c r="G105" s="126">
        <f>Variety!G477</f>
        <v>0</v>
      </c>
      <c r="H105" s="90">
        <f>Variety!H477</f>
        <v>0</v>
      </c>
      <c r="I105" s="258">
        <f>Variety!I477</f>
        <v>0</v>
      </c>
      <c r="J105" s="259">
        <f>Variety!J477</f>
        <v>0</v>
      </c>
      <c r="K105" s="87">
        <f>Variety!K477</f>
        <v>0</v>
      </c>
      <c r="L105" s="125">
        <f>Variety!L477</f>
        <v>0</v>
      </c>
      <c r="M105" s="89">
        <f>Variety!M477</f>
        <v>0</v>
      </c>
      <c r="N105" s="87">
        <f>Variety!N477</f>
        <v>0</v>
      </c>
      <c r="O105" s="124">
        <f>Variety!O477</f>
        <v>0</v>
      </c>
      <c r="P105" s="88">
        <f>Variety!P477</f>
        <v>0</v>
      </c>
      <c r="Q105" s="87">
        <f>Variety!Q477</f>
        <v>0</v>
      </c>
    </row>
    <row r="106" spans="2:17">
      <c r="B106" s="492"/>
      <c r="C106" s="120" t="s">
        <v>287</v>
      </c>
      <c r="D106" s="124">
        <f>Variety!D478</f>
        <v>0</v>
      </c>
      <c r="E106" s="88">
        <f>Variety!E478</f>
        <v>0</v>
      </c>
      <c r="F106" s="87">
        <f>Variety!F478</f>
        <v>0</v>
      </c>
      <c r="G106" s="126">
        <f>Variety!G478</f>
        <v>0</v>
      </c>
      <c r="H106" s="90">
        <f>Variety!H478</f>
        <v>0</v>
      </c>
      <c r="I106" s="258">
        <f>Variety!I478</f>
        <v>0</v>
      </c>
      <c r="J106" s="259">
        <f>Variety!J478</f>
        <v>0</v>
      </c>
      <c r="K106" s="87">
        <f>Variety!K478</f>
        <v>0</v>
      </c>
      <c r="L106" s="125">
        <f>Variety!L478</f>
        <v>0</v>
      </c>
      <c r="M106" s="89">
        <f>Variety!M478</f>
        <v>0</v>
      </c>
      <c r="N106" s="87">
        <f>Variety!N478</f>
        <v>0</v>
      </c>
      <c r="O106" s="124">
        <f>Variety!O478</f>
        <v>0</v>
      </c>
      <c r="P106" s="88">
        <f>Variety!P478</f>
        <v>0</v>
      </c>
      <c r="Q106" s="87">
        <f>Variety!Q478</f>
        <v>0</v>
      </c>
    </row>
    <row r="107" spans="2:17">
      <c r="B107" s="492"/>
      <c r="C107" s="120" t="s">
        <v>265</v>
      </c>
      <c r="D107" s="124">
        <f>Variety!D479</f>
        <v>0</v>
      </c>
      <c r="E107" s="88">
        <f>Variety!E479</f>
        <v>0</v>
      </c>
      <c r="F107" s="87">
        <f>Variety!F479</f>
        <v>0</v>
      </c>
      <c r="G107" s="126">
        <f>Variety!G479</f>
        <v>0</v>
      </c>
      <c r="H107" s="90">
        <f>Variety!H479</f>
        <v>0</v>
      </c>
      <c r="I107" s="258">
        <f>Variety!I479</f>
        <v>0</v>
      </c>
      <c r="J107" s="259">
        <f>Variety!J479</f>
        <v>0</v>
      </c>
      <c r="K107" s="87">
        <f>Variety!K479</f>
        <v>0</v>
      </c>
      <c r="L107" s="125">
        <f>Variety!L479</f>
        <v>0</v>
      </c>
      <c r="M107" s="89">
        <f>Variety!M479</f>
        <v>0</v>
      </c>
      <c r="N107" s="87">
        <f>Variety!N479</f>
        <v>0</v>
      </c>
      <c r="O107" s="124">
        <f>Variety!O479</f>
        <v>0</v>
      </c>
      <c r="P107" s="88">
        <f>Variety!P479</f>
        <v>0</v>
      </c>
      <c r="Q107" s="87">
        <f>Variety!Q479</f>
        <v>0</v>
      </c>
    </row>
    <row r="108" spans="2:17">
      <c r="B108" s="492"/>
      <c r="C108" s="120" t="s">
        <v>267</v>
      </c>
      <c r="D108" s="124">
        <f>Variety!D480</f>
        <v>0</v>
      </c>
      <c r="E108" s="88">
        <f>Variety!E480</f>
        <v>0</v>
      </c>
      <c r="F108" s="87">
        <f>Variety!F480</f>
        <v>0</v>
      </c>
      <c r="G108" s="126">
        <f>Variety!G480</f>
        <v>0</v>
      </c>
      <c r="H108" s="90">
        <f>Variety!H480</f>
        <v>0</v>
      </c>
      <c r="I108" s="258">
        <f>Variety!I480</f>
        <v>0</v>
      </c>
      <c r="J108" s="259">
        <f>Variety!J480</f>
        <v>0</v>
      </c>
      <c r="K108" s="87">
        <f>Variety!K480</f>
        <v>0</v>
      </c>
      <c r="L108" s="125">
        <f>Variety!L480</f>
        <v>0</v>
      </c>
      <c r="M108" s="89">
        <f>Variety!M480</f>
        <v>0</v>
      </c>
      <c r="N108" s="87">
        <f>Variety!N480</f>
        <v>0</v>
      </c>
      <c r="O108" s="124">
        <f>Variety!O480</f>
        <v>0</v>
      </c>
      <c r="P108" s="88">
        <f>Variety!P480</f>
        <v>0</v>
      </c>
      <c r="Q108" s="87">
        <f>Variety!Q480</f>
        <v>0</v>
      </c>
    </row>
    <row r="109" spans="2:17">
      <c r="B109" s="492"/>
      <c r="C109" s="120" t="s">
        <v>283</v>
      </c>
      <c r="D109" s="124">
        <f>Variety!D481</f>
        <v>0</v>
      </c>
      <c r="E109" s="88">
        <f>Variety!E481</f>
        <v>0</v>
      </c>
      <c r="F109" s="87">
        <f>Variety!F481</f>
        <v>0</v>
      </c>
      <c r="G109" s="126">
        <f>Variety!G481</f>
        <v>0</v>
      </c>
      <c r="H109" s="90">
        <f>Variety!H481</f>
        <v>0</v>
      </c>
      <c r="I109" s="258">
        <f>Variety!I481</f>
        <v>0</v>
      </c>
      <c r="J109" s="259">
        <f>Variety!J481</f>
        <v>0</v>
      </c>
      <c r="K109" s="87">
        <f>Variety!K481</f>
        <v>0</v>
      </c>
      <c r="L109" s="125">
        <f>Variety!L481</f>
        <v>0</v>
      </c>
      <c r="M109" s="89">
        <f>Variety!M481</f>
        <v>0</v>
      </c>
      <c r="N109" s="87">
        <f>Variety!N481</f>
        <v>0</v>
      </c>
      <c r="O109" s="124">
        <f>Variety!O481</f>
        <v>0</v>
      </c>
      <c r="P109" s="88">
        <f>Variety!P481</f>
        <v>0</v>
      </c>
      <c r="Q109" s="87">
        <f>Variety!Q481</f>
        <v>0</v>
      </c>
    </row>
    <row r="110" spans="2:17">
      <c r="B110" s="492"/>
      <c r="C110" s="120" t="s">
        <v>270</v>
      </c>
      <c r="D110" s="124">
        <f>Variety!D482</f>
        <v>0</v>
      </c>
      <c r="E110" s="88">
        <f>Variety!E482</f>
        <v>0</v>
      </c>
      <c r="F110" s="87">
        <f>Variety!F482</f>
        <v>0</v>
      </c>
      <c r="G110" s="126">
        <f>Variety!G482</f>
        <v>0</v>
      </c>
      <c r="H110" s="90">
        <f>Variety!H482</f>
        <v>0</v>
      </c>
      <c r="I110" s="258">
        <f>Variety!I482</f>
        <v>0</v>
      </c>
      <c r="J110" s="259">
        <f>Variety!J482</f>
        <v>0</v>
      </c>
      <c r="K110" s="87">
        <f>Variety!K482</f>
        <v>0</v>
      </c>
      <c r="L110" s="125">
        <f>Variety!L482</f>
        <v>0</v>
      </c>
      <c r="M110" s="89">
        <f>Variety!M482</f>
        <v>0</v>
      </c>
      <c r="N110" s="87">
        <f>Variety!N482</f>
        <v>0</v>
      </c>
      <c r="O110" s="124">
        <f>Variety!O482</f>
        <v>0</v>
      </c>
      <c r="P110" s="88">
        <f>Variety!P482</f>
        <v>0</v>
      </c>
      <c r="Q110" s="87">
        <f>Variety!Q482</f>
        <v>0</v>
      </c>
    </row>
    <row r="111" spans="2:17">
      <c r="B111" s="492"/>
      <c r="C111" s="120" t="s">
        <v>296</v>
      </c>
      <c r="D111" s="124">
        <f>Variety!D483</f>
        <v>0</v>
      </c>
      <c r="E111" s="88">
        <f>Variety!E483</f>
        <v>0</v>
      </c>
      <c r="F111" s="87">
        <f>Variety!F483</f>
        <v>0</v>
      </c>
      <c r="G111" s="126">
        <f>Variety!G483</f>
        <v>0</v>
      </c>
      <c r="H111" s="90">
        <f>Variety!H483</f>
        <v>0</v>
      </c>
      <c r="I111" s="258">
        <f>Variety!I483</f>
        <v>0</v>
      </c>
      <c r="J111" s="259">
        <f>Variety!J483</f>
        <v>0</v>
      </c>
      <c r="K111" s="87">
        <f>Variety!K483</f>
        <v>0</v>
      </c>
      <c r="L111" s="125">
        <f>Variety!L483</f>
        <v>0</v>
      </c>
      <c r="M111" s="89">
        <f>Variety!M483</f>
        <v>0</v>
      </c>
      <c r="N111" s="87">
        <f>Variety!N483</f>
        <v>0</v>
      </c>
      <c r="O111" s="124">
        <f>Variety!O483</f>
        <v>0</v>
      </c>
      <c r="P111" s="88">
        <f>Variety!P483</f>
        <v>0</v>
      </c>
      <c r="Q111" s="87">
        <f>Variety!Q483</f>
        <v>0</v>
      </c>
    </row>
    <row r="112" spans="2:17" ht="15.75" customHeight="1">
      <c r="B112" s="492"/>
      <c r="C112" s="120" t="s">
        <v>286</v>
      </c>
      <c r="D112" s="124">
        <f>Variety!D484</f>
        <v>0</v>
      </c>
      <c r="E112" s="88">
        <f>Variety!E484</f>
        <v>0</v>
      </c>
      <c r="F112" s="87">
        <f>Variety!F484</f>
        <v>0</v>
      </c>
      <c r="G112" s="126">
        <f>Variety!G484</f>
        <v>0</v>
      </c>
      <c r="H112" s="90">
        <f>Variety!H484</f>
        <v>0</v>
      </c>
      <c r="I112" s="258">
        <f>Variety!I484</f>
        <v>0</v>
      </c>
      <c r="J112" s="259">
        <f>Variety!J484</f>
        <v>0</v>
      </c>
      <c r="K112" s="87">
        <f>Variety!K484</f>
        <v>0</v>
      </c>
      <c r="L112" s="125">
        <f>Variety!L484</f>
        <v>0</v>
      </c>
      <c r="M112" s="89">
        <f>Variety!M484</f>
        <v>0</v>
      </c>
      <c r="N112" s="87">
        <f>Variety!N484</f>
        <v>0</v>
      </c>
      <c r="O112" s="124">
        <f>Variety!O484</f>
        <v>0</v>
      </c>
      <c r="P112" s="88">
        <f>Variety!P484</f>
        <v>0</v>
      </c>
      <c r="Q112" s="87">
        <f>Variety!Q484</f>
        <v>0</v>
      </c>
    </row>
    <row r="113" spans="2:17">
      <c r="B113" s="492"/>
      <c r="C113" s="120" t="s">
        <v>291</v>
      </c>
      <c r="D113" s="124">
        <f>Variety!D485</f>
        <v>0</v>
      </c>
      <c r="E113" s="88">
        <f>Variety!E485</f>
        <v>0</v>
      </c>
      <c r="F113" s="87">
        <f>Variety!F485</f>
        <v>0</v>
      </c>
      <c r="G113" s="126">
        <f>Variety!G485</f>
        <v>0</v>
      </c>
      <c r="H113" s="90">
        <f>Variety!H485</f>
        <v>0</v>
      </c>
      <c r="I113" s="258">
        <f>Variety!I485</f>
        <v>0</v>
      </c>
      <c r="J113" s="259">
        <f>Variety!J485</f>
        <v>0</v>
      </c>
      <c r="K113" s="87">
        <f>Variety!K485</f>
        <v>0</v>
      </c>
      <c r="L113" s="125">
        <f>Variety!L485</f>
        <v>0</v>
      </c>
      <c r="M113" s="89">
        <f>Variety!M485</f>
        <v>0</v>
      </c>
      <c r="N113" s="87">
        <f>Variety!N485</f>
        <v>0</v>
      </c>
      <c r="O113" s="124">
        <f>Variety!O485</f>
        <v>0</v>
      </c>
      <c r="P113" s="88">
        <f>Variety!P485</f>
        <v>0</v>
      </c>
      <c r="Q113" s="87">
        <f>Variety!Q485</f>
        <v>0</v>
      </c>
    </row>
    <row r="114" spans="2:17">
      <c r="B114" s="492"/>
      <c r="C114" s="120" t="s">
        <v>269</v>
      </c>
      <c r="D114" s="124">
        <f>Variety!D486</f>
        <v>0</v>
      </c>
      <c r="E114" s="88">
        <f>Variety!E486</f>
        <v>0</v>
      </c>
      <c r="F114" s="87">
        <f>Variety!F486</f>
        <v>0</v>
      </c>
      <c r="G114" s="126">
        <f>Variety!G486</f>
        <v>0</v>
      </c>
      <c r="H114" s="90">
        <f>Variety!H486</f>
        <v>0</v>
      </c>
      <c r="I114" s="258">
        <f>Variety!I486</f>
        <v>0</v>
      </c>
      <c r="J114" s="259">
        <f>Variety!J486</f>
        <v>0</v>
      </c>
      <c r="K114" s="87">
        <f>Variety!K486</f>
        <v>0</v>
      </c>
      <c r="L114" s="125">
        <f>Variety!L486</f>
        <v>0</v>
      </c>
      <c r="M114" s="89">
        <f>Variety!M486</f>
        <v>0</v>
      </c>
      <c r="N114" s="87">
        <f>Variety!N486</f>
        <v>0</v>
      </c>
      <c r="O114" s="124">
        <f>Variety!O486</f>
        <v>0</v>
      </c>
      <c r="P114" s="88">
        <f>Variety!P486</f>
        <v>0</v>
      </c>
      <c r="Q114" s="87">
        <f>Variety!Q486</f>
        <v>0</v>
      </c>
    </row>
    <row r="115" spans="2:17">
      <c r="B115" s="492"/>
      <c r="C115" s="120" t="s">
        <v>281</v>
      </c>
      <c r="D115" s="124">
        <f>Variety!D487</f>
        <v>0</v>
      </c>
      <c r="E115" s="88">
        <f>Variety!E487</f>
        <v>0</v>
      </c>
      <c r="F115" s="87">
        <f>Variety!F487</f>
        <v>0</v>
      </c>
      <c r="G115" s="126">
        <f>Variety!G487</f>
        <v>0</v>
      </c>
      <c r="H115" s="90">
        <f>Variety!H487</f>
        <v>0</v>
      </c>
      <c r="I115" s="258">
        <f>Variety!I487</f>
        <v>0</v>
      </c>
      <c r="J115" s="259">
        <f>Variety!J487</f>
        <v>0</v>
      </c>
      <c r="K115" s="87">
        <f>Variety!K487</f>
        <v>0</v>
      </c>
      <c r="L115" s="125">
        <f>Variety!L487</f>
        <v>0</v>
      </c>
      <c r="M115" s="89">
        <f>Variety!M487</f>
        <v>0</v>
      </c>
      <c r="N115" s="87">
        <f>Variety!N487</f>
        <v>0</v>
      </c>
      <c r="O115" s="124">
        <f>Variety!O487</f>
        <v>0</v>
      </c>
      <c r="P115" s="88">
        <f>Variety!P487</f>
        <v>0</v>
      </c>
      <c r="Q115" s="87">
        <f>Variety!Q487</f>
        <v>0</v>
      </c>
    </row>
    <row r="116" spans="2:17">
      <c r="B116" s="492"/>
      <c r="C116" s="120" t="s">
        <v>313</v>
      </c>
      <c r="D116" s="124">
        <f>Variety!D488</f>
        <v>0</v>
      </c>
      <c r="E116" s="88">
        <f>Variety!E488</f>
        <v>0</v>
      </c>
      <c r="F116" s="87">
        <f>Variety!F488</f>
        <v>0</v>
      </c>
      <c r="G116" s="126">
        <f>Variety!G488</f>
        <v>0</v>
      </c>
      <c r="H116" s="90">
        <f>Variety!H488</f>
        <v>0</v>
      </c>
      <c r="I116" s="258">
        <f>Variety!I488</f>
        <v>0</v>
      </c>
      <c r="J116" s="259">
        <f>Variety!J488</f>
        <v>0</v>
      </c>
      <c r="K116" s="87">
        <f>Variety!K488</f>
        <v>0</v>
      </c>
      <c r="L116" s="125">
        <f>Variety!L488</f>
        <v>0</v>
      </c>
      <c r="M116" s="89">
        <f>Variety!M488</f>
        <v>0</v>
      </c>
      <c r="N116" s="87">
        <f>Variety!N488</f>
        <v>0</v>
      </c>
      <c r="O116" s="124">
        <f>Variety!O488</f>
        <v>0</v>
      </c>
      <c r="P116" s="88">
        <f>Variety!P488</f>
        <v>0</v>
      </c>
      <c r="Q116" s="87">
        <f>Variety!Q488</f>
        <v>0</v>
      </c>
    </row>
    <row r="117" spans="2:17">
      <c r="B117" s="492"/>
      <c r="C117" s="120" t="s">
        <v>314</v>
      </c>
      <c r="D117" s="124">
        <f>Variety!D489</f>
        <v>0</v>
      </c>
      <c r="E117" s="88">
        <f>Variety!E489</f>
        <v>0</v>
      </c>
      <c r="F117" s="87">
        <f>Variety!F489</f>
        <v>0</v>
      </c>
      <c r="G117" s="126">
        <f>Variety!G489</f>
        <v>0</v>
      </c>
      <c r="H117" s="90">
        <f>Variety!H489</f>
        <v>0</v>
      </c>
      <c r="I117" s="258">
        <f>Variety!I489</f>
        <v>0</v>
      </c>
      <c r="J117" s="259">
        <f>Variety!J489</f>
        <v>0</v>
      </c>
      <c r="K117" s="87">
        <f>Variety!K489</f>
        <v>0</v>
      </c>
      <c r="L117" s="125">
        <f>Variety!L489</f>
        <v>0</v>
      </c>
      <c r="M117" s="89">
        <f>Variety!M489</f>
        <v>0</v>
      </c>
      <c r="N117" s="87">
        <f>Variety!N489</f>
        <v>0</v>
      </c>
      <c r="O117" s="124">
        <f>Variety!O489</f>
        <v>0</v>
      </c>
      <c r="P117" s="88">
        <f>Variety!P489</f>
        <v>0</v>
      </c>
      <c r="Q117" s="87">
        <f>Variety!Q489</f>
        <v>0</v>
      </c>
    </row>
    <row r="118" spans="2:17">
      <c r="B118" s="492"/>
      <c r="C118" s="120" t="s">
        <v>361</v>
      </c>
      <c r="D118" s="124">
        <f>Variety!D490</f>
        <v>0</v>
      </c>
      <c r="E118" s="88">
        <f>Variety!E490</f>
        <v>0</v>
      </c>
      <c r="F118" s="87">
        <f>Variety!F490</f>
        <v>0</v>
      </c>
      <c r="G118" s="126">
        <f>Variety!G490</f>
        <v>0</v>
      </c>
      <c r="H118" s="90">
        <f>Variety!H490</f>
        <v>0</v>
      </c>
      <c r="I118" s="258">
        <f>Variety!I490</f>
        <v>0</v>
      </c>
      <c r="J118" s="259">
        <f>Variety!J490</f>
        <v>0</v>
      </c>
      <c r="K118" s="87">
        <f>Variety!K490</f>
        <v>0</v>
      </c>
      <c r="L118" s="125">
        <f>Variety!L490</f>
        <v>0</v>
      </c>
      <c r="M118" s="89">
        <f>Variety!M490</f>
        <v>0</v>
      </c>
      <c r="N118" s="87">
        <f>Variety!N490</f>
        <v>0</v>
      </c>
      <c r="O118" s="124">
        <f>Variety!O490</f>
        <v>0</v>
      </c>
      <c r="P118" s="88">
        <f>Variety!P490</f>
        <v>0</v>
      </c>
      <c r="Q118" s="87">
        <f>Variety!Q490</f>
        <v>0</v>
      </c>
    </row>
    <row r="119" spans="2:17">
      <c r="B119" s="492"/>
      <c r="C119" s="120" t="s">
        <v>315</v>
      </c>
      <c r="D119" s="124">
        <f>Variety!D491</f>
        <v>0</v>
      </c>
      <c r="E119" s="88">
        <f>Variety!E491</f>
        <v>0</v>
      </c>
      <c r="F119" s="87">
        <f>Variety!F491</f>
        <v>0</v>
      </c>
      <c r="G119" s="126">
        <f>Variety!G491</f>
        <v>0</v>
      </c>
      <c r="H119" s="90">
        <f>Variety!H491</f>
        <v>0</v>
      </c>
      <c r="I119" s="258">
        <f>Variety!I491</f>
        <v>0</v>
      </c>
      <c r="J119" s="259">
        <f>Variety!J491</f>
        <v>0</v>
      </c>
      <c r="K119" s="87">
        <f>Variety!K491</f>
        <v>0</v>
      </c>
      <c r="L119" s="125">
        <f>Variety!L491</f>
        <v>0</v>
      </c>
      <c r="M119" s="89">
        <f>Variety!M491</f>
        <v>0</v>
      </c>
      <c r="N119" s="87">
        <f>Variety!N491</f>
        <v>0</v>
      </c>
      <c r="O119" s="124">
        <f>Variety!O491</f>
        <v>0</v>
      </c>
      <c r="P119" s="88">
        <f>Variety!P491</f>
        <v>0</v>
      </c>
      <c r="Q119" s="87">
        <f>Variety!Q491</f>
        <v>0</v>
      </c>
    </row>
    <row r="120" spans="2:17" ht="15" thickBot="1">
      <c r="B120" s="493"/>
      <c r="C120" s="95" t="s">
        <v>316</v>
      </c>
      <c r="D120" s="121">
        <f>Variety!D492</f>
        <v>0</v>
      </c>
      <c r="E120" s="84">
        <f>Variety!E492</f>
        <v>0</v>
      </c>
      <c r="F120" s="83">
        <f>Variety!F492</f>
        <v>0</v>
      </c>
      <c r="G120" s="123">
        <f>Variety!G492</f>
        <v>0</v>
      </c>
      <c r="H120" s="86">
        <f>Variety!H492</f>
        <v>0</v>
      </c>
      <c r="I120" s="260">
        <f>Variety!I492</f>
        <v>0</v>
      </c>
      <c r="J120" s="261">
        <f>Variety!J492</f>
        <v>0</v>
      </c>
      <c r="K120" s="83">
        <f>Variety!K492</f>
        <v>0</v>
      </c>
      <c r="L120" s="122">
        <f>Variety!L492</f>
        <v>0</v>
      </c>
      <c r="M120" s="85">
        <f>Variety!M492</f>
        <v>0</v>
      </c>
      <c r="N120" s="83">
        <f>Variety!N492</f>
        <v>0</v>
      </c>
      <c r="O120" s="121">
        <f>Variety!O492</f>
        <v>0</v>
      </c>
      <c r="P120" s="84">
        <f>Variety!P492</f>
        <v>0</v>
      </c>
      <c r="Q120" s="83">
        <f>Variety!Q492</f>
        <v>0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7" t="s">
        <v>326</v>
      </c>
      <c r="C122" s="507"/>
      <c r="D122" s="507"/>
      <c r="E122" s="507"/>
      <c r="F122" s="507"/>
      <c r="G122" s="507"/>
      <c r="H122" s="507"/>
      <c r="I122" s="507"/>
      <c r="J122" s="507"/>
      <c r="K122" s="507"/>
      <c r="L122" s="507"/>
      <c r="M122" s="507"/>
      <c r="N122" s="507"/>
      <c r="O122" s="507"/>
      <c r="P122" s="507"/>
      <c r="Q122" s="507"/>
    </row>
    <row r="123" spans="2:17" s="55" customFormat="1">
      <c r="B123" s="508" t="s">
        <v>25</v>
      </c>
      <c r="C123" s="508"/>
      <c r="D123" s="508"/>
      <c r="E123" s="508"/>
      <c r="F123" s="508"/>
      <c r="G123" s="508"/>
      <c r="H123" s="508"/>
      <c r="I123" s="508"/>
      <c r="J123" s="508"/>
      <c r="K123" s="508"/>
      <c r="L123" s="508"/>
      <c r="M123" s="508"/>
      <c r="N123" s="508"/>
      <c r="O123" s="508"/>
      <c r="P123" s="508"/>
      <c r="Q123" s="508"/>
    </row>
    <row r="124" spans="2:17" s="55" customFormat="1" ht="15" thickBot="1">
      <c r="B124" s="508" t="str">
        <f>'HOME PAGE'!H6</f>
        <v>LATEST 52 WEEKS ENDING 04-21-2024</v>
      </c>
      <c r="C124" s="508"/>
      <c r="D124" s="508"/>
      <c r="E124" s="508"/>
      <c r="F124" s="508"/>
      <c r="G124" s="508"/>
      <c r="H124" s="508"/>
      <c r="I124" s="508"/>
      <c r="J124" s="508"/>
      <c r="K124" s="508"/>
      <c r="L124" s="508"/>
      <c r="M124" s="508"/>
      <c r="N124" s="508"/>
      <c r="O124" s="508"/>
      <c r="P124" s="508"/>
      <c r="Q124" s="508"/>
    </row>
    <row r="125" spans="2:17" s="55" customFormat="1" ht="24" customHeight="1">
      <c r="B125" s="1"/>
      <c r="C125" s="68"/>
      <c r="D125" s="498" t="s">
        <v>90</v>
      </c>
      <c r="E125" s="496"/>
      <c r="F125" s="499"/>
      <c r="G125" s="495" t="s">
        <v>29</v>
      </c>
      <c r="H125" s="497"/>
      <c r="I125" s="498" t="s">
        <v>30</v>
      </c>
      <c r="J125" s="496"/>
      <c r="K125" s="499"/>
      <c r="L125" s="495" t="s">
        <v>31</v>
      </c>
      <c r="M125" s="496"/>
      <c r="N125" s="497"/>
      <c r="O125" s="498" t="s">
        <v>32</v>
      </c>
      <c r="P125" s="496"/>
      <c r="Q125" s="499"/>
    </row>
    <row r="126" spans="2:17" s="55" customFormat="1" ht="29.25" customHeight="1" thickBot="1">
      <c r="B126" s="14"/>
      <c r="C126" s="69"/>
      <c r="D126" s="15" t="s">
        <v>28</v>
      </c>
      <c r="E126" s="16" t="s">
        <v>34</v>
      </c>
      <c r="F126" s="17" t="s">
        <v>35</v>
      </c>
      <c r="G126" s="18" t="s">
        <v>28</v>
      </c>
      <c r="H126" s="49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49" t="s">
        <v>35</v>
      </c>
      <c r="O126" s="15" t="s">
        <v>28</v>
      </c>
      <c r="P126" s="16" t="s">
        <v>34</v>
      </c>
      <c r="Q126" s="17" t="s">
        <v>35</v>
      </c>
    </row>
    <row r="127" spans="2:17" s="55" customFormat="1" ht="15" thickBot="1">
      <c r="B127" s="1"/>
      <c r="C127" s="423" t="s">
        <v>258</v>
      </c>
      <c r="D127" s="424">
        <f>'Segment Data'!D63</f>
        <v>0</v>
      </c>
      <c r="E127" s="425">
        <f>'Segment Data'!E63</f>
        <v>0</v>
      </c>
      <c r="F127" s="426">
        <f>'Segment Data'!F63</f>
        <v>0</v>
      </c>
      <c r="G127" s="427">
        <f>'Segment Data'!G63</f>
        <v>0</v>
      </c>
      <c r="H127" s="428">
        <f>'Segment Data'!H63</f>
        <v>0</v>
      </c>
      <c r="I127" s="429">
        <f>'Segment Data'!I63</f>
        <v>0</v>
      </c>
      <c r="J127" s="430">
        <f>'Segment Data'!J63</f>
        <v>0</v>
      </c>
      <c r="K127" s="426">
        <f>'Segment Data'!K63</f>
        <v>0</v>
      </c>
      <c r="L127" s="431">
        <f>'Segment Data'!L63</f>
        <v>0</v>
      </c>
      <c r="M127" s="432">
        <f>'Segment Data'!M63</f>
        <v>0</v>
      </c>
      <c r="N127" s="426">
        <f>'Segment Data'!N63</f>
        <v>0</v>
      </c>
      <c r="O127" s="424">
        <f>'Segment Data'!O63</f>
        <v>0</v>
      </c>
      <c r="P127" s="425">
        <f>'Segment Data'!P63</f>
        <v>0</v>
      </c>
      <c r="Q127" s="426">
        <f>'Segment Data'!Q63</f>
        <v>0</v>
      </c>
    </row>
    <row r="128" spans="2:17" s="55" customFormat="1">
      <c r="B128" s="491" t="s">
        <v>86</v>
      </c>
      <c r="C128" s="421" t="s">
        <v>300</v>
      </c>
      <c r="D128" s="355">
        <f>'Segment Data'!D64</f>
        <v>0</v>
      </c>
      <c r="E128" s="347">
        <f>'Segment Data'!E64</f>
        <v>0</v>
      </c>
      <c r="F128" s="114">
        <f>'Segment Data'!F64</f>
        <v>0</v>
      </c>
      <c r="G128" s="348">
        <f>'Segment Data'!G64</f>
        <v>0</v>
      </c>
      <c r="H128" s="115">
        <f>'Segment Data'!H64</f>
        <v>0</v>
      </c>
      <c r="I128" s="349">
        <f>'Segment Data'!I64</f>
        <v>0</v>
      </c>
      <c r="J128" s="350">
        <f>'Segment Data'!J64</f>
        <v>0</v>
      </c>
      <c r="K128" s="114">
        <f>'Segment Data'!K64</f>
        <v>0</v>
      </c>
      <c r="L128" s="351">
        <f>'Segment Data'!L64</f>
        <v>0</v>
      </c>
      <c r="M128" s="352">
        <f>'Segment Data'!M64</f>
        <v>0</v>
      </c>
      <c r="N128" s="114">
        <f>'Segment Data'!N64</f>
        <v>0</v>
      </c>
      <c r="O128" s="353">
        <f>'Segment Data'!O64</f>
        <v>0</v>
      </c>
      <c r="P128" s="354">
        <f>'Segment Data'!P64</f>
        <v>0</v>
      </c>
      <c r="Q128" s="114">
        <f>'Segment Data'!Q64</f>
        <v>0</v>
      </c>
    </row>
    <row r="129" spans="2:17" s="55" customFormat="1">
      <c r="B129" s="492"/>
      <c r="C129" s="421" t="s">
        <v>301</v>
      </c>
      <c r="D129" s="355">
        <f>'Segment Data'!D65</f>
        <v>0</v>
      </c>
      <c r="E129" s="347">
        <f>'Segment Data'!E65</f>
        <v>0</v>
      </c>
      <c r="F129" s="114">
        <f>'Segment Data'!F65</f>
        <v>0</v>
      </c>
      <c r="G129" s="348">
        <f>'Segment Data'!G65</f>
        <v>0</v>
      </c>
      <c r="H129" s="115">
        <f>'Segment Data'!H65</f>
        <v>0</v>
      </c>
      <c r="I129" s="349">
        <f>'Segment Data'!I65</f>
        <v>0</v>
      </c>
      <c r="J129" s="350">
        <f>'Segment Data'!J65</f>
        <v>0</v>
      </c>
      <c r="K129" s="114">
        <f>'Segment Data'!K65</f>
        <v>0</v>
      </c>
      <c r="L129" s="351">
        <f>'Segment Data'!L65</f>
        <v>0</v>
      </c>
      <c r="M129" s="352">
        <f>'Segment Data'!M65</f>
        <v>0</v>
      </c>
      <c r="N129" s="114">
        <f>'Segment Data'!N65</f>
        <v>0</v>
      </c>
      <c r="O129" s="353">
        <f>'Segment Data'!O65</f>
        <v>0</v>
      </c>
      <c r="P129" s="354">
        <f>'Segment Data'!P65</f>
        <v>0</v>
      </c>
      <c r="Q129" s="114">
        <f>'Segment Data'!Q65</f>
        <v>0</v>
      </c>
    </row>
    <row r="130" spans="2:17" s="55" customFormat="1">
      <c r="B130" s="492"/>
      <c r="C130" s="421" t="s">
        <v>415</v>
      </c>
      <c r="D130" s="355">
        <f>'Segment Data'!D66</f>
        <v>0</v>
      </c>
      <c r="E130" s="347">
        <f>'Segment Data'!E66</f>
        <v>0</v>
      </c>
      <c r="F130" s="114">
        <f>'Segment Data'!F66</f>
        <v>0</v>
      </c>
      <c r="G130" s="348">
        <f>'Segment Data'!G66</f>
        <v>0</v>
      </c>
      <c r="H130" s="115">
        <f>'Segment Data'!H66</f>
        <v>0</v>
      </c>
      <c r="I130" s="349">
        <f>'Segment Data'!I66</f>
        <v>0</v>
      </c>
      <c r="J130" s="350">
        <f>'Segment Data'!J66</f>
        <v>0</v>
      </c>
      <c r="K130" s="114">
        <f>'Segment Data'!K66</f>
        <v>0</v>
      </c>
      <c r="L130" s="351">
        <f>'Segment Data'!L66</f>
        <v>0</v>
      </c>
      <c r="M130" s="352">
        <f>'Segment Data'!M66</f>
        <v>0</v>
      </c>
      <c r="N130" s="114">
        <f>'Segment Data'!N66</f>
        <v>0</v>
      </c>
      <c r="O130" s="353">
        <f>'Segment Data'!O66</f>
        <v>0</v>
      </c>
      <c r="P130" s="354">
        <f>'Segment Data'!P66</f>
        <v>0</v>
      </c>
      <c r="Q130" s="114">
        <f>'Segment Data'!Q66</f>
        <v>0</v>
      </c>
    </row>
    <row r="131" spans="2:17" s="55" customFormat="1">
      <c r="B131" s="492"/>
      <c r="C131" s="421" t="s">
        <v>299</v>
      </c>
      <c r="D131" s="355">
        <f>'Segment Data'!D67</f>
        <v>0</v>
      </c>
      <c r="E131" s="347">
        <f>'Segment Data'!E67</f>
        <v>0</v>
      </c>
      <c r="F131" s="114">
        <f>'Segment Data'!F67</f>
        <v>0</v>
      </c>
      <c r="G131" s="348">
        <f>'Segment Data'!G67</f>
        <v>0</v>
      </c>
      <c r="H131" s="115">
        <f>'Segment Data'!H67</f>
        <v>0</v>
      </c>
      <c r="I131" s="349">
        <f>'Segment Data'!I67</f>
        <v>0</v>
      </c>
      <c r="J131" s="350">
        <f>'Segment Data'!J67</f>
        <v>0</v>
      </c>
      <c r="K131" s="114">
        <f>'Segment Data'!K67</f>
        <v>0</v>
      </c>
      <c r="L131" s="351">
        <f>'Segment Data'!L67</f>
        <v>0</v>
      </c>
      <c r="M131" s="352">
        <f>'Segment Data'!M67</f>
        <v>0</v>
      </c>
      <c r="N131" s="114">
        <f>'Segment Data'!N67</f>
        <v>0</v>
      </c>
      <c r="O131" s="353">
        <f>'Segment Data'!O67</f>
        <v>0</v>
      </c>
      <c r="P131" s="354">
        <f>'Segment Data'!P67</f>
        <v>0</v>
      </c>
      <c r="Q131" s="114">
        <f>'Segment Data'!Q67</f>
        <v>0</v>
      </c>
    </row>
    <row r="132" spans="2:17" s="55" customFormat="1" ht="15" thickBot="1">
      <c r="B132" s="493"/>
      <c r="C132" s="422" t="s">
        <v>414</v>
      </c>
      <c r="D132" s="356">
        <f>'Segment Data'!D68</f>
        <v>63562.46111020691</v>
      </c>
      <c r="E132" s="113">
        <f>'Segment Data'!E68</f>
        <v>-28911.911054606717</v>
      </c>
      <c r="F132" s="111">
        <f>'Segment Data'!F68</f>
        <v>-0.31264782206986058</v>
      </c>
      <c r="G132" s="171">
        <f>'Segment Data'!G68</f>
        <v>2.5229438461205311</v>
      </c>
      <c r="H132" s="112">
        <f>'Segment Data'!H68</f>
        <v>-0.54776188275934645</v>
      </c>
      <c r="I132" s="234">
        <f>'Segment Data'!I68</f>
        <v>31.293936436576168</v>
      </c>
      <c r="J132" s="235">
        <f>'Segment Data'!J68</f>
        <v>2.063913165300729</v>
      </c>
      <c r="K132" s="111">
        <f>'Segment Data'!K68</f>
        <v>7.0609357582309962E-2</v>
      </c>
      <c r="L132" s="170">
        <f>'Segment Data'!L68</f>
        <v>1989119.6177351596</v>
      </c>
      <c r="M132" s="169">
        <f>'Segment Data'!M68</f>
        <v>-713908.43263892829</v>
      </c>
      <c r="N132" s="111">
        <f>'Segment Data'!N68</f>
        <v>-0.26411432635341181</v>
      </c>
      <c r="O132" s="168">
        <f>'Segment Data'!O68</f>
        <v>611339.42871234578</v>
      </c>
      <c r="P132" s="167">
        <f>'Segment Data'!P68</f>
        <v>-274450.51967427426</v>
      </c>
      <c r="Q132" s="111">
        <f>'Segment Data'!Q68</f>
        <v>-0.3098370219420068</v>
      </c>
    </row>
    <row r="133" spans="2:17" s="55" customFormat="1">
      <c r="B133" s="491" t="s">
        <v>257</v>
      </c>
      <c r="C133" s="224" t="s">
        <v>256</v>
      </c>
      <c r="D133" s="110">
        <f>Fat!D43</f>
        <v>0</v>
      </c>
      <c r="E133" s="109">
        <f>Fat!E43</f>
        <v>0</v>
      </c>
      <c r="F133" s="107">
        <f>Fat!F43</f>
        <v>0</v>
      </c>
      <c r="G133" s="223">
        <f>Fat!G43</f>
        <v>0</v>
      </c>
      <c r="H133" s="108">
        <f>Fat!H43</f>
        <v>0</v>
      </c>
      <c r="I133" s="236">
        <f>Fat!I43</f>
        <v>0</v>
      </c>
      <c r="J133" s="237">
        <f>Fat!J43</f>
        <v>0</v>
      </c>
      <c r="K133" s="107">
        <f>Fat!K43</f>
        <v>0</v>
      </c>
      <c r="L133" s="222">
        <f>Fat!L43</f>
        <v>0</v>
      </c>
      <c r="M133" s="221">
        <f>Fat!M43</f>
        <v>0</v>
      </c>
      <c r="N133" s="107">
        <f>Fat!N43</f>
        <v>0</v>
      </c>
      <c r="O133" s="225">
        <f>Fat!O43</f>
        <v>0</v>
      </c>
      <c r="P133" s="226">
        <f>Fat!P43</f>
        <v>0</v>
      </c>
      <c r="Q133" s="107">
        <f>Fat!Q43</f>
        <v>0</v>
      </c>
    </row>
    <row r="134" spans="2:17" s="55" customFormat="1">
      <c r="B134" s="492"/>
      <c r="C134" s="220" t="s">
        <v>335</v>
      </c>
      <c r="D134" s="99">
        <f>Fat!D44</f>
        <v>0</v>
      </c>
      <c r="E134" s="98">
        <f>Fat!E44</f>
        <v>0</v>
      </c>
      <c r="F134" s="96">
        <f>Fat!F44</f>
        <v>0</v>
      </c>
      <c r="G134" s="203">
        <f>Fat!G44</f>
        <v>0</v>
      </c>
      <c r="H134" s="97">
        <f>Fat!H44</f>
        <v>0</v>
      </c>
      <c r="I134" s="238">
        <f>Fat!I44</f>
        <v>0</v>
      </c>
      <c r="J134" s="239">
        <f>Fat!J44</f>
        <v>0</v>
      </c>
      <c r="K134" s="96">
        <f>Fat!K44</f>
        <v>0</v>
      </c>
      <c r="L134" s="202">
        <f>Fat!L44</f>
        <v>0</v>
      </c>
      <c r="M134" s="201">
        <f>Fat!M44</f>
        <v>0</v>
      </c>
      <c r="N134" s="96">
        <f>Fat!N44</f>
        <v>0</v>
      </c>
      <c r="O134" s="200">
        <f>Fat!O44</f>
        <v>0</v>
      </c>
      <c r="P134" s="199">
        <f>Fat!P44</f>
        <v>0</v>
      </c>
      <c r="Q134" s="96">
        <f>Fat!Q44</f>
        <v>0</v>
      </c>
    </row>
    <row r="135" spans="2:17" s="55" customFormat="1">
      <c r="B135" s="492"/>
      <c r="C135" s="220" t="s">
        <v>85</v>
      </c>
      <c r="D135" s="99">
        <f>Fat!D45</f>
        <v>0</v>
      </c>
      <c r="E135" s="98">
        <f>Fat!E45</f>
        <v>0</v>
      </c>
      <c r="F135" s="96">
        <f>Fat!F45</f>
        <v>0</v>
      </c>
      <c r="G135" s="203">
        <f>Fat!G45</f>
        <v>0</v>
      </c>
      <c r="H135" s="97">
        <f>Fat!H45</f>
        <v>0</v>
      </c>
      <c r="I135" s="238">
        <f>Fat!I45</f>
        <v>0</v>
      </c>
      <c r="J135" s="239">
        <f>Fat!J45</f>
        <v>0</v>
      </c>
      <c r="K135" s="96">
        <f>Fat!K45</f>
        <v>0</v>
      </c>
      <c r="L135" s="202">
        <f>Fat!L45</f>
        <v>0</v>
      </c>
      <c r="M135" s="201">
        <f>Fat!M45</f>
        <v>0</v>
      </c>
      <c r="N135" s="96">
        <f>Fat!N45</f>
        <v>0</v>
      </c>
      <c r="O135" s="200">
        <f>Fat!O45</f>
        <v>0</v>
      </c>
      <c r="P135" s="199">
        <f>Fat!P45</f>
        <v>0</v>
      </c>
      <c r="Q135" s="96">
        <f>Fat!Q45</f>
        <v>0</v>
      </c>
    </row>
    <row r="136" spans="2:17" s="55" customFormat="1" ht="15" thickBot="1">
      <c r="B136" s="493"/>
      <c r="C136" s="227" t="s">
        <v>21</v>
      </c>
      <c r="D136" s="94">
        <f>Fat!D46</f>
        <v>252.14423774182796</v>
      </c>
      <c r="E136" s="93">
        <f>Fat!E46</f>
        <v>240.45879426598549</v>
      </c>
      <c r="F136" s="91">
        <f>Fat!F46</f>
        <v>20.577635308671873</v>
      </c>
      <c r="G136" s="215">
        <f>Fat!G46</f>
        <v>1.0008198893408551E-2</v>
      </c>
      <c r="H136" s="92">
        <f>Fat!H46</f>
        <v>9.6201718391472971E-3</v>
      </c>
      <c r="I136" s="240">
        <f>Fat!I46</f>
        <v>5.21893781982316</v>
      </c>
      <c r="J136" s="241">
        <f>Fat!J46</f>
        <v>2.0316321442201861</v>
      </c>
      <c r="K136" s="91">
        <f>Fat!K46</f>
        <v>0.63741364995870453</v>
      </c>
      <c r="L136" s="214">
        <f>Fat!L46</f>
        <v>1315.9250984013081</v>
      </c>
      <c r="M136" s="213">
        <f>Fat!M46</f>
        <v>1278.6800180888176</v>
      </c>
      <c r="N136" s="91">
        <f>Fat!N46</f>
        <v>34.331514588250222</v>
      </c>
      <c r="O136" s="212">
        <f>Fat!O46</f>
        <v>339.52652204036713</v>
      </c>
      <c r="P136" s="211">
        <f>Fat!P46</f>
        <v>313.14683771133423</v>
      </c>
      <c r="Q136" s="91">
        <f>Fat!Q46</f>
        <v>11.870757580169059</v>
      </c>
    </row>
    <row r="137" spans="2:17" s="55" customFormat="1">
      <c r="B137" s="491" t="s">
        <v>87</v>
      </c>
      <c r="C137" s="224" t="s">
        <v>254</v>
      </c>
      <c r="D137" s="110">
        <f>'Form Data'!D193</f>
        <v>0</v>
      </c>
      <c r="E137" s="109">
        <f>'Form Data'!E193</f>
        <v>0</v>
      </c>
      <c r="F137" s="107">
        <f>'Form Data'!F193</f>
        <v>0</v>
      </c>
      <c r="G137" s="223">
        <f>'Form Data'!G193</f>
        <v>0</v>
      </c>
      <c r="H137" s="108">
        <f>'Form Data'!H193</f>
        <v>0</v>
      </c>
      <c r="I137" s="236">
        <f>'Form Data'!I193</f>
        <v>0</v>
      </c>
      <c r="J137" s="237">
        <f>'Form Data'!J193</f>
        <v>0</v>
      </c>
      <c r="K137" s="107">
        <f>'Form Data'!K193</f>
        <v>0</v>
      </c>
      <c r="L137" s="222">
        <f>'Form Data'!L193</f>
        <v>0</v>
      </c>
      <c r="M137" s="221">
        <f>'Form Data'!M193</f>
        <v>0</v>
      </c>
      <c r="N137" s="107">
        <f>'Form Data'!N193</f>
        <v>0</v>
      </c>
      <c r="O137" s="225">
        <f>'Form Data'!O193</f>
        <v>0</v>
      </c>
      <c r="P137" s="226">
        <f>'Form Data'!P193</f>
        <v>0</v>
      </c>
      <c r="Q137" s="107">
        <f>'Form Data'!Q193</f>
        <v>0</v>
      </c>
    </row>
    <row r="138" spans="2:17" s="55" customFormat="1">
      <c r="B138" s="492"/>
      <c r="C138" s="220" t="s">
        <v>253</v>
      </c>
      <c r="D138" s="99">
        <f>'Form Data'!D194</f>
        <v>0</v>
      </c>
      <c r="E138" s="98">
        <f>'Form Data'!E194</f>
        <v>0</v>
      </c>
      <c r="F138" s="96">
        <f>'Form Data'!F194</f>
        <v>0</v>
      </c>
      <c r="G138" s="203">
        <f>'Form Data'!G194</f>
        <v>0</v>
      </c>
      <c r="H138" s="97">
        <f>'Form Data'!H194</f>
        <v>0</v>
      </c>
      <c r="I138" s="238">
        <f>'Form Data'!I194</f>
        <v>0</v>
      </c>
      <c r="J138" s="239">
        <f>'Form Data'!J194</f>
        <v>0</v>
      </c>
      <c r="K138" s="96">
        <f>'Form Data'!K194</f>
        <v>0</v>
      </c>
      <c r="L138" s="202">
        <f>'Form Data'!L194</f>
        <v>0</v>
      </c>
      <c r="M138" s="201">
        <f>'Form Data'!M194</f>
        <v>0</v>
      </c>
      <c r="N138" s="96">
        <f>'Form Data'!N194</f>
        <v>0</v>
      </c>
      <c r="O138" s="200">
        <f>'Form Data'!O194</f>
        <v>0</v>
      </c>
      <c r="P138" s="199">
        <f>'Form Data'!P194</f>
        <v>0</v>
      </c>
      <c r="Q138" s="96">
        <f>'Form Data'!Q194</f>
        <v>0</v>
      </c>
    </row>
    <row r="139" spans="2:17" s="55" customFormat="1">
      <c r="B139" s="492"/>
      <c r="C139" s="220" t="s">
        <v>252</v>
      </c>
      <c r="D139" s="99">
        <f>'Form Data'!D195</f>
        <v>0</v>
      </c>
      <c r="E139" s="98">
        <f>'Form Data'!E195</f>
        <v>0</v>
      </c>
      <c r="F139" s="96">
        <f>'Form Data'!F195</f>
        <v>0</v>
      </c>
      <c r="G139" s="203">
        <f>'Form Data'!G195</f>
        <v>0</v>
      </c>
      <c r="H139" s="97">
        <f>'Form Data'!H195</f>
        <v>0</v>
      </c>
      <c r="I139" s="238">
        <f>'Form Data'!I195</f>
        <v>0</v>
      </c>
      <c r="J139" s="239">
        <f>'Form Data'!J195</f>
        <v>0</v>
      </c>
      <c r="K139" s="96">
        <f>'Form Data'!K195</f>
        <v>0</v>
      </c>
      <c r="L139" s="202">
        <f>'Form Data'!L195</f>
        <v>0</v>
      </c>
      <c r="M139" s="201">
        <f>'Form Data'!M195</f>
        <v>0</v>
      </c>
      <c r="N139" s="96">
        <f>'Form Data'!N195</f>
        <v>0</v>
      </c>
      <c r="O139" s="200">
        <f>'Form Data'!O195</f>
        <v>0</v>
      </c>
      <c r="P139" s="199">
        <f>'Form Data'!P195</f>
        <v>0</v>
      </c>
      <c r="Q139" s="96">
        <f>'Form Data'!Q195</f>
        <v>0</v>
      </c>
    </row>
    <row r="140" spans="2:17" s="55" customFormat="1">
      <c r="B140" s="492"/>
      <c r="C140" s="220" t="s">
        <v>251</v>
      </c>
      <c r="D140" s="99">
        <f>'Form Data'!D196</f>
        <v>0</v>
      </c>
      <c r="E140" s="98">
        <f>'Form Data'!E196</f>
        <v>0</v>
      </c>
      <c r="F140" s="96">
        <f>'Form Data'!F196</f>
        <v>0</v>
      </c>
      <c r="G140" s="203">
        <f>'Form Data'!G196</f>
        <v>0</v>
      </c>
      <c r="H140" s="97">
        <f>'Form Data'!H196</f>
        <v>0</v>
      </c>
      <c r="I140" s="238">
        <f>'Form Data'!I196</f>
        <v>0</v>
      </c>
      <c r="J140" s="239">
        <f>'Form Data'!J196</f>
        <v>0</v>
      </c>
      <c r="K140" s="96">
        <f>'Form Data'!K196</f>
        <v>0</v>
      </c>
      <c r="L140" s="202">
        <f>'Form Data'!L196</f>
        <v>0</v>
      </c>
      <c r="M140" s="201">
        <f>'Form Data'!M196</f>
        <v>0</v>
      </c>
      <c r="N140" s="96">
        <f>'Form Data'!N196</f>
        <v>0</v>
      </c>
      <c r="O140" s="200">
        <f>'Form Data'!O196</f>
        <v>0</v>
      </c>
      <c r="P140" s="199">
        <f>'Form Data'!P196</f>
        <v>0</v>
      </c>
      <c r="Q140" s="96">
        <f>'Form Data'!Q196</f>
        <v>0</v>
      </c>
    </row>
    <row r="141" spans="2:17" s="55" customFormat="1">
      <c r="B141" s="492"/>
      <c r="C141" s="220" t="s">
        <v>250</v>
      </c>
      <c r="D141" s="99">
        <f>'Form Data'!D197</f>
        <v>0</v>
      </c>
      <c r="E141" s="98">
        <f>'Form Data'!E197</f>
        <v>0</v>
      </c>
      <c r="F141" s="96">
        <f>'Form Data'!F197</f>
        <v>0</v>
      </c>
      <c r="G141" s="203">
        <f>'Form Data'!G197</f>
        <v>0</v>
      </c>
      <c r="H141" s="97">
        <f>'Form Data'!H197</f>
        <v>0</v>
      </c>
      <c r="I141" s="238">
        <f>'Form Data'!I197</f>
        <v>0</v>
      </c>
      <c r="J141" s="239">
        <f>'Form Data'!J197</f>
        <v>0</v>
      </c>
      <c r="K141" s="96">
        <f>'Form Data'!K197</f>
        <v>0</v>
      </c>
      <c r="L141" s="202">
        <f>'Form Data'!L197</f>
        <v>0</v>
      </c>
      <c r="M141" s="201">
        <f>'Form Data'!M197</f>
        <v>0</v>
      </c>
      <c r="N141" s="96">
        <f>'Form Data'!N197</f>
        <v>0</v>
      </c>
      <c r="O141" s="200">
        <f>'Form Data'!O197</f>
        <v>0</v>
      </c>
      <c r="P141" s="199">
        <f>'Form Data'!P197</f>
        <v>0</v>
      </c>
      <c r="Q141" s="96">
        <f>'Form Data'!Q197</f>
        <v>0</v>
      </c>
    </row>
    <row r="142" spans="2:17" s="55" customFormat="1">
      <c r="B142" s="492"/>
      <c r="C142" s="220" t="s">
        <v>249</v>
      </c>
      <c r="D142" s="99">
        <f>'Form Data'!D198</f>
        <v>0</v>
      </c>
      <c r="E142" s="98">
        <f>'Form Data'!E198</f>
        <v>0</v>
      </c>
      <c r="F142" s="96">
        <f>'Form Data'!F198</f>
        <v>0</v>
      </c>
      <c r="G142" s="203">
        <f>'Form Data'!G198</f>
        <v>0</v>
      </c>
      <c r="H142" s="97">
        <f>'Form Data'!H198</f>
        <v>0</v>
      </c>
      <c r="I142" s="238">
        <f>'Form Data'!I198</f>
        <v>0</v>
      </c>
      <c r="J142" s="239">
        <f>'Form Data'!J198</f>
        <v>0</v>
      </c>
      <c r="K142" s="96">
        <f>'Form Data'!K198</f>
        <v>0</v>
      </c>
      <c r="L142" s="202">
        <f>'Form Data'!L198</f>
        <v>0</v>
      </c>
      <c r="M142" s="201">
        <f>'Form Data'!M198</f>
        <v>0</v>
      </c>
      <c r="N142" s="96">
        <f>'Form Data'!N198</f>
        <v>0</v>
      </c>
      <c r="O142" s="200">
        <f>'Form Data'!O198</f>
        <v>0</v>
      </c>
      <c r="P142" s="199">
        <f>'Form Data'!P198</f>
        <v>0</v>
      </c>
      <c r="Q142" s="96">
        <f>'Form Data'!Q198</f>
        <v>0</v>
      </c>
    </row>
    <row r="143" spans="2:17" s="55" customFormat="1">
      <c r="B143" s="492"/>
      <c r="C143" s="220" t="s">
        <v>248</v>
      </c>
      <c r="D143" s="99">
        <f>'Form Data'!D199</f>
        <v>0</v>
      </c>
      <c r="E143" s="98">
        <f>'Form Data'!E199</f>
        <v>0</v>
      </c>
      <c r="F143" s="96">
        <f>'Form Data'!F199</f>
        <v>0</v>
      </c>
      <c r="G143" s="203">
        <f>'Form Data'!G199</f>
        <v>0</v>
      </c>
      <c r="H143" s="97">
        <f>'Form Data'!H199</f>
        <v>0</v>
      </c>
      <c r="I143" s="238">
        <f>'Form Data'!I199</f>
        <v>0</v>
      </c>
      <c r="J143" s="239">
        <f>'Form Data'!J199</f>
        <v>0</v>
      </c>
      <c r="K143" s="96">
        <f>'Form Data'!K199</f>
        <v>0</v>
      </c>
      <c r="L143" s="202">
        <f>'Form Data'!L199</f>
        <v>0</v>
      </c>
      <c r="M143" s="201">
        <f>'Form Data'!M199</f>
        <v>0</v>
      </c>
      <c r="N143" s="96">
        <f>'Form Data'!N199</f>
        <v>0</v>
      </c>
      <c r="O143" s="200">
        <f>'Form Data'!O199</f>
        <v>0</v>
      </c>
      <c r="P143" s="199">
        <f>'Form Data'!P199</f>
        <v>0</v>
      </c>
      <c r="Q143" s="96">
        <f>'Form Data'!Q199</f>
        <v>0</v>
      </c>
    </row>
    <row r="144" spans="2:17" s="55" customFormat="1">
      <c r="B144" s="492"/>
      <c r="C144" s="220" t="s">
        <v>247</v>
      </c>
      <c r="D144" s="99">
        <f>'Form Data'!D200</f>
        <v>88242.957220239172</v>
      </c>
      <c r="E144" s="98">
        <f>'Form Data'!E200</f>
        <v>-5395.2566974947549</v>
      </c>
      <c r="F144" s="96">
        <f>'Form Data'!F200</f>
        <v>-5.7618107733609383E-2</v>
      </c>
      <c r="G144" s="203">
        <f>'Form Data'!G200</f>
        <v>3.50257088844109</v>
      </c>
      <c r="H144" s="97">
        <f>'Form Data'!H200</f>
        <v>0.39321860858130941</v>
      </c>
      <c r="I144" s="238">
        <f>'Form Data'!I200</f>
        <v>6.6303923515540095</v>
      </c>
      <c r="J144" s="239">
        <f>'Form Data'!J200</f>
        <v>0.3448978882717304</v>
      </c>
      <c r="K144" s="96">
        <f>'Form Data'!K200</f>
        <v>5.4872037559893908E-2</v>
      </c>
      <c r="L144" s="202">
        <f>'Form Data'!L200</f>
        <v>585085.42863158148</v>
      </c>
      <c r="M144" s="201">
        <f>'Form Data'!M200</f>
        <v>-3477.0464999767719</v>
      </c>
      <c r="N144" s="96">
        <f>'Form Data'!N200</f>
        <v>-5.9076931454040901E-3</v>
      </c>
      <c r="O144" s="200">
        <f>'Form Data'!O200</f>
        <v>88228.709788364897</v>
      </c>
      <c r="P144" s="199">
        <f>'Form Data'!P200</f>
        <v>-4052.8150184939004</v>
      </c>
      <c r="Q144" s="96">
        <f>'Form Data'!Q200</f>
        <v>-4.3917945948295345E-2</v>
      </c>
    </row>
    <row r="145" spans="2:17" s="55" customFormat="1">
      <c r="B145" s="492"/>
      <c r="C145" s="220" t="s">
        <v>246</v>
      </c>
      <c r="D145" s="99">
        <f>'Form Data'!D201</f>
        <v>0</v>
      </c>
      <c r="E145" s="98">
        <f>'Form Data'!E201</f>
        <v>0</v>
      </c>
      <c r="F145" s="96">
        <f>'Form Data'!F201</f>
        <v>0</v>
      </c>
      <c r="G145" s="203">
        <f>'Form Data'!G201</f>
        <v>0</v>
      </c>
      <c r="H145" s="97">
        <f>'Form Data'!H201</f>
        <v>0</v>
      </c>
      <c r="I145" s="238">
        <f>'Form Data'!I201</f>
        <v>0</v>
      </c>
      <c r="J145" s="239">
        <f>'Form Data'!J201</f>
        <v>0</v>
      </c>
      <c r="K145" s="96">
        <f>'Form Data'!K201</f>
        <v>0</v>
      </c>
      <c r="L145" s="202">
        <f>'Form Data'!L201</f>
        <v>0</v>
      </c>
      <c r="M145" s="201">
        <f>'Form Data'!M201</f>
        <v>0</v>
      </c>
      <c r="N145" s="96">
        <f>'Form Data'!N201</f>
        <v>0</v>
      </c>
      <c r="O145" s="200">
        <f>'Form Data'!O201</f>
        <v>0</v>
      </c>
      <c r="P145" s="199">
        <f>'Form Data'!P201</f>
        <v>0</v>
      </c>
      <c r="Q145" s="96">
        <f>'Form Data'!Q201</f>
        <v>0</v>
      </c>
    </row>
    <row r="146" spans="2:17" s="55" customFormat="1">
      <c r="B146" s="492"/>
      <c r="C146" s="220" t="s">
        <v>245</v>
      </c>
      <c r="D146" s="99">
        <f>'Form Data'!D202</f>
        <v>0</v>
      </c>
      <c r="E146" s="98">
        <f>'Form Data'!E202</f>
        <v>0</v>
      </c>
      <c r="F146" s="96">
        <f>'Form Data'!F202</f>
        <v>0</v>
      </c>
      <c r="G146" s="203">
        <f>'Form Data'!G202</f>
        <v>0</v>
      </c>
      <c r="H146" s="97">
        <f>'Form Data'!H202</f>
        <v>0</v>
      </c>
      <c r="I146" s="238">
        <f>'Form Data'!I202</f>
        <v>0</v>
      </c>
      <c r="J146" s="239">
        <f>'Form Data'!J202</f>
        <v>0</v>
      </c>
      <c r="K146" s="96">
        <f>'Form Data'!K202</f>
        <v>0</v>
      </c>
      <c r="L146" s="202">
        <f>'Form Data'!L202</f>
        <v>0</v>
      </c>
      <c r="M146" s="201">
        <f>'Form Data'!M202</f>
        <v>0</v>
      </c>
      <c r="N146" s="96">
        <f>'Form Data'!N202</f>
        <v>0</v>
      </c>
      <c r="O146" s="200">
        <f>'Form Data'!O202</f>
        <v>0</v>
      </c>
      <c r="P146" s="199">
        <f>'Form Data'!P202</f>
        <v>0</v>
      </c>
      <c r="Q146" s="96">
        <f>'Form Data'!Q202</f>
        <v>0</v>
      </c>
    </row>
    <row r="147" spans="2:17" s="55" customFormat="1">
      <c r="B147" s="492"/>
      <c r="C147" s="220" t="s">
        <v>244</v>
      </c>
      <c r="D147" s="99">
        <f>'Form Data'!D203</f>
        <v>0</v>
      </c>
      <c r="E147" s="98">
        <f>'Form Data'!E203</f>
        <v>0</v>
      </c>
      <c r="F147" s="96">
        <f>'Form Data'!F203</f>
        <v>0</v>
      </c>
      <c r="G147" s="203">
        <f>'Form Data'!G203</f>
        <v>0</v>
      </c>
      <c r="H147" s="97">
        <f>'Form Data'!H203</f>
        <v>0</v>
      </c>
      <c r="I147" s="238">
        <f>'Form Data'!I203</f>
        <v>0</v>
      </c>
      <c r="J147" s="239">
        <f>'Form Data'!J203</f>
        <v>0</v>
      </c>
      <c r="K147" s="96">
        <f>'Form Data'!K203</f>
        <v>0</v>
      </c>
      <c r="L147" s="202">
        <f>'Form Data'!L203</f>
        <v>0</v>
      </c>
      <c r="M147" s="201">
        <f>'Form Data'!M203</f>
        <v>0</v>
      </c>
      <c r="N147" s="96">
        <f>'Form Data'!N203</f>
        <v>0</v>
      </c>
      <c r="O147" s="200">
        <f>'Form Data'!O203</f>
        <v>0</v>
      </c>
      <c r="P147" s="199">
        <f>'Form Data'!P203</f>
        <v>0</v>
      </c>
      <c r="Q147" s="96">
        <f>'Form Data'!Q203</f>
        <v>0</v>
      </c>
    </row>
    <row r="148" spans="2:17" s="55" customFormat="1">
      <c r="B148" s="492"/>
      <c r="C148" s="220" t="s">
        <v>243</v>
      </c>
      <c r="D148" s="99">
        <f>'Form Data'!D204</f>
        <v>0</v>
      </c>
      <c r="E148" s="98">
        <f>'Form Data'!E204</f>
        <v>0</v>
      </c>
      <c r="F148" s="96">
        <f>'Form Data'!F204</f>
        <v>0</v>
      </c>
      <c r="G148" s="203">
        <f>'Form Data'!G204</f>
        <v>0</v>
      </c>
      <c r="H148" s="97">
        <f>'Form Data'!H204</f>
        <v>0</v>
      </c>
      <c r="I148" s="238">
        <f>'Form Data'!I204</f>
        <v>0</v>
      </c>
      <c r="J148" s="239">
        <f>'Form Data'!J204</f>
        <v>0</v>
      </c>
      <c r="K148" s="96">
        <f>'Form Data'!K204</f>
        <v>0</v>
      </c>
      <c r="L148" s="202">
        <f>'Form Data'!L204</f>
        <v>0</v>
      </c>
      <c r="M148" s="201">
        <f>'Form Data'!M204</f>
        <v>0</v>
      </c>
      <c r="N148" s="96">
        <f>'Form Data'!N204</f>
        <v>0</v>
      </c>
      <c r="O148" s="200">
        <f>'Form Data'!O204</f>
        <v>0</v>
      </c>
      <c r="P148" s="199">
        <f>'Form Data'!P204</f>
        <v>0</v>
      </c>
      <c r="Q148" s="96">
        <f>'Form Data'!Q204</f>
        <v>0</v>
      </c>
    </row>
    <row r="149" spans="2:17" s="55" customFormat="1">
      <c r="B149" s="492"/>
      <c r="C149" s="220" t="s">
        <v>242</v>
      </c>
      <c r="D149" s="99">
        <f>'Form Data'!D205</f>
        <v>0</v>
      </c>
      <c r="E149" s="98">
        <f>'Form Data'!E205</f>
        <v>0</v>
      </c>
      <c r="F149" s="96">
        <f>'Form Data'!F205</f>
        <v>0</v>
      </c>
      <c r="G149" s="203">
        <f>'Form Data'!G205</f>
        <v>0</v>
      </c>
      <c r="H149" s="97">
        <f>'Form Data'!H205</f>
        <v>0</v>
      </c>
      <c r="I149" s="238">
        <f>'Form Data'!I205</f>
        <v>0</v>
      </c>
      <c r="J149" s="239">
        <f>'Form Data'!J205</f>
        <v>0</v>
      </c>
      <c r="K149" s="96">
        <f>'Form Data'!K205</f>
        <v>0</v>
      </c>
      <c r="L149" s="202">
        <f>'Form Data'!L205</f>
        <v>0</v>
      </c>
      <c r="M149" s="201">
        <f>'Form Data'!M205</f>
        <v>0</v>
      </c>
      <c r="N149" s="96">
        <f>'Form Data'!N205</f>
        <v>0</v>
      </c>
      <c r="O149" s="200">
        <f>'Form Data'!O205</f>
        <v>0</v>
      </c>
      <c r="P149" s="199">
        <f>'Form Data'!P205</f>
        <v>0</v>
      </c>
      <c r="Q149" s="96">
        <f>'Form Data'!Q205</f>
        <v>0</v>
      </c>
    </row>
    <row r="150" spans="2:17" s="55" customFormat="1">
      <c r="B150" s="492"/>
      <c r="C150" s="220" t="s">
        <v>241</v>
      </c>
      <c r="D150" s="99">
        <f>'Form Data'!D206</f>
        <v>0</v>
      </c>
      <c r="E150" s="98">
        <f>'Form Data'!E206</f>
        <v>0</v>
      </c>
      <c r="F150" s="96">
        <f>'Form Data'!F206</f>
        <v>0</v>
      </c>
      <c r="G150" s="203">
        <f>'Form Data'!G206</f>
        <v>0</v>
      </c>
      <c r="H150" s="97">
        <f>'Form Data'!H206</f>
        <v>0</v>
      </c>
      <c r="I150" s="238">
        <f>'Form Data'!I206</f>
        <v>0</v>
      </c>
      <c r="J150" s="239">
        <f>'Form Data'!J206</f>
        <v>0</v>
      </c>
      <c r="K150" s="96">
        <f>'Form Data'!K206</f>
        <v>0</v>
      </c>
      <c r="L150" s="202">
        <f>'Form Data'!L206</f>
        <v>0</v>
      </c>
      <c r="M150" s="201">
        <f>'Form Data'!M206</f>
        <v>0</v>
      </c>
      <c r="N150" s="96">
        <f>'Form Data'!N206</f>
        <v>0</v>
      </c>
      <c r="O150" s="200">
        <f>'Form Data'!O206</f>
        <v>0</v>
      </c>
      <c r="P150" s="199">
        <f>'Form Data'!P206</f>
        <v>0</v>
      </c>
      <c r="Q150" s="96">
        <f>'Form Data'!Q206</f>
        <v>0</v>
      </c>
    </row>
    <row r="151" spans="2:17" s="55" customFormat="1">
      <c r="B151" s="492"/>
      <c r="C151" s="220" t="s">
        <v>240</v>
      </c>
      <c r="D151" s="99">
        <f>'Form Data'!D207</f>
        <v>0</v>
      </c>
      <c r="E151" s="98">
        <f>'Form Data'!E207</f>
        <v>0</v>
      </c>
      <c r="F151" s="96">
        <f>'Form Data'!F207</f>
        <v>0</v>
      </c>
      <c r="G151" s="203">
        <f>'Form Data'!G207</f>
        <v>0</v>
      </c>
      <c r="H151" s="97">
        <f>'Form Data'!H207</f>
        <v>0</v>
      </c>
      <c r="I151" s="238">
        <f>'Form Data'!I207</f>
        <v>0</v>
      </c>
      <c r="J151" s="239">
        <f>'Form Data'!J207</f>
        <v>0</v>
      </c>
      <c r="K151" s="96">
        <f>'Form Data'!K207</f>
        <v>0</v>
      </c>
      <c r="L151" s="202">
        <f>'Form Data'!L207</f>
        <v>0</v>
      </c>
      <c r="M151" s="201">
        <f>'Form Data'!M207</f>
        <v>0</v>
      </c>
      <c r="N151" s="96">
        <f>'Form Data'!N207</f>
        <v>0</v>
      </c>
      <c r="O151" s="200">
        <f>'Form Data'!O207</f>
        <v>0</v>
      </c>
      <c r="P151" s="199">
        <f>'Form Data'!P207</f>
        <v>0</v>
      </c>
      <c r="Q151" s="96">
        <f>'Form Data'!Q207</f>
        <v>0</v>
      </c>
    </row>
    <row r="152" spans="2:17" s="55" customFormat="1">
      <c r="B152" s="492"/>
      <c r="C152" s="220" t="s">
        <v>239</v>
      </c>
      <c r="D152" s="99">
        <f>'Form Data'!D208</f>
        <v>0</v>
      </c>
      <c r="E152" s="98">
        <f>'Form Data'!E208</f>
        <v>0</v>
      </c>
      <c r="F152" s="96">
        <f>'Form Data'!F208</f>
        <v>0</v>
      </c>
      <c r="G152" s="203">
        <f>'Form Data'!G208</f>
        <v>0</v>
      </c>
      <c r="H152" s="97">
        <f>'Form Data'!H208</f>
        <v>0</v>
      </c>
      <c r="I152" s="238">
        <f>'Form Data'!I208</f>
        <v>0</v>
      </c>
      <c r="J152" s="239">
        <f>'Form Data'!J208</f>
        <v>0</v>
      </c>
      <c r="K152" s="96">
        <f>'Form Data'!K208</f>
        <v>0</v>
      </c>
      <c r="L152" s="202">
        <f>'Form Data'!L208</f>
        <v>0</v>
      </c>
      <c r="M152" s="201">
        <f>'Form Data'!M208</f>
        <v>0</v>
      </c>
      <c r="N152" s="96">
        <f>'Form Data'!N208</f>
        <v>0</v>
      </c>
      <c r="O152" s="200">
        <f>'Form Data'!O208</f>
        <v>0</v>
      </c>
      <c r="P152" s="199">
        <f>'Form Data'!P208</f>
        <v>0</v>
      </c>
      <c r="Q152" s="96">
        <f>'Form Data'!Q208</f>
        <v>0</v>
      </c>
    </row>
    <row r="153" spans="2:17" s="55" customFormat="1">
      <c r="B153" s="492"/>
      <c r="C153" s="220" t="s">
        <v>238</v>
      </c>
      <c r="D153" s="99">
        <f>'Form Data'!D209</f>
        <v>141896.26422849245</v>
      </c>
      <c r="E153" s="98">
        <f>'Form Data'!E209</f>
        <v>-9300.2646978056873</v>
      </c>
      <c r="F153" s="96">
        <f>'Form Data'!F209</f>
        <v>-6.1511099255057433E-2</v>
      </c>
      <c r="G153" s="203">
        <f>'Form Data'!G209</f>
        <v>5.6321970604955141</v>
      </c>
      <c r="H153" s="97">
        <f>'Form Data'!H209</f>
        <v>0.61156229767423387</v>
      </c>
      <c r="I153" s="238">
        <f>'Form Data'!I209</f>
        <v>13.202471741095406</v>
      </c>
      <c r="J153" s="239">
        <f>'Form Data'!J209</f>
        <v>0.66369298072025984</v>
      </c>
      <c r="K153" s="96">
        <f>'Form Data'!K209</f>
        <v>5.2931229859294757E-2</v>
      </c>
      <c r="L153" s="202">
        <f>'Form Data'!L209</f>
        <v>1873381.4186436785</v>
      </c>
      <c r="M153" s="201">
        <f>'Form Data'!M209</f>
        <v>-22438.406899834983</v>
      </c>
      <c r="N153" s="96">
        <f>'Form Data'!N209</f>
        <v>-1.1835727529330011E-2</v>
      </c>
      <c r="O153" s="200">
        <f>'Form Data'!O209</f>
        <v>2251126.3082386702</v>
      </c>
      <c r="P153" s="199">
        <f>'Form Data'!P209</f>
        <v>-102155.24032988353</v>
      </c>
      <c r="Q153" s="96">
        <f>'Form Data'!Q209</f>
        <v>-4.3409697574020488E-2</v>
      </c>
    </row>
    <row r="154" spans="2:17" s="55" customFormat="1">
      <c r="B154" s="494"/>
      <c r="C154" s="216" t="s">
        <v>237</v>
      </c>
      <c r="D154" s="99">
        <f>'Form Data'!D210</f>
        <v>0</v>
      </c>
      <c r="E154" s="98">
        <f>'Form Data'!E210</f>
        <v>0</v>
      </c>
      <c r="F154" s="96">
        <f>'Form Data'!F210</f>
        <v>0</v>
      </c>
      <c r="G154" s="203">
        <f>'Form Data'!G210</f>
        <v>0</v>
      </c>
      <c r="H154" s="97">
        <f>'Form Data'!H210</f>
        <v>0</v>
      </c>
      <c r="I154" s="238">
        <f>'Form Data'!I210</f>
        <v>0</v>
      </c>
      <c r="J154" s="239">
        <f>'Form Data'!J210</f>
        <v>0</v>
      </c>
      <c r="K154" s="96">
        <f>'Form Data'!K210</f>
        <v>0</v>
      </c>
      <c r="L154" s="202">
        <f>'Form Data'!L210</f>
        <v>0</v>
      </c>
      <c r="M154" s="201">
        <f>'Form Data'!M210</f>
        <v>0</v>
      </c>
      <c r="N154" s="96">
        <f>'Form Data'!N210</f>
        <v>0</v>
      </c>
      <c r="O154" s="200">
        <f>'Form Data'!O210</f>
        <v>0</v>
      </c>
      <c r="P154" s="199">
        <f>'Form Data'!P210</f>
        <v>0</v>
      </c>
      <c r="Q154" s="96">
        <f>'Form Data'!Q210</f>
        <v>0</v>
      </c>
    </row>
    <row r="155" spans="2:17" s="55" customFormat="1" ht="15" thickBot="1">
      <c r="B155" s="492"/>
      <c r="C155" s="228" t="s">
        <v>236</v>
      </c>
      <c r="D155" s="94">
        <f>'Form Data'!D211</f>
        <v>1005.8629911392927</v>
      </c>
      <c r="E155" s="93">
        <f>'Form Data'!E211</f>
        <v>-397.6713815331459</v>
      </c>
      <c r="F155" s="91">
        <f>'Form Data'!F211</f>
        <v>-0.2833356911494434</v>
      </c>
      <c r="G155" s="215">
        <f>'Form Data'!G211</f>
        <v>3.9925072113479829E-2</v>
      </c>
      <c r="H155" s="92">
        <f>'Form Data'!H211</f>
        <v>-6.680716473695586E-3</v>
      </c>
      <c r="I155" s="240">
        <f>'Form Data'!I211</f>
        <v>3.9903032377959575</v>
      </c>
      <c r="J155" s="241">
        <f>'Form Data'!J211</f>
        <v>8.4378398361901752E-3</v>
      </c>
      <c r="K155" s="91">
        <f>'Form Data'!K211</f>
        <v>2.1190670685436942E-3</v>
      </c>
      <c r="L155" s="214">
        <f>'Form Data'!L211</f>
        <v>4013.6983503222464</v>
      </c>
      <c r="M155" s="213">
        <f>'Form Data'!M211</f>
        <v>-1574.9866030693056</v>
      </c>
      <c r="N155" s="91">
        <f>'Form Data'!N211</f>
        <v>-0.28181703141335751</v>
      </c>
      <c r="O155" s="212">
        <f>'Form Data'!O211</f>
        <v>1072.9205238819122</v>
      </c>
      <c r="P155" s="211">
        <f>'Form Data'!P211</f>
        <v>-424.18280696868896</v>
      </c>
      <c r="Q155" s="91">
        <f>'Form Data'!Q211</f>
        <v>-0.2833356911494434</v>
      </c>
    </row>
    <row r="156" spans="2:17" s="55" customFormat="1">
      <c r="B156" s="491" t="s">
        <v>88</v>
      </c>
      <c r="C156" s="210" t="s">
        <v>235</v>
      </c>
      <c r="D156" s="104">
        <f>Package!D73</f>
        <v>0</v>
      </c>
      <c r="E156" s="103">
        <f>Package!E73</f>
        <v>0</v>
      </c>
      <c r="F156" s="101">
        <f>Package!F73</f>
        <v>0</v>
      </c>
      <c r="G156" s="209">
        <f>Package!G73</f>
        <v>0</v>
      </c>
      <c r="H156" s="102">
        <f>Package!H73</f>
        <v>0</v>
      </c>
      <c r="I156" s="242">
        <f>Package!I73</f>
        <v>0</v>
      </c>
      <c r="J156" s="243">
        <f>Package!J73</f>
        <v>0</v>
      </c>
      <c r="K156" s="101">
        <f>Package!K73</f>
        <v>0</v>
      </c>
      <c r="L156" s="208">
        <f>Package!L73</f>
        <v>0</v>
      </c>
      <c r="M156" s="207">
        <f>Package!M73</f>
        <v>0</v>
      </c>
      <c r="N156" s="101">
        <f>Package!N73</f>
        <v>0</v>
      </c>
      <c r="O156" s="206">
        <f>Package!O73</f>
        <v>0</v>
      </c>
      <c r="P156" s="205">
        <f>Package!P73</f>
        <v>0</v>
      </c>
      <c r="Q156" s="101">
        <f>Package!Q73</f>
        <v>0</v>
      </c>
    </row>
    <row r="157" spans="2:17" s="55" customFormat="1">
      <c r="B157" s="492"/>
      <c r="C157" s="204" t="s">
        <v>234</v>
      </c>
      <c r="D157" s="99">
        <f>Package!D74</f>
        <v>1032.7759205400944</v>
      </c>
      <c r="E157" s="98">
        <f>Package!E74</f>
        <v>-600.51941405236721</v>
      </c>
      <c r="F157" s="96">
        <f>Package!F74</f>
        <v>-0.36767350113211966</v>
      </c>
      <c r="G157" s="203">
        <f>Package!G74</f>
        <v>4.0993309693127693E-2</v>
      </c>
      <c r="H157" s="97">
        <f>Package!H74</f>
        <v>-1.324192568589324E-2</v>
      </c>
      <c r="I157" s="238">
        <f>Package!I74</f>
        <v>7.9195524340277883</v>
      </c>
      <c r="J157" s="239">
        <f>Package!J74</f>
        <v>-0.86681668541695611</v>
      </c>
      <c r="K157" s="96">
        <f>Package!K74</f>
        <v>-9.8654708632561372E-2</v>
      </c>
      <c r="L157" s="202">
        <f>Package!L74</f>
        <v>8179.1230553185942</v>
      </c>
      <c r="M157" s="201">
        <f>Package!M74</f>
        <v>-6171.6126354777807</v>
      </c>
      <c r="N157" s="96">
        <f>Package!N74</f>
        <v>-0.43005548763857804</v>
      </c>
      <c r="O157" s="200">
        <f>Package!O74</f>
        <v>2125.0083184242249</v>
      </c>
      <c r="P157" s="199">
        <f>Package!P74</f>
        <v>-1484.8949151039124</v>
      </c>
      <c r="Q157" s="96">
        <f>Package!Q74</f>
        <v>-0.41133925732758519</v>
      </c>
    </row>
    <row r="158" spans="2:17" s="55" customFormat="1">
      <c r="B158" s="492"/>
      <c r="C158" s="204" t="s">
        <v>233</v>
      </c>
      <c r="D158" s="99">
        <f>Package!D75</f>
        <v>36819.325769527808</v>
      </c>
      <c r="E158" s="98">
        <f>Package!E75</f>
        <v>22288.322973122384</v>
      </c>
      <c r="F158" s="96">
        <f>Package!F75</f>
        <v>1.5338461691464207</v>
      </c>
      <c r="G158" s="203">
        <f>Package!G75</f>
        <v>1.461445792784452</v>
      </c>
      <c r="H158" s="97">
        <f>Package!H75</f>
        <v>0.97892904258942148</v>
      </c>
      <c r="I158" s="238">
        <f>Package!I75</f>
        <v>13.499474034976354</v>
      </c>
      <c r="J158" s="239">
        <f>Package!J75</f>
        <v>4.9051387940493587</v>
      </c>
      <c r="K158" s="96">
        <f>Package!K75</f>
        <v>0.57074091905219704</v>
      </c>
      <c r="L158" s="202">
        <f>Package!L75</f>
        <v>497041.53221107641</v>
      </c>
      <c r="M158" s="201">
        <f>Package!M75</f>
        <v>372157.22279192059</v>
      </c>
      <c r="N158" s="96">
        <f>Package!N75</f>
        <v>2.980015860461938</v>
      </c>
      <c r="O158" s="200">
        <f>Package!O75</f>
        <v>73638.651539055616</v>
      </c>
      <c r="P158" s="199">
        <f>Package!P75</f>
        <v>44576.645946244767</v>
      </c>
      <c r="Q158" s="96">
        <f>Package!Q75</f>
        <v>1.5338461691464207</v>
      </c>
    </row>
    <row r="159" spans="2:17" s="55" customFormat="1">
      <c r="B159" s="492"/>
      <c r="C159" s="204" t="s">
        <v>232</v>
      </c>
      <c r="D159" s="99">
        <f>Package!D76</f>
        <v>0</v>
      </c>
      <c r="E159" s="98">
        <f>Package!E76</f>
        <v>0</v>
      </c>
      <c r="F159" s="96">
        <f>Package!F76</f>
        <v>0</v>
      </c>
      <c r="G159" s="203">
        <f>Package!G76</f>
        <v>0</v>
      </c>
      <c r="H159" s="97">
        <f>Package!H76</f>
        <v>0</v>
      </c>
      <c r="I159" s="238">
        <f>Package!I76</f>
        <v>0</v>
      </c>
      <c r="J159" s="239">
        <f>Package!J76</f>
        <v>0</v>
      </c>
      <c r="K159" s="96">
        <f>Package!K76</f>
        <v>0</v>
      </c>
      <c r="L159" s="202">
        <f>Package!L76</f>
        <v>0</v>
      </c>
      <c r="M159" s="201">
        <f>Package!M76</f>
        <v>0</v>
      </c>
      <c r="N159" s="96">
        <f>Package!N76</f>
        <v>0</v>
      </c>
      <c r="O159" s="200">
        <f>Package!O76</f>
        <v>0</v>
      </c>
      <c r="P159" s="199">
        <f>Package!P76</f>
        <v>0</v>
      </c>
      <c r="Q159" s="96">
        <f>Package!Q76</f>
        <v>0</v>
      </c>
    </row>
    <row r="160" spans="2:17" s="55" customFormat="1">
      <c r="B160" s="492"/>
      <c r="C160" s="204" t="s">
        <v>231</v>
      </c>
      <c r="D160" s="99">
        <f>Package!D77</f>
        <v>548505.06094948167</v>
      </c>
      <c r="E160" s="98">
        <f>Package!E77</f>
        <v>-167415.65393625817</v>
      </c>
      <c r="F160" s="96">
        <f>Package!F77</f>
        <v>-0.23384664035455033</v>
      </c>
      <c r="G160" s="203">
        <f>Package!G77</f>
        <v>21.771458246229578</v>
      </c>
      <c r="H160" s="97">
        <f>Package!H77</f>
        <v>-2.0014183806625176</v>
      </c>
      <c r="I160" s="238">
        <f>Package!I77</f>
        <v>7.9641720295690055</v>
      </c>
      <c r="J160" s="239">
        <f>Package!J77</f>
        <v>-0.22507467053292718</v>
      </c>
      <c r="K160" s="96">
        <f>Package!K77</f>
        <v>-2.748417269321312E-2</v>
      </c>
      <c r="L160" s="202">
        <f>Package!L77</f>
        <v>4368388.6644909047</v>
      </c>
      <c r="M160" s="201">
        <f>Package!M77</f>
        <v>-1494462.6874217568</v>
      </c>
      <c r="N160" s="96">
        <f>Package!N77</f>
        <v>-0.25490373160053126</v>
      </c>
      <c r="O160" s="200">
        <f>Package!O77</f>
        <v>1039245.9920551499</v>
      </c>
      <c r="P160" s="199">
        <f>Package!P77</f>
        <v>-508863.975139988</v>
      </c>
      <c r="Q160" s="96">
        <f>Package!Q77</f>
        <v>-0.32870014787253554</v>
      </c>
    </row>
    <row r="161" spans="2:17" s="55" customFormat="1">
      <c r="B161" s="492"/>
      <c r="C161" s="204" t="s">
        <v>230</v>
      </c>
      <c r="D161" s="99">
        <f>Package!D78</f>
        <v>0</v>
      </c>
      <c r="E161" s="98">
        <f>Package!E78</f>
        <v>0</v>
      </c>
      <c r="F161" s="96">
        <f>Package!F78</f>
        <v>0</v>
      </c>
      <c r="G161" s="203">
        <f>Package!G78</f>
        <v>0</v>
      </c>
      <c r="H161" s="97">
        <f>Package!H78</f>
        <v>0</v>
      </c>
      <c r="I161" s="238">
        <f>Package!I78</f>
        <v>0</v>
      </c>
      <c r="J161" s="239">
        <f>Package!J78</f>
        <v>0</v>
      </c>
      <c r="K161" s="96">
        <f>Package!K78</f>
        <v>0</v>
      </c>
      <c r="L161" s="202">
        <f>Package!L78</f>
        <v>0</v>
      </c>
      <c r="M161" s="201">
        <f>Package!M78</f>
        <v>0</v>
      </c>
      <c r="N161" s="96">
        <f>Package!N78</f>
        <v>0</v>
      </c>
      <c r="O161" s="200">
        <f>Package!O78</f>
        <v>0</v>
      </c>
      <c r="P161" s="199">
        <f>Package!P78</f>
        <v>0</v>
      </c>
      <c r="Q161" s="96">
        <f>Package!Q78</f>
        <v>0</v>
      </c>
    </row>
    <row r="162" spans="2:17" s="55" customFormat="1" ht="15" thickBot="1">
      <c r="B162" s="493"/>
      <c r="C162" s="198" t="s">
        <v>229</v>
      </c>
      <c r="D162" s="197">
        <f>Package!D79</f>
        <v>4386.2245113438603</v>
      </c>
      <c r="E162" s="139">
        <f>Package!E79</f>
        <v>198.69666756012339</v>
      </c>
      <c r="F162" s="137">
        <f>Package!F79</f>
        <v>4.7449634957074445E-2</v>
      </c>
      <c r="G162" s="196">
        <f>Package!G79</f>
        <v>0.17409958559362648</v>
      </c>
      <c r="H162" s="138">
        <f>Package!H79</f>
        <v>3.5048457819185336E-2</v>
      </c>
      <c r="I162" s="244">
        <f>Package!I79</f>
        <v>9.8887473163146904</v>
      </c>
      <c r="J162" s="245">
        <f>Package!J79</f>
        <v>-1.833345070394218</v>
      </c>
      <c r="K162" s="137">
        <f>Package!K79</f>
        <v>-0.15640083782934144</v>
      </c>
      <c r="L162" s="195">
        <f>Package!L79</f>
        <v>43374.265865305315</v>
      </c>
      <c r="M162" s="194">
        <f>Package!M79</f>
        <v>-5712.3223914436021</v>
      </c>
      <c r="N162" s="137">
        <f>Package!N79</f>
        <v>-0.11637236553424987</v>
      </c>
      <c r="O162" s="193">
        <f>Package!O79</f>
        <v>9339.3752655530552</v>
      </c>
      <c r="P162" s="192">
        <f>Package!P79</f>
        <v>-10235.388276741447</v>
      </c>
      <c r="Q162" s="137">
        <f>Package!Q79</f>
        <v>-0.52288694341702791</v>
      </c>
    </row>
    <row r="163" spans="2:17" s="55" customFormat="1">
      <c r="B163" s="491" t="s">
        <v>228</v>
      </c>
      <c r="C163" s="219" t="s">
        <v>20</v>
      </c>
      <c r="D163" s="136">
        <f>'NB &amp; PL'!D23</f>
        <v>1522862.9702754051</v>
      </c>
      <c r="E163" s="119">
        <f>'NB &amp; PL'!E23</f>
        <v>-277419.52260822942</v>
      </c>
      <c r="F163" s="117">
        <f>'NB &amp; PL'!F23</f>
        <v>-0.154097772824457</v>
      </c>
      <c r="G163" s="181">
        <f>'NB &amp; PL'!G23</f>
        <v>60.446019430864958</v>
      </c>
      <c r="H163" s="118">
        <f>'NB &amp; PL'!H23</f>
        <v>0.66580535547410591</v>
      </c>
      <c r="I163" s="246">
        <f>'NB &amp; PL'!I23</f>
        <v>10.127480575996968</v>
      </c>
      <c r="J163" s="247">
        <f>'NB &amp; PL'!J23</f>
        <v>0.2258313734746622</v>
      </c>
      <c r="K163" s="117">
        <f>'NB &amp; PL'!K23</f>
        <v>2.2807450441400694E-2</v>
      </c>
      <c r="L163" s="180">
        <f>'NB &amp; PL'!L23</f>
        <v>15422765.151369214</v>
      </c>
      <c r="M163" s="179">
        <f>'NB &amp; PL'!M23</f>
        <v>-2403000.5586068928</v>
      </c>
      <c r="N163" s="117">
        <f>'NB &amp; PL'!N23</f>
        <v>-0.13480489969988019</v>
      </c>
      <c r="O163" s="178">
        <f>'NB &amp; PL'!O23</f>
        <v>7113274.1607431695</v>
      </c>
      <c r="P163" s="177">
        <f>'NB &amp; PL'!P23</f>
        <v>298477.50101982523</v>
      </c>
      <c r="Q163" s="117">
        <f>'NB &amp; PL'!Q23</f>
        <v>4.3798445635785457E-2</v>
      </c>
    </row>
    <row r="164" spans="2:17" s="55" customFormat="1" ht="15" thickBot="1">
      <c r="B164" s="493"/>
      <c r="C164" s="217" t="s">
        <v>19</v>
      </c>
      <c r="D164" s="134">
        <f>'NB &amp; PL'!D24</f>
        <v>932877.45463364804</v>
      </c>
      <c r="E164" s="113">
        <f>'NB &amp; PL'!E24</f>
        <v>-185732.24841783475</v>
      </c>
      <c r="F164" s="111">
        <f>'NB &amp; PL'!F24</f>
        <v>-0.16603847428747598</v>
      </c>
      <c r="G164" s="171">
        <f>'NB &amp; PL'!G24</f>
        <v>37.028104202444169</v>
      </c>
      <c r="H164" s="112">
        <f>'NB &amp; PL'!H24</f>
        <v>-0.11647048489595591</v>
      </c>
      <c r="I164" s="234">
        <f>'NB &amp; PL'!I24</f>
        <v>7.4347044297439888</v>
      </c>
      <c r="J164" s="235">
        <f>'NB &amp; PL'!J24</f>
        <v>1.4079430382247793E-3</v>
      </c>
      <c r="K164" s="111">
        <f>'NB &amp; PL'!K24</f>
        <v>1.8941031623625462E-4</v>
      </c>
      <c r="L164" s="170">
        <f>'NB &amp; PL'!L24</f>
        <v>6935668.1443730798</v>
      </c>
      <c r="M164" s="169">
        <f>'NB &amp; PL'!M24</f>
        <v>-1379289.4313144851</v>
      </c>
      <c r="N164" s="111">
        <f>'NB &amp; PL'!N24</f>
        <v>-0.16588051337116191</v>
      </c>
      <c r="O164" s="168">
        <f>'NB &amp; PL'!O24</f>
        <v>1880540.6460586961</v>
      </c>
      <c r="P164" s="167">
        <f>'NB &amp; PL'!P24</f>
        <v>-1882659.7882201036</v>
      </c>
      <c r="Q164" s="111">
        <f>'NB &amp; PL'!Q24</f>
        <v>-0.50028156116029643</v>
      </c>
    </row>
    <row r="165" spans="2:17" s="55" customFormat="1">
      <c r="B165" s="491" t="s">
        <v>227</v>
      </c>
      <c r="C165" s="120" t="s">
        <v>226</v>
      </c>
      <c r="D165" s="166">
        <f>Sodium!D43</f>
        <v>0</v>
      </c>
      <c r="E165" s="165">
        <f>Sodium!E43</f>
        <v>0</v>
      </c>
      <c r="F165" s="158">
        <f>Sodium!F43</f>
        <v>0</v>
      </c>
      <c r="G165" s="164">
        <f>Sodium!G43</f>
        <v>0</v>
      </c>
      <c r="H165" s="163">
        <f>Sodium!H43</f>
        <v>0</v>
      </c>
      <c r="I165" s="248">
        <f>Sodium!I43</f>
        <v>0</v>
      </c>
      <c r="J165" s="249">
        <f>Sodium!J43</f>
        <v>0</v>
      </c>
      <c r="K165" s="158">
        <f>Sodium!K43</f>
        <v>0</v>
      </c>
      <c r="L165" s="162">
        <f>Sodium!L43</f>
        <v>0</v>
      </c>
      <c r="M165" s="161">
        <f>Sodium!M43</f>
        <v>0</v>
      </c>
      <c r="N165" s="158">
        <f>Sodium!N43</f>
        <v>0</v>
      </c>
      <c r="O165" s="160">
        <f>Sodium!O43</f>
        <v>0</v>
      </c>
      <c r="P165" s="159">
        <f>Sodium!P43</f>
        <v>0</v>
      </c>
      <c r="Q165" s="158">
        <f>Sodium!Q43</f>
        <v>0</v>
      </c>
    </row>
    <row r="166" spans="2:17" s="55" customFormat="1">
      <c r="B166" s="492"/>
      <c r="C166" s="100" t="s">
        <v>225</v>
      </c>
      <c r="D166" s="157">
        <f>Sodium!D44</f>
        <v>0</v>
      </c>
      <c r="E166" s="156">
        <f>Sodium!E44</f>
        <v>0</v>
      </c>
      <c r="F166" s="149">
        <f>Sodium!F44</f>
        <v>0</v>
      </c>
      <c r="G166" s="155">
        <f>Sodium!G44</f>
        <v>0</v>
      </c>
      <c r="H166" s="154">
        <f>Sodium!H44</f>
        <v>0</v>
      </c>
      <c r="I166" s="250">
        <f>Sodium!I44</f>
        <v>0</v>
      </c>
      <c r="J166" s="251">
        <f>Sodium!J44</f>
        <v>0</v>
      </c>
      <c r="K166" s="149">
        <f>Sodium!K44</f>
        <v>0</v>
      </c>
      <c r="L166" s="153">
        <f>Sodium!L44</f>
        <v>0</v>
      </c>
      <c r="M166" s="152">
        <f>Sodium!M44</f>
        <v>0</v>
      </c>
      <c r="N166" s="149">
        <f>Sodium!N44</f>
        <v>0</v>
      </c>
      <c r="O166" s="151">
        <f>Sodium!O44</f>
        <v>0</v>
      </c>
      <c r="P166" s="150">
        <f>Sodium!P44</f>
        <v>0</v>
      </c>
      <c r="Q166" s="149">
        <f>Sodium!Q44</f>
        <v>0</v>
      </c>
    </row>
    <row r="167" spans="2:17" s="55" customFormat="1">
      <c r="B167" s="492"/>
      <c r="C167" s="100" t="s">
        <v>224</v>
      </c>
      <c r="D167" s="157">
        <f>Sodium!D45</f>
        <v>0</v>
      </c>
      <c r="E167" s="156">
        <f>Sodium!E45</f>
        <v>0</v>
      </c>
      <c r="F167" s="149">
        <f>Sodium!F45</f>
        <v>0</v>
      </c>
      <c r="G167" s="155">
        <f>Sodium!G45</f>
        <v>0</v>
      </c>
      <c r="H167" s="154">
        <f>Sodium!H45</f>
        <v>0</v>
      </c>
      <c r="I167" s="250">
        <f>Sodium!I45</f>
        <v>0</v>
      </c>
      <c r="J167" s="251">
        <f>Sodium!J45</f>
        <v>0</v>
      </c>
      <c r="K167" s="149">
        <f>Sodium!K45</f>
        <v>0</v>
      </c>
      <c r="L167" s="153">
        <f>Sodium!L45</f>
        <v>0</v>
      </c>
      <c r="M167" s="152">
        <f>Sodium!M45</f>
        <v>0</v>
      </c>
      <c r="N167" s="149">
        <f>Sodium!N45</f>
        <v>0</v>
      </c>
      <c r="O167" s="151">
        <f>Sodium!O45</f>
        <v>0</v>
      </c>
      <c r="P167" s="150">
        <f>Sodium!P45</f>
        <v>0</v>
      </c>
      <c r="Q167" s="149">
        <f>Sodium!Q45</f>
        <v>0</v>
      </c>
    </row>
    <row r="168" spans="2:17" s="55" customFormat="1" ht="15" thickBot="1">
      <c r="B168" s="493"/>
      <c r="C168" s="297" t="s">
        <v>223</v>
      </c>
      <c r="D168" s="148">
        <f>Sodium!D46</f>
        <v>0</v>
      </c>
      <c r="E168" s="147">
        <f>Sodium!E46</f>
        <v>0</v>
      </c>
      <c r="F168" s="140">
        <f>Sodium!F46</f>
        <v>0</v>
      </c>
      <c r="G168" s="146">
        <f>Sodium!G46</f>
        <v>0</v>
      </c>
      <c r="H168" s="145">
        <f>Sodium!H46</f>
        <v>0</v>
      </c>
      <c r="I168" s="254">
        <f>Sodium!I46</f>
        <v>0</v>
      </c>
      <c r="J168" s="255">
        <f>Sodium!J46</f>
        <v>0</v>
      </c>
      <c r="K168" s="140">
        <f>Sodium!K46</f>
        <v>0</v>
      </c>
      <c r="L168" s="144">
        <f>Sodium!L46</f>
        <v>0</v>
      </c>
      <c r="M168" s="143">
        <f>Sodium!M46</f>
        <v>0</v>
      </c>
      <c r="N168" s="140">
        <f>Sodium!N46</f>
        <v>0</v>
      </c>
      <c r="O168" s="142">
        <f>Sodium!O46</f>
        <v>0</v>
      </c>
      <c r="P168" s="141">
        <f>Sodium!P46</f>
        <v>0</v>
      </c>
      <c r="Q168" s="140">
        <f>Sodium!Q46</f>
        <v>0</v>
      </c>
    </row>
    <row r="169" spans="2:17" s="55" customFormat="1">
      <c r="B169" s="503"/>
      <c r="C169" s="285" t="s">
        <v>220</v>
      </c>
      <c r="D169" s="286">
        <f>'Flavor Groups'!D123</f>
        <v>0</v>
      </c>
      <c r="E169" s="287">
        <f>'Flavor Groups'!E123</f>
        <v>0</v>
      </c>
      <c r="F169" s="288">
        <f>'Flavor Groups'!F123</f>
        <v>0</v>
      </c>
      <c r="G169" s="289">
        <f>'Flavor Groups'!G123</f>
        <v>0</v>
      </c>
      <c r="H169" s="290">
        <f>'Flavor Groups'!H123</f>
        <v>0</v>
      </c>
      <c r="I169" s="291">
        <f>'Flavor Groups'!I123</f>
        <v>0</v>
      </c>
      <c r="J169" s="292">
        <f>'Flavor Groups'!J123</f>
        <v>0</v>
      </c>
      <c r="K169" s="288">
        <f>'Flavor Groups'!K123</f>
        <v>0</v>
      </c>
      <c r="L169" s="293">
        <f>'Flavor Groups'!L123</f>
        <v>0</v>
      </c>
      <c r="M169" s="294">
        <f>'Flavor Groups'!M123</f>
        <v>0</v>
      </c>
      <c r="N169" s="288">
        <f>'Flavor Groups'!N123</f>
        <v>0</v>
      </c>
      <c r="O169" s="295">
        <f>'Flavor Groups'!O123</f>
        <v>0</v>
      </c>
      <c r="P169" s="296">
        <f>'Flavor Groups'!P123</f>
        <v>0</v>
      </c>
      <c r="Q169" s="288">
        <f>'Flavor Groups'!Q123</f>
        <v>0</v>
      </c>
    </row>
    <row r="170" spans="2:17" s="55" customFormat="1">
      <c r="B170" s="503"/>
      <c r="C170" s="218" t="s">
        <v>219</v>
      </c>
      <c r="D170" s="135">
        <f>'Flavor Groups'!D124</f>
        <v>0</v>
      </c>
      <c r="E170" s="116">
        <f>'Flavor Groups'!E124</f>
        <v>0</v>
      </c>
      <c r="F170" s="114">
        <f>'Flavor Groups'!F124</f>
        <v>0</v>
      </c>
      <c r="G170" s="176">
        <f>'Flavor Groups'!G124</f>
        <v>0</v>
      </c>
      <c r="H170" s="115">
        <f>'Flavor Groups'!H124</f>
        <v>0</v>
      </c>
      <c r="I170" s="232">
        <f>'Flavor Groups'!I124</f>
        <v>0</v>
      </c>
      <c r="J170" s="233">
        <f>'Flavor Groups'!J124</f>
        <v>0</v>
      </c>
      <c r="K170" s="114">
        <f>'Flavor Groups'!K124</f>
        <v>0</v>
      </c>
      <c r="L170" s="175">
        <f>'Flavor Groups'!L124</f>
        <v>0</v>
      </c>
      <c r="M170" s="174">
        <f>'Flavor Groups'!M124</f>
        <v>0</v>
      </c>
      <c r="N170" s="114">
        <f>'Flavor Groups'!N124</f>
        <v>0</v>
      </c>
      <c r="O170" s="173">
        <f>'Flavor Groups'!O124</f>
        <v>0</v>
      </c>
      <c r="P170" s="172">
        <f>'Flavor Groups'!P124</f>
        <v>0</v>
      </c>
      <c r="Q170" s="114">
        <f>'Flavor Groups'!Q124</f>
        <v>0</v>
      </c>
    </row>
    <row r="171" spans="2:17" s="55" customFormat="1">
      <c r="B171" s="503"/>
      <c r="C171" s="218" t="s">
        <v>218</v>
      </c>
      <c r="D171" s="135">
        <f>'Flavor Groups'!D125</f>
        <v>0</v>
      </c>
      <c r="E171" s="116">
        <f>'Flavor Groups'!E125</f>
        <v>0</v>
      </c>
      <c r="F171" s="114">
        <f>'Flavor Groups'!F125</f>
        <v>0</v>
      </c>
      <c r="G171" s="176">
        <f>'Flavor Groups'!G125</f>
        <v>0</v>
      </c>
      <c r="H171" s="115">
        <f>'Flavor Groups'!H125</f>
        <v>0</v>
      </c>
      <c r="I171" s="232">
        <f>'Flavor Groups'!I125</f>
        <v>0</v>
      </c>
      <c r="J171" s="233">
        <f>'Flavor Groups'!J125</f>
        <v>0</v>
      </c>
      <c r="K171" s="114">
        <f>'Flavor Groups'!K125</f>
        <v>0</v>
      </c>
      <c r="L171" s="175">
        <f>'Flavor Groups'!L125</f>
        <v>0</v>
      </c>
      <c r="M171" s="174">
        <f>'Flavor Groups'!M125</f>
        <v>0</v>
      </c>
      <c r="N171" s="114">
        <f>'Flavor Groups'!N125</f>
        <v>0</v>
      </c>
      <c r="O171" s="173">
        <f>'Flavor Groups'!O125</f>
        <v>0</v>
      </c>
      <c r="P171" s="172">
        <f>'Flavor Groups'!P125</f>
        <v>0</v>
      </c>
      <c r="Q171" s="114">
        <f>'Flavor Groups'!Q125</f>
        <v>0</v>
      </c>
    </row>
    <row r="172" spans="2:17" s="55" customFormat="1">
      <c r="B172" s="503"/>
      <c r="C172" s="218" t="s">
        <v>217</v>
      </c>
      <c r="D172" s="135">
        <f>'Flavor Groups'!D126</f>
        <v>0</v>
      </c>
      <c r="E172" s="116">
        <f>'Flavor Groups'!E126</f>
        <v>0</v>
      </c>
      <c r="F172" s="114">
        <f>'Flavor Groups'!F126</f>
        <v>0</v>
      </c>
      <c r="G172" s="176">
        <f>'Flavor Groups'!G126</f>
        <v>0</v>
      </c>
      <c r="H172" s="115">
        <f>'Flavor Groups'!H126</f>
        <v>0</v>
      </c>
      <c r="I172" s="232">
        <f>'Flavor Groups'!I126</f>
        <v>0</v>
      </c>
      <c r="J172" s="233">
        <f>'Flavor Groups'!J126</f>
        <v>0</v>
      </c>
      <c r="K172" s="114">
        <f>'Flavor Groups'!K126</f>
        <v>0</v>
      </c>
      <c r="L172" s="175">
        <f>'Flavor Groups'!L126</f>
        <v>0</v>
      </c>
      <c r="M172" s="174">
        <f>'Flavor Groups'!M126</f>
        <v>0</v>
      </c>
      <c r="N172" s="114">
        <f>'Flavor Groups'!N126</f>
        <v>0</v>
      </c>
      <c r="O172" s="173">
        <f>'Flavor Groups'!O126</f>
        <v>0</v>
      </c>
      <c r="P172" s="172">
        <f>'Flavor Groups'!P126</f>
        <v>0</v>
      </c>
      <c r="Q172" s="114">
        <f>'Flavor Groups'!Q126</f>
        <v>0</v>
      </c>
    </row>
    <row r="173" spans="2:17" s="55" customFormat="1">
      <c r="B173" s="503"/>
      <c r="C173" s="218" t="s">
        <v>216</v>
      </c>
      <c r="D173" s="135">
        <f>'Flavor Groups'!D127</f>
        <v>0</v>
      </c>
      <c r="E173" s="116">
        <f>'Flavor Groups'!E127</f>
        <v>0</v>
      </c>
      <c r="F173" s="114">
        <f>'Flavor Groups'!F127</f>
        <v>0</v>
      </c>
      <c r="G173" s="176">
        <f>'Flavor Groups'!G127</f>
        <v>0</v>
      </c>
      <c r="H173" s="115">
        <f>'Flavor Groups'!H127</f>
        <v>0</v>
      </c>
      <c r="I173" s="232">
        <f>'Flavor Groups'!I127</f>
        <v>0</v>
      </c>
      <c r="J173" s="233">
        <f>'Flavor Groups'!J127</f>
        <v>0</v>
      </c>
      <c r="K173" s="114">
        <f>'Flavor Groups'!K127</f>
        <v>0</v>
      </c>
      <c r="L173" s="175">
        <f>'Flavor Groups'!L127</f>
        <v>0</v>
      </c>
      <c r="M173" s="174">
        <f>'Flavor Groups'!M127</f>
        <v>0</v>
      </c>
      <c r="N173" s="114">
        <f>'Flavor Groups'!N127</f>
        <v>0</v>
      </c>
      <c r="O173" s="173">
        <f>'Flavor Groups'!O127</f>
        <v>0</v>
      </c>
      <c r="P173" s="172">
        <f>'Flavor Groups'!P127</f>
        <v>0</v>
      </c>
      <c r="Q173" s="114">
        <f>'Flavor Groups'!Q127</f>
        <v>0</v>
      </c>
    </row>
    <row r="174" spans="2:17" s="55" customFormat="1">
      <c r="B174" s="503"/>
      <c r="C174" s="218" t="s">
        <v>215</v>
      </c>
      <c r="D174" s="135">
        <f>'Flavor Groups'!D128</f>
        <v>0</v>
      </c>
      <c r="E174" s="116">
        <f>'Flavor Groups'!E128</f>
        <v>0</v>
      </c>
      <c r="F174" s="114">
        <f>'Flavor Groups'!F128</f>
        <v>0</v>
      </c>
      <c r="G174" s="176">
        <f>'Flavor Groups'!G128</f>
        <v>0</v>
      </c>
      <c r="H174" s="115">
        <f>'Flavor Groups'!H128</f>
        <v>0</v>
      </c>
      <c r="I174" s="232">
        <f>'Flavor Groups'!I128</f>
        <v>0</v>
      </c>
      <c r="J174" s="233">
        <f>'Flavor Groups'!J128</f>
        <v>0</v>
      </c>
      <c r="K174" s="114">
        <f>'Flavor Groups'!K128</f>
        <v>0</v>
      </c>
      <c r="L174" s="175">
        <f>'Flavor Groups'!L128</f>
        <v>0</v>
      </c>
      <c r="M174" s="174">
        <f>'Flavor Groups'!M128</f>
        <v>0</v>
      </c>
      <c r="N174" s="114">
        <f>'Flavor Groups'!N128</f>
        <v>0</v>
      </c>
      <c r="O174" s="173">
        <f>'Flavor Groups'!O128</f>
        <v>0</v>
      </c>
      <c r="P174" s="172">
        <f>'Flavor Groups'!P128</f>
        <v>0</v>
      </c>
      <c r="Q174" s="114">
        <f>'Flavor Groups'!Q128</f>
        <v>0</v>
      </c>
    </row>
    <row r="175" spans="2:17" s="55" customFormat="1">
      <c r="B175" s="503"/>
      <c r="C175" s="218" t="s">
        <v>214</v>
      </c>
      <c r="D175" s="135">
        <f>'Flavor Groups'!D129</f>
        <v>0</v>
      </c>
      <c r="E175" s="116">
        <f>'Flavor Groups'!E129</f>
        <v>0</v>
      </c>
      <c r="F175" s="114">
        <f>'Flavor Groups'!F129</f>
        <v>0</v>
      </c>
      <c r="G175" s="176">
        <f>'Flavor Groups'!G129</f>
        <v>0</v>
      </c>
      <c r="H175" s="115">
        <f>'Flavor Groups'!H129</f>
        <v>0</v>
      </c>
      <c r="I175" s="232">
        <f>'Flavor Groups'!I129</f>
        <v>0</v>
      </c>
      <c r="J175" s="233">
        <f>'Flavor Groups'!J129</f>
        <v>0</v>
      </c>
      <c r="K175" s="114">
        <f>'Flavor Groups'!K129</f>
        <v>0</v>
      </c>
      <c r="L175" s="175">
        <f>'Flavor Groups'!L129</f>
        <v>0</v>
      </c>
      <c r="M175" s="174">
        <f>'Flavor Groups'!M129</f>
        <v>0</v>
      </c>
      <c r="N175" s="114">
        <f>'Flavor Groups'!N129</f>
        <v>0</v>
      </c>
      <c r="O175" s="173">
        <f>'Flavor Groups'!O129</f>
        <v>0</v>
      </c>
      <c r="P175" s="172">
        <f>'Flavor Groups'!P129</f>
        <v>0</v>
      </c>
      <c r="Q175" s="114">
        <f>'Flavor Groups'!Q129</f>
        <v>0</v>
      </c>
    </row>
    <row r="176" spans="2:17" s="55" customFormat="1">
      <c r="B176" s="503"/>
      <c r="C176" s="218" t="s">
        <v>213</v>
      </c>
      <c r="D176" s="135">
        <f>'Flavor Groups'!D130</f>
        <v>0</v>
      </c>
      <c r="E176" s="116">
        <f>'Flavor Groups'!E130</f>
        <v>0</v>
      </c>
      <c r="F176" s="114">
        <f>'Flavor Groups'!F130</f>
        <v>0</v>
      </c>
      <c r="G176" s="176">
        <f>'Flavor Groups'!G130</f>
        <v>0</v>
      </c>
      <c r="H176" s="115">
        <f>'Flavor Groups'!H130</f>
        <v>0</v>
      </c>
      <c r="I176" s="232">
        <f>'Flavor Groups'!I130</f>
        <v>0</v>
      </c>
      <c r="J176" s="233">
        <f>'Flavor Groups'!J130</f>
        <v>0</v>
      </c>
      <c r="K176" s="114">
        <f>'Flavor Groups'!K130</f>
        <v>0</v>
      </c>
      <c r="L176" s="175">
        <f>'Flavor Groups'!L130</f>
        <v>0</v>
      </c>
      <c r="M176" s="174">
        <f>'Flavor Groups'!M130</f>
        <v>0</v>
      </c>
      <c r="N176" s="114">
        <f>'Flavor Groups'!N130</f>
        <v>0</v>
      </c>
      <c r="O176" s="173">
        <f>'Flavor Groups'!O130</f>
        <v>0</v>
      </c>
      <c r="P176" s="172">
        <f>'Flavor Groups'!P130</f>
        <v>0</v>
      </c>
      <c r="Q176" s="114">
        <f>'Flavor Groups'!Q130</f>
        <v>0</v>
      </c>
    </row>
    <row r="177" spans="2:17" s="55" customFormat="1">
      <c r="B177" s="503"/>
      <c r="C177" s="218" t="s">
        <v>212</v>
      </c>
      <c r="D177" s="135">
        <f>'Flavor Groups'!D131</f>
        <v>0</v>
      </c>
      <c r="E177" s="116">
        <f>'Flavor Groups'!E131</f>
        <v>0</v>
      </c>
      <c r="F177" s="114">
        <f>'Flavor Groups'!F131</f>
        <v>0</v>
      </c>
      <c r="G177" s="176">
        <f>'Flavor Groups'!G131</f>
        <v>0</v>
      </c>
      <c r="H177" s="115">
        <f>'Flavor Groups'!H131</f>
        <v>0</v>
      </c>
      <c r="I177" s="232">
        <f>'Flavor Groups'!I131</f>
        <v>0</v>
      </c>
      <c r="J177" s="233">
        <f>'Flavor Groups'!J131</f>
        <v>0</v>
      </c>
      <c r="K177" s="114">
        <f>'Flavor Groups'!K131</f>
        <v>0</v>
      </c>
      <c r="L177" s="175">
        <f>'Flavor Groups'!L131</f>
        <v>0</v>
      </c>
      <c r="M177" s="174">
        <f>'Flavor Groups'!M131</f>
        <v>0</v>
      </c>
      <c r="N177" s="114">
        <f>'Flavor Groups'!N131</f>
        <v>0</v>
      </c>
      <c r="O177" s="173">
        <f>'Flavor Groups'!O131</f>
        <v>0</v>
      </c>
      <c r="P177" s="172">
        <f>'Flavor Groups'!P131</f>
        <v>0</v>
      </c>
      <c r="Q177" s="114">
        <f>'Flavor Groups'!Q131</f>
        <v>0</v>
      </c>
    </row>
    <row r="178" spans="2:17" s="55" customFormat="1">
      <c r="B178" s="503"/>
      <c r="C178" s="218" t="s">
        <v>211</v>
      </c>
      <c r="D178" s="135">
        <f>'Flavor Groups'!D132</f>
        <v>0</v>
      </c>
      <c r="E178" s="116">
        <f>'Flavor Groups'!E132</f>
        <v>0</v>
      </c>
      <c r="F178" s="114">
        <f>'Flavor Groups'!F132</f>
        <v>0</v>
      </c>
      <c r="G178" s="176">
        <f>'Flavor Groups'!G132</f>
        <v>0</v>
      </c>
      <c r="H178" s="115">
        <f>'Flavor Groups'!H132</f>
        <v>0</v>
      </c>
      <c r="I178" s="232">
        <f>'Flavor Groups'!I132</f>
        <v>0</v>
      </c>
      <c r="J178" s="233">
        <f>'Flavor Groups'!J132</f>
        <v>0</v>
      </c>
      <c r="K178" s="114">
        <f>'Flavor Groups'!K132</f>
        <v>0</v>
      </c>
      <c r="L178" s="175">
        <f>'Flavor Groups'!L132</f>
        <v>0</v>
      </c>
      <c r="M178" s="174">
        <f>'Flavor Groups'!M132</f>
        <v>0</v>
      </c>
      <c r="N178" s="114">
        <f>'Flavor Groups'!N132</f>
        <v>0</v>
      </c>
      <c r="O178" s="173">
        <f>'Flavor Groups'!O132</f>
        <v>0</v>
      </c>
      <c r="P178" s="172">
        <f>'Flavor Groups'!P132</f>
        <v>0</v>
      </c>
      <c r="Q178" s="114">
        <f>'Flavor Groups'!Q132</f>
        <v>0</v>
      </c>
    </row>
    <row r="179" spans="2:17" s="55" customFormat="1">
      <c r="B179" s="503"/>
      <c r="C179" s="218" t="s">
        <v>210</v>
      </c>
      <c r="D179" s="135">
        <f>'Flavor Groups'!D133</f>
        <v>0</v>
      </c>
      <c r="E179" s="116">
        <f>'Flavor Groups'!E133</f>
        <v>0</v>
      </c>
      <c r="F179" s="114">
        <f>'Flavor Groups'!F133</f>
        <v>0</v>
      </c>
      <c r="G179" s="176">
        <f>'Flavor Groups'!G133</f>
        <v>0</v>
      </c>
      <c r="H179" s="115">
        <f>'Flavor Groups'!H133</f>
        <v>0</v>
      </c>
      <c r="I179" s="232">
        <f>'Flavor Groups'!I133</f>
        <v>0</v>
      </c>
      <c r="J179" s="233">
        <f>'Flavor Groups'!J133</f>
        <v>0</v>
      </c>
      <c r="K179" s="114">
        <f>'Flavor Groups'!K133</f>
        <v>0</v>
      </c>
      <c r="L179" s="175">
        <f>'Flavor Groups'!L133</f>
        <v>0</v>
      </c>
      <c r="M179" s="174">
        <f>'Flavor Groups'!M133</f>
        <v>0</v>
      </c>
      <c r="N179" s="114">
        <f>'Flavor Groups'!N133</f>
        <v>0</v>
      </c>
      <c r="O179" s="173">
        <f>'Flavor Groups'!O133</f>
        <v>0</v>
      </c>
      <c r="P179" s="172">
        <f>'Flavor Groups'!P133</f>
        <v>0</v>
      </c>
      <c r="Q179" s="114">
        <f>'Flavor Groups'!Q133</f>
        <v>0</v>
      </c>
    </row>
    <row r="180" spans="2:17" s="55" customFormat="1" ht="15" thickBot="1">
      <c r="B180" s="504"/>
      <c r="C180" s="217" t="s">
        <v>209</v>
      </c>
      <c r="D180" s="134">
        <f>'Flavor Groups'!D134</f>
        <v>0</v>
      </c>
      <c r="E180" s="113">
        <f>'Flavor Groups'!E134</f>
        <v>0</v>
      </c>
      <c r="F180" s="111">
        <f>'Flavor Groups'!F134</f>
        <v>0</v>
      </c>
      <c r="G180" s="171">
        <f>'Flavor Groups'!G134</f>
        <v>0</v>
      </c>
      <c r="H180" s="112">
        <f>'Flavor Groups'!H134</f>
        <v>0</v>
      </c>
      <c r="I180" s="234">
        <f>'Flavor Groups'!I134</f>
        <v>0</v>
      </c>
      <c r="J180" s="235">
        <f>'Flavor Groups'!J134</f>
        <v>0</v>
      </c>
      <c r="K180" s="111">
        <f>'Flavor Groups'!K134</f>
        <v>0</v>
      </c>
      <c r="L180" s="170">
        <f>'Flavor Groups'!L134</f>
        <v>0</v>
      </c>
      <c r="M180" s="169">
        <f>'Flavor Groups'!M134</f>
        <v>0</v>
      </c>
      <c r="N180" s="111">
        <f>'Flavor Groups'!N134</f>
        <v>0</v>
      </c>
      <c r="O180" s="168">
        <f>'Flavor Groups'!O134</f>
        <v>0</v>
      </c>
      <c r="P180" s="167">
        <f>'Flavor Groups'!P134</f>
        <v>0</v>
      </c>
      <c r="Q180" s="111">
        <f>'Flavor Groups'!Q134</f>
        <v>0</v>
      </c>
    </row>
    <row r="181" spans="2:17" s="55" customFormat="1">
      <c r="B181" s="509" t="s">
        <v>208</v>
      </c>
      <c r="C181" s="120" t="s">
        <v>207</v>
      </c>
      <c r="D181" s="166">
        <f>'Cheddar Sharpness'!D53</f>
        <v>0</v>
      </c>
      <c r="E181" s="165">
        <f>'Cheddar Sharpness'!E53</f>
        <v>0</v>
      </c>
      <c r="F181" s="158">
        <f>'Cheddar Sharpness'!F53</f>
        <v>0</v>
      </c>
      <c r="G181" s="164">
        <f>'Cheddar Sharpness'!G53</f>
        <v>0</v>
      </c>
      <c r="H181" s="163">
        <f>'Cheddar Sharpness'!H53</f>
        <v>0</v>
      </c>
      <c r="I181" s="248">
        <f>'Cheddar Sharpness'!I53</f>
        <v>0</v>
      </c>
      <c r="J181" s="249">
        <f>'Cheddar Sharpness'!J53</f>
        <v>0</v>
      </c>
      <c r="K181" s="158">
        <f>'Cheddar Sharpness'!K53</f>
        <v>0</v>
      </c>
      <c r="L181" s="162">
        <f>'Cheddar Sharpness'!L53</f>
        <v>0</v>
      </c>
      <c r="M181" s="161">
        <f>'Cheddar Sharpness'!M53</f>
        <v>0</v>
      </c>
      <c r="N181" s="158">
        <f>'Cheddar Sharpness'!N53</f>
        <v>0</v>
      </c>
      <c r="O181" s="160">
        <f>'Cheddar Sharpness'!O53</f>
        <v>0</v>
      </c>
      <c r="P181" s="159">
        <f>'Cheddar Sharpness'!P53</f>
        <v>0</v>
      </c>
      <c r="Q181" s="158">
        <f>'Cheddar Sharpness'!Q53</f>
        <v>0</v>
      </c>
    </row>
    <row r="182" spans="2:17" s="55" customFormat="1">
      <c r="B182" s="505"/>
      <c r="C182" s="106" t="s">
        <v>206</v>
      </c>
      <c r="D182" s="157">
        <f>'Cheddar Sharpness'!D54</f>
        <v>0</v>
      </c>
      <c r="E182" s="156">
        <f>'Cheddar Sharpness'!E54</f>
        <v>0</v>
      </c>
      <c r="F182" s="149">
        <f>'Cheddar Sharpness'!F54</f>
        <v>0</v>
      </c>
      <c r="G182" s="155">
        <f>'Cheddar Sharpness'!G54</f>
        <v>0</v>
      </c>
      <c r="H182" s="154">
        <f>'Cheddar Sharpness'!H54</f>
        <v>0</v>
      </c>
      <c r="I182" s="250">
        <f>'Cheddar Sharpness'!I54</f>
        <v>0</v>
      </c>
      <c r="J182" s="251">
        <f>'Cheddar Sharpness'!J54</f>
        <v>0</v>
      </c>
      <c r="K182" s="149">
        <f>'Cheddar Sharpness'!K54</f>
        <v>0</v>
      </c>
      <c r="L182" s="153">
        <f>'Cheddar Sharpness'!L54</f>
        <v>0</v>
      </c>
      <c r="M182" s="152">
        <f>'Cheddar Sharpness'!M54</f>
        <v>0</v>
      </c>
      <c r="N182" s="149">
        <f>'Cheddar Sharpness'!N54</f>
        <v>0</v>
      </c>
      <c r="O182" s="151">
        <f>'Cheddar Sharpness'!O54</f>
        <v>0</v>
      </c>
      <c r="P182" s="150">
        <f>'Cheddar Sharpness'!P54</f>
        <v>0</v>
      </c>
      <c r="Q182" s="149">
        <f>'Cheddar Sharpness'!Q54</f>
        <v>0</v>
      </c>
    </row>
    <row r="183" spans="2:17" s="55" customFormat="1">
      <c r="B183" s="505"/>
      <c r="C183" s="106" t="s">
        <v>205</v>
      </c>
      <c r="D183" s="157">
        <f>'Cheddar Sharpness'!D55</f>
        <v>0</v>
      </c>
      <c r="E183" s="156">
        <f>'Cheddar Sharpness'!E55</f>
        <v>0</v>
      </c>
      <c r="F183" s="149">
        <f>'Cheddar Sharpness'!F55</f>
        <v>0</v>
      </c>
      <c r="G183" s="155">
        <f>'Cheddar Sharpness'!G55</f>
        <v>0</v>
      </c>
      <c r="H183" s="154">
        <f>'Cheddar Sharpness'!H55</f>
        <v>0</v>
      </c>
      <c r="I183" s="250">
        <f>'Cheddar Sharpness'!I55</f>
        <v>0</v>
      </c>
      <c r="J183" s="251">
        <f>'Cheddar Sharpness'!J55</f>
        <v>0</v>
      </c>
      <c r="K183" s="149">
        <f>'Cheddar Sharpness'!K55</f>
        <v>0</v>
      </c>
      <c r="L183" s="153">
        <f>'Cheddar Sharpness'!L55</f>
        <v>0</v>
      </c>
      <c r="M183" s="152">
        <f>'Cheddar Sharpness'!M55</f>
        <v>0</v>
      </c>
      <c r="N183" s="149">
        <f>'Cheddar Sharpness'!N55</f>
        <v>0</v>
      </c>
      <c r="O183" s="151">
        <f>'Cheddar Sharpness'!O55</f>
        <v>0</v>
      </c>
      <c r="P183" s="150">
        <f>'Cheddar Sharpness'!P55</f>
        <v>0</v>
      </c>
      <c r="Q183" s="149">
        <f>'Cheddar Sharpness'!Q55</f>
        <v>0</v>
      </c>
    </row>
    <row r="184" spans="2:17" s="55" customFormat="1">
      <c r="B184" s="505"/>
      <c r="C184" s="106" t="s">
        <v>204</v>
      </c>
      <c r="D184" s="157">
        <f>'Cheddar Sharpness'!D56</f>
        <v>0</v>
      </c>
      <c r="E184" s="156">
        <f>'Cheddar Sharpness'!E56</f>
        <v>0</v>
      </c>
      <c r="F184" s="149">
        <f>'Cheddar Sharpness'!F56</f>
        <v>0</v>
      </c>
      <c r="G184" s="155">
        <f>'Cheddar Sharpness'!G56</f>
        <v>0</v>
      </c>
      <c r="H184" s="154">
        <f>'Cheddar Sharpness'!H56</f>
        <v>0</v>
      </c>
      <c r="I184" s="250">
        <f>'Cheddar Sharpness'!I56</f>
        <v>0</v>
      </c>
      <c r="J184" s="251">
        <f>'Cheddar Sharpness'!J56</f>
        <v>0</v>
      </c>
      <c r="K184" s="149">
        <f>'Cheddar Sharpness'!K56</f>
        <v>0</v>
      </c>
      <c r="L184" s="153">
        <f>'Cheddar Sharpness'!L56</f>
        <v>0</v>
      </c>
      <c r="M184" s="152">
        <f>'Cheddar Sharpness'!M56</f>
        <v>0</v>
      </c>
      <c r="N184" s="149">
        <f>'Cheddar Sharpness'!N56</f>
        <v>0</v>
      </c>
      <c r="O184" s="151">
        <f>'Cheddar Sharpness'!O56</f>
        <v>0</v>
      </c>
      <c r="P184" s="150">
        <f>'Cheddar Sharpness'!P56</f>
        <v>0</v>
      </c>
      <c r="Q184" s="149">
        <f>'Cheddar Sharpness'!Q56</f>
        <v>0</v>
      </c>
    </row>
    <row r="185" spans="2:17" s="55" customFormat="1" ht="15" thickBot="1">
      <c r="B185" s="506"/>
      <c r="C185" s="105" t="s">
        <v>203</v>
      </c>
      <c r="D185" s="148">
        <f>'Cheddar Sharpness'!D57</f>
        <v>0</v>
      </c>
      <c r="E185" s="147">
        <f>'Cheddar Sharpness'!E57</f>
        <v>0</v>
      </c>
      <c r="F185" s="140">
        <f>'Cheddar Sharpness'!F57</f>
        <v>0</v>
      </c>
      <c r="G185" s="146">
        <f>'Cheddar Sharpness'!G57</f>
        <v>0</v>
      </c>
      <c r="H185" s="145">
        <f>'Cheddar Sharpness'!H57</f>
        <v>0</v>
      </c>
      <c r="I185" s="254">
        <f>'Cheddar Sharpness'!I57</f>
        <v>0</v>
      </c>
      <c r="J185" s="255">
        <f>'Cheddar Sharpness'!J57</f>
        <v>0</v>
      </c>
      <c r="K185" s="140">
        <f>'Cheddar Sharpness'!K57</f>
        <v>0</v>
      </c>
      <c r="L185" s="144">
        <f>'Cheddar Sharpness'!L57</f>
        <v>0</v>
      </c>
      <c r="M185" s="143">
        <f>'Cheddar Sharpness'!M57</f>
        <v>0</v>
      </c>
      <c r="N185" s="140">
        <f>'Cheddar Sharpness'!N57</f>
        <v>0</v>
      </c>
      <c r="O185" s="142">
        <f>'Cheddar Sharpness'!O57</f>
        <v>0</v>
      </c>
      <c r="P185" s="141">
        <f>'Cheddar Sharpness'!P57</f>
        <v>0</v>
      </c>
      <c r="Q185" s="140">
        <f>'Cheddar Sharpness'!Q57</f>
        <v>0</v>
      </c>
    </row>
    <row r="186" spans="2:17" s="55" customFormat="1">
      <c r="B186" s="500" t="s">
        <v>89</v>
      </c>
      <c r="C186" s="362" t="s">
        <v>416</v>
      </c>
      <c r="D186" s="317">
        <f>Size!D63</f>
        <v>113005.49065169859</v>
      </c>
      <c r="E186" s="318">
        <f>Size!E63</f>
        <v>-26131.116269429811</v>
      </c>
      <c r="F186" s="321">
        <f>Size!F63</f>
        <v>-0.1878090665545884</v>
      </c>
      <c r="G186" s="333">
        <f>Size!G63</f>
        <v>4.4854541853438628</v>
      </c>
      <c r="H186" s="334">
        <f>Size!H63</f>
        <v>-0.13471858217867982</v>
      </c>
      <c r="I186" s="332">
        <f>Size!I63</f>
        <v>23.501574829161552</v>
      </c>
      <c r="J186" s="319">
        <f>Size!J63</f>
        <v>0.74600378672475642</v>
      </c>
      <c r="K186" s="321">
        <f>Size!K63</f>
        <v>3.2783347222248842E-2</v>
      </c>
      <c r="L186" s="337">
        <f>Size!L63</f>
        <v>2655806.9946570108</v>
      </c>
      <c r="M186" s="340">
        <f>Size!M63</f>
        <v>-510325.94874032959</v>
      </c>
      <c r="N186" s="321">
        <f>Size!N63</f>
        <v>-0.16118272917268503</v>
      </c>
      <c r="O186" s="329">
        <f>Size!O63</f>
        <v>952259.49572890194</v>
      </c>
      <c r="P186" s="320">
        <f>Size!P63</f>
        <v>-239536.53456374945</v>
      </c>
      <c r="Q186" s="321">
        <f>Size!Q63</f>
        <v>-0.20098786073731933</v>
      </c>
    </row>
    <row r="187" spans="2:17" s="55" customFormat="1">
      <c r="B187" s="494"/>
      <c r="C187" s="362" t="s">
        <v>417</v>
      </c>
      <c r="D187" s="157">
        <f>Size!D64</f>
        <v>162292.14268297114</v>
      </c>
      <c r="E187" s="357">
        <f>Size!E64</f>
        <v>-51630.153405485355</v>
      </c>
      <c r="F187" s="325">
        <f>Size!F64</f>
        <v>-0.24135003386527029</v>
      </c>
      <c r="G187" s="313">
        <f>Size!G64</f>
        <v>6.4417575327328951</v>
      </c>
      <c r="H187" s="335">
        <f>Size!H64</f>
        <v>-0.66175022575402753</v>
      </c>
      <c r="I187" s="315">
        <f>Size!I64</f>
        <v>9.972698279927048</v>
      </c>
      <c r="J187" s="358">
        <f>Size!J64</f>
        <v>-0.2056427830622809</v>
      </c>
      <c r="K187" s="325">
        <f>Size!K64</f>
        <v>-2.0203958758077283E-2</v>
      </c>
      <c r="L187" s="338">
        <f>Size!L64</f>
        <v>1618490.5721801412</v>
      </c>
      <c r="M187" s="359">
        <f>Size!M64</f>
        <v>-558883.518385957</v>
      </c>
      <c r="N187" s="325">
        <f>Size!N64</f>
        <v>-0.25667776649287316</v>
      </c>
      <c r="O187" s="360">
        <f>Size!O64</f>
        <v>448175.21982295718</v>
      </c>
      <c r="P187" s="361">
        <f>Size!P64</f>
        <v>-150789.67767130863</v>
      </c>
      <c r="Q187" s="325">
        <f>Size!Q64</f>
        <v>-0.25175044197435997</v>
      </c>
    </row>
    <row r="188" spans="2:17" s="55" customFormat="1">
      <c r="B188" s="494"/>
      <c r="C188" s="100" t="s">
        <v>202</v>
      </c>
      <c r="D188" s="157">
        <f>Size!D65</f>
        <v>1305964.8779916246</v>
      </c>
      <c r="E188" s="322">
        <f>Size!E65</f>
        <v>-190939.79220358236</v>
      </c>
      <c r="F188" s="325">
        <f>Size!F65</f>
        <v>-0.12755641424960112</v>
      </c>
      <c r="G188" s="313">
        <f>Size!G65</f>
        <v>51.836823096980815</v>
      </c>
      <c r="H188" s="335">
        <f>Size!H65</f>
        <v>2.1305786667596678</v>
      </c>
      <c r="I188" s="315">
        <f>Size!I65</f>
        <v>8.7585309590597067</v>
      </c>
      <c r="J188" s="323">
        <f>Size!J65</f>
        <v>-2.1194074045959965E-2</v>
      </c>
      <c r="K188" s="325">
        <f>Size!K65</f>
        <v>-2.4139792494689265E-3</v>
      </c>
      <c r="L188" s="338">
        <f>Size!L65</f>
        <v>11438333.815334277</v>
      </c>
      <c r="M188" s="341">
        <f>Size!M65</f>
        <v>-1704077.5897513647</v>
      </c>
      <c r="N188" s="325">
        <f>Size!N65</f>
        <v>-0.12966247496193489</v>
      </c>
      <c r="O188" s="330">
        <f>Size!O65</f>
        <v>2608808.3036257522</v>
      </c>
      <c r="P188" s="324">
        <f>Size!P65</f>
        <v>-381645.46832471155</v>
      </c>
      <c r="Q188" s="325">
        <f>Size!Q65</f>
        <v>-0.12762125664821461</v>
      </c>
    </row>
    <row r="189" spans="2:17" s="55" customFormat="1">
      <c r="B189" s="494"/>
      <c r="C189" s="100" t="s">
        <v>201</v>
      </c>
      <c r="D189" s="157">
        <f>Size!D66</f>
        <v>478974.61679128651</v>
      </c>
      <c r="E189" s="322">
        <f>Size!E66</f>
        <v>-121886.04928554839</v>
      </c>
      <c r="F189" s="325">
        <f>Size!F66</f>
        <v>-0.20285243512671913</v>
      </c>
      <c r="G189" s="313">
        <f>Size!G66</f>
        <v>19.011631091286763</v>
      </c>
      <c r="H189" s="335">
        <f>Size!H66</f>
        <v>-0.94055940633913693</v>
      </c>
      <c r="I189" s="315">
        <f>Size!I66</f>
        <v>6.9674693009258304</v>
      </c>
      <c r="J189" s="323">
        <f>Size!J66</f>
        <v>0.15378119880248331</v>
      </c>
      <c r="K189" s="325">
        <f>Size!K66</f>
        <v>2.2569450860916357E-2</v>
      </c>
      <c r="L189" s="338">
        <f>Size!L66</f>
        <v>3337240.9384160023</v>
      </c>
      <c r="M189" s="341">
        <f>Size!M66</f>
        <v>-756836.23306563729</v>
      </c>
      <c r="N189" s="325">
        <f>Size!N66</f>
        <v>-0.18486125233241257</v>
      </c>
      <c r="O189" s="330">
        <f>Size!O66</f>
        <v>638336.5675100364</v>
      </c>
      <c r="P189" s="324">
        <f>Size!P66</f>
        <v>-162562.83696708723</v>
      </c>
      <c r="Q189" s="325">
        <f>Size!Q66</f>
        <v>-0.20297535003564929</v>
      </c>
    </row>
    <row r="190" spans="2:17" s="55" customFormat="1">
      <c r="B190" s="494"/>
      <c r="C190" s="100" t="s">
        <v>200</v>
      </c>
      <c r="D190" s="157">
        <f>Size!D67</f>
        <v>157274.35080322664</v>
      </c>
      <c r="E190" s="322">
        <f>Size!E67</f>
        <v>-48501.8786889849</v>
      </c>
      <c r="F190" s="325">
        <f>Size!F67</f>
        <v>-0.2357020478442611</v>
      </c>
      <c r="G190" s="313">
        <f>Size!G67</f>
        <v>6.2425895502004813</v>
      </c>
      <c r="H190" s="335">
        <f>Size!H67</f>
        <v>-0.5904197687799293</v>
      </c>
      <c r="I190" s="315">
        <f>Size!I67</f>
        <v>5.4574533137917136</v>
      </c>
      <c r="J190" s="323">
        <f>Size!J67</f>
        <v>0.1368384423800757</v>
      </c>
      <c r="K190" s="325">
        <f>Size!K67</f>
        <v>2.5718539245403123E-2</v>
      </c>
      <c r="L190" s="338">
        <f>Size!L67</f>
        <v>858317.42696550966</v>
      </c>
      <c r="M190" s="341">
        <f>Size!M67</f>
        <v>-236538.63985376514</v>
      </c>
      <c r="N190" s="325">
        <f>Size!N67</f>
        <v>-0.21604542096656254</v>
      </c>
      <c r="O190" s="330">
        <f>Size!O67</f>
        <v>156990.84850606901</v>
      </c>
      <c r="P190" s="324">
        <f>Size!P67</f>
        <v>-47958.977821018168</v>
      </c>
      <c r="Q190" s="325">
        <f>Size!Q67</f>
        <v>-0.23400350554324756</v>
      </c>
    </row>
    <row r="191" spans="2:17" s="55" customFormat="1" ht="15" thickBot="1">
      <c r="B191" s="501"/>
      <c r="C191" s="95" t="s">
        <v>199</v>
      </c>
      <c r="D191" s="148">
        <f>Size!D68</f>
        <v>5182.6239085197449</v>
      </c>
      <c r="E191" s="147">
        <f>Size!E68</f>
        <v>-1272.4985632896423</v>
      </c>
      <c r="F191" s="328">
        <f>Size!F68</f>
        <v>-0.19713004189259908</v>
      </c>
      <c r="G191" s="314">
        <f>Size!G68</f>
        <v>0.20571055412858064</v>
      </c>
      <c r="H191" s="336">
        <f>Size!H68</f>
        <v>-8.6383632069022553E-3</v>
      </c>
      <c r="I191" s="316">
        <f>Size!I68</f>
        <v>4.0827352073467651</v>
      </c>
      <c r="J191" s="326">
        <f>Size!J68</f>
        <v>-4.6924642916700066E-2</v>
      </c>
      <c r="K191" s="328">
        <f>Size!K68</f>
        <v>-1.1362834862466059E-2</v>
      </c>
      <c r="L191" s="339">
        <f>Size!L68</f>
        <v>21159.281097750663</v>
      </c>
      <c r="M191" s="342">
        <f>Size!M68</f>
        <v>-5498.1790026140225</v>
      </c>
      <c r="N191" s="328">
        <f>Size!N68</f>
        <v>-0.20625292064260858</v>
      </c>
      <c r="O191" s="331">
        <f>Size!O68</f>
        <v>2586.781901717186</v>
      </c>
      <c r="P191" s="327">
        <f>Size!P68</f>
        <v>-631.07128608226776</v>
      </c>
      <c r="Q191" s="328">
        <f>Size!Q68</f>
        <v>-0.19611562406730845</v>
      </c>
    </row>
    <row r="192" spans="2:17" s="55" customFormat="1">
      <c r="B192" s="491" t="s">
        <v>198</v>
      </c>
      <c r="C192" s="120" t="s">
        <v>295</v>
      </c>
      <c r="D192" s="129">
        <f>Variety!D493</f>
        <v>0</v>
      </c>
      <c r="E192" s="128">
        <f>Variety!E493</f>
        <v>0</v>
      </c>
      <c r="F192" s="127">
        <f>Variety!F493</f>
        <v>0</v>
      </c>
      <c r="G192" s="133">
        <f>Variety!G493</f>
        <v>0</v>
      </c>
      <c r="H192" s="132">
        <f>Variety!H493</f>
        <v>0</v>
      </c>
      <c r="I192" s="256">
        <f>Variety!I493</f>
        <v>0</v>
      </c>
      <c r="J192" s="257">
        <f>Variety!J493</f>
        <v>0</v>
      </c>
      <c r="K192" s="127">
        <f>Variety!K493</f>
        <v>0</v>
      </c>
      <c r="L192" s="131">
        <f>Variety!L493</f>
        <v>0</v>
      </c>
      <c r="M192" s="130">
        <f>Variety!M493</f>
        <v>0</v>
      </c>
      <c r="N192" s="127">
        <f>Variety!N493</f>
        <v>0</v>
      </c>
      <c r="O192" s="129">
        <f>Variety!O493</f>
        <v>0</v>
      </c>
      <c r="P192" s="128">
        <f>Variety!P493</f>
        <v>0</v>
      </c>
      <c r="Q192" s="127">
        <f>Variety!Q493</f>
        <v>0</v>
      </c>
    </row>
    <row r="193" spans="2:17" s="55" customFormat="1">
      <c r="B193" s="492"/>
      <c r="C193" s="120" t="s">
        <v>282</v>
      </c>
      <c r="D193" s="124">
        <f>Variety!D494</f>
        <v>0</v>
      </c>
      <c r="E193" s="88">
        <f>Variety!E494</f>
        <v>0</v>
      </c>
      <c r="F193" s="87">
        <f>Variety!F494</f>
        <v>0</v>
      </c>
      <c r="G193" s="126">
        <f>Variety!G494</f>
        <v>0</v>
      </c>
      <c r="H193" s="90">
        <f>Variety!H494</f>
        <v>0</v>
      </c>
      <c r="I193" s="258">
        <f>Variety!I494</f>
        <v>0</v>
      </c>
      <c r="J193" s="259">
        <f>Variety!J494</f>
        <v>0</v>
      </c>
      <c r="K193" s="87">
        <f>Variety!K494</f>
        <v>0</v>
      </c>
      <c r="L193" s="125">
        <f>Variety!L494</f>
        <v>0</v>
      </c>
      <c r="M193" s="89">
        <f>Variety!M494</f>
        <v>0</v>
      </c>
      <c r="N193" s="87">
        <f>Variety!N494</f>
        <v>0</v>
      </c>
      <c r="O193" s="124">
        <f>Variety!O494</f>
        <v>0</v>
      </c>
      <c r="P193" s="88">
        <f>Variety!P494</f>
        <v>0</v>
      </c>
      <c r="Q193" s="87">
        <f>Variety!Q494</f>
        <v>0</v>
      </c>
    </row>
    <row r="194" spans="2:17" s="55" customFormat="1">
      <c r="B194" s="492"/>
      <c r="C194" s="120" t="s">
        <v>277</v>
      </c>
      <c r="D194" s="124">
        <f>Variety!D495</f>
        <v>0</v>
      </c>
      <c r="E194" s="88">
        <f>Variety!E495</f>
        <v>0</v>
      </c>
      <c r="F194" s="87">
        <f>Variety!F495</f>
        <v>0</v>
      </c>
      <c r="G194" s="126">
        <f>Variety!G495</f>
        <v>0</v>
      </c>
      <c r="H194" s="90">
        <f>Variety!H495</f>
        <v>0</v>
      </c>
      <c r="I194" s="258">
        <f>Variety!I495</f>
        <v>0</v>
      </c>
      <c r="J194" s="259">
        <f>Variety!J495</f>
        <v>0</v>
      </c>
      <c r="K194" s="87">
        <f>Variety!K495</f>
        <v>0</v>
      </c>
      <c r="L194" s="125">
        <f>Variety!L495</f>
        <v>0</v>
      </c>
      <c r="M194" s="89">
        <f>Variety!M495</f>
        <v>0</v>
      </c>
      <c r="N194" s="87">
        <f>Variety!N495</f>
        <v>0</v>
      </c>
      <c r="O194" s="124">
        <f>Variety!O495</f>
        <v>0</v>
      </c>
      <c r="P194" s="88">
        <f>Variety!P495</f>
        <v>0</v>
      </c>
      <c r="Q194" s="87">
        <f>Variety!Q495</f>
        <v>0</v>
      </c>
    </row>
    <row r="195" spans="2:17" s="55" customFormat="1">
      <c r="B195" s="492"/>
      <c r="C195" s="120" t="s">
        <v>279</v>
      </c>
      <c r="D195" s="124">
        <f>Variety!D496</f>
        <v>0</v>
      </c>
      <c r="E195" s="88">
        <f>Variety!E496</f>
        <v>0</v>
      </c>
      <c r="F195" s="87">
        <f>Variety!F496</f>
        <v>0</v>
      </c>
      <c r="G195" s="126">
        <f>Variety!G496</f>
        <v>0</v>
      </c>
      <c r="H195" s="90">
        <f>Variety!H496</f>
        <v>0</v>
      </c>
      <c r="I195" s="258">
        <f>Variety!I496</f>
        <v>0</v>
      </c>
      <c r="J195" s="259">
        <f>Variety!J496</f>
        <v>0</v>
      </c>
      <c r="K195" s="87">
        <f>Variety!K496</f>
        <v>0</v>
      </c>
      <c r="L195" s="125">
        <f>Variety!L496</f>
        <v>0</v>
      </c>
      <c r="M195" s="89">
        <f>Variety!M496</f>
        <v>0</v>
      </c>
      <c r="N195" s="87">
        <f>Variety!N496</f>
        <v>0</v>
      </c>
      <c r="O195" s="124">
        <f>Variety!O496</f>
        <v>0</v>
      </c>
      <c r="P195" s="88">
        <f>Variety!P496</f>
        <v>0</v>
      </c>
      <c r="Q195" s="87">
        <f>Variety!Q496</f>
        <v>0</v>
      </c>
    </row>
    <row r="196" spans="2:17" s="55" customFormat="1">
      <c r="B196" s="492"/>
      <c r="C196" s="120" t="s">
        <v>275</v>
      </c>
      <c r="D196" s="124">
        <f>Variety!D497</f>
        <v>0</v>
      </c>
      <c r="E196" s="88">
        <f>Variety!E497</f>
        <v>0</v>
      </c>
      <c r="F196" s="87">
        <f>Variety!F497</f>
        <v>0</v>
      </c>
      <c r="G196" s="126">
        <f>Variety!G497</f>
        <v>0</v>
      </c>
      <c r="H196" s="90">
        <f>Variety!H497</f>
        <v>0</v>
      </c>
      <c r="I196" s="258">
        <f>Variety!I497</f>
        <v>0</v>
      </c>
      <c r="J196" s="259">
        <f>Variety!J497</f>
        <v>0</v>
      </c>
      <c r="K196" s="87">
        <f>Variety!K497</f>
        <v>0</v>
      </c>
      <c r="L196" s="125">
        <f>Variety!L497</f>
        <v>0</v>
      </c>
      <c r="M196" s="89">
        <f>Variety!M497</f>
        <v>0</v>
      </c>
      <c r="N196" s="87">
        <f>Variety!N497</f>
        <v>0</v>
      </c>
      <c r="O196" s="124">
        <f>Variety!O497</f>
        <v>0</v>
      </c>
      <c r="P196" s="88">
        <f>Variety!P497</f>
        <v>0</v>
      </c>
      <c r="Q196" s="87">
        <f>Variety!Q497</f>
        <v>0</v>
      </c>
    </row>
    <row r="197" spans="2:17" s="55" customFormat="1">
      <c r="B197" s="492"/>
      <c r="C197" s="120" t="s">
        <v>355</v>
      </c>
      <c r="D197" s="124">
        <f>Variety!D498</f>
        <v>0</v>
      </c>
      <c r="E197" s="88">
        <f>Variety!E498</f>
        <v>0</v>
      </c>
      <c r="F197" s="87">
        <f>Variety!F498</f>
        <v>0</v>
      </c>
      <c r="G197" s="126">
        <f>Variety!G498</f>
        <v>0</v>
      </c>
      <c r="H197" s="90">
        <f>Variety!H498</f>
        <v>0</v>
      </c>
      <c r="I197" s="258">
        <f>Variety!I498</f>
        <v>0</v>
      </c>
      <c r="J197" s="259">
        <f>Variety!J498</f>
        <v>0</v>
      </c>
      <c r="K197" s="87">
        <f>Variety!K498</f>
        <v>0</v>
      </c>
      <c r="L197" s="125">
        <f>Variety!L498</f>
        <v>0</v>
      </c>
      <c r="M197" s="89">
        <f>Variety!M498</f>
        <v>0</v>
      </c>
      <c r="N197" s="87">
        <f>Variety!N498</f>
        <v>0</v>
      </c>
      <c r="O197" s="124">
        <f>Variety!O498</f>
        <v>0</v>
      </c>
      <c r="P197" s="88">
        <f>Variety!P498</f>
        <v>0</v>
      </c>
      <c r="Q197" s="87">
        <f>Variety!Q498</f>
        <v>0</v>
      </c>
    </row>
    <row r="198" spans="2:17" s="55" customFormat="1">
      <c r="B198" s="492"/>
      <c r="C198" s="120" t="s">
        <v>259</v>
      </c>
      <c r="D198" s="124">
        <f>Variety!D499</f>
        <v>0</v>
      </c>
      <c r="E198" s="88">
        <f>Variety!E499</f>
        <v>0</v>
      </c>
      <c r="F198" s="87">
        <f>Variety!F499</f>
        <v>0</v>
      </c>
      <c r="G198" s="126">
        <f>Variety!G499</f>
        <v>0</v>
      </c>
      <c r="H198" s="90">
        <f>Variety!H499</f>
        <v>0</v>
      </c>
      <c r="I198" s="258">
        <f>Variety!I499</f>
        <v>0</v>
      </c>
      <c r="J198" s="259">
        <f>Variety!J499</f>
        <v>0</v>
      </c>
      <c r="K198" s="87">
        <f>Variety!K499</f>
        <v>0</v>
      </c>
      <c r="L198" s="125">
        <f>Variety!L499</f>
        <v>0</v>
      </c>
      <c r="M198" s="89">
        <f>Variety!M499</f>
        <v>0</v>
      </c>
      <c r="N198" s="87">
        <f>Variety!N499</f>
        <v>0</v>
      </c>
      <c r="O198" s="124">
        <f>Variety!O499</f>
        <v>0</v>
      </c>
      <c r="P198" s="88">
        <f>Variety!P499</f>
        <v>0</v>
      </c>
      <c r="Q198" s="87">
        <f>Variety!Q499</f>
        <v>0</v>
      </c>
    </row>
    <row r="199" spans="2:17" s="55" customFormat="1">
      <c r="B199" s="492"/>
      <c r="C199" s="120" t="s">
        <v>356</v>
      </c>
      <c r="D199" s="124">
        <f>Variety!D500</f>
        <v>0</v>
      </c>
      <c r="E199" s="88">
        <f>Variety!E500</f>
        <v>0</v>
      </c>
      <c r="F199" s="87">
        <f>Variety!F500</f>
        <v>0</v>
      </c>
      <c r="G199" s="126">
        <f>Variety!G500</f>
        <v>0</v>
      </c>
      <c r="H199" s="90">
        <f>Variety!H500</f>
        <v>0</v>
      </c>
      <c r="I199" s="258">
        <f>Variety!I500</f>
        <v>0</v>
      </c>
      <c r="J199" s="259">
        <f>Variety!J500</f>
        <v>0</v>
      </c>
      <c r="K199" s="87">
        <f>Variety!K500</f>
        <v>0</v>
      </c>
      <c r="L199" s="125">
        <f>Variety!L500</f>
        <v>0</v>
      </c>
      <c r="M199" s="89">
        <f>Variety!M500</f>
        <v>0</v>
      </c>
      <c r="N199" s="87">
        <f>Variety!N500</f>
        <v>0</v>
      </c>
      <c r="O199" s="124">
        <f>Variety!O500</f>
        <v>0</v>
      </c>
      <c r="P199" s="88">
        <f>Variety!P500</f>
        <v>0</v>
      </c>
      <c r="Q199" s="87">
        <f>Variety!Q500</f>
        <v>0</v>
      </c>
    </row>
    <row r="200" spans="2:17" s="55" customFormat="1">
      <c r="B200" s="492"/>
      <c r="C200" s="120" t="s">
        <v>357</v>
      </c>
      <c r="D200" s="124">
        <f>Variety!D501</f>
        <v>0</v>
      </c>
      <c r="E200" s="88">
        <f>Variety!E501</f>
        <v>0</v>
      </c>
      <c r="F200" s="87">
        <f>Variety!F501</f>
        <v>0</v>
      </c>
      <c r="G200" s="126">
        <f>Variety!G501</f>
        <v>0</v>
      </c>
      <c r="H200" s="90">
        <f>Variety!H501</f>
        <v>0</v>
      </c>
      <c r="I200" s="258">
        <f>Variety!I501</f>
        <v>0</v>
      </c>
      <c r="J200" s="259">
        <f>Variety!J501</f>
        <v>0</v>
      </c>
      <c r="K200" s="87">
        <f>Variety!K501</f>
        <v>0</v>
      </c>
      <c r="L200" s="125">
        <f>Variety!L501</f>
        <v>0</v>
      </c>
      <c r="M200" s="89">
        <f>Variety!M501</f>
        <v>0</v>
      </c>
      <c r="N200" s="87">
        <f>Variety!N501</f>
        <v>0</v>
      </c>
      <c r="O200" s="124">
        <f>Variety!O501</f>
        <v>0</v>
      </c>
      <c r="P200" s="88">
        <f>Variety!P501</f>
        <v>0</v>
      </c>
      <c r="Q200" s="87">
        <f>Variety!Q501</f>
        <v>0</v>
      </c>
    </row>
    <row r="201" spans="2:17" s="55" customFormat="1">
      <c r="B201" s="492"/>
      <c r="C201" s="120" t="s">
        <v>358</v>
      </c>
      <c r="D201" s="124">
        <f>Variety!D502</f>
        <v>2442.3282415216941</v>
      </c>
      <c r="E201" s="88">
        <f>Variety!E502</f>
        <v>-2562.0925486675792</v>
      </c>
      <c r="F201" s="87">
        <f>Variety!F502</f>
        <v>-0.51196585101123715</v>
      </c>
      <c r="G201" s="126">
        <f>Variety!G502</f>
        <v>9.6941762473134602E-2</v>
      </c>
      <c r="H201" s="90">
        <f>Variety!H502</f>
        <v>-6.9235127733500712E-2</v>
      </c>
      <c r="I201" s="258">
        <f>Variety!I502</f>
        <v>22.316665940877726</v>
      </c>
      <c r="J201" s="259">
        <f>Variety!J502</f>
        <v>1.0214274676968991</v>
      </c>
      <c r="K201" s="87">
        <f>Variety!K502</f>
        <v>4.796506359782176E-2</v>
      </c>
      <c r="L201" s="125">
        <f>Variety!L502</f>
        <v>54504.623484010983</v>
      </c>
      <c r="M201" s="89">
        <f>Variety!M502</f>
        <v>-52065.710663213627</v>
      </c>
      <c r="N201" s="87">
        <f>Variety!N502</f>
        <v>-0.48855726201708233</v>
      </c>
      <c r="O201" s="124">
        <f>Variety!O502</f>
        <v>52075.229030313327</v>
      </c>
      <c r="P201" s="88">
        <f>Variety!P502</f>
        <v>-54628.838990779979</v>
      </c>
      <c r="Q201" s="87">
        <f>Variety!Q502</f>
        <v>-0.51196585101123726</v>
      </c>
    </row>
    <row r="202" spans="2:17" s="55" customFormat="1">
      <c r="B202" s="492"/>
      <c r="C202" s="120" t="s">
        <v>266</v>
      </c>
      <c r="D202" s="124">
        <f>Variety!D503</f>
        <v>0</v>
      </c>
      <c r="E202" s="88">
        <f>Variety!E503</f>
        <v>0</v>
      </c>
      <c r="F202" s="87">
        <f>Variety!F503</f>
        <v>0</v>
      </c>
      <c r="G202" s="126">
        <f>Variety!G503</f>
        <v>0</v>
      </c>
      <c r="H202" s="90">
        <f>Variety!H503</f>
        <v>0</v>
      </c>
      <c r="I202" s="258">
        <f>Variety!I503</f>
        <v>0</v>
      </c>
      <c r="J202" s="259">
        <f>Variety!J503</f>
        <v>0</v>
      </c>
      <c r="K202" s="87">
        <f>Variety!K503</f>
        <v>0</v>
      </c>
      <c r="L202" s="125">
        <f>Variety!L503</f>
        <v>0</v>
      </c>
      <c r="M202" s="89">
        <f>Variety!M503</f>
        <v>0</v>
      </c>
      <c r="N202" s="87">
        <f>Variety!N503</f>
        <v>0</v>
      </c>
      <c r="O202" s="124">
        <f>Variety!O503</f>
        <v>0</v>
      </c>
      <c r="P202" s="88">
        <f>Variety!P503</f>
        <v>0</v>
      </c>
      <c r="Q202" s="87">
        <f>Variety!Q503</f>
        <v>0</v>
      </c>
    </row>
    <row r="203" spans="2:17" s="55" customFormat="1">
      <c r="B203" s="492"/>
      <c r="C203" s="120" t="s">
        <v>261</v>
      </c>
      <c r="D203" s="124">
        <f>Variety!D504</f>
        <v>0</v>
      </c>
      <c r="E203" s="88">
        <f>Variety!E504</f>
        <v>0</v>
      </c>
      <c r="F203" s="87">
        <f>Variety!F504</f>
        <v>0</v>
      </c>
      <c r="G203" s="126">
        <f>Variety!G504</f>
        <v>0</v>
      </c>
      <c r="H203" s="90">
        <f>Variety!H504</f>
        <v>0</v>
      </c>
      <c r="I203" s="258">
        <f>Variety!I504</f>
        <v>0</v>
      </c>
      <c r="J203" s="259">
        <f>Variety!J504</f>
        <v>0</v>
      </c>
      <c r="K203" s="87">
        <f>Variety!K504</f>
        <v>0</v>
      </c>
      <c r="L203" s="125">
        <f>Variety!L504</f>
        <v>0</v>
      </c>
      <c r="M203" s="89">
        <f>Variety!M504</f>
        <v>0</v>
      </c>
      <c r="N203" s="87">
        <f>Variety!N504</f>
        <v>0</v>
      </c>
      <c r="O203" s="124">
        <f>Variety!O504</f>
        <v>0</v>
      </c>
      <c r="P203" s="88">
        <f>Variety!P504</f>
        <v>0</v>
      </c>
      <c r="Q203" s="87">
        <f>Variety!Q504</f>
        <v>0</v>
      </c>
    </row>
    <row r="204" spans="2:17" s="55" customFormat="1">
      <c r="B204" s="492"/>
      <c r="C204" s="120" t="s">
        <v>274</v>
      </c>
      <c r="D204" s="124">
        <f>Variety!D505</f>
        <v>0</v>
      </c>
      <c r="E204" s="88">
        <f>Variety!E505</f>
        <v>0</v>
      </c>
      <c r="F204" s="87">
        <f>Variety!F505</f>
        <v>0</v>
      </c>
      <c r="G204" s="126">
        <f>Variety!G505</f>
        <v>0</v>
      </c>
      <c r="H204" s="90">
        <f>Variety!H505</f>
        <v>0</v>
      </c>
      <c r="I204" s="258">
        <f>Variety!I505</f>
        <v>0</v>
      </c>
      <c r="J204" s="259">
        <f>Variety!J505</f>
        <v>0</v>
      </c>
      <c r="K204" s="87">
        <f>Variety!K505</f>
        <v>0</v>
      </c>
      <c r="L204" s="125">
        <f>Variety!L505</f>
        <v>0</v>
      </c>
      <c r="M204" s="89">
        <f>Variety!M505</f>
        <v>0</v>
      </c>
      <c r="N204" s="87">
        <f>Variety!N505</f>
        <v>0</v>
      </c>
      <c r="O204" s="124">
        <f>Variety!O505</f>
        <v>0</v>
      </c>
      <c r="P204" s="88">
        <f>Variety!P505</f>
        <v>0</v>
      </c>
      <c r="Q204" s="87">
        <f>Variety!Q505</f>
        <v>0</v>
      </c>
    </row>
    <row r="205" spans="2:17" s="55" customFormat="1">
      <c r="B205" s="492"/>
      <c r="C205" s="120" t="s">
        <v>263</v>
      </c>
      <c r="D205" s="124">
        <f>Variety!D506</f>
        <v>0</v>
      </c>
      <c r="E205" s="88">
        <f>Variety!E506</f>
        <v>0</v>
      </c>
      <c r="F205" s="87">
        <f>Variety!F506</f>
        <v>0</v>
      </c>
      <c r="G205" s="126">
        <f>Variety!G506</f>
        <v>0</v>
      </c>
      <c r="H205" s="90">
        <f>Variety!H506</f>
        <v>0</v>
      </c>
      <c r="I205" s="258">
        <f>Variety!I506</f>
        <v>0</v>
      </c>
      <c r="J205" s="259">
        <f>Variety!J506</f>
        <v>0</v>
      </c>
      <c r="K205" s="87">
        <f>Variety!K506</f>
        <v>0</v>
      </c>
      <c r="L205" s="125">
        <f>Variety!L506</f>
        <v>0</v>
      </c>
      <c r="M205" s="89">
        <f>Variety!M506</f>
        <v>0</v>
      </c>
      <c r="N205" s="87">
        <f>Variety!N506</f>
        <v>0</v>
      </c>
      <c r="O205" s="124">
        <f>Variety!O506</f>
        <v>0</v>
      </c>
      <c r="P205" s="88">
        <f>Variety!P506</f>
        <v>0</v>
      </c>
      <c r="Q205" s="87">
        <f>Variety!Q506</f>
        <v>0</v>
      </c>
    </row>
    <row r="206" spans="2:17" s="55" customFormat="1">
      <c r="B206" s="492"/>
      <c r="C206" s="120" t="s">
        <v>284</v>
      </c>
      <c r="D206" s="124">
        <f>Variety!D507</f>
        <v>0</v>
      </c>
      <c r="E206" s="88">
        <f>Variety!E507</f>
        <v>0</v>
      </c>
      <c r="F206" s="87">
        <f>Variety!F507</f>
        <v>0</v>
      </c>
      <c r="G206" s="126">
        <f>Variety!G507</f>
        <v>0</v>
      </c>
      <c r="H206" s="90">
        <f>Variety!H507</f>
        <v>0</v>
      </c>
      <c r="I206" s="258">
        <f>Variety!I507</f>
        <v>0</v>
      </c>
      <c r="J206" s="259">
        <f>Variety!J507</f>
        <v>0</v>
      </c>
      <c r="K206" s="87">
        <f>Variety!K507</f>
        <v>0</v>
      </c>
      <c r="L206" s="125">
        <f>Variety!L507</f>
        <v>0</v>
      </c>
      <c r="M206" s="89">
        <f>Variety!M507</f>
        <v>0</v>
      </c>
      <c r="N206" s="87">
        <f>Variety!N507</f>
        <v>0</v>
      </c>
      <c r="O206" s="124">
        <f>Variety!O507</f>
        <v>0</v>
      </c>
      <c r="P206" s="88">
        <f>Variety!P507</f>
        <v>0</v>
      </c>
      <c r="Q206" s="87">
        <f>Variety!Q507</f>
        <v>0</v>
      </c>
    </row>
    <row r="207" spans="2:17" s="55" customFormat="1">
      <c r="B207" s="492"/>
      <c r="C207" s="120" t="s">
        <v>260</v>
      </c>
      <c r="D207" s="124">
        <f>Variety!D508</f>
        <v>0</v>
      </c>
      <c r="E207" s="88">
        <f>Variety!E508</f>
        <v>0</v>
      </c>
      <c r="F207" s="87">
        <f>Variety!F508</f>
        <v>0</v>
      </c>
      <c r="G207" s="126">
        <f>Variety!G508</f>
        <v>0</v>
      </c>
      <c r="H207" s="90">
        <f>Variety!H508</f>
        <v>0</v>
      </c>
      <c r="I207" s="258">
        <f>Variety!I508</f>
        <v>0</v>
      </c>
      <c r="J207" s="259">
        <f>Variety!J508</f>
        <v>0</v>
      </c>
      <c r="K207" s="87">
        <f>Variety!K508</f>
        <v>0</v>
      </c>
      <c r="L207" s="125">
        <f>Variety!L508</f>
        <v>0</v>
      </c>
      <c r="M207" s="89">
        <f>Variety!M508</f>
        <v>0</v>
      </c>
      <c r="N207" s="87">
        <f>Variety!N508</f>
        <v>0</v>
      </c>
      <c r="O207" s="124">
        <f>Variety!O508</f>
        <v>0</v>
      </c>
      <c r="P207" s="88">
        <f>Variety!P508</f>
        <v>0</v>
      </c>
      <c r="Q207" s="87">
        <f>Variety!Q508</f>
        <v>0</v>
      </c>
    </row>
    <row r="208" spans="2:17" s="55" customFormat="1">
      <c r="B208" s="492"/>
      <c r="C208" s="120" t="s">
        <v>359</v>
      </c>
      <c r="D208" s="124">
        <f>Variety!D509</f>
        <v>0</v>
      </c>
      <c r="E208" s="88">
        <f>Variety!E509</f>
        <v>0</v>
      </c>
      <c r="F208" s="87">
        <f>Variety!F509</f>
        <v>0</v>
      </c>
      <c r="G208" s="126">
        <f>Variety!G509</f>
        <v>0</v>
      </c>
      <c r="H208" s="90">
        <f>Variety!H509</f>
        <v>0</v>
      </c>
      <c r="I208" s="258">
        <f>Variety!I509</f>
        <v>0</v>
      </c>
      <c r="J208" s="259">
        <f>Variety!J509</f>
        <v>0</v>
      </c>
      <c r="K208" s="87">
        <f>Variety!K509</f>
        <v>0</v>
      </c>
      <c r="L208" s="125">
        <f>Variety!L509</f>
        <v>0</v>
      </c>
      <c r="M208" s="89">
        <f>Variety!M509</f>
        <v>0</v>
      </c>
      <c r="N208" s="87">
        <f>Variety!N509</f>
        <v>0</v>
      </c>
      <c r="O208" s="124">
        <f>Variety!O509</f>
        <v>0</v>
      </c>
      <c r="P208" s="88">
        <f>Variety!P509</f>
        <v>0</v>
      </c>
      <c r="Q208" s="87">
        <f>Variety!Q509</f>
        <v>0</v>
      </c>
    </row>
    <row r="209" spans="2:17" s="55" customFormat="1">
      <c r="B209" s="492"/>
      <c r="C209" s="120" t="s">
        <v>289</v>
      </c>
      <c r="D209" s="124">
        <f>Variety!D510</f>
        <v>0</v>
      </c>
      <c r="E209" s="88">
        <f>Variety!E510</f>
        <v>0</v>
      </c>
      <c r="F209" s="87">
        <f>Variety!F510</f>
        <v>0</v>
      </c>
      <c r="G209" s="126">
        <f>Variety!G510</f>
        <v>0</v>
      </c>
      <c r="H209" s="90">
        <f>Variety!H510</f>
        <v>0</v>
      </c>
      <c r="I209" s="258">
        <f>Variety!I510</f>
        <v>0</v>
      </c>
      <c r="J209" s="259">
        <f>Variety!J510</f>
        <v>0</v>
      </c>
      <c r="K209" s="87">
        <f>Variety!K510</f>
        <v>0</v>
      </c>
      <c r="L209" s="125">
        <f>Variety!L510</f>
        <v>0</v>
      </c>
      <c r="M209" s="89">
        <f>Variety!M510</f>
        <v>0</v>
      </c>
      <c r="N209" s="87">
        <f>Variety!N510</f>
        <v>0</v>
      </c>
      <c r="O209" s="124">
        <f>Variety!O510</f>
        <v>0</v>
      </c>
      <c r="P209" s="88">
        <f>Variety!P510</f>
        <v>0</v>
      </c>
      <c r="Q209" s="87">
        <f>Variety!Q510</f>
        <v>0</v>
      </c>
    </row>
    <row r="210" spans="2:17" s="55" customFormat="1">
      <c r="B210" s="492"/>
      <c r="C210" s="120" t="s">
        <v>273</v>
      </c>
      <c r="D210" s="124">
        <f>Variety!D511</f>
        <v>0</v>
      </c>
      <c r="E210" s="88">
        <f>Variety!E511</f>
        <v>0</v>
      </c>
      <c r="F210" s="87">
        <f>Variety!F511</f>
        <v>0</v>
      </c>
      <c r="G210" s="126">
        <f>Variety!G511</f>
        <v>0</v>
      </c>
      <c r="H210" s="90">
        <f>Variety!H511</f>
        <v>0</v>
      </c>
      <c r="I210" s="258">
        <f>Variety!I511</f>
        <v>0</v>
      </c>
      <c r="J210" s="259">
        <f>Variety!J511</f>
        <v>0</v>
      </c>
      <c r="K210" s="87">
        <f>Variety!K511</f>
        <v>0</v>
      </c>
      <c r="L210" s="125">
        <f>Variety!L511</f>
        <v>0</v>
      </c>
      <c r="M210" s="89">
        <f>Variety!M511</f>
        <v>0</v>
      </c>
      <c r="N210" s="87">
        <f>Variety!N511</f>
        <v>0</v>
      </c>
      <c r="O210" s="124">
        <f>Variety!O511</f>
        <v>0</v>
      </c>
      <c r="P210" s="88">
        <f>Variety!P511</f>
        <v>0</v>
      </c>
      <c r="Q210" s="87">
        <f>Variety!Q511</f>
        <v>0</v>
      </c>
    </row>
    <row r="211" spans="2:17" s="55" customFormat="1">
      <c r="B211" s="492"/>
      <c r="C211" s="120" t="s">
        <v>293</v>
      </c>
      <c r="D211" s="124">
        <f>Variety!D512</f>
        <v>0</v>
      </c>
      <c r="E211" s="88">
        <f>Variety!E512</f>
        <v>0</v>
      </c>
      <c r="F211" s="87">
        <f>Variety!F512</f>
        <v>0</v>
      </c>
      <c r="G211" s="126">
        <f>Variety!G512</f>
        <v>0</v>
      </c>
      <c r="H211" s="90">
        <f>Variety!H512</f>
        <v>0</v>
      </c>
      <c r="I211" s="258">
        <f>Variety!I512</f>
        <v>0</v>
      </c>
      <c r="J211" s="259">
        <f>Variety!J512</f>
        <v>0</v>
      </c>
      <c r="K211" s="87">
        <f>Variety!K512</f>
        <v>0</v>
      </c>
      <c r="L211" s="125">
        <f>Variety!L512</f>
        <v>0</v>
      </c>
      <c r="M211" s="89">
        <f>Variety!M512</f>
        <v>0</v>
      </c>
      <c r="N211" s="87">
        <f>Variety!N512</f>
        <v>0</v>
      </c>
      <c r="O211" s="124">
        <f>Variety!O512</f>
        <v>0</v>
      </c>
      <c r="P211" s="88">
        <f>Variety!P512</f>
        <v>0</v>
      </c>
      <c r="Q211" s="87">
        <f>Variety!Q512</f>
        <v>0</v>
      </c>
    </row>
    <row r="212" spans="2:17" s="55" customFormat="1">
      <c r="B212" s="492"/>
      <c r="C212" s="120" t="s">
        <v>271</v>
      </c>
      <c r="D212" s="124">
        <f>Variety!D513</f>
        <v>0</v>
      </c>
      <c r="E212" s="88">
        <f>Variety!E513</f>
        <v>0</v>
      </c>
      <c r="F212" s="87">
        <f>Variety!F513</f>
        <v>0</v>
      </c>
      <c r="G212" s="126">
        <f>Variety!G513</f>
        <v>0</v>
      </c>
      <c r="H212" s="90">
        <f>Variety!H513</f>
        <v>0</v>
      </c>
      <c r="I212" s="258">
        <f>Variety!I513</f>
        <v>0</v>
      </c>
      <c r="J212" s="259">
        <f>Variety!J513</f>
        <v>0</v>
      </c>
      <c r="K212" s="87">
        <f>Variety!K513</f>
        <v>0</v>
      </c>
      <c r="L212" s="125">
        <f>Variety!L513</f>
        <v>0</v>
      </c>
      <c r="M212" s="89">
        <f>Variety!M513</f>
        <v>0</v>
      </c>
      <c r="N212" s="87">
        <f>Variety!N513</f>
        <v>0</v>
      </c>
      <c r="O212" s="124">
        <f>Variety!O513</f>
        <v>0</v>
      </c>
      <c r="P212" s="88">
        <f>Variety!P513</f>
        <v>0</v>
      </c>
      <c r="Q212" s="87">
        <f>Variety!Q513</f>
        <v>0</v>
      </c>
    </row>
    <row r="213" spans="2:17" s="55" customFormat="1">
      <c r="B213" s="492"/>
      <c r="C213" s="120" t="s">
        <v>360</v>
      </c>
      <c r="D213" s="124">
        <f>Variety!D514</f>
        <v>0</v>
      </c>
      <c r="E213" s="88">
        <f>Variety!E514</f>
        <v>0</v>
      </c>
      <c r="F213" s="87">
        <f>Variety!F514</f>
        <v>0</v>
      </c>
      <c r="G213" s="126">
        <f>Variety!G514</f>
        <v>0</v>
      </c>
      <c r="H213" s="90">
        <f>Variety!H514</f>
        <v>0</v>
      </c>
      <c r="I213" s="258">
        <f>Variety!I514</f>
        <v>0</v>
      </c>
      <c r="J213" s="259">
        <f>Variety!J514</f>
        <v>0</v>
      </c>
      <c r="K213" s="87">
        <f>Variety!K514</f>
        <v>0</v>
      </c>
      <c r="L213" s="125">
        <f>Variety!L514</f>
        <v>0</v>
      </c>
      <c r="M213" s="89">
        <f>Variety!M514</f>
        <v>0</v>
      </c>
      <c r="N213" s="87">
        <f>Variety!N514</f>
        <v>0</v>
      </c>
      <c r="O213" s="124">
        <f>Variety!O514</f>
        <v>0</v>
      </c>
      <c r="P213" s="88">
        <f>Variety!P514</f>
        <v>0</v>
      </c>
      <c r="Q213" s="87">
        <f>Variety!Q514</f>
        <v>0</v>
      </c>
    </row>
    <row r="214" spans="2:17" s="55" customFormat="1">
      <c r="B214" s="492"/>
      <c r="C214" s="120" t="s">
        <v>290</v>
      </c>
      <c r="D214" s="124">
        <f>Variety!D515</f>
        <v>0</v>
      </c>
      <c r="E214" s="88">
        <f>Variety!E515</f>
        <v>0</v>
      </c>
      <c r="F214" s="87">
        <f>Variety!F515</f>
        <v>0</v>
      </c>
      <c r="G214" s="126">
        <f>Variety!G515</f>
        <v>0</v>
      </c>
      <c r="H214" s="90">
        <f>Variety!H515</f>
        <v>0</v>
      </c>
      <c r="I214" s="258">
        <f>Variety!I515</f>
        <v>0</v>
      </c>
      <c r="J214" s="259">
        <f>Variety!J515</f>
        <v>0</v>
      </c>
      <c r="K214" s="87">
        <f>Variety!K515</f>
        <v>0</v>
      </c>
      <c r="L214" s="125">
        <f>Variety!L515</f>
        <v>0</v>
      </c>
      <c r="M214" s="89">
        <f>Variety!M515</f>
        <v>0</v>
      </c>
      <c r="N214" s="87">
        <f>Variety!N515</f>
        <v>0</v>
      </c>
      <c r="O214" s="124">
        <f>Variety!O515</f>
        <v>0</v>
      </c>
      <c r="P214" s="88">
        <f>Variety!P515</f>
        <v>0</v>
      </c>
      <c r="Q214" s="87">
        <f>Variety!Q515</f>
        <v>0</v>
      </c>
    </row>
    <row r="215" spans="2:17" s="55" customFormat="1">
      <c r="B215" s="492"/>
      <c r="C215" s="120" t="s">
        <v>276</v>
      </c>
      <c r="D215" s="124">
        <f>Variety!D516</f>
        <v>0</v>
      </c>
      <c r="E215" s="88">
        <f>Variety!E516</f>
        <v>0</v>
      </c>
      <c r="F215" s="87">
        <f>Variety!F516</f>
        <v>0</v>
      </c>
      <c r="G215" s="126">
        <f>Variety!G516</f>
        <v>0</v>
      </c>
      <c r="H215" s="90">
        <f>Variety!H516</f>
        <v>0</v>
      </c>
      <c r="I215" s="258">
        <f>Variety!I516</f>
        <v>0</v>
      </c>
      <c r="J215" s="259">
        <f>Variety!J516</f>
        <v>0</v>
      </c>
      <c r="K215" s="87">
        <f>Variety!K516</f>
        <v>0</v>
      </c>
      <c r="L215" s="125">
        <f>Variety!L516</f>
        <v>0</v>
      </c>
      <c r="M215" s="89">
        <f>Variety!M516</f>
        <v>0</v>
      </c>
      <c r="N215" s="87">
        <f>Variety!N516</f>
        <v>0</v>
      </c>
      <c r="O215" s="124">
        <f>Variety!O516</f>
        <v>0</v>
      </c>
      <c r="P215" s="88">
        <f>Variety!P516</f>
        <v>0</v>
      </c>
      <c r="Q215" s="87">
        <f>Variety!Q516</f>
        <v>0</v>
      </c>
    </row>
    <row r="216" spans="2:17" s="55" customFormat="1">
      <c r="B216" s="492"/>
      <c r="C216" s="120" t="s">
        <v>280</v>
      </c>
      <c r="D216" s="124">
        <f>Variety!D517</f>
        <v>0</v>
      </c>
      <c r="E216" s="88">
        <f>Variety!E517</f>
        <v>0</v>
      </c>
      <c r="F216" s="87">
        <f>Variety!F517</f>
        <v>0</v>
      </c>
      <c r="G216" s="126">
        <f>Variety!G517</f>
        <v>0</v>
      </c>
      <c r="H216" s="90">
        <f>Variety!H517</f>
        <v>0</v>
      </c>
      <c r="I216" s="258">
        <f>Variety!I517</f>
        <v>0</v>
      </c>
      <c r="J216" s="259">
        <f>Variety!J517</f>
        <v>0</v>
      </c>
      <c r="K216" s="87">
        <f>Variety!K517</f>
        <v>0</v>
      </c>
      <c r="L216" s="125">
        <f>Variety!L517</f>
        <v>0</v>
      </c>
      <c r="M216" s="89">
        <f>Variety!M517</f>
        <v>0</v>
      </c>
      <c r="N216" s="87">
        <f>Variety!N517</f>
        <v>0</v>
      </c>
      <c r="O216" s="124">
        <f>Variety!O517</f>
        <v>0</v>
      </c>
      <c r="P216" s="88">
        <f>Variety!P517</f>
        <v>0</v>
      </c>
      <c r="Q216" s="87">
        <f>Variety!Q517</f>
        <v>0</v>
      </c>
    </row>
    <row r="217" spans="2:17" s="55" customFormat="1">
      <c r="B217" s="492"/>
      <c r="C217" s="120" t="s">
        <v>288</v>
      </c>
      <c r="D217" s="124">
        <f>Variety!D518</f>
        <v>0</v>
      </c>
      <c r="E217" s="88">
        <f>Variety!E518</f>
        <v>0</v>
      </c>
      <c r="F217" s="87">
        <f>Variety!F518</f>
        <v>0</v>
      </c>
      <c r="G217" s="126">
        <f>Variety!G518</f>
        <v>0</v>
      </c>
      <c r="H217" s="90">
        <f>Variety!H518</f>
        <v>0</v>
      </c>
      <c r="I217" s="258">
        <f>Variety!I518</f>
        <v>0</v>
      </c>
      <c r="J217" s="259">
        <f>Variety!J518</f>
        <v>0</v>
      </c>
      <c r="K217" s="87">
        <f>Variety!K518</f>
        <v>0</v>
      </c>
      <c r="L217" s="125">
        <f>Variety!L518</f>
        <v>0</v>
      </c>
      <c r="M217" s="89">
        <f>Variety!M518</f>
        <v>0</v>
      </c>
      <c r="N217" s="87">
        <f>Variety!N518</f>
        <v>0</v>
      </c>
      <c r="O217" s="124">
        <f>Variety!O518</f>
        <v>0</v>
      </c>
      <c r="P217" s="88">
        <f>Variety!P518</f>
        <v>0</v>
      </c>
      <c r="Q217" s="87">
        <f>Variety!Q518</f>
        <v>0</v>
      </c>
    </row>
    <row r="218" spans="2:17" s="55" customFormat="1">
      <c r="B218" s="492"/>
      <c r="C218" s="120" t="s">
        <v>278</v>
      </c>
      <c r="D218" s="124">
        <f>Variety!D519</f>
        <v>0</v>
      </c>
      <c r="E218" s="88">
        <f>Variety!E519</f>
        <v>0</v>
      </c>
      <c r="F218" s="87">
        <f>Variety!F519</f>
        <v>0</v>
      </c>
      <c r="G218" s="126">
        <f>Variety!G519</f>
        <v>0</v>
      </c>
      <c r="H218" s="90">
        <f>Variety!H519</f>
        <v>0</v>
      </c>
      <c r="I218" s="258">
        <f>Variety!I519</f>
        <v>0</v>
      </c>
      <c r="J218" s="259">
        <f>Variety!J519</f>
        <v>0</v>
      </c>
      <c r="K218" s="87">
        <f>Variety!K519</f>
        <v>0</v>
      </c>
      <c r="L218" s="125">
        <f>Variety!L519</f>
        <v>0</v>
      </c>
      <c r="M218" s="89">
        <f>Variety!M519</f>
        <v>0</v>
      </c>
      <c r="N218" s="87">
        <f>Variety!N519</f>
        <v>0</v>
      </c>
      <c r="O218" s="124">
        <f>Variety!O519</f>
        <v>0</v>
      </c>
      <c r="P218" s="88">
        <f>Variety!P519</f>
        <v>0</v>
      </c>
      <c r="Q218" s="87">
        <f>Variety!Q519</f>
        <v>0</v>
      </c>
    </row>
    <row r="219" spans="2:17" s="55" customFormat="1">
      <c r="B219" s="492"/>
      <c r="C219" s="120" t="s">
        <v>268</v>
      </c>
      <c r="D219" s="124">
        <f>Variety!D520</f>
        <v>0</v>
      </c>
      <c r="E219" s="88">
        <f>Variety!E520</f>
        <v>0</v>
      </c>
      <c r="F219" s="87">
        <f>Variety!F520</f>
        <v>0</v>
      </c>
      <c r="G219" s="126">
        <f>Variety!G520</f>
        <v>0</v>
      </c>
      <c r="H219" s="90">
        <f>Variety!H520</f>
        <v>0</v>
      </c>
      <c r="I219" s="258">
        <f>Variety!I520</f>
        <v>0</v>
      </c>
      <c r="J219" s="259">
        <f>Variety!J520</f>
        <v>0</v>
      </c>
      <c r="K219" s="87">
        <f>Variety!K520</f>
        <v>0</v>
      </c>
      <c r="L219" s="125">
        <f>Variety!L520</f>
        <v>0</v>
      </c>
      <c r="M219" s="89">
        <f>Variety!M520</f>
        <v>0</v>
      </c>
      <c r="N219" s="87">
        <f>Variety!N520</f>
        <v>0</v>
      </c>
      <c r="O219" s="124">
        <f>Variety!O520</f>
        <v>0</v>
      </c>
      <c r="P219" s="88">
        <f>Variety!P520</f>
        <v>0</v>
      </c>
      <c r="Q219" s="87">
        <f>Variety!Q520</f>
        <v>0</v>
      </c>
    </row>
    <row r="220" spans="2:17" s="55" customFormat="1">
      <c r="B220" s="492"/>
      <c r="C220" s="120" t="s">
        <v>294</v>
      </c>
      <c r="D220" s="124">
        <f>Variety!D521</f>
        <v>0</v>
      </c>
      <c r="E220" s="88">
        <f>Variety!E521</f>
        <v>0</v>
      </c>
      <c r="F220" s="87">
        <f>Variety!F521</f>
        <v>0</v>
      </c>
      <c r="G220" s="126">
        <f>Variety!G521</f>
        <v>0</v>
      </c>
      <c r="H220" s="90">
        <f>Variety!H521</f>
        <v>0</v>
      </c>
      <c r="I220" s="258">
        <f>Variety!I521</f>
        <v>0</v>
      </c>
      <c r="J220" s="259">
        <f>Variety!J521</f>
        <v>0</v>
      </c>
      <c r="K220" s="87">
        <f>Variety!K521</f>
        <v>0</v>
      </c>
      <c r="L220" s="125">
        <f>Variety!L521</f>
        <v>0</v>
      </c>
      <c r="M220" s="89">
        <f>Variety!M521</f>
        <v>0</v>
      </c>
      <c r="N220" s="87">
        <f>Variety!N521</f>
        <v>0</v>
      </c>
      <c r="O220" s="124">
        <f>Variety!O521</f>
        <v>0</v>
      </c>
      <c r="P220" s="88">
        <f>Variety!P521</f>
        <v>0</v>
      </c>
      <c r="Q220" s="87">
        <f>Variety!Q521</f>
        <v>0</v>
      </c>
    </row>
    <row r="221" spans="2:17" s="55" customFormat="1">
      <c r="B221" s="492"/>
      <c r="C221" s="120" t="s">
        <v>285</v>
      </c>
      <c r="D221" s="124">
        <f>Variety!D522</f>
        <v>0</v>
      </c>
      <c r="E221" s="88">
        <f>Variety!E522</f>
        <v>0</v>
      </c>
      <c r="F221" s="87">
        <f>Variety!F522</f>
        <v>0</v>
      </c>
      <c r="G221" s="126">
        <f>Variety!G522</f>
        <v>0</v>
      </c>
      <c r="H221" s="90">
        <f>Variety!H522</f>
        <v>0</v>
      </c>
      <c r="I221" s="258">
        <f>Variety!I522</f>
        <v>0</v>
      </c>
      <c r="J221" s="259">
        <f>Variety!J522</f>
        <v>0</v>
      </c>
      <c r="K221" s="87">
        <f>Variety!K522</f>
        <v>0</v>
      </c>
      <c r="L221" s="125">
        <f>Variety!L522</f>
        <v>0</v>
      </c>
      <c r="M221" s="89">
        <f>Variety!M522</f>
        <v>0</v>
      </c>
      <c r="N221" s="87">
        <f>Variety!N522</f>
        <v>0</v>
      </c>
      <c r="O221" s="124">
        <f>Variety!O522</f>
        <v>0</v>
      </c>
      <c r="P221" s="88">
        <f>Variety!P522</f>
        <v>0</v>
      </c>
      <c r="Q221" s="87">
        <f>Variety!Q522</f>
        <v>0</v>
      </c>
    </row>
    <row r="222" spans="2:17" s="55" customFormat="1">
      <c r="B222" s="492"/>
      <c r="C222" s="120" t="s">
        <v>264</v>
      </c>
      <c r="D222" s="124">
        <f>Variety!D523</f>
        <v>0</v>
      </c>
      <c r="E222" s="88">
        <f>Variety!E523</f>
        <v>0</v>
      </c>
      <c r="F222" s="87">
        <f>Variety!F523</f>
        <v>0</v>
      </c>
      <c r="G222" s="126">
        <f>Variety!G523</f>
        <v>0</v>
      </c>
      <c r="H222" s="90">
        <f>Variety!H523</f>
        <v>0</v>
      </c>
      <c r="I222" s="258">
        <f>Variety!I523</f>
        <v>0</v>
      </c>
      <c r="J222" s="259">
        <f>Variety!J523</f>
        <v>0</v>
      </c>
      <c r="K222" s="87">
        <f>Variety!K523</f>
        <v>0</v>
      </c>
      <c r="L222" s="125">
        <f>Variety!L523</f>
        <v>0</v>
      </c>
      <c r="M222" s="89">
        <f>Variety!M523</f>
        <v>0</v>
      </c>
      <c r="N222" s="87">
        <f>Variety!N523</f>
        <v>0</v>
      </c>
      <c r="O222" s="124">
        <f>Variety!O523</f>
        <v>0</v>
      </c>
      <c r="P222" s="88">
        <f>Variety!P523</f>
        <v>0</v>
      </c>
      <c r="Q222" s="87">
        <f>Variety!Q523</f>
        <v>0</v>
      </c>
    </row>
    <row r="223" spans="2:17" s="55" customFormat="1">
      <c r="B223" s="492"/>
      <c r="C223" s="120" t="s">
        <v>262</v>
      </c>
      <c r="D223" s="124">
        <f>Variety!D524</f>
        <v>0</v>
      </c>
      <c r="E223" s="88">
        <f>Variety!E524</f>
        <v>0</v>
      </c>
      <c r="F223" s="87">
        <f>Variety!F524</f>
        <v>0</v>
      </c>
      <c r="G223" s="126">
        <f>Variety!G524</f>
        <v>0</v>
      </c>
      <c r="H223" s="90">
        <f>Variety!H524</f>
        <v>0</v>
      </c>
      <c r="I223" s="258">
        <f>Variety!I524</f>
        <v>0</v>
      </c>
      <c r="J223" s="259">
        <f>Variety!J524</f>
        <v>0</v>
      </c>
      <c r="K223" s="87">
        <f>Variety!K524</f>
        <v>0</v>
      </c>
      <c r="L223" s="125">
        <f>Variety!L524</f>
        <v>0</v>
      </c>
      <c r="M223" s="89">
        <f>Variety!M524</f>
        <v>0</v>
      </c>
      <c r="N223" s="87">
        <f>Variety!N524</f>
        <v>0</v>
      </c>
      <c r="O223" s="124">
        <f>Variety!O524</f>
        <v>0</v>
      </c>
      <c r="P223" s="88">
        <f>Variety!P524</f>
        <v>0</v>
      </c>
      <c r="Q223" s="87">
        <f>Variety!Q524</f>
        <v>0</v>
      </c>
    </row>
    <row r="224" spans="2:17" s="55" customFormat="1">
      <c r="B224" s="492"/>
      <c r="C224" s="120" t="s">
        <v>272</v>
      </c>
      <c r="D224" s="124">
        <f>Variety!D525</f>
        <v>0</v>
      </c>
      <c r="E224" s="88">
        <f>Variety!E525</f>
        <v>0</v>
      </c>
      <c r="F224" s="87">
        <f>Variety!F525</f>
        <v>0</v>
      </c>
      <c r="G224" s="126">
        <f>Variety!G525</f>
        <v>0</v>
      </c>
      <c r="H224" s="90">
        <f>Variety!H525</f>
        <v>0</v>
      </c>
      <c r="I224" s="258">
        <f>Variety!I525</f>
        <v>0</v>
      </c>
      <c r="J224" s="259">
        <f>Variety!J525</f>
        <v>0</v>
      </c>
      <c r="K224" s="87">
        <f>Variety!K525</f>
        <v>0</v>
      </c>
      <c r="L224" s="125">
        <f>Variety!L525</f>
        <v>0</v>
      </c>
      <c r="M224" s="89">
        <f>Variety!M525</f>
        <v>0</v>
      </c>
      <c r="N224" s="87">
        <f>Variety!N525</f>
        <v>0</v>
      </c>
      <c r="O224" s="124">
        <f>Variety!O525</f>
        <v>0</v>
      </c>
      <c r="P224" s="88">
        <f>Variety!P525</f>
        <v>0</v>
      </c>
      <c r="Q224" s="87">
        <f>Variety!Q525</f>
        <v>0</v>
      </c>
    </row>
    <row r="225" spans="2:17" s="55" customFormat="1">
      <c r="B225" s="492"/>
      <c r="C225" s="120" t="s">
        <v>292</v>
      </c>
      <c r="D225" s="124">
        <f>Variety!D526</f>
        <v>0</v>
      </c>
      <c r="E225" s="88">
        <f>Variety!E526</f>
        <v>0</v>
      </c>
      <c r="F225" s="87">
        <f>Variety!F526</f>
        <v>0</v>
      </c>
      <c r="G225" s="126">
        <f>Variety!G526</f>
        <v>0</v>
      </c>
      <c r="H225" s="90">
        <f>Variety!H526</f>
        <v>0</v>
      </c>
      <c r="I225" s="258">
        <f>Variety!I526</f>
        <v>0</v>
      </c>
      <c r="J225" s="259">
        <f>Variety!J526</f>
        <v>0</v>
      </c>
      <c r="K225" s="87">
        <f>Variety!K526</f>
        <v>0</v>
      </c>
      <c r="L225" s="125">
        <f>Variety!L526</f>
        <v>0</v>
      </c>
      <c r="M225" s="89">
        <f>Variety!M526</f>
        <v>0</v>
      </c>
      <c r="N225" s="87">
        <f>Variety!N526</f>
        <v>0</v>
      </c>
      <c r="O225" s="124">
        <f>Variety!O526</f>
        <v>0</v>
      </c>
      <c r="P225" s="88">
        <f>Variety!P526</f>
        <v>0</v>
      </c>
      <c r="Q225" s="87">
        <f>Variety!Q526</f>
        <v>0</v>
      </c>
    </row>
    <row r="226" spans="2:17" s="55" customFormat="1">
      <c r="B226" s="492"/>
      <c r="C226" s="120" t="s">
        <v>287</v>
      </c>
      <c r="D226" s="124">
        <f>Variety!D527</f>
        <v>0</v>
      </c>
      <c r="E226" s="88">
        <f>Variety!E527</f>
        <v>0</v>
      </c>
      <c r="F226" s="87">
        <f>Variety!F527</f>
        <v>0</v>
      </c>
      <c r="G226" s="126">
        <f>Variety!G527</f>
        <v>0</v>
      </c>
      <c r="H226" s="90">
        <f>Variety!H527</f>
        <v>0</v>
      </c>
      <c r="I226" s="258">
        <f>Variety!I527</f>
        <v>0</v>
      </c>
      <c r="J226" s="259">
        <f>Variety!J527</f>
        <v>0</v>
      </c>
      <c r="K226" s="87">
        <f>Variety!K527</f>
        <v>0</v>
      </c>
      <c r="L226" s="125">
        <f>Variety!L527</f>
        <v>0</v>
      </c>
      <c r="M226" s="89">
        <f>Variety!M527</f>
        <v>0</v>
      </c>
      <c r="N226" s="87">
        <f>Variety!N527</f>
        <v>0</v>
      </c>
      <c r="O226" s="124">
        <f>Variety!O527</f>
        <v>0</v>
      </c>
      <c r="P226" s="88">
        <f>Variety!P527</f>
        <v>0</v>
      </c>
      <c r="Q226" s="87">
        <f>Variety!Q527</f>
        <v>0</v>
      </c>
    </row>
    <row r="227" spans="2:17" s="55" customFormat="1">
      <c r="B227" s="492"/>
      <c r="C227" s="120" t="s">
        <v>265</v>
      </c>
      <c r="D227" s="124">
        <f>Variety!D528</f>
        <v>0</v>
      </c>
      <c r="E227" s="88">
        <f>Variety!E528</f>
        <v>0</v>
      </c>
      <c r="F227" s="87">
        <f>Variety!F528</f>
        <v>0</v>
      </c>
      <c r="G227" s="126">
        <f>Variety!G528</f>
        <v>0</v>
      </c>
      <c r="H227" s="90">
        <f>Variety!H528</f>
        <v>0</v>
      </c>
      <c r="I227" s="258">
        <f>Variety!I528</f>
        <v>0</v>
      </c>
      <c r="J227" s="259">
        <f>Variety!J528</f>
        <v>0</v>
      </c>
      <c r="K227" s="87">
        <f>Variety!K528</f>
        <v>0</v>
      </c>
      <c r="L227" s="125">
        <f>Variety!L528</f>
        <v>0</v>
      </c>
      <c r="M227" s="89">
        <f>Variety!M528</f>
        <v>0</v>
      </c>
      <c r="N227" s="87">
        <f>Variety!N528</f>
        <v>0</v>
      </c>
      <c r="O227" s="124">
        <f>Variety!O528</f>
        <v>0</v>
      </c>
      <c r="P227" s="88">
        <f>Variety!P528</f>
        <v>0</v>
      </c>
      <c r="Q227" s="87">
        <f>Variety!Q528</f>
        <v>0</v>
      </c>
    </row>
    <row r="228" spans="2:17" s="55" customFormat="1">
      <c r="B228" s="492"/>
      <c r="C228" s="120" t="s">
        <v>267</v>
      </c>
      <c r="D228" s="124">
        <f>Variety!D529</f>
        <v>0</v>
      </c>
      <c r="E228" s="88">
        <f>Variety!E529</f>
        <v>0</v>
      </c>
      <c r="F228" s="87">
        <f>Variety!F529</f>
        <v>0</v>
      </c>
      <c r="G228" s="126">
        <f>Variety!G529</f>
        <v>0</v>
      </c>
      <c r="H228" s="90">
        <f>Variety!H529</f>
        <v>0</v>
      </c>
      <c r="I228" s="258">
        <f>Variety!I529</f>
        <v>0</v>
      </c>
      <c r="J228" s="259">
        <f>Variety!J529</f>
        <v>0</v>
      </c>
      <c r="K228" s="87">
        <f>Variety!K529</f>
        <v>0</v>
      </c>
      <c r="L228" s="125">
        <f>Variety!L529</f>
        <v>0</v>
      </c>
      <c r="M228" s="89">
        <f>Variety!M529</f>
        <v>0</v>
      </c>
      <c r="N228" s="87">
        <f>Variety!N529</f>
        <v>0</v>
      </c>
      <c r="O228" s="124">
        <f>Variety!O529</f>
        <v>0</v>
      </c>
      <c r="P228" s="88">
        <f>Variety!P529</f>
        <v>0</v>
      </c>
      <c r="Q228" s="87">
        <f>Variety!Q529</f>
        <v>0</v>
      </c>
    </row>
    <row r="229" spans="2:17" s="55" customFormat="1">
      <c r="B229" s="492"/>
      <c r="C229" s="120" t="s">
        <v>283</v>
      </c>
      <c r="D229" s="124">
        <f>Variety!D530</f>
        <v>0</v>
      </c>
      <c r="E229" s="88">
        <f>Variety!E530</f>
        <v>0</v>
      </c>
      <c r="F229" s="87">
        <f>Variety!F530</f>
        <v>0</v>
      </c>
      <c r="G229" s="126">
        <f>Variety!G530</f>
        <v>0</v>
      </c>
      <c r="H229" s="90">
        <f>Variety!H530</f>
        <v>0</v>
      </c>
      <c r="I229" s="258">
        <f>Variety!I530</f>
        <v>0</v>
      </c>
      <c r="J229" s="259">
        <f>Variety!J530</f>
        <v>0</v>
      </c>
      <c r="K229" s="87">
        <f>Variety!K530</f>
        <v>0</v>
      </c>
      <c r="L229" s="125">
        <f>Variety!L530</f>
        <v>0</v>
      </c>
      <c r="M229" s="89">
        <f>Variety!M530</f>
        <v>0</v>
      </c>
      <c r="N229" s="87">
        <f>Variety!N530</f>
        <v>0</v>
      </c>
      <c r="O229" s="124">
        <f>Variety!O530</f>
        <v>0</v>
      </c>
      <c r="P229" s="88">
        <f>Variety!P530</f>
        <v>0</v>
      </c>
      <c r="Q229" s="87">
        <f>Variety!Q530</f>
        <v>0</v>
      </c>
    </row>
    <row r="230" spans="2:17" s="55" customFormat="1">
      <c r="B230" s="492"/>
      <c r="C230" s="120" t="s">
        <v>270</v>
      </c>
      <c r="D230" s="124">
        <f>Variety!D531</f>
        <v>0</v>
      </c>
      <c r="E230" s="88">
        <f>Variety!E531</f>
        <v>0</v>
      </c>
      <c r="F230" s="87">
        <f>Variety!F531</f>
        <v>0</v>
      </c>
      <c r="G230" s="126">
        <f>Variety!G531</f>
        <v>0</v>
      </c>
      <c r="H230" s="90">
        <f>Variety!H531</f>
        <v>0</v>
      </c>
      <c r="I230" s="258">
        <f>Variety!I531</f>
        <v>0</v>
      </c>
      <c r="J230" s="259">
        <f>Variety!J531</f>
        <v>0</v>
      </c>
      <c r="K230" s="87">
        <f>Variety!K531</f>
        <v>0</v>
      </c>
      <c r="L230" s="125">
        <f>Variety!L531</f>
        <v>0</v>
      </c>
      <c r="M230" s="89">
        <f>Variety!M531</f>
        <v>0</v>
      </c>
      <c r="N230" s="87">
        <f>Variety!N531</f>
        <v>0</v>
      </c>
      <c r="O230" s="124">
        <f>Variety!O531</f>
        <v>0</v>
      </c>
      <c r="P230" s="88">
        <f>Variety!P531</f>
        <v>0</v>
      </c>
      <c r="Q230" s="87">
        <f>Variety!Q531</f>
        <v>0</v>
      </c>
    </row>
    <row r="231" spans="2:17" s="55" customFormat="1">
      <c r="B231" s="492"/>
      <c r="C231" s="120" t="s">
        <v>296</v>
      </c>
      <c r="D231" s="124">
        <f>Variety!D532</f>
        <v>0</v>
      </c>
      <c r="E231" s="88">
        <f>Variety!E532</f>
        <v>0</v>
      </c>
      <c r="F231" s="87">
        <f>Variety!F532</f>
        <v>0</v>
      </c>
      <c r="G231" s="126">
        <f>Variety!G532</f>
        <v>0</v>
      </c>
      <c r="H231" s="90">
        <f>Variety!H532</f>
        <v>0</v>
      </c>
      <c r="I231" s="258">
        <f>Variety!I532</f>
        <v>0</v>
      </c>
      <c r="J231" s="259">
        <f>Variety!J532</f>
        <v>0</v>
      </c>
      <c r="K231" s="87">
        <f>Variety!K532</f>
        <v>0</v>
      </c>
      <c r="L231" s="125">
        <f>Variety!L532</f>
        <v>0</v>
      </c>
      <c r="M231" s="89">
        <f>Variety!M532</f>
        <v>0</v>
      </c>
      <c r="N231" s="87">
        <f>Variety!N532</f>
        <v>0</v>
      </c>
      <c r="O231" s="124">
        <f>Variety!O532</f>
        <v>0</v>
      </c>
      <c r="P231" s="88">
        <f>Variety!P532</f>
        <v>0</v>
      </c>
      <c r="Q231" s="87">
        <f>Variety!Q532</f>
        <v>0</v>
      </c>
    </row>
    <row r="232" spans="2:17" s="55" customFormat="1">
      <c r="B232" s="492"/>
      <c r="C232" s="120" t="s">
        <v>286</v>
      </c>
      <c r="D232" s="124">
        <f>Variety!D533</f>
        <v>0</v>
      </c>
      <c r="E232" s="88">
        <f>Variety!E533</f>
        <v>0</v>
      </c>
      <c r="F232" s="87">
        <f>Variety!F533</f>
        <v>0</v>
      </c>
      <c r="G232" s="126">
        <f>Variety!G533</f>
        <v>0</v>
      </c>
      <c r="H232" s="90">
        <f>Variety!H533</f>
        <v>0</v>
      </c>
      <c r="I232" s="258">
        <f>Variety!I533</f>
        <v>0</v>
      </c>
      <c r="J232" s="259">
        <f>Variety!J533</f>
        <v>0</v>
      </c>
      <c r="K232" s="87">
        <f>Variety!K533</f>
        <v>0</v>
      </c>
      <c r="L232" s="125">
        <f>Variety!L533</f>
        <v>0</v>
      </c>
      <c r="M232" s="89">
        <f>Variety!M533</f>
        <v>0</v>
      </c>
      <c r="N232" s="87">
        <f>Variety!N533</f>
        <v>0</v>
      </c>
      <c r="O232" s="124">
        <f>Variety!O533</f>
        <v>0</v>
      </c>
      <c r="P232" s="88">
        <f>Variety!P533</f>
        <v>0</v>
      </c>
      <c r="Q232" s="87">
        <f>Variety!Q533</f>
        <v>0</v>
      </c>
    </row>
    <row r="233" spans="2:17" s="55" customFormat="1">
      <c r="B233" s="492"/>
      <c r="C233" s="120" t="s">
        <v>291</v>
      </c>
      <c r="D233" s="124">
        <f>Variety!D534</f>
        <v>0</v>
      </c>
      <c r="E233" s="88">
        <f>Variety!E534</f>
        <v>0</v>
      </c>
      <c r="F233" s="87">
        <f>Variety!F534</f>
        <v>0</v>
      </c>
      <c r="G233" s="126">
        <f>Variety!G534</f>
        <v>0</v>
      </c>
      <c r="H233" s="90">
        <f>Variety!H534</f>
        <v>0</v>
      </c>
      <c r="I233" s="258">
        <f>Variety!I534</f>
        <v>0</v>
      </c>
      <c r="J233" s="259">
        <f>Variety!J534</f>
        <v>0</v>
      </c>
      <c r="K233" s="87">
        <f>Variety!K534</f>
        <v>0</v>
      </c>
      <c r="L233" s="125">
        <f>Variety!L534</f>
        <v>0</v>
      </c>
      <c r="M233" s="89">
        <f>Variety!M534</f>
        <v>0</v>
      </c>
      <c r="N233" s="87">
        <f>Variety!N534</f>
        <v>0</v>
      </c>
      <c r="O233" s="124">
        <f>Variety!O534</f>
        <v>0</v>
      </c>
      <c r="P233" s="88">
        <f>Variety!P534</f>
        <v>0</v>
      </c>
      <c r="Q233" s="87">
        <f>Variety!Q534</f>
        <v>0</v>
      </c>
    </row>
    <row r="234" spans="2:17" s="55" customFormat="1">
      <c r="B234" s="492"/>
      <c r="C234" s="120" t="s">
        <v>269</v>
      </c>
      <c r="D234" s="124">
        <f>Variety!D535</f>
        <v>0</v>
      </c>
      <c r="E234" s="88">
        <f>Variety!E535</f>
        <v>0</v>
      </c>
      <c r="F234" s="87">
        <f>Variety!F535</f>
        <v>0</v>
      </c>
      <c r="G234" s="126">
        <f>Variety!G535</f>
        <v>0</v>
      </c>
      <c r="H234" s="90">
        <f>Variety!H535</f>
        <v>0</v>
      </c>
      <c r="I234" s="258">
        <f>Variety!I535</f>
        <v>0</v>
      </c>
      <c r="J234" s="259">
        <f>Variety!J535</f>
        <v>0</v>
      </c>
      <c r="K234" s="87">
        <f>Variety!K535</f>
        <v>0</v>
      </c>
      <c r="L234" s="125">
        <f>Variety!L535</f>
        <v>0</v>
      </c>
      <c r="M234" s="89">
        <f>Variety!M535</f>
        <v>0</v>
      </c>
      <c r="N234" s="87">
        <f>Variety!N535</f>
        <v>0</v>
      </c>
      <c r="O234" s="124">
        <f>Variety!O535</f>
        <v>0</v>
      </c>
      <c r="P234" s="88">
        <f>Variety!P535</f>
        <v>0</v>
      </c>
      <c r="Q234" s="87">
        <f>Variety!Q535</f>
        <v>0</v>
      </c>
    </row>
    <row r="235" spans="2:17" s="55" customFormat="1">
      <c r="B235" s="492"/>
      <c r="C235" s="120" t="s">
        <v>281</v>
      </c>
      <c r="D235" s="124">
        <f>Variety!D536</f>
        <v>0</v>
      </c>
      <c r="E235" s="88">
        <f>Variety!E536</f>
        <v>0</v>
      </c>
      <c r="F235" s="87">
        <f>Variety!F536</f>
        <v>0</v>
      </c>
      <c r="G235" s="126">
        <f>Variety!G536</f>
        <v>0</v>
      </c>
      <c r="H235" s="90">
        <f>Variety!H536</f>
        <v>0</v>
      </c>
      <c r="I235" s="258">
        <f>Variety!I536</f>
        <v>0</v>
      </c>
      <c r="J235" s="259">
        <f>Variety!J536</f>
        <v>0</v>
      </c>
      <c r="K235" s="87">
        <f>Variety!K536</f>
        <v>0</v>
      </c>
      <c r="L235" s="125">
        <f>Variety!L536</f>
        <v>0</v>
      </c>
      <c r="M235" s="89">
        <f>Variety!M536</f>
        <v>0</v>
      </c>
      <c r="N235" s="87">
        <f>Variety!N536</f>
        <v>0</v>
      </c>
      <c r="O235" s="124">
        <f>Variety!O536</f>
        <v>0</v>
      </c>
      <c r="P235" s="88">
        <f>Variety!P536</f>
        <v>0</v>
      </c>
      <c r="Q235" s="87">
        <f>Variety!Q536</f>
        <v>0</v>
      </c>
    </row>
    <row r="236" spans="2:17" s="55" customFormat="1">
      <c r="B236" s="492"/>
      <c r="C236" s="120" t="s">
        <v>313</v>
      </c>
      <c r="D236" s="124">
        <f>Variety!D537</f>
        <v>0</v>
      </c>
      <c r="E236" s="88">
        <f>Variety!E537</f>
        <v>0</v>
      </c>
      <c r="F236" s="87">
        <f>Variety!F537</f>
        <v>0</v>
      </c>
      <c r="G236" s="126">
        <f>Variety!G537</f>
        <v>0</v>
      </c>
      <c r="H236" s="90">
        <f>Variety!H537</f>
        <v>0</v>
      </c>
      <c r="I236" s="258">
        <f>Variety!I537</f>
        <v>0</v>
      </c>
      <c r="J236" s="259">
        <f>Variety!J537</f>
        <v>0</v>
      </c>
      <c r="K236" s="87">
        <f>Variety!K537</f>
        <v>0</v>
      </c>
      <c r="L236" s="125">
        <f>Variety!L537</f>
        <v>0</v>
      </c>
      <c r="M236" s="89">
        <f>Variety!M537</f>
        <v>0</v>
      </c>
      <c r="N236" s="87">
        <f>Variety!N537</f>
        <v>0</v>
      </c>
      <c r="O236" s="124">
        <f>Variety!O537</f>
        <v>0</v>
      </c>
      <c r="P236" s="88">
        <f>Variety!P537</f>
        <v>0</v>
      </c>
      <c r="Q236" s="87">
        <f>Variety!Q537</f>
        <v>0</v>
      </c>
    </row>
    <row r="237" spans="2:17" s="55" customFormat="1">
      <c r="B237" s="492"/>
      <c r="C237" s="120" t="s">
        <v>314</v>
      </c>
      <c r="D237" s="124">
        <f>Variety!D538</f>
        <v>0</v>
      </c>
      <c r="E237" s="88">
        <f>Variety!E538</f>
        <v>0</v>
      </c>
      <c r="F237" s="87">
        <f>Variety!F538</f>
        <v>0</v>
      </c>
      <c r="G237" s="126">
        <f>Variety!G538</f>
        <v>0</v>
      </c>
      <c r="H237" s="90">
        <f>Variety!H538</f>
        <v>0</v>
      </c>
      <c r="I237" s="258">
        <f>Variety!I538</f>
        <v>0</v>
      </c>
      <c r="J237" s="259">
        <f>Variety!J538</f>
        <v>0</v>
      </c>
      <c r="K237" s="87">
        <f>Variety!K538</f>
        <v>0</v>
      </c>
      <c r="L237" s="125">
        <f>Variety!L538</f>
        <v>0</v>
      </c>
      <c r="M237" s="89">
        <f>Variety!M538</f>
        <v>0</v>
      </c>
      <c r="N237" s="87">
        <f>Variety!N538</f>
        <v>0</v>
      </c>
      <c r="O237" s="124">
        <f>Variety!O538</f>
        <v>0</v>
      </c>
      <c r="P237" s="88">
        <f>Variety!P538</f>
        <v>0</v>
      </c>
      <c r="Q237" s="87">
        <f>Variety!Q538</f>
        <v>0</v>
      </c>
    </row>
    <row r="238" spans="2:17" s="55" customFormat="1">
      <c r="B238" s="492"/>
      <c r="C238" s="120" t="s">
        <v>361</v>
      </c>
      <c r="D238" s="124">
        <f>Variety!D539</f>
        <v>0</v>
      </c>
      <c r="E238" s="88">
        <f>Variety!E539</f>
        <v>0</v>
      </c>
      <c r="F238" s="87">
        <f>Variety!F539</f>
        <v>0</v>
      </c>
      <c r="G238" s="126">
        <f>Variety!G539</f>
        <v>0</v>
      </c>
      <c r="H238" s="90">
        <f>Variety!H539</f>
        <v>0</v>
      </c>
      <c r="I238" s="258">
        <f>Variety!I539</f>
        <v>0</v>
      </c>
      <c r="J238" s="259">
        <f>Variety!J539</f>
        <v>0</v>
      </c>
      <c r="K238" s="87">
        <f>Variety!K539</f>
        <v>0</v>
      </c>
      <c r="L238" s="125">
        <f>Variety!L539</f>
        <v>0</v>
      </c>
      <c r="M238" s="89">
        <f>Variety!M539</f>
        <v>0</v>
      </c>
      <c r="N238" s="87">
        <f>Variety!N539</f>
        <v>0</v>
      </c>
      <c r="O238" s="124">
        <f>Variety!O539</f>
        <v>0</v>
      </c>
      <c r="P238" s="88">
        <f>Variety!P539</f>
        <v>0</v>
      </c>
      <c r="Q238" s="87">
        <f>Variety!Q539</f>
        <v>0</v>
      </c>
    </row>
    <row r="239" spans="2:17" s="55" customFormat="1">
      <c r="B239" s="492"/>
      <c r="C239" s="120" t="s">
        <v>315</v>
      </c>
      <c r="D239" s="124">
        <f>Variety!D540</f>
        <v>0</v>
      </c>
      <c r="E239" s="88">
        <f>Variety!E540</f>
        <v>0</v>
      </c>
      <c r="F239" s="87">
        <f>Variety!F540</f>
        <v>0</v>
      </c>
      <c r="G239" s="126">
        <f>Variety!G540</f>
        <v>0</v>
      </c>
      <c r="H239" s="90">
        <f>Variety!H540</f>
        <v>0</v>
      </c>
      <c r="I239" s="258">
        <f>Variety!I540</f>
        <v>0</v>
      </c>
      <c r="J239" s="259">
        <f>Variety!J540</f>
        <v>0</v>
      </c>
      <c r="K239" s="87">
        <f>Variety!K540</f>
        <v>0</v>
      </c>
      <c r="L239" s="125">
        <f>Variety!L540</f>
        <v>0</v>
      </c>
      <c r="M239" s="89">
        <f>Variety!M540</f>
        <v>0</v>
      </c>
      <c r="N239" s="87">
        <f>Variety!N540</f>
        <v>0</v>
      </c>
      <c r="O239" s="124">
        <f>Variety!O540</f>
        <v>0</v>
      </c>
      <c r="P239" s="88">
        <f>Variety!P540</f>
        <v>0</v>
      </c>
      <c r="Q239" s="87">
        <f>Variety!Q540</f>
        <v>0</v>
      </c>
    </row>
    <row r="240" spans="2:17" s="55" customFormat="1" ht="15" thickBot="1">
      <c r="B240" s="493"/>
      <c r="C240" s="95" t="s">
        <v>316</v>
      </c>
      <c r="D240" s="121">
        <f>Variety!D541</f>
        <v>0</v>
      </c>
      <c r="E240" s="84">
        <f>Variety!E541</f>
        <v>0</v>
      </c>
      <c r="F240" s="83">
        <f>Variety!F541</f>
        <v>0</v>
      </c>
      <c r="G240" s="123">
        <f>Variety!G541</f>
        <v>0</v>
      </c>
      <c r="H240" s="86">
        <f>Variety!H541</f>
        <v>0</v>
      </c>
      <c r="I240" s="260">
        <f>Variety!I541</f>
        <v>0</v>
      </c>
      <c r="J240" s="261">
        <f>Variety!J541</f>
        <v>0</v>
      </c>
      <c r="K240" s="83">
        <f>Variety!K541</f>
        <v>0</v>
      </c>
      <c r="L240" s="122">
        <f>Variety!L541</f>
        <v>0</v>
      </c>
      <c r="M240" s="85">
        <f>Variety!M541</f>
        <v>0</v>
      </c>
      <c r="N240" s="83">
        <f>Variety!N541</f>
        <v>0</v>
      </c>
      <c r="O240" s="121">
        <f>Variety!O541</f>
        <v>0</v>
      </c>
      <c r="P240" s="84">
        <f>Variety!P541</f>
        <v>0</v>
      </c>
      <c r="Q240" s="83">
        <f>Variety!Q541</f>
        <v>0</v>
      </c>
    </row>
    <row r="242" spans="2:17" ht="23.5">
      <c r="B242" s="507" t="s">
        <v>326</v>
      </c>
      <c r="C242" s="507"/>
      <c r="D242" s="507"/>
      <c r="E242" s="507"/>
      <c r="F242" s="507"/>
      <c r="G242" s="507"/>
      <c r="H242" s="507"/>
      <c r="I242" s="507"/>
      <c r="J242" s="507"/>
      <c r="K242" s="507"/>
      <c r="L242" s="507"/>
      <c r="M242" s="507"/>
      <c r="N242" s="507"/>
      <c r="O242" s="507"/>
      <c r="P242" s="507"/>
      <c r="Q242" s="507"/>
    </row>
    <row r="243" spans="2:17">
      <c r="B243" s="508" t="s">
        <v>25</v>
      </c>
      <c r="C243" s="508"/>
      <c r="D243" s="508"/>
      <c r="E243" s="508"/>
      <c r="F243" s="508"/>
      <c r="G243" s="508"/>
      <c r="H243" s="508"/>
      <c r="I243" s="508"/>
      <c r="J243" s="508"/>
      <c r="K243" s="508"/>
      <c r="L243" s="508"/>
      <c r="M243" s="508"/>
      <c r="N243" s="508"/>
      <c r="O243" s="508"/>
      <c r="P243" s="508"/>
      <c r="Q243" s="508"/>
    </row>
    <row r="244" spans="2:17" ht="15" thickBot="1">
      <c r="B244" s="508" t="str">
        <f>'HOME PAGE'!H7</f>
        <v>YTD ENDING 04-21-2024</v>
      </c>
      <c r="C244" s="508"/>
      <c r="D244" s="508"/>
      <c r="E244" s="508"/>
      <c r="F244" s="508"/>
      <c r="G244" s="508"/>
      <c r="H244" s="508"/>
      <c r="I244" s="508"/>
      <c r="J244" s="508"/>
      <c r="K244" s="508"/>
      <c r="L244" s="508"/>
      <c r="M244" s="508"/>
      <c r="N244" s="508"/>
      <c r="O244" s="508"/>
      <c r="P244" s="508"/>
      <c r="Q244" s="508"/>
    </row>
    <row r="245" spans="2:17">
      <c r="D245" s="498" t="s">
        <v>90</v>
      </c>
      <c r="E245" s="496"/>
      <c r="F245" s="499"/>
      <c r="G245" s="495" t="s">
        <v>29</v>
      </c>
      <c r="H245" s="497"/>
      <c r="I245" s="498" t="s">
        <v>30</v>
      </c>
      <c r="J245" s="496"/>
      <c r="K245" s="499"/>
      <c r="L245" s="495" t="s">
        <v>31</v>
      </c>
      <c r="M245" s="496"/>
      <c r="N245" s="497"/>
      <c r="O245" s="498" t="s">
        <v>32</v>
      </c>
      <c r="P245" s="496"/>
      <c r="Q245" s="499"/>
    </row>
    <row r="246" spans="2:17" ht="28.5" customHeight="1" thickBot="1">
      <c r="B246" s="14"/>
      <c r="C246" s="69"/>
      <c r="D246" s="15" t="s">
        <v>28</v>
      </c>
      <c r="E246" s="16" t="s">
        <v>34</v>
      </c>
      <c r="F246" s="17" t="s">
        <v>35</v>
      </c>
      <c r="G246" s="18" t="s">
        <v>28</v>
      </c>
      <c r="H246" s="49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49" t="s">
        <v>35</v>
      </c>
      <c r="O246" s="15" t="s">
        <v>28</v>
      </c>
      <c r="P246" s="16" t="s">
        <v>34</v>
      </c>
      <c r="Q246" s="17" t="s">
        <v>35</v>
      </c>
    </row>
    <row r="247" spans="2:17" ht="15" thickBot="1">
      <c r="C247" s="423" t="s">
        <v>258</v>
      </c>
      <c r="D247" s="424">
        <f>'Segment Data'!D69</f>
        <v>0</v>
      </c>
      <c r="E247" s="425">
        <f>'Segment Data'!E69</f>
        <v>0</v>
      </c>
      <c r="F247" s="426">
        <f>'Segment Data'!F69</f>
        <v>0</v>
      </c>
      <c r="G247" s="427">
        <f>'Segment Data'!G69</f>
        <v>0</v>
      </c>
      <c r="H247" s="428">
        <f>'Segment Data'!H69</f>
        <v>0</v>
      </c>
      <c r="I247" s="429">
        <f>'Segment Data'!I69</f>
        <v>0</v>
      </c>
      <c r="J247" s="430">
        <f>'Segment Data'!J69</f>
        <v>0</v>
      </c>
      <c r="K247" s="426">
        <f>'Segment Data'!K69</f>
        <v>0</v>
      </c>
      <c r="L247" s="431">
        <f>'Segment Data'!L69</f>
        <v>0</v>
      </c>
      <c r="M247" s="432">
        <f>'Segment Data'!M69</f>
        <v>0</v>
      </c>
      <c r="N247" s="426">
        <f>'Segment Data'!N69</f>
        <v>0</v>
      </c>
      <c r="O247" s="424">
        <f>'Segment Data'!O69</f>
        <v>0</v>
      </c>
      <c r="P247" s="425">
        <f>'Segment Data'!P69</f>
        <v>0</v>
      </c>
      <c r="Q247" s="426">
        <f>'Segment Data'!Q69</f>
        <v>0</v>
      </c>
    </row>
    <row r="248" spans="2:17">
      <c r="B248" s="491" t="s">
        <v>86</v>
      </c>
      <c r="C248" s="421" t="s">
        <v>300</v>
      </c>
      <c r="D248" s="355">
        <f>'Segment Data'!D70</f>
        <v>0</v>
      </c>
      <c r="E248" s="347">
        <f>'Segment Data'!E70</f>
        <v>0</v>
      </c>
      <c r="F248" s="114">
        <f>'Segment Data'!F70</f>
        <v>0</v>
      </c>
      <c r="G248" s="348">
        <f>'Segment Data'!G70</f>
        <v>0</v>
      </c>
      <c r="H248" s="115">
        <f>'Segment Data'!H70</f>
        <v>0</v>
      </c>
      <c r="I248" s="349">
        <f>'Segment Data'!I70</f>
        <v>0</v>
      </c>
      <c r="J248" s="350">
        <f>'Segment Data'!J70</f>
        <v>0</v>
      </c>
      <c r="K248" s="114">
        <f>'Segment Data'!K70</f>
        <v>0</v>
      </c>
      <c r="L248" s="351">
        <f>'Segment Data'!L70</f>
        <v>0</v>
      </c>
      <c r="M248" s="352">
        <f>'Segment Data'!M70</f>
        <v>0</v>
      </c>
      <c r="N248" s="114">
        <f>'Segment Data'!N70</f>
        <v>0</v>
      </c>
      <c r="O248" s="353">
        <f>'Segment Data'!O70</f>
        <v>0</v>
      </c>
      <c r="P248" s="354">
        <f>'Segment Data'!P70</f>
        <v>0</v>
      </c>
      <c r="Q248" s="114">
        <f>'Segment Data'!Q70</f>
        <v>0</v>
      </c>
    </row>
    <row r="249" spans="2:17">
      <c r="B249" s="492"/>
      <c r="C249" s="421" t="s">
        <v>301</v>
      </c>
      <c r="D249" s="355">
        <f>'Segment Data'!D71</f>
        <v>0</v>
      </c>
      <c r="E249" s="347">
        <f>'Segment Data'!E71</f>
        <v>0</v>
      </c>
      <c r="F249" s="114">
        <f>'Segment Data'!F71</f>
        <v>0</v>
      </c>
      <c r="G249" s="348">
        <f>'Segment Data'!G71</f>
        <v>0</v>
      </c>
      <c r="H249" s="115">
        <f>'Segment Data'!H71</f>
        <v>0</v>
      </c>
      <c r="I249" s="349">
        <f>'Segment Data'!I71</f>
        <v>0</v>
      </c>
      <c r="J249" s="350">
        <f>'Segment Data'!J71</f>
        <v>0</v>
      </c>
      <c r="K249" s="114">
        <f>'Segment Data'!K71</f>
        <v>0</v>
      </c>
      <c r="L249" s="351">
        <f>'Segment Data'!L71</f>
        <v>0</v>
      </c>
      <c r="M249" s="352">
        <f>'Segment Data'!M71</f>
        <v>0</v>
      </c>
      <c r="N249" s="114">
        <f>'Segment Data'!N71</f>
        <v>0</v>
      </c>
      <c r="O249" s="353">
        <f>'Segment Data'!O71</f>
        <v>0</v>
      </c>
      <c r="P249" s="354">
        <f>'Segment Data'!P71</f>
        <v>0</v>
      </c>
      <c r="Q249" s="114">
        <f>'Segment Data'!Q71</f>
        <v>0</v>
      </c>
    </row>
    <row r="250" spans="2:17">
      <c r="B250" s="492"/>
      <c r="C250" s="421" t="s">
        <v>415</v>
      </c>
      <c r="D250" s="355">
        <f>'Segment Data'!D72</f>
        <v>0</v>
      </c>
      <c r="E250" s="347">
        <f>'Segment Data'!E72</f>
        <v>0</v>
      </c>
      <c r="F250" s="114">
        <f>'Segment Data'!F72</f>
        <v>0</v>
      </c>
      <c r="G250" s="348">
        <f>'Segment Data'!G72</f>
        <v>0</v>
      </c>
      <c r="H250" s="115">
        <f>'Segment Data'!H72</f>
        <v>0</v>
      </c>
      <c r="I250" s="349">
        <f>'Segment Data'!I72</f>
        <v>0</v>
      </c>
      <c r="J250" s="350">
        <f>'Segment Data'!J72</f>
        <v>0</v>
      </c>
      <c r="K250" s="114">
        <f>'Segment Data'!K72</f>
        <v>0</v>
      </c>
      <c r="L250" s="351">
        <f>'Segment Data'!L72</f>
        <v>0</v>
      </c>
      <c r="M250" s="352">
        <f>'Segment Data'!M72</f>
        <v>0</v>
      </c>
      <c r="N250" s="114">
        <f>'Segment Data'!N72</f>
        <v>0</v>
      </c>
      <c r="O250" s="353">
        <f>'Segment Data'!O72</f>
        <v>0</v>
      </c>
      <c r="P250" s="354">
        <f>'Segment Data'!P72</f>
        <v>0</v>
      </c>
      <c r="Q250" s="114">
        <f>'Segment Data'!Q72</f>
        <v>0</v>
      </c>
    </row>
    <row r="251" spans="2:17">
      <c r="B251" s="492"/>
      <c r="C251" s="421" t="s">
        <v>299</v>
      </c>
      <c r="D251" s="355">
        <f>'Segment Data'!D73</f>
        <v>0</v>
      </c>
      <c r="E251" s="347">
        <f>'Segment Data'!E73</f>
        <v>0</v>
      </c>
      <c r="F251" s="114">
        <f>'Segment Data'!F73</f>
        <v>0</v>
      </c>
      <c r="G251" s="348">
        <f>'Segment Data'!G73</f>
        <v>0</v>
      </c>
      <c r="H251" s="115">
        <f>'Segment Data'!H73</f>
        <v>0</v>
      </c>
      <c r="I251" s="349">
        <f>'Segment Data'!I73</f>
        <v>0</v>
      </c>
      <c r="J251" s="350">
        <f>'Segment Data'!J73</f>
        <v>0</v>
      </c>
      <c r="K251" s="114">
        <f>'Segment Data'!K73</f>
        <v>0</v>
      </c>
      <c r="L251" s="351">
        <f>'Segment Data'!L73</f>
        <v>0</v>
      </c>
      <c r="M251" s="352">
        <f>'Segment Data'!M73</f>
        <v>0</v>
      </c>
      <c r="N251" s="114">
        <f>'Segment Data'!N73</f>
        <v>0</v>
      </c>
      <c r="O251" s="353">
        <f>'Segment Data'!O73</f>
        <v>0</v>
      </c>
      <c r="P251" s="354">
        <f>'Segment Data'!P73</f>
        <v>0</v>
      </c>
      <c r="Q251" s="114">
        <f>'Segment Data'!Q73</f>
        <v>0</v>
      </c>
    </row>
    <row r="252" spans="2:17" ht="15" thickBot="1">
      <c r="B252" s="493"/>
      <c r="C252" s="422" t="s">
        <v>414</v>
      </c>
      <c r="D252" s="356">
        <f>'Segment Data'!D74</f>
        <v>16861.466699420816</v>
      </c>
      <c r="E252" s="113">
        <f>'Segment Data'!E74</f>
        <v>-8326.292224750061</v>
      </c>
      <c r="F252" s="111">
        <f>'Segment Data'!F74</f>
        <v>-0.33056899781424848</v>
      </c>
      <c r="G252" s="171">
        <f>'Segment Data'!G74</f>
        <v>2.2721589532735829</v>
      </c>
      <c r="H252" s="112">
        <f>'Segment Data'!H74</f>
        <v>-0.70585972024317201</v>
      </c>
      <c r="I252" s="234">
        <f>'Segment Data'!I74</f>
        <v>32.814063287119943</v>
      </c>
      <c r="J252" s="235">
        <f>'Segment Data'!J74</f>
        <v>1.8366957170847122</v>
      </c>
      <c r="K252" s="111">
        <f>'Segment Data'!K74</f>
        <v>5.9291536407417959E-2</v>
      </c>
      <c r="L252" s="170">
        <f>'Segment Data'!L74</f>
        <v>553293.2353884601</v>
      </c>
      <c r="M252" s="169">
        <f>'Segment Data'!M74</f>
        <v>-226957.23107101629</v>
      </c>
      <c r="N252" s="111">
        <f>'Segment Data'!N74</f>
        <v>-0.29087740517589772</v>
      </c>
      <c r="O252" s="168">
        <f>'Segment Data'!O74</f>
        <v>151327.1290331432</v>
      </c>
      <c r="P252" s="167">
        <f>'Segment Data'!P74</f>
        <v>-99626.830940992862</v>
      </c>
      <c r="Q252" s="111">
        <f>'Segment Data'!Q74</f>
        <v>-0.39699246408090411</v>
      </c>
    </row>
    <row r="253" spans="2:17">
      <c r="B253" s="491" t="s">
        <v>257</v>
      </c>
      <c r="C253" s="224" t="s">
        <v>256</v>
      </c>
      <c r="D253" s="110">
        <f>Fat!D47</f>
        <v>0</v>
      </c>
      <c r="E253" s="109">
        <f>Fat!E47</f>
        <v>0</v>
      </c>
      <c r="F253" s="107">
        <f>Fat!F47</f>
        <v>0</v>
      </c>
      <c r="G253" s="223">
        <f>Fat!G47</f>
        <v>0</v>
      </c>
      <c r="H253" s="108">
        <f>Fat!H47</f>
        <v>0</v>
      </c>
      <c r="I253" s="236">
        <f>Fat!I47</f>
        <v>0</v>
      </c>
      <c r="J253" s="237">
        <f>Fat!J47</f>
        <v>0</v>
      </c>
      <c r="K253" s="107">
        <f>Fat!K47</f>
        <v>0</v>
      </c>
      <c r="L253" s="222">
        <f>Fat!L47</f>
        <v>0</v>
      </c>
      <c r="M253" s="221">
        <f>Fat!M47</f>
        <v>0</v>
      </c>
      <c r="N253" s="107">
        <f>Fat!N47</f>
        <v>0</v>
      </c>
      <c r="O253" s="225">
        <f>Fat!O47</f>
        <v>0</v>
      </c>
      <c r="P253" s="226">
        <f>Fat!P47</f>
        <v>0</v>
      </c>
      <c r="Q253" s="107">
        <f>Fat!Q47</f>
        <v>0</v>
      </c>
    </row>
    <row r="254" spans="2:17">
      <c r="B254" s="492"/>
      <c r="C254" s="220" t="s">
        <v>335</v>
      </c>
      <c r="D254" s="99">
        <f>Fat!D48</f>
        <v>0</v>
      </c>
      <c r="E254" s="98">
        <f>Fat!E48</f>
        <v>0</v>
      </c>
      <c r="F254" s="96">
        <f>Fat!F48</f>
        <v>0</v>
      </c>
      <c r="G254" s="203">
        <f>Fat!G48</f>
        <v>0</v>
      </c>
      <c r="H254" s="97">
        <f>Fat!H48</f>
        <v>0</v>
      </c>
      <c r="I254" s="238">
        <f>Fat!I48</f>
        <v>0</v>
      </c>
      <c r="J254" s="239">
        <f>Fat!J48</f>
        <v>0</v>
      </c>
      <c r="K254" s="96">
        <f>Fat!K48</f>
        <v>0</v>
      </c>
      <c r="L254" s="202">
        <f>Fat!L48</f>
        <v>0</v>
      </c>
      <c r="M254" s="201">
        <f>Fat!M48</f>
        <v>0</v>
      </c>
      <c r="N254" s="96">
        <f>Fat!N48</f>
        <v>0</v>
      </c>
      <c r="O254" s="200">
        <f>Fat!O48</f>
        <v>0</v>
      </c>
      <c r="P254" s="199">
        <f>Fat!P48</f>
        <v>0</v>
      </c>
      <c r="Q254" s="96">
        <f>Fat!Q48</f>
        <v>0</v>
      </c>
    </row>
    <row r="255" spans="2:17">
      <c r="B255" s="492"/>
      <c r="C255" s="220" t="s">
        <v>85</v>
      </c>
      <c r="D255" s="99">
        <f>Fat!D49</f>
        <v>0</v>
      </c>
      <c r="E255" s="98">
        <f>Fat!E49</f>
        <v>0</v>
      </c>
      <c r="F255" s="96">
        <f>Fat!F49</f>
        <v>0</v>
      </c>
      <c r="G255" s="203">
        <f>Fat!G49</f>
        <v>0</v>
      </c>
      <c r="H255" s="97">
        <f>Fat!H49</f>
        <v>0</v>
      </c>
      <c r="I255" s="238">
        <f>Fat!I49</f>
        <v>0</v>
      </c>
      <c r="J255" s="239">
        <f>Fat!J49</f>
        <v>0</v>
      </c>
      <c r="K255" s="96">
        <f>Fat!K49</f>
        <v>0</v>
      </c>
      <c r="L255" s="202">
        <f>Fat!L49</f>
        <v>0</v>
      </c>
      <c r="M255" s="201">
        <f>Fat!M49</f>
        <v>0</v>
      </c>
      <c r="N255" s="96">
        <f>Fat!N49</f>
        <v>0</v>
      </c>
      <c r="O255" s="200">
        <f>Fat!O49</f>
        <v>0</v>
      </c>
      <c r="P255" s="199">
        <f>Fat!P49</f>
        <v>0</v>
      </c>
      <c r="Q255" s="96">
        <f>Fat!Q49</f>
        <v>0</v>
      </c>
    </row>
    <row r="256" spans="2:17" ht="15" thickBot="1">
      <c r="B256" s="493"/>
      <c r="C256" s="227" t="s">
        <v>21</v>
      </c>
      <c r="D256" s="94">
        <f>Fat!D50</f>
        <v>163.35154473781586</v>
      </c>
      <c r="E256" s="93">
        <f>Fat!E50</f>
        <v>157.25175297260284</v>
      </c>
      <c r="F256" s="91">
        <f>Fat!F50</f>
        <v>25.779855940231659</v>
      </c>
      <c r="G256" s="215">
        <f>Fat!G50</f>
        <v>2.2012359987630712E-2</v>
      </c>
      <c r="H256" s="92">
        <f>Fat!H50</f>
        <v>2.1291164670649329E-2</v>
      </c>
      <c r="I256" s="240">
        <f>Fat!I50</f>
        <v>5.2299091187548461</v>
      </c>
      <c r="J256" s="241">
        <f>Fat!J50</f>
        <v>3.9865745831254715</v>
      </c>
      <c r="K256" s="91">
        <f>Fat!K50</f>
        <v>3.2063571539959446</v>
      </c>
      <c r="L256" s="214">
        <f>Fat!L50</f>
        <v>854.31373338699336</v>
      </c>
      <c r="M256" s="213">
        <f>Fat!M50</f>
        <v>846.72965162515641</v>
      </c>
      <c r="N256" s="91">
        <f>Fat!N50</f>
        <v>111.64563861717424</v>
      </c>
      <c r="O256" s="212">
        <f>Fat!O50</f>
        <v>217.80205965042114</v>
      </c>
      <c r="P256" s="211">
        <f>Fat!P50</f>
        <v>205.60247611999512</v>
      </c>
      <c r="Q256" s="91">
        <f>Fat!Q50</f>
        <v>16.853237293487773</v>
      </c>
    </row>
    <row r="257" spans="2:17">
      <c r="B257" s="491" t="s">
        <v>87</v>
      </c>
      <c r="C257" s="224" t="s">
        <v>254</v>
      </c>
      <c r="D257" s="110">
        <f>'Form Data'!D212</f>
        <v>0</v>
      </c>
      <c r="E257" s="109">
        <f>'Form Data'!E212</f>
        <v>0</v>
      </c>
      <c r="F257" s="107">
        <f>'Form Data'!F212</f>
        <v>0</v>
      </c>
      <c r="G257" s="223">
        <f>'Form Data'!G212</f>
        <v>0</v>
      </c>
      <c r="H257" s="108">
        <f>'Form Data'!H212</f>
        <v>0</v>
      </c>
      <c r="I257" s="236">
        <f>'Form Data'!I212</f>
        <v>0</v>
      </c>
      <c r="J257" s="237">
        <f>'Form Data'!J212</f>
        <v>0</v>
      </c>
      <c r="K257" s="107">
        <f>'Form Data'!K212</f>
        <v>0</v>
      </c>
      <c r="L257" s="222">
        <f>'Form Data'!L212</f>
        <v>0</v>
      </c>
      <c r="M257" s="221">
        <f>'Form Data'!M212</f>
        <v>0</v>
      </c>
      <c r="N257" s="107">
        <f>'Form Data'!N212</f>
        <v>0</v>
      </c>
      <c r="O257" s="225">
        <f>'Form Data'!O212</f>
        <v>0</v>
      </c>
      <c r="P257" s="226">
        <f>'Form Data'!P212</f>
        <v>0</v>
      </c>
      <c r="Q257" s="107">
        <f>'Form Data'!Q212</f>
        <v>0</v>
      </c>
    </row>
    <row r="258" spans="2:17">
      <c r="B258" s="492"/>
      <c r="C258" s="220" t="s">
        <v>253</v>
      </c>
      <c r="D258" s="99">
        <f>'Form Data'!D213</f>
        <v>0</v>
      </c>
      <c r="E258" s="98">
        <f>'Form Data'!E213</f>
        <v>0</v>
      </c>
      <c r="F258" s="96">
        <f>'Form Data'!F213</f>
        <v>0</v>
      </c>
      <c r="G258" s="203">
        <f>'Form Data'!G213</f>
        <v>0</v>
      </c>
      <c r="H258" s="97">
        <f>'Form Data'!H213</f>
        <v>0</v>
      </c>
      <c r="I258" s="238">
        <f>'Form Data'!I213</f>
        <v>0</v>
      </c>
      <c r="J258" s="239">
        <f>'Form Data'!J213</f>
        <v>0</v>
      </c>
      <c r="K258" s="96">
        <f>'Form Data'!K213</f>
        <v>0</v>
      </c>
      <c r="L258" s="202">
        <f>'Form Data'!L213</f>
        <v>0</v>
      </c>
      <c r="M258" s="201">
        <f>'Form Data'!M213</f>
        <v>0</v>
      </c>
      <c r="N258" s="96">
        <f>'Form Data'!N213</f>
        <v>0</v>
      </c>
      <c r="O258" s="200">
        <f>'Form Data'!O213</f>
        <v>0</v>
      </c>
      <c r="P258" s="199">
        <f>'Form Data'!P213</f>
        <v>0</v>
      </c>
      <c r="Q258" s="96">
        <f>'Form Data'!Q213</f>
        <v>0</v>
      </c>
    </row>
    <row r="259" spans="2:17">
      <c r="B259" s="492"/>
      <c r="C259" s="220" t="s">
        <v>252</v>
      </c>
      <c r="D259" s="99">
        <f>'Form Data'!D214</f>
        <v>0</v>
      </c>
      <c r="E259" s="98">
        <f>'Form Data'!E214</f>
        <v>0</v>
      </c>
      <c r="F259" s="96">
        <f>'Form Data'!F214</f>
        <v>0</v>
      </c>
      <c r="G259" s="203">
        <f>'Form Data'!G214</f>
        <v>0</v>
      </c>
      <c r="H259" s="97">
        <f>'Form Data'!H214</f>
        <v>0</v>
      </c>
      <c r="I259" s="238">
        <f>'Form Data'!I214</f>
        <v>0</v>
      </c>
      <c r="J259" s="239">
        <f>'Form Data'!J214</f>
        <v>0</v>
      </c>
      <c r="K259" s="96">
        <f>'Form Data'!K214</f>
        <v>0</v>
      </c>
      <c r="L259" s="202">
        <f>'Form Data'!L214</f>
        <v>0</v>
      </c>
      <c r="M259" s="201">
        <f>'Form Data'!M214</f>
        <v>0</v>
      </c>
      <c r="N259" s="96">
        <f>'Form Data'!N214</f>
        <v>0</v>
      </c>
      <c r="O259" s="200">
        <f>'Form Data'!O214</f>
        <v>0</v>
      </c>
      <c r="P259" s="199">
        <f>'Form Data'!P214</f>
        <v>0</v>
      </c>
      <c r="Q259" s="96">
        <f>'Form Data'!Q214</f>
        <v>0</v>
      </c>
    </row>
    <row r="260" spans="2:17">
      <c r="B260" s="492"/>
      <c r="C260" s="220" t="s">
        <v>251</v>
      </c>
      <c r="D260" s="99">
        <f>'Form Data'!D215</f>
        <v>0</v>
      </c>
      <c r="E260" s="98">
        <f>'Form Data'!E215</f>
        <v>0</v>
      </c>
      <c r="F260" s="96">
        <f>'Form Data'!F215</f>
        <v>0</v>
      </c>
      <c r="G260" s="203">
        <f>'Form Data'!G215</f>
        <v>0</v>
      </c>
      <c r="H260" s="97">
        <f>'Form Data'!H215</f>
        <v>0</v>
      </c>
      <c r="I260" s="238">
        <f>'Form Data'!I215</f>
        <v>0</v>
      </c>
      <c r="J260" s="239">
        <f>'Form Data'!J215</f>
        <v>0</v>
      </c>
      <c r="K260" s="96">
        <f>'Form Data'!K215</f>
        <v>0</v>
      </c>
      <c r="L260" s="202">
        <f>'Form Data'!L215</f>
        <v>0</v>
      </c>
      <c r="M260" s="201">
        <f>'Form Data'!M215</f>
        <v>0</v>
      </c>
      <c r="N260" s="96">
        <f>'Form Data'!N215</f>
        <v>0</v>
      </c>
      <c r="O260" s="200">
        <f>'Form Data'!O215</f>
        <v>0</v>
      </c>
      <c r="P260" s="199">
        <f>'Form Data'!P215</f>
        <v>0</v>
      </c>
      <c r="Q260" s="96">
        <f>'Form Data'!Q215</f>
        <v>0</v>
      </c>
    </row>
    <row r="261" spans="2:17">
      <c r="B261" s="492"/>
      <c r="C261" s="220" t="s">
        <v>250</v>
      </c>
      <c r="D261" s="99">
        <f>'Form Data'!D216</f>
        <v>0</v>
      </c>
      <c r="E261" s="98">
        <f>'Form Data'!E216</f>
        <v>0</v>
      </c>
      <c r="F261" s="96">
        <f>'Form Data'!F216</f>
        <v>0</v>
      </c>
      <c r="G261" s="203">
        <f>'Form Data'!G216</f>
        <v>0</v>
      </c>
      <c r="H261" s="97">
        <f>'Form Data'!H216</f>
        <v>0</v>
      </c>
      <c r="I261" s="238">
        <f>'Form Data'!I216</f>
        <v>0</v>
      </c>
      <c r="J261" s="239">
        <f>'Form Data'!J216</f>
        <v>0</v>
      </c>
      <c r="K261" s="96">
        <f>'Form Data'!K216</f>
        <v>0</v>
      </c>
      <c r="L261" s="202">
        <f>'Form Data'!L216</f>
        <v>0</v>
      </c>
      <c r="M261" s="201">
        <f>'Form Data'!M216</f>
        <v>0</v>
      </c>
      <c r="N261" s="96">
        <f>'Form Data'!N216</f>
        <v>0</v>
      </c>
      <c r="O261" s="200">
        <f>'Form Data'!O216</f>
        <v>0</v>
      </c>
      <c r="P261" s="199">
        <f>'Form Data'!P216</f>
        <v>0</v>
      </c>
      <c r="Q261" s="96">
        <f>'Form Data'!Q216</f>
        <v>0</v>
      </c>
    </row>
    <row r="262" spans="2:17">
      <c r="B262" s="492"/>
      <c r="C262" s="220" t="s">
        <v>249</v>
      </c>
      <c r="D262" s="99">
        <f>'Form Data'!D217</f>
        <v>0</v>
      </c>
      <c r="E262" s="98">
        <f>'Form Data'!E217</f>
        <v>0</v>
      </c>
      <c r="F262" s="96">
        <f>'Form Data'!F217</f>
        <v>0</v>
      </c>
      <c r="G262" s="203">
        <f>'Form Data'!G217</f>
        <v>0</v>
      </c>
      <c r="H262" s="97">
        <f>'Form Data'!H217</f>
        <v>0</v>
      </c>
      <c r="I262" s="238">
        <f>'Form Data'!I217</f>
        <v>0</v>
      </c>
      <c r="J262" s="239">
        <f>'Form Data'!J217</f>
        <v>0</v>
      </c>
      <c r="K262" s="96">
        <f>'Form Data'!K217</f>
        <v>0</v>
      </c>
      <c r="L262" s="202">
        <f>'Form Data'!L217</f>
        <v>0</v>
      </c>
      <c r="M262" s="201">
        <f>'Form Data'!M217</f>
        <v>0</v>
      </c>
      <c r="N262" s="96">
        <f>'Form Data'!N217</f>
        <v>0</v>
      </c>
      <c r="O262" s="200">
        <f>'Form Data'!O217</f>
        <v>0</v>
      </c>
      <c r="P262" s="199">
        <f>'Form Data'!P217</f>
        <v>0</v>
      </c>
      <c r="Q262" s="96">
        <f>'Form Data'!Q217</f>
        <v>0</v>
      </c>
    </row>
    <row r="263" spans="2:17">
      <c r="B263" s="492"/>
      <c r="C263" s="220" t="s">
        <v>248</v>
      </c>
      <c r="D263" s="99">
        <f>'Form Data'!D218</f>
        <v>0</v>
      </c>
      <c r="E263" s="98">
        <f>'Form Data'!E218</f>
        <v>0</v>
      </c>
      <c r="F263" s="96">
        <f>'Form Data'!F218</f>
        <v>0</v>
      </c>
      <c r="G263" s="203">
        <f>'Form Data'!G218</f>
        <v>0</v>
      </c>
      <c r="H263" s="97">
        <f>'Form Data'!H218</f>
        <v>0</v>
      </c>
      <c r="I263" s="238">
        <f>'Form Data'!I218</f>
        <v>0</v>
      </c>
      <c r="J263" s="239">
        <f>'Form Data'!J218</f>
        <v>0</v>
      </c>
      <c r="K263" s="96">
        <f>'Form Data'!K218</f>
        <v>0</v>
      </c>
      <c r="L263" s="202">
        <f>'Form Data'!L218</f>
        <v>0</v>
      </c>
      <c r="M263" s="201">
        <f>'Form Data'!M218</f>
        <v>0</v>
      </c>
      <c r="N263" s="96">
        <f>'Form Data'!N218</f>
        <v>0</v>
      </c>
      <c r="O263" s="200">
        <f>'Form Data'!O218</f>
        <v>0</v>
      </c>
      <c r="P263" s="199">
        <f>'Form Data'!P218</f>
        <v>0</v>
      </c>
      <c r="Q263" s="96">
        <f>'Form Data'!Q218</f>
        <v>0</v>
      </c>
    </row>
    <row r="264" spans="2:17" ht="15" customHeight="1">
      <c r="B264" s="492"/>
      <c r="C264" s="220" t="s">
        <v>247</v>
      </c>
      <c r="D264" s="99">
        <f>'Form Data'!D219</f>
        <v>24809.381657004356</v>
      </c>
      <c r="E264" s="98">
        <f>'Form Data'!E219</f>
        <v>-701.16834543442747</v>
      </c>
      <c r="F264" s="96">
        <f>'Form Data'!F219</f>
        <v>-2.7485426436019467E-2</v>
      </c>
      <c r="G264" s="203">
        <f>'Form Data'!G219</f>
        <v>3.3431764663201062</v>
      </c>
      <c r="H264" s="97">
        <f>'Form Data'!H219</f>
        <v>0.3269933073634026</v>
      </c>
      <c r="I264" s="238">
        <f>'Form Data'!I219</f>
        <v>6.6979532148059624</v>
      </c>
      <c r="J264" s="239">
        <f>'Form Data'!J219</f>
        <v>0.39984745401502142</v>
      </c>
      <c r="K264" s="96">
        <f>'Form Data'!K219</f>
        <v>6.3486938644994592E-2</v>
      </c>
      <c r="L264" s="202">
        <f>'Form Data'!L219</f>
        <v>166172.0776268804</v>
      </c>
      <c r="M264" s="201">
        <f>'Form Data'!M219</f>
        <v>5503.9356955753465</v>
      </c>
      <c r="N264" s="96">
        <f>'Form Data'!N219</f>
        <v>3.4256546627200048E-2</v>
      </c>
      <c r="O264" s="200">
        <f>'Form Data'!O219</f>
        <v>24808.365908026695</v>
      </c>
      <c r="P264" s="199">
        <f>'Form Data'!P219</f>
        <v>-434.05911086297056</v>
      </c>
      <c r="Q264" s="96">
        <f>'Form Data'!Q219</f>
        <v>-1.7195618508845767E-2</v>
      </c>
    </row>
    <row r="265" spans="2:17">
      <c r="B265" s="492"/>
      <c r="C265" s="220" t="s">
        <v>246</v>
      </c>
      <c r="D265" s="99">
        <f>'Form Data'!D220</f>
        <v>0</v>
      </c>
      <c r="E265" s="98">
        <f>'Form Data'!E220</f>
        <v>0</v>
      </c>
      <c r="F265" s="96">
        <f>'Form Data'!F220</f>
        <v>0</v>
      </c>
      <c r="G265" s="203">
        <f>'Form Data'!G220</f>
        <v>0</v>
      </c>
      <c r="H265" s="97">
        <f>'Form Data'!H220</f>
        <v>0</v>
      </c>
      <c r="I265" s="238">
        <f>'Form Data'!I220</f>
        <v>0</v>
      </c>
      <c r="J265" s="239">
        <f>'Form Data'!J220</f>
        <v>0</v>
      </c>
      <c r="K265" s="96">
        <f>'Form Data'!K220</f>
        <v>0</v>
      </c>
      <c r="L265" s="202">
        <f>'Form Data'!L220</f>
        <v>0</v>
      </c>
      <c r="M265" s="201">
        <f>'Form Data'!M220</f>
        <v>0</v>
      </c>
      <c r="N265" s="96">
        <f>'Form Data'!N220</f>
        <v>0</v>
      </c>
      <c r="O265" s="200">
        <f>'Form Data'!O220</f>
        <v>0</v>
      </c>
      <c r="P265" s="199">
        <f>'Form Data'!P220</f>
        <v>0</v>
      </c>
      <c r="Q265" s="96">
        <f>'Form Data'!Q220</f>
        <v>0</v>
      </c>
    </row>
    <row r="266" spans="2:17">
      <c r="B266" s="492"/>
      <c r="C266" s="220" t="s">
        <v>245</v>
      </c>
      <c r="D266" s="99">
        <f>'Form Data'!D221</f>
        <v>0</v>
      </c>
      <c r="E266" s="98">
        <f>'Form Data'!E221</f>
        <v>0</v>
      </c>
      <c r="F266" s="96">
        <f>'Form Data'!F221</f>
        <v>0</v>
      </c>
      <c r="G266" s="203">
        <f>'Form Data'!G221</f>
        <v>0</v>
      </c>
      <c r="H266" s="97">
        <f>'Form Data'!H221</f>
        <v>0</v>
      </c>
      <c r="I266" s="238">
        <f>'Form Data'!I221</f>
        <v>0</v>
      </c>
      <c r="J266" s="239">
        <f>'Form Data'!J221</f>
        <v>0</v>
      </c>
      <c r="K266" s="96">
        <f>'Form Data'!K221</f>
        <v>0</v>
      </c>
      <c r="L266" s="202">
        <f>'Form Data'!L221</f>
        <v>0</v>
      </c>
      <c r="M266" s="201">
        <f>'Form Data'!M221</f>
        <v>0</v>
      </c>
      <c r="N266" s="96">
        <f>'Form Data'!N221</f>
        <v>0</v>
      </c>
      <c r="O266" s="200">
        <f>'Form Data'!O221</f>
        <v>0</v>
      </c>
      <c r="P266" s="199">
        <f>'Form Data'!P221</f>
        <v>0</v>
      </c>
      <c r="Q266" s="96">
        <f>'Form Data'!Q221</f>
        <v>0</v>
      </c>
    </row>
    <row r="267" spans="2:17">
      <c r="B267" s="492"/>
      <c r="C267" s="220" t="s">
        <v>244</v>
      </c>
      <c r="D267" s="99">
        <f>'Form Data'!D222</f>
        <v>0</v>
      </c>
      <c r="E267" s="98">
        <f>'Form Data'!E222</f>
        <v>0</v>
      </c>
      <c r="F267" s="96">
        <f>'Form Data'!F222</f>
        <v>0</v>
      </c>
      <c r="G267" s="203">
        <f>'Form Data'!G222</f>
        <v>0</v>
      </c>
      <c r="H267" s="97">
        <f>'Form Data'!H222</f>
        <v>0</v>
      </c>
      <c r="I267" s="238">
        <f>'Form Data'!I222</f>
        <v>0</v>
      </c>
      <c r="J267" s="239">
        <f>'Form Data'!J222</f>
        <v>0</v>
      </c>
      <c r="K267" s="96">
        <f>'Form Data'!K222</f>
        <v>0</v>
      </c>
      <c r="L267" s="202">
        <f>'Form Data'!L222</f>
        <v>0</v>
      </c>
      <c r="M267" s="201">
        <f>'Form Data'!M222</f>
        <v>0</v>
      </c>
      <c r="N267" s="96">
        <f>'Form Data'!N222</f>
        <v>0</v>
      </c>
      <c r="O267" s="200">
        <f>'Form Data'!O222</f>
        <v>0</v>
      </c>
      <c r="P267" s="199">
        <f>'Form Data'!P222</f>
        <v>0</v>
      </c>
      <c r="Q267" s="96">
        <f>'Form Data'!Q222</f>
        <v>0</v>
      </c>
    </row>
    <row r="268" spans="2:17">
      <c r="B268" s="492"/>
      <c r="C268" s="220" t="s">
        <v>243</v>
      </c>
      <c r="D268" s="99">
        <f>'Form Data'!D224</f>
        <v>0</v>
      </c>
      <c r="E268" s="98">
        <f>'Form Data'!E224</f>
        <v>0</v>
      </c>
      <c r="F268" s="96">
        <f>'Form Data'!F224</f>
        <v>0</v>
      </c>
      <c r="G268" s="203">
        <f>'Form Data'!G224</f>
        <v>0</v>
      </c>
      <c r="H268" s="97">
        <f>'Form Data'!H224</f>
        <v>0</v>
      </c>
      <c r="I268" s="238">
        <f>'Form Data'!I224</f>
        <v>0</v>
      </c>
      <c r="J268" s="239">
        <f>'Form Data'!J224</f>
        <v>0</v>
      </c>
      <c r="K268" s="96">
        <f>'Form Data'!K224</f>
        <v>0</v>
      </c>
      <c r="L268" s="202">
        <f>'Form Data'!L224</f>
        <v>0</v>
      </c>
      <c r="M268" s="201">
        <f>'Form Data'!M224</f>
        <v>0</v>
      </c>
      <c r="N268" s="96">
        <f>'Form Data'!N224</f>
        <v>0</v>
      </c>
      <c r="O268" s="200">
        <f>'Form Data'!O224</f>
        <v>0</v>
      </c>
      <c r="P268" s="199">
        <f>'Form Data'!P224</f>
        <v>0</v>
      </c>
      <c r="Q268" s="96">
        <f>'Form Data'!Q224</f>
        <v>0</v>
      </c>
    </row>
    <row r="269" spans="2:17">
      <c r="B269" s="492"/>
      <c r="C269" s="220" t="s">
        <v>242</v>
      </c>
      <c r="D269" s="99">
        <f>'Form Data'!D225</f>
        <v>0</v>
      </c>
      <c r="E269" s="98">
        <f>'Form Data'!E225</f>
        <v>0</v>
      </c>
      <c r="F269" s="96">
        <f>'Form Data'!F225</f>
        <v>0</v>
      </c>
      <c r="G269" s="203">
        <f>'Form Data'!G225</f>
        <v>0</v>
      </c>
      <c r="H269" s="97">
        <f>'Form Data'!H225</f>
        <v>0</v>
      </c>
      <c r="I269" s="238">
        <f>'Form Data'!I225</f>
        <v>0</v>
      </c>
      <c r="J269" s="239">
        <f>'Form Data'!J225</f>
        <v>0</v>
      </c>
      <c r="K269" s="96">
        <f>'Form Data'!K225</f>
        <v>0</v>
      </c>
      <c r="L269" s="202">
        <f>'Form Data'!L225</f>
        <v>0</v>
      </c>
      <c r="M269" s="201">
        <f>'Form Data'!M225</f>
        <v>0</v>
      </c>
      <c r="N269" s="96">
        <f>'Form Data'!N225</f>
        <v>0</v>
      </c>
      <c r="O269" s="200">
        <f>'Form Data'!O225</f>
        <v>0</v>
      </c>
      <c r="P269" s="199">
        <f>'Form Data'!P225</f>
        <v>0</v>
      </c>
      <c r="Q269" s="96">
        <f>'Form Data'!Q225</f>
        <v>0</v>
      </c>
    </row>
    <row r="270" spans="2:17">
      <c r="B270" s="492"/>
      <c r="C270" s="220" t="s">
        <v>241</v>
      </c>
      <c r="D270" s="99">
        <f>'Form Data'!D226</f>
        <v>0</v>
      </c>
      <c r="E270" s="98">
        <f>'Form Data'!E226</f>
        <v>0</v>
      </c>
      <c r="F270" s="96">
        <f>'Form Data'!F226</f>
        <v>0</v>
      </c>
      <c r="G270" s="203">
        <f>'Form Data'!G226</f>
        <v>0</v>
      </c>
      <c r="H270" s="97">
        <f>'Form Data'!H226</f>
        <v>0</v>
      </c>
      <c r="I270" s="238">
        <f>'Form Data'!I226</f>
        <v>0</v>
      </c>
      <c r="J270" s="239">
        <f>'Form Data'!J226</f>
        <v>0</v>
      </c>
      <c r="K270" s="96">
        <f>'Form Data'!K226</f>
        <v>0</v>
      </c>
      <c r="L270" s="202">
        <f>'Form Data'!L226</f>
        <v>0</v>
      </c>
      <c r="M270" s="201">
        <f>'Form Data'!M226</f>
        <v>0</v>
      </c>
      <c r="N270" s="96">
        <f>'Form Data'!N226</f>
        <v>0</v>
      </c>
      <c r="O270" s="200">
        <f>'Form Data'!O226</f>
        <v>0</v>
      </c>
      <c r="P270" s="199">
        <f>'Form Data'!P226</f>
        <v>0</v>
      </c>
      <c r="Q270" s="96">
        <f>'Form Data'!Q226</f>
        <v>0</v>
      </c>
    </row>
    <row r="271" spans="2:17">
      <c r="B271" s="492"/>
      <c r="C271" s="220" t="s">
        <v>240</v>
      </c>
      <c r="D271" s="99">
        <f>'Form Data'!D227</f>
        <v>0</v>
      </c>
      <c r="E271" s="98">
        <f>'Form Data'!E227</f>
        <v>0</v>
      </c>
      <c r="F271" s="96">
        <f>'Form Data'!F227</f>
        <v>0</v>
      </c>
      <c r="G271" s="203">
        <f>'Form Data'!G227</f>
        <v>0</v>
      </c>
      <c r="H271" s="97">
        <f>'Form Data'!H227</f>
        <v>0</v>
      </c>
      <c r="I271" s="238">
        <f>'Form Data'!I227</f>
        <v>0</v>
      </c>
      <c r="J271" s="239">
        <f>'Form Data'!J227</f>
        <v>0</v>
      </c>
      <c r="K271" s="96">
        <f>'Form Data'!K227</f>
        <v>0</v>
      </c>
      <c r="L271" s="202">
        <f>'Form Data'!L227</f>
        <v>0</v>
      </c>
      <c r="M271" s="201">
        <f>'Form Data'!M227</f>
        <v>0</v>
      </c>
      <c r="N271" s="96">
        <f>'Form Data'!N227</f>
        <v>0</v>
      </c>
      <c r="O271" s="200">
        <f>'Form Data'!O227</f>
        <v>0</v>
      </c>
      <c r="P271" s="199">
        <f>'Form Data'!P227</f>
        <v>0</v>
      </c>
      <c r="Q271" s="96">
        <f>'Form Data'!Q227</f>
        <v>0</v>
      </c>
    </row>
    <row r="272" spans="2:17">
      <c r="B272" s="492"/>
      <c r="C272" s="220" t="s">
        <v>239</v>
      </c>
      <c r="D272" s="99">
        <f>'Form Data'!D228</f>
        <v>44654.593632453783</v>
      </c>
      <c r="E272" s="98">
        <f>'Form Data'!E228</f>
        <v>-3188.7167930516298</v>
      </c>
      <c r="F272" s="96">
        <f>'Form Data'!F228</f>
        <v>-6.6649167139398349E-2</v>
      </c>
      <c r="G272" s="203">
        <f>'Form Data'!G228</f>
        <v>6.017408600063157</v>
      </c>
      <c r="H272" s="97">
        <f>'Form Data'!H228</f>
        <v>0.36076116751655274</v>
      </c>
      <c r="I272" s="238">
        <f>'Form Data'!I228</f>
        <v>12.247094192078338</v>
      </c>
      <c r="J272" s="239">
        <f>'Form Data'!J228</f>
        <v>-0.3271791015065304</v>
      </c>
      <c r="K272" s="96">
        <f>'Form Data'!K228</f>
        <v>-2.601972248157278E-2</v>
      </c>
      <c r="L272" s="202">
        <f>'Form Data'!L228</f>
        <v>546889.01432564307</v>
      </c>
      <c r="M272" s="201">
        <f>'Form Data'!M228</f>
        <v>-54705.846234480152</v>
      </c>
      <c r="N272" s="96">
        <f>'Form Data'!N228</f>
        <v>-9.0934696788376013E-2</v>
      </c>
      <c r="O272" s="200">
        <f>'Form Data'!O228</f>
        <v>701574.97380008386</v>
      </c>
      <c r="P272" s="199">
        <f>'Form Data'!P228</f>
        <v>-51904.212417541654</v>
      </c>
      <c r="Q272" s="96">
        <f>'Form Data'!Q228</f>
        <v>-6.8886059982750852E-2</v>
      </c>
    </row>
    <row r="273" spans="2:17">
      <c r="B273" s="492"/>
      <c r="C273" s="220" t="s">
        <v>238</v>
      </c>
      <c r="D273" s="99">
        <f>'Form Data'!D229</f>
        <v>0</v>
      </c>
      <c r="E273" s="98">
        <f>'Form Data'!E229</f>
        <v>0</v>
      </c>
      <c r="F273" s="96">
        <f>'Form Data'!F229</f>
        <v>0</v>
      </c>
      <c r="G273" s="203">
        <f>'Form Data'!G229</f>
        <v>0</v>
      </c>
      <c r="H273" s="97">
        <f>'Form Data'!H229</f>
        <v>0</v>
      </c>
      <c r="I273" s="238">
        <f>'Form Data'!I229</f>
        <v>0</v>
      </c>
      <c r="J273" s="239">
        <f>'Form Data'!J229</f>
        <v>0</v>
      </c>
      <c r="K273" s="96">
        <f>'Form Data'!K229</f>
        <v>0</v>
      </c>
      <c r="L273" s="202">
        <f>'Form Data'!L229</f>
        <v>0</v>
      </c>
      <c r="M273" s="201">
        <f>'Form Data'!M229</f>
        <v>0</v>
      </c>
      <c r="N273" s="96">
        <f>'Form Data'!N229</f>
        <v>0</v>
      </c>
      <c r="O273" s="200">
        <f>'Form Data'!O229</f>
        <v>0</v>
      </c>
      <c r="P273" s="199">
        <f>'Form Data'!P229</f>
        <v>0</v>
      </c>
      <c r="Q273" s="96">
        <f>'Form Data'!Q229</f>
        <v>0</v>
      </c>
    </row>
    <row r="274" spans="2:17">
      <c r="B274" s="494"/>
      <c r="C274" s="216" t="s">
        <v>237</v>
      </c>
      <c r="D274" s="99">
        <f>'Form Data'!D230</f>
        <v>256.69864632189274</v>
      </c>
      <c r="E274" s="98">
        <f>'Form Data'!E230</f>
        <v>-77.420159205794334</v>
      </c>
      <c r="F274" s="96">
        <f>'Form Data'!F230</f>
        <v>-0.23171446181702227</v>
      </c>
      <c r="G274" s="203">
        <f>'Form Data'!G230</f>
        <v>3.4591304417991825E-2</v>
      </c>
      <c r="H274" s="97">
        <f>'Form Data'!H230</f>
        <v>-4.9124896682587044E-3</v>
      </c>
      <c r="I274" s="238">
        <f>'Form Data'!I230</f>
        <v>4.1135294795088164</v>
      </c>
      <c r="J274" s="239">
        <f>'Form Data'!J230</f>
        <v>-1.8367767203616658E-2</v>
      </c>
      <c r="K274" s="96">
        <f>'Form Data'!K230</f>
        <v>-4.4453591430016984E-3</v>
      </c>
      <c r="L274" s="202">
        <f>'Form Data'!L230</f>
        <v>1055.9374489951133</v>
      </c>
      <c r="M274" s="201">
        <f>'Form Data'!M230</f>
        <v>-324.60712363958373</v>
      </c>
      <c r="N274" s="96">
        <f>'Form Data'!N230</f>
        <v>-0.23512976695861984</v>
      </c>
      <c r="O274" s="200">
        <f>'Form Data'!O230</f>
        <v>273.81188941001892</v>
      </c>
      <c r="P274" s="199">
        <f>'Form Data'!P230</f>
        <v>-82.58150315284729</v>
      </c>
      <c r="Q274" s="96">
        <f>'Form Data'!Q230</f>
        <v>-0.23171446181702227</v>
      </c>
    </row>
    <row r="275" spans="2:17" ht="15" thickBot="1">
      <c r="B275" s="492"/>
      <c r="C275" s="228" t="s">
        <v>236</v>
      </c>
      <c r="D275" s="94">
        <f>'Form Data'!D231</f>
        <v>0</v>
      </c>
      <c r="E275" s="93">
        <f>'Form Data'!E231</f>
        <v>0</v>
      </c>
      <c r="F275" s="91">
        <f>'Form Data'!F231</f>
        <v>0</v>
      </c>
      <c r="G275" s="215">
        <f>'Form Data'!G231</f>
        <v>0</v>
      </c>
      <c r="H275" s="92">
        <f>'Form Data'!H231</f>
        <v>0</v>
      </c>
      <c r="I275" s="240">
        <f>'Form Data'!I231</f>
        <v>0</v>
      </c>
      <c r="J275" s="241">
        <f>'Form Data'!J231</f>
        <v>0</v>
      </c>
      <c r="K275" s="91">
        <f>'Form Data'!K231</f>
        <v>0</v>
      </c>
      <c r="L275" s="214">
        <f>'Form Data'!L231</f>
        <v>0</v>
      </c>
      <c r="M275" s="213">
        <f>'Form Data'!M231</f>
        <v>0</v>
      </c>
      <c r="N275" s="91">
        <f>'Form Data'!N231</f>
        <v>0</v>
      </c>
      <c r="O275" s="212">
        <f>'Form Data'!O231</f>
        <v>0</v>
      </c>
      <c r="P275" s="211">
        <f>'Form Data'!P231</f>
        <v>0</v>
      </c>
      <c r="Q275" s="91">
        <f>'Form Data'!Q231</f>
        <v>0</v>
      </c>
    </row>
    <row r="276" spans="2:17">
      <c r="B276" s="491" t="s">
        <v>88</v>
      </c>
      <c r="C276" s="210" t="s">
        <v>235</v>
      </c>
      <c r="D276" s="104">
        <f>Package!D80</f>
        <v>0</v>
      </c>
      <c r="E276" s="103">
        <f>Package!E80</f>
        <v>0</v>
      </c>
      <c r="F276" s="101">
        <f>Package!F80</f>
        <v>0</v>
      </c>
      <c r="G276" s="209">
        <f>Package!G80</f>
        <v>0</v>
      </c>
      <c r="H276" s="102">
        <f>Package!H80</f>
        <v>0</v>
      </c>
      <c r="I276" s="242">
        <f>Package!I80</f>
        <v>0</v>
      </c>
      <c r="J276" s="243">
        <f>Package!J80</f>
        <v>0</v>
      </c>
      <c r="K276" s="101">
        <f>Package!K80</f>
        <v>0</v>
      </c>
      <c r="L276" s="208">
        <f>Package!L80</f>
        <v>0</v>
      </c>
      <c r="M276" s="207">
        <f>Package!M80</f>
        <v>0</v>
      </c>
      <c r="N276" s="101">
        <f>Package!N80</f>
        <v>0</v>
      </c>
      <c r="O276" s="206">
        <f>Package!O80</f>
        <v>0</v>
      </c>
      <c r="P276" s="205">
        <f>Package!P80</f>
        <v>0</v>
      </c>
      <c r="Q276" s="101">
        <f>Package!Q80</f>
        <v>0</v>
      </c>
    </row>
    <row r="277" spans="2:17">
      <c r="B277" s="492"/>
      <c r="C277" s="204" t="s">
        <v>234</v>
      </c>
      <c r="D277" s="99">
        <f>Package!D81</f>
        <v>329.06214517354965</v>
      </c>
      <c r="E277" s="98">
        <f>Package!E81</f>
        <v>-135.41539546102285</v>
      </c>
      <c r="F277" s="96">
        <f>Package!F81</f>
        <v>-0.29154347328832603</v>
      </c>
      <c r="G277" s="203">
        <f>Package!G81</f>
        <v>4.4342613407715871E-2</v>
      </c>
      <c r="H277" s="97">
        <f>Package!H81</f>
        <v>-1.0573855882115048E-2</v>
      </c>
      <c r="I277" s="238">
        <f>Package!I81</f>
        <v>7.925543013243491</v>
      </c>
      <c r="J277" s="239">
        <f>Package!J81</f>
        <v>-0.70109299131625669</v>
      </c>
      <c r="K277" s="96">
        <f>Package!K81</f>
        <v>-8.127072835177962E-2</v>
      </c>
      <c r="L277" s="202">
        <f>Package!L81</f>
        <v>2607.9961856031418</v>
      </c>
      <c r="M277" s="201">
        <f>Package!M81</f>
        <v>-1398.8824897444247</v>
      </c>
      <c r="N277" s="96">
        <f>Package!N81</f>
        <v>-0.34912025121975576</v>
      </c>
      <c r="O277" s="200">
        <f>Package!O81</f>
        <v>689.65776300430298</v>
      </c>
      <c r="P277" s="199">
        <f>Package!P81</f>
        <v>-350.53452718257904</v>
      </c>
      <c r="Q277" s="96">
        <f>Package!Q81</f>
        <v>-0.33699012239323717</v>
      </c>
    </row>
    <row r="278" spans="2:17">
      <c r="B278" s="492"/>
      <c r="C278" s="204" t="s">
        <v>233</v>
      </c>
      <c r="D278" s="99">
        <f>Package!D82</f>
        <v>10986.328660939333</v>
      </c>
      <c r="E278" s="98">
        <f>Package!E82</f>
        <v>8719.1047932454221</v>
      </c>
      <c r="F278" s="96">
        <f>Package!F82</f>
        <v>3.84571850953298</v>
      </c>
      <c r="G278" s="203">
        <f>Package!G82</f>
        <v>1.4804575115293459</v>
      </c>
      <c r="H278" s="97">
        <f>Package!H82</f>
        <v>1.2123973385158548</v>
      </c>
      <c r="I278" s="238">
        <f>Package!I82</f>
        <v>13.898431408272055</v>
      </c>
      <c r="J278" s="239">
        <f>Package!J82</f>
        <v>4.4531161661931637</v>
      </c>
      <c r="K278" s="96">
        <f>Package!K82</f>
        <v>0.47146294772190617</v>
      </c>
      <c r="L278" s="202">
        <f>Package!L82</f>
        <v>152692.73532279869</v>
      </c>
      <c r="M278" s="201">
        <f>Package!M82</f>
        <v>131278.09116806433</v>
      </c>
      <c r="N278" s="96">
        <f>Package!N82</f>
        <v>6.1302952418680006</v>
      </c>
      <c r="O278" s="200">
        <f>Package!O82</f>
        <v>21972.657321878665</v>
      </c>
      <c r="P278" s="199">
        <f>Package!P82</f>
        <v>17438.209586490844</v>
      </c>
      <c r="Q278" s="96">
        <f>Package!Q82</f>
        <v>3.84571850953298</v>
      </c>
    </row>
    <row r="279" spans="2:17">
      <c r="B279" s="492"/>
      <c r="C279" s="204" t="s">
        <v>232</v>
      </c>
      <c r="D279" s="99">
        <f>Package!D83</f>
        <v>0</v>
      </c>
      <c r="E279" s="98">
        <f>Package!E83</f>
        <v>0</v>
      </c>
      <c r="F279" s="96">
        <f>Package!F83</f>
        <v>0</v>
      </c>
      <c r="G279" s="203">
        <f>Package!G83</f>
        <v>0</v>
      </c>
      <c r="H279" s="97">
        <f>Package!H83</f>
        <v>0</v>
      </c>
      <c r="I279" s="238">
        <f>Package!I83</f>
        <v>0</v>
      </c>
      <c r="J279" s="239">
        <f>Package!J83</f>
        <v>0</v>
      </c>
      <c r="K279" s="96">
        <f>Package!K83</f>
        <v>0</v>
      </c>
      <c r="L279" s="202">
        <f>Package!L83</f>
        <v>0</v>
      </c>
      <c r="M279" s="201">
        <f>Package!M83</f>
        <v>0</v>
      </c>
      <c r="N279" s="96">
        <f>Package!N83</f>
        <v>0</v>
      </c>
      <c r="O279" s="200">
        <f>Package!O83</f>
        <v>0</v>
      </c>
      <c r="P279" s="199">
        <f>Package!P83</f>
        <v>0</v>
      </c>
      <c r="Q279" s="96">
        <f>Package!Q83</f>
        <v>0</v>
      </c>
    </row>
    <row r="280" spans="2:17">
      <c r="B280" s="492"/>
      <c r="C280" s="204" t="s">
        <v>231</v>
      </c>
      <c r="D280" s="99">
        <f>Package!D84</f>
        <v>158372.29155381792</v>
      </c>
      <c r="E280" s="98">
        <f>Package!E84</f>
        <v>-42504.219329631131</v>
      </c>
      <c r="F280" s="96">
        <f>Package!F84</f>
        <v>-0.21159377541305754</v>
      </c>
      <c r="G280" s="203">
        <f>Package!G84</f>
        <v>21.341383084831055</v>
      </c>
      <c r="H280" s="97">
        <f>Package!H84</f>
        <v>-2.4088045472944941</v>
      </c>
      <c r="I280" s="238">
        <f>Package!I84</f>
        <v>7.9639441900592889</v>
      </c>
      <c r="J280" s="239">
        <f>Package!J84</f>
        <v>-0.27065733162317507</v>
      </c>
      <c r="K280" s="96">
        <f>Package!K84</f>
        <v>-3.2868297380329745E-2</v>
      </c>
      <c r="L280" s="202">
        <f>Package!L84</f>
        <v>1261268.091186404</v>
      </c>
      <c r="M280" s="201">
        <f>Package!M84</f>
        <v>-392869.93100470956</v>
      </c>
      <c r="N280" s="96">
        <f>Package!N84</f>
        <v>-0.23750734565928422</v>
      </c>
      <c r="O280" s="200">
        <f>Package!O84</f>
        <v>300484.75516801438</v>
      </c>
      <c r="P280" s="199">
        <f>Package!P84</f>
        <v>-119959.32926027576</v>
      </c>
      <c r="Q280" s="96">
        <f>Package!Q84</f>
        <v>-0.28531577373336958</v>
      </c>
    </row>
    <row r="281" spans="2:17">
      <c r="B281" s="492"/>
      <c r="C281" s="204" t="s">
        <v>230</v>
      </c>
      <c r="D281" s="99">
        <f>Package!D85</f>
        <v>0</v>
      </c>
      <c r="E281" s="98">
        <f>Package!E85</f>
        <v>0</v>
      </c>
      <c r="F281" s="96">
        <f>Package!F85</f>
        <v>0</v>
      </c>
      <c r="G281" s="203">
        <f>Package!G85</f>
        <v>0</v>
      </c>
      <c r="H281" s="97">
        <f>Package!H85</f>
        <v>0</v>
      </c>
      <c r="I281" s="238">
        <f>Package!I85</f>
        <v>0</v>
      </c>
      <c r="J281" s="239">
        <f>Package!J85</f>
        <v>0</v>
      </c>
      <c r="K281" s="96">
        <f>Package!K85</f>
        <v>0</v>
      </c>
      <c r="L281" s="202">
        <f>Package!L85</f>
        <v>0</v>
      </c>
      <c r="M281" s="201">
        <f>Package!M85</f>
        <v>0</v>
      </c>
      <c r="N281" s="96">
        <f>Package!N85</f>
        <v>0</v>
      </c>
      <c r="O281" s="200">
        <f>Package!O85</f>
        <v>0</v>
      </c>
      <c r="P281" s="199">
        <f>Package!P85</f>
        <v>0</v>
      </c>
      <c r="Q281" s="96">
        <f>Package!Q85</f>
        <v>0</v>
      </c>
    </row>
    <row r="282" spans="2:17" ht="15" thickBot="1">
      <c r="B282" s="493"/>
      <c r="C282" s="198" t="s">
        <v>229</v>
      </c>
      <c r="D282" s="197">
        <f>Package!D86</f>
        <v>1629.6206796611784</v>
      </c>
      <c r="E282" s="139">
        <f>Package!E86</f>
        <v>29.934597477698389</v>
      </c>
      <c r="F282" s="137">
        <f>Package!F86</f>
        <v>1.8712794848373862E-2</v>
      </c>
      <c r="G282" s="196">
        <f>Package!G86</f>
        <v>0.21959876229860331</v>
      </c>
      <c r="H282" s="138">
        <f>Package!H86</f>
        <v>3.0463435140310691E-2</v>
      </c>
      <c r="I282" s="244">
        <f>Package!I86</f>
        <v>11.004569430694735</v>
      </c>
      <c r="J282" s="245">
        <f>Package!J86</f>
        <v>-3.2634937736955347</v>
      </c>
      <c r="K282" s="137">
        <f>Package!K86</f>
        <v>-0.22872717389500774</v>
      </c>
      <c r="L282" s="195">
        <f>Package!L86</f>
        <v>17933.273915027381</v>
      </c>
      <c r="M282" s="194">
        <f>Package!M86</f>
        <v>-4891.1482127499585</v>
      </c>
      <c r="N282" s="137">
        <f>Package!N86</f>
        <v>-0.21429450372797948</v>
      </c>
      <c r="O282" s="193">
        <f>Package!O86</f>
        <v>3519.7696529626846</v>
      </c>
      <c r="P282" s="192">
        <f>Package!P86</f>
        <v>-7297.5850268602371</v>
      </c>
      <c r="Q282" s="137">
        <f>Package!Q86</f>
        <v>-0.67461826323140373</v>
      </c>
    </row>
    <row r="283" spans="2:17">
      <c r="B283" s="491" t="s">
        <v>228</v>
      </c>
      <c r="C283" s="219" t="s">
        <v>20</v>
      </c>
      <c r="D283" s="136">
        <f>'NB &amp; PL'!D25</f>
        <v>450749.42092036776</v>
      </c>
      <c r="E283" s="119">
        <f>'NB &amp; PL'!E25</f>
        <v>-77318.347531146079</v>
      </c>
      <c r="F283" s="117">
        <f>'NB &amp; PL'!F25</f>
        <v>-0.14641747167768165</v>
      </c>
      <c r="G283" s="181">
        <f>'NB &amp; PL'!G25</f>
        <v>60.740524575022654</v>
      </c>
      <c r="H283" s="118">
        <f>'NB &amp; PL'!H25</f>
        <v>-1.6943939131729806</v>
      </c>
      <c r="I283" s="246">
        <f>'NB &amp; PL'!I25</f>
        <v>9.9788896833151739</v>
      </c>
      <c r="J283" s="247">
        <f>'NB &amp; PL'!J25</f>
        <v>-0.13535268004884848</v>
      </c>
      <c r="K283" s="117">
        <f>'NB &amp; PL'!K25</f>
        <v>-1.3382384481819935E-2</v>
      </c>
      <c r="L283" s="180">
        <f>'NB &amp; PL'!L25</f>
        <v>4497978.746182547</v>
      </c>
      <c r="M283" s="179">
        <f>'NB &amp; PL'!M25</f>
        <v>-843026.64821685757</v>
      </c>
      <c r="N283" s="117">
        <f>'NB &amp; PL'!N25</f>
        <v>-0.15784044125865479</v>
      </c>
      <c r="O283" s="178">
        <f>'NB &amp; PL'!O25</f>
        <v>2183947.52427402</v>
      </c>
      <c r="P283" s="177">
        <f>'NB &amp; PL'!P25</f>
        <v>136754.81653878023</v>
      </c>
      <c r="Q283" s="117">
        <f>'NB &amp; PL'!Q25</f>
        <v>6.6801144817513938E-2</v>
      </c>
    </row>
    <row r="284" spans="2:17" ht="15" thickBot="1">
      <c r="B284" s="493"/>
      <c r="C284" s="217" t="s">
        <v>19</v>
      </c>
      <c r="D284" s="134">
        <f>'NB &amp; PL'!D26</f>
        <v>274466.38162284519</v>
      </c>
      <c r="E284" s="113">
        <f>'NB &amp; PL'!E26</f>
        <v>-18044.834140351333</v>
      </c>
      <c r="F284" s="111">
        <f>'NB &amp; PL'!F26</f>
        <v>-6.1689375203170298E-2</v>
      </c>
      <c r="G284" s="171">
        <f>'NB &amp; PL'!G26</f>
        <v>36.985587167121885</v>
      </c>
      <c r="H284" s="112">
        <f>'NB &amp; PL'!H26</f>
        <v>2.4011739456680061</v>
      </c>
      <c r="I284" s="234">
        <f>'NB &amp; PL'!I26</f>
        <v>7.6433216195412736</v>
      </c>
      <c r="J284" s="235">
        <f>'NB &amp; PL'!J26</f>
        <v>0.10678474649385983</v>
      </c>
      <c r="K284" s="111">
        <f>'NB &amp; PL'!K26</f>
        <v>1.416894102591728E-2</v>
      </c>
      <c r="L284" s="170">
        <f>'NB &amp; PL'!L26</f>
        <v>2097834.8284951583</v>
      </c>
      <c r="M284" s="169">
        <f>'NB &amp; PL'!M26</f>
        <v>-106686.73488410003</v>
      </c>
      <c r="N284" s="111">
        <f>'NB &amp; PL'!N26</f>
        <v>-4.8394507296432382E-2</v>
      </c>
      <c r="O284" s="168">
        <f>'NB &amp; PL'!O26</f>
        <v>566809.39371676091</v>
      </c>
      <c r="P284" s="167">
        <f>'NB &amp; PL'!P26</f>
        <v>-321154.62202722149</v>
      </c>
      <c r="Q284" s="111">
        <f>'NB &amp; PL'!Q26</f>
        <v>-0.36167526648942128</v>
      </c>
    </row>
    <row r="285" spans="2:17">
      <c r="B285" s="491" t="s">
        <v>227</v>
      </c>
      <c r="C285" s="120" t="s">
        <v>226</v>
      </c>
      <c r="D285" s="166">
        <f>Sodium!D47</f>
        <v>0</v>
      </c>
      <c r="E285" s="165">
        <f>Sodium!E47</f>
        <v>0</v>
      </c>
      <c r="F285" s="158">
        <f>Sodium!F47</f>
        <v>0</v>
      </c>
      <c r="G285" s="164">
        <f>Sodium!G47</f>
        <v>0</v>
      </c>
      <c r="H285" s="163">
        <f>Sodium!H47</f>
        <v>0</v>
      </c>
      <c r="I285" s="248">
        <f>Sodium!I47</f>
        <v>0</v>
      </c>
      <c r="J285" s="249">
        <f>Sodium!J47</f>
        <v>0</v>
      </c>
      <c r="K285" s="158">
        <f>Sodium!K47</f>
        <v>0</v>
      </c>
      <c r="L285" s="162">
        <f>Sodium!L47</f>
        <v>0</v>
      </c>
      <c r="M285" s="161">
        <f>Sodium!M47</f>
        <v>0</v>
      </c>
      <c r="N285" s="158">
        <f>Sodium!N47</f>
        <v>0</v>
      </c>
      <c r="O285" s="160">
        <f>Sodium!O47</f>
        <v>0</v>
      </c>
      <c r="P285" s="159">
        <f>Sodium!P47</f>
        <v>0</v>
      </c>
      <c r="Q285" s="158">
        <f>Sodium!Q47</f>
        <v>0</v>
      </c>
    </row>
    <row r="286" spans="2:17">
      <c r="B286" s="492"/>
      <c r="C286" s="100" t="s">
        <v>225</v>
      </c>
      <c r="D286" s="157">
        <f>Sodium!D48</f>
        <v>0</v>
      </c>
      <c r="E286" s="156">
        <f>Sodium!E48</f>
        <v>0</v>
      </c>
      <c r="F286" s="149">
        <f>Sodium!F48</f>
        <v>0</v>
      </c>
      <c r="G286" s="155">
        <f>Sodium!G48</f>
        <v>0</v>
      </c>
      <c r="H286" s="154">
        <f>Sodium!H48</f>
        <v>0</v>
      </c>
      <c r="I286" s="250">
        <f>Sodium!I48</f>
        <v>0</v>
      </c>
      <c r="J286" s="251">
        <f>Sodium!J48</f>
        <v>0</v>
      </c>
      <c r="K286" s="149">
        <f>Sodium!K48</f>
        <v>0</v>
      </c>
      <c r="L286" s="153">
        <f>Sodium!L48</f>
        <v>0</v>
      </c>
      <c r="M286" s="152">
        <f>Sodium!M48</f>
        <v>0</v>
      </c>
      <c r="N286" s="149">
        <f>Sodium!N48</f>
        <v>0</v>
      </c>
      <c r="O286" s="151">
        <f>Sodium!O48</f>
        <v>0</v>
      </c>
      <c r="P286" s="150">
        <f>Sodium!P48</f>
        <v>0</v>
      </c>
      <c r="Q286" s="149">
        <f>Sodium!Q48</f>
        <v>0</v>
      </c>
    </row>
    <row r="287" spans="2:17">
      <c r="B287" s="492"/>
      <c r="C287" s="100" t="s">
        <v>224</v>
      </c>
      <c r="D287" s="157">
        <f>Sodium!D49</f>
        <v>0</v>
      </c>
      <c r="E287" s="156">
        <f>Sodium!E49</f>
        <v>0</v>
      </c>
      <c r="F287" s="149">
        <f>Sodium!F49</f>
        <v>0</v>
      </c>
      <c r="G287" s="155">
        <f>Sodium!G49</f>
        <v>0</v>
      </c>
      <c r="H287" s="154">
        <f>Sodium!H49</f>
        <v>0</v>
      </c>
      <c r="I287" s="250">
        <f>Sodium!I49</f>
        <v>0</v>
      </c>
      <c r="J287" s="251">
        <f>Sodium!J49</f>
        <v>0</v>
      </c>
      <c r="K287" s="149">
        <f>Sodium!K49</f>
        <v>0</v>
      </c>
      <c r="L287" s="153">
        <f>Sodium!L49</f>
        <v>0</v>
      </c>
      <c r="M287" s="152">
        <f>Sodium!M49</f>
        <v>0</v>
      </c>
      <c r="N287" s="149">
        <f>Sodium!N49</f>
        <v>0</v>
      </c>
      <c r="O287" s="151">
        <f>Sodium!O49</f>
        <v>0</v>
      </c>
      <c r="P287" s="150">
        <f>Sodium!P49</f>
        <v>0</v>
      </c>
      <c r="Q287" s="149">
        <f>Sodium!Q49</f>
        <v>0</v>
      </c>
    </row>
    <row r="288" spans="2:17" ht="15" thickBot="1">
      <c r="B288" s="493"/>
      <c r="C288" s="297" t="s">
        <v>223</v>
      </c>
      <c r="D288" s="148">
        <f>Sodium!D50</f>
        <v>0</v>
      </c>
      <c r="E288" s="147">
        <f>Sodium!E50</f>
        <v>0</v>
      </c>
      <c r="F288" s="140">
        <f>Sodium!F50</f>
        <v>0</v>
      </c>
      <c r="G288" s="146">
        <f>Sodium!G50</f>
        <v>0</v>
      </c>
      <c r="H288" s="145">
        <f>Sodium!H50</f>
        <v>0</v>
      </c>
      <c r="I288" s="254">
        <f>Sodium!I50</f>
        <v>0</v>
      </c>
      <c r="J288" s="255">
        <f>Sodium!J50</f>
        <v>0</v>
      </c>
      <c r="K288" s="140">
        <f>Sodium!K50</f>
        <v>0</v>
      </c>
      <c r="L288" s="144">
        <f>Sodium!L50</f>
        <v>0</v>
      </c>
      <c r="M288" s="143">
        <f>Sodium!M50</f>
        <v>0</v>
      </c>
      <c r="N288" s="140">
        <f>Sodium!N50</f>
        <v>0</v>
      </c>
      <c r="O288" s="142">
        <f>Sodium!O50</f>
        <v>0</v>
      </c>
      <c r="P288" s="141">
        <f>Sodium!P50</f>
        <v>0</v>
      </c>
      <c r="Q288" s="140">
        <f>Sodium!Q50</f>
        <v>0</v>
      </c>
    </row>
    <row r="289" spans="2:17">
      <c r="B289" s="503"/>
      <c r="C289" s="285" t="s">
        <v>220</v>
      </c>
      <c r="D289" s="286">
        <f>'Flavor Groups'!D135</f>
        <v>0</v>
      </c>
      <c r="E289" s="287">
        <f>'Flavor Groups'!E135</f>
        <v>0</v>
      </c>
      <c r="F289" s="288">
        <f>'Flavor Groups'!F135</f>
        <v>0</v>
      </c>
      <c r="G289" s="289">
        <f>'Flavor Groups'!G135</f>
        <v>0</v>
      </c>
      <c r="H289" s="290">
        <f>'Flavor Groups'!H135</f>
        <v>0</v>
      </c>
      <c r="I289" s="291">
        <f>'Flavor Groups'!I135</f>
        <v>0</v>
      </c>
      <c r="J289" s="292">
        <f>'Flavor Groups'!J135</f>
        <v>0</v>
      </c>
      <c r="K289" s="288">
        <f>'Flavor Groups'!K135</f>
        <v>0</v>
      </c>
      <c r="L289" s="293">
        <f>'Flavor Groups'!L135</f>
        <v>0</v>
      </c>
      <c r="M289" s="294">
        <f>'Flavor Groups'!M135</f>
        <v>0</v>
      </c>
      <c r="N289" s="288">
        <f>'Flavor Groups'!N135</f>
        <v>0</v>
      </c>
      <c r="O289" s="295">
        <f>'Flavor Groups'!O135</f>
        <v>0</v>
      </c>
      <c r="P289" s="296">
        <f>'Flavor Groups'!P135</f>
        <v>0</v>
      </c>
      <c r="Q289" s="288">
        <f>'Flavor Groups'!Q135</f>
        <v>0</v>
      </c>
    </row>
    <row r="290" spans="2:17">
      <c r="B290" s="503"/>
      <c r="C290" s="218" t="s">
        <v>219</v>
      </c>
      <c r="D290" s="135">
        <f>'Flavor Groups'!D136</f>
        <v>0</v>
      </c>
      <c r="E290" s="116">
        <f>'Flavor Groups'!E136</f>
        <v>0</v>
      </c>
      <c r="F290" s="114">
        <f>'Flavor Groups'!F136</f>
        <v>0</v>
      </c>
      <c r="G290" s="176">
        <f>'Flavor Groups'!G136</f>
        <v>0</v>
      </c>
      <c r="H290" s="115">
        <f>'Flavor Groups'!H136</f>
        <v>0</v>
      </c>
      <c r="I290" s="232">
        <f>'Flavor Groups'!I136</f>
        <v>0</v>
      </c>
      <c r="J290" s="233">
        <f>'Flavor Groups'!J136</f>
        <v>0</v>
      </c>
      <c r="K290" s="114">
        <f>'Flavor Groups'!K136</f>
        <v>0</v>
      </c>
      <c r="L290" s="175">
        <f>'Flavor Groups'!L136</f>
        <v>0</v>
      </c>
      <c r="M290" s="174">
        <f>'Flavor Groups'!M136</f>
        <v>0</v>
      </c>
      <c r="N290" s="114">
        <f>'Flavor Groups'!N136</f>
        <v>0</v>
      </c>
      <c r="O290" s="173">
        <f>'Flavor Groups'!O136</f>
        <v>0</v>
      </c>
      <c r="P290" s="172">
        <f>'Flavor Groups'!P136</f>
        <v>0</v>
      </c>
      <c r="Q290" s="114">
        <f>'Flavor Groups'!Q136</f>
        <v>0</v>
      </c>
    </row>
    <row r="291" spans="2:17">
      <c r="B291" s="503"/>
      <c r="C291" s="218" t="s">
        <v>218</v>
      </c>
      <c r="D291" s="135">
        <f>'Flavor Groups'!D137</f>
        <v>0</v>
      </c>
      <c r="E291" s="116">
        <f>'Flavor Groups'!E137</f>
        <v>0</v>
      </c>
      <c r="F291" s="114">
        <f>'Flavor Groups'!F137</f>
        <v>0</v>
      </c>
      <c r="G291" s="176">
        <f>'Flavor Groups'!G137</f>
        <v>0</v>
      </c>
      <c r="H291" s="115">
        <f>'Flavor Groups'!H137</f>
        <v>0</v>
      </c>
      <c r="I291" s="232">
        <f>'Flavor Groups'!I137</f>
        <v>0</v>
      </c>
      <c r="J291" s="233">
        <f>'Flavor Groups'!J137</f>
        <v>0</v>
      </c>
      <c r="K291" s="114">
        <f>'Flavor Groups'!K137</f>
        <v>0</v>
      </c>
      <c r="L291" s="175">
        <f>'Flavor Groups'!L137</f>
        <v>0</v>
      </c>
      <c r="M291" s="174">
        <f>'Flavor Groups'!M137</f>
        <v>0</v>
      </c>
      <c r="N291" s="114">
        <f>'Flavor Groups'!N137</f>
        <v>0</v>
      </c>
      <c r="O291" s="173">
        <f>'Flavor Groups'!O137</f>
        <v>0</v>
      </c>
      <c r="P291" s="172">
        <f>'Flavor Groups'!P137</f>
        <v>0</v>
      </c>
      <c r="Q291" s="114">
        <f>'Flavor Groups'!Q137</f>
        <v>0</v>
      </c>
    </row>
    <row r="292" spans="2:17">
      <c r="B292" s="503"/>
      <c r="C292" s="218" t="s">
        <v>217</v>
      </c>
      <c r="D292" s="135">
        <f>'Flavor Groups'!D138</f>
        <v>0</v>
      </c>
      <c r="E292" s="116">
        <f>'Flavor Groups'!E138</f>
        <v>0</v>
      </c>
      <c r="F292" s="114">
        <f>'Flavor Groups'!F138</f>
        <v>0</v>
      </c>
      <c r="G292" s="176">
        <f>'Flavor Groups'!G138</f>
        <v>0</v>
      </c>
      <c r="H292" s="115">
        <f>'Flavor Groups'!H138</f>
        <v>0</v>
      </c>
      <c r="I292" s="232">
        <f>'Flavor Groups'!I138</f>
        <v>0</v>
      </c>
      <c r="J292" s="233">
        <f>'Flavor Groups'!J138</f>
        <v>0</v>
      </c>
      <c r="K292" s="114">
        <f>'Flavor Groups'!K138</f>
        <v>0</v>
      </c>
      <c r="L292" s="175">
        <f>'Flavor Groups'!L138</f>
        <v>0</v>
      </c>
      <c r="M292" s="174">
        <f>'Flavor Groups'!M138</f>
        <v>0</v>
      </c>
      <c r="N292" s="114">
        <f>'Flavor Groups'!N138</f>
        <v>0</v>
      </c>
      <c r="O292" s="173">
        <f>'Flavor Groups'!O138</f>
        <v>0</v>
      </c>
      <c r="P292" s="172">
        <f>'Flavor Groups'!P138</f>
        <v>0</v>
      </c>
      <c r="Q292" s="114">
        <f>'Flavor Groups'!Q138</f>
        <v>0</v>
      </c>
    </row>
    <row r="293" spans="2:17">
      <c r="B293" s="503"/>
      <c r="C293" s="218" t="s">
        <v>216</v>
      </c>
      <c r="D293" s="135">
        <f>'Flavor Groups'!D139</f>
        <v>0</v>
      </c>
      <c r="E293" s="116">
        <f>'Flavor Groups'!E139</f>
        <v>0</v>
      </c>
      <c r="F293" s="114">
        <f>'Flavor Groups'!F139</f>
        <v>0</v>
      </c>
      <c r="G293" s="176">
        <f>'Flavor Groups'!G139</f>
        <v>0</v>
      </c>
      <c r="H293" s="115">
        <f>'Flavor Groups'!H139</f>
        <v>0</v>
      </c>
      <c r="I293" s="232">
        <f>'Flavor Groups'!I139</f>
        <v>0</v>
      </c>
      <c r="J293" s="233">
        <f>'Flavor Groups'!J139</f>
        <v>0</v>
      </c>
      <c r="K293" s="114">
        <f>'Flavor Groups'!K139</f>
        <v>0</v>
      </c>
      <c r="L293" s="175">
        <f>'Flavor Groups'!L139</f>
        <v>0</v>
      </c>
      <c r="M293" s="174">
        <f>'Flavor Groups'!M139</f>
        <v>0</v>
      </c>
      <c r="N293" s="114">
        <f>'Flavor Groups'!N139</f>
        <v>0</v>
      </c>
      <c r="O293" s="173">
        <f>'Flavor Groups'!O139</f>
        <v>0</v>
      </c>
      <c r="P293" s="172">
        <f>'Flavor Groups'!P139</f>
        <v>0</v>
      </c>
      <c r="Q293" s="114">
        <f>'Flavor Groups'!Q139</f>
        <v>0</v>
      </c>
    </row>
    <row r="294" spans="2:17">
      <c r="B294" s="503"/>
      <c r="C294" s="218" t="s">
        <v>215</v>
      </c>
      <c r="D294" s="135">
        <f>'Flavor Groups'!D140</f>
        <v>0</v>
      </c>
      <c r="E294" s="116">
        <f>'Flavor Groups'!E140</f>
        <v>0</v>
      </c>
      <c r="F294" s="114">
        <f>'Flavor Groups'!F140</f>
        <v>0</v>
      </c>
      <c r="G294" s="176">
        <f>'Flavor Groups'!G140</f>
        <v>0</v>
      </c>
      <c r="H294" s="115">
        <f>'Flavor Groups'!H140</f>
        <v>0</v>
      </c>
      <c r="I294" s="232">
        <f>'Flavor Groups'!I140</f>
        <v>0</v>
      </c>
      <c r="J294" s="233">
        <f>'Flavor Groups'!J140</f>
        <v>0</v>
      </c>
      <c r="K294" s="114">
        <f>'Flavor Groups'!K140</f>
        <v>0</v>
      </c>
      <c r="L294" s="175">
        <f>'Flavor Groups'!L140</f>
        <v>0</v>
      </c>
      <c r="M294" s="174">
        <f>'Flavor Groups'!M140</f>
        <v>0</v>
      </c>
      <c r="N294" s="114">
        <f>'Flavor Groups'!N140</f>
        <v>0</v>
      </c>
      <c r="O294" s="173">
        <f>'Flavor Groups'!O140</f>
        <v>0</v>
      </c>
      <c r="P294" s="172">
        <f>'Flavor Groups'!P140</f>
        <v>0</v>
      </c>
      <c r="Q294" s="114">
        <f>'Flavor Groups'!Q140</f>
        <v>0</v>
      </c>
    </row>
    <row r="295" spans="2:17">
      <c r="B295" s="503"/>
      <c r="C295" s="218" t="s">
        <v>214</v>
      </c>
      <c r="D295" s="135">
        <f>'Flavor Groups'!D141</f>
        <v>0</v>
      </c>
      <c r="E295" s="116">
        <f>'Flavor Groups'!E141</f>
        <v>0</v>
      </c>
      <c r="F295" s="114">
        <f>'Flavor Groups'!F141</f>
        <v>0</v>
      </c>
      <c r="G295" s="176">
        <f>'Flavor Groups'!G141</f>
        <v>0</v>
      </c>
      <c r="H295" s="115">
        <f>'Flavor Groups'!H141</f>
        <v>0</v>
      </c>
      <c r="I295" s="232">
        <f>'Flavor Groups'!I141</f>
        <v>0</v>
      </c>
      <c r="J295" s="233">
        <f>'Flavor Groups'!J141</f>
        <v>0</v>
      </c>
      <c r="K295" s="114">
        <f>'Flavor Groups'!K141</f>
        <v>0</v>
      </c>
      <c r="L295" s="175">
        <f>'Flavor Groups'!L141</f>
        <v>0</v>
      </c>
      <c r="M295" s="174">
        <f>'Flavor Groups'!M141</f>
        <v>0</v>
      </c>
      <c r="N295" s="114">
        <f>'Flavor Groups'!N141</f>
        <v>0</v>
      </c>
      <c r="O295" s="173">
        <f>'Flavor Groups'!O141</f>
        <v>0</v>
      </c>
      <c r="P295" s="172">
        <f>'Flavor Groups'!P141</f>
        <v>0</v>
      </c>
      <c r="Q295" s="114">
        <f>'Flavor Groups'!Q141</f>
        <v>0</v>
      </c>
    </row>
    <row r="296" spans="2:17">
      <c r="B296" s="503"/>
      <c r="C296" s="218" t="s">
        <v>213</v>
      </c>
      <c r="D296" s="135">
        <f>'Flavor Groups'!D142</f>
        <v>0</v>
      </c>
      <c r="E296" s="116">
        <f>'Flavor Groups'!E142</f>
        <v>0</v>
      </c>
      <c r="F296" s="114">
        <f>'Flavor Groups'!F142</f>
        <v>0</v>
      </c>
      <c r="G296" s="176">
        <f>'Flavor Groups'!G142</f>
        <v>0</v>
      </c>
      <c r="H296" s="115">
        <f>'Flavor Groups'!H142</f>
        <v>0</v>
      </c>
      <c r="I296" s="232">
        <f>'Flavor Groups'!I142</f>
        <v>0</v>
      </c>
      <c r="J296" s="233">
        <f>'Flavor Groups'!J142</f>
        <v>0</v>
      </c>
      <c r="K296" s="114">
        <f>'Flavor Groups'!K142</f>
        <v>0</v>
      </c>
      <c r="L296" s="175">
        <f>'Flavor Groups'!L142</f>
        <v>0</v>
      </c>
      <c r="M296" s="174">
        <f>'Flavor Groups'!M142</f>
        <v>0</v>
      </c>
      <c r="N296" s="114">
        <f>'Flavor Groups'!N142</f>
        <v>0</v>
      </c>
      <c r="O296" s="173">
        <f>'Flavor Groups'!O142</f>
        <v>0</v>
      </c>
      <c r="P296" s="172">
        <f>'Flavor Groups'!P142</f>
        <v>0</v>
      </c>
      <c r="Q296" s="114">
        <f>'Flavor Groups'!Q142</f>
        <v>0</v>
      </c>
    </row>
    <row r="297" spans="2:17">
      <c r="B297" s="503"/>
      <c r="C297" s="218" t="s">
        <v>212</v>
      </c>
      <c r="D297" s="135">
        <f>'Flavor Groups'!D143</f>
        <v>0</v>
      </c>
      <c r="E297" s="116">
        <f>'Flavor Groups'!E143</f>
        <v>0</v>
      </c>
      <c r="F297" s="114">
        <f>'Flavor Groups'!F143</f>
        <v>0</v>
      </c>
      <c r="G297" s="176">
        <f>'Flavor Groups'!G143</f>
        <v>0</v>
      </c>
      <c r="H297" s="115">
        <f>'Flavor Groups'!H143</f>
        <v>0</v>
      </c>
      <c r="I297" s="232">
        <f>'Flavor Groups'!I143</f>
        <v>0</v>
      </c>
      <c r="J297" s="233">
        <f>'Flavor Groups'!J143</f>
        <v>0</v>
      </c>
      <c r="K297" s="114">
        <f>'Flavor Groups'!K143</f>
        <v>0</v>
      </c>
      <c r="L297" s="175">
        <f>'Flavor Groups'!L143</f>
        <v>0</v>
      </c>
      <c r="M297" s="174">
        <f>'Flavor Groups'!M143</f>
        <v>0</v>
      </c>
      <c r="N297" s="114">
        <f>'Flavor Groups'!N143</f>
        <v>0</v>
      </c>
      <c r="O297" s="173">
        <f>'Flavor Groups'!O143</f>
        <v>0</v>
      </c>
      <c r="P297" s="172">
        <f>'Flavor Groups'!P143</f>
        <v>0</v>
      </c>
      <c r="Q297" s="114">
        <f>'Flavor Groups'!Q143</f>
        <v>0</v>
      </c>
    </row>
    <row r="298" spans="2:17">
      <c r="B298" s="503"/>
      <c r="C298" s="218" t="s">
        <v>211</v>
      </c>
      <c r="D298" s="135">
        <f>'Flavor Groups'!D144</f>
        <v>0</v>
      </c>
      <c r="E298" s="116">
        <f>'Flavor Groups'!E144</f>
        <v>0</v>
      </c>
      <c r="F298" s="114">
        <f>'Flavor Groups'!F144</f>
        <v>0</v>
      </c>
      <c r="G298" s="176">
        <f>'Flavor Groups'!G144</f>
        <v>0</v>
      </c>
      <c r="H298" s="115">
        <f>'Flavor Groups'!H144</f>
        <v>0</v>
      </c>
      <c r="I298" s="232">
        <f>'Flavor Groups'!I144</f>
        <v>0</v>
      </c>
      <c r="J298" s="233">
        <f>'Flavor Groups'!J144</f>
        <v>0</v>
      </c>
      <c r="K298" s="114">
        <f>'Flavor Groups'!K144</f>
        <v>0</v>
      </c>
      <c r="L298" s="175">
        <f>'Flavor Groups'!L144</f>
        <v>0</v>
      </c>
      <c r="M298" s="174">
        <f>'Flavor Groups'!M144</f>
        <v>0</v>
      </c>
      <c r="N298" s="114">
        <f>'Flavor Groups'!N144</f>
        <v>0</v>
      </c>
      <c r="O298" s="173">
        <f>'Flavor Groups'!O144</f>
        <v>0</v>
      </c>
      <c r="P298" s="172">
        <f>'Flavor Groups'!P144</f>
        <v>0</v>
      </c>
      <c r="Q298" s="114">
        <f>'Flavor Groups'!Q144</f>
        <v>0</v>
      </c>
    </row>
    <row r="299" spans="2:17">
      <c r="B299" s="503"/>
      <c r="C299" s="218" t="s">
        <v>210</v>
      </c>
      <c r="D299" s="135">
        <f>'Flavor Groups'!D145</f>
        <v>0</v>
      </c>
      <c r="E299" s="116">
        <f>'Flavor Groups'!E145</f>
        <v>0</v>
      </c>
      <c r="F299" s="114">
        <f>'Flavor Groups'!F145</f>
        <v>0</v>
      </c>
      <c r="G299" s="176">
        <f>'Flavor Groups'!G145</f>
        <v>0</v>
      </c>
      <c r="H299" s="115">
        <f>'Flavor Groups'!H145</f>
        <v>0</v>
      </c>
      <c r="I299" s="232">
        <f>'Flavor Groups'!I145</f>
        <v>0</v>
      </c>
      <c r="J299" s="233">
        <f>'Flavor Groups'!J145</f>
        <v>0</v>
      </c>
      <c r="K299" s="114">
        <f>'Flavor Groups'!K145</f>
        <v>0</v>
      </c>
      <c r="L299" s="175">
        <f>'Flavor Groups'!L145</f>
        <v>0</v>
      </c>
      <c r="M299" s="174">
        <f>'Flavor Groups'!M145</f>
        <v>0</v>
      </c>
      <c r="N299" s="114">
        <f>'Flavor Groups'!N145</f>
        <v>0</v>
      </c>
      <c r="O299" s="173">
        <f>'Flavor Groups'!O145</f>
        <v>0</v>
      </c>
      <c r="P299" s="172">
        <f>'Flavor Groups'!P145</f>
        <v>0</v>
      </c>
      <c r="Q299" s="114">
        <f>'Flavor Groups'!Q145</f>
        <v>0</v>
      </c>
    </row>
    <row r="300" spans="2:17" ht="15" thickBot="1">
      <c r="B300" s="504"/>
      <c r="C300" s="217" t="s">
        <v>209</v>
      </c>
      <c r="D300" s="134">
        <f>'Flavor Groups'!D146</f>
        <v>0</v>
      </c>
      <c r="E300" s="113">
        <f>'Flavor Groups'!E146</f>
        <v>0</v>
      </c>
      <c r="F300" s="111">
        <f>'Flavor Groups'!F146</f>
        <v>0</v>
      </c>
      <c r="G300" s="171">
        <f>'Flavor Groups'!G146</f>
        <v>0</v>
      </c>
      <c r="H300" s="112">
        <f>'Flavor Groups'!H146</f>
        <v>0</v>
      </c>
      <c r="I300" s="234">
        <f>'Flavor Groups'!I146</f>
        <v>0</v>
      </c>
      <c r="J300" s="235">
        <f>'Flavor Groups'!J146</f>
        <v>0</v>
      </c>
      <c r="K300" s="111">
        <f>'Flavor Groups'!K146</f>
        <v>0</v>
      </c>
      <c r="L300" s="170">
        <f>'Flavor Groups'!L146</f>
        <v>0</v>
      </c>
      <c r="M300" s="169">
        <f>'Flavor Groups'!M146</f>
        <v>0</v>
      </c>
      <c r="N300" s="111">
        <f>'Flavor Groups'!N146</f>
        <v>0</v>
      </c>
      <c r="O300" s="168">
        <f>'Flavor Groups'!O146</f>
        <v>0</v>
      </c>
      <c r="P300" s="167">
        <f>'Flavor Groups'!P146</f>
        <v>0</v>
      </c>
      <c r="Q300" s="111">
        <f>'Flavor Groups'!Q146</f>
        <v>0</v>
      </c>
    </row>
    <row r="301" spans="2:17">
      <c r="B301" s="502" t="s">
        <v>208</v>
      </c>
      <c r="C301" s="120" t="s">
        <v>207</v>
      </c>
      <c r="D301" s="166">
        <f>'Cheddar Sharpness'!D58</f>
        <v>0</v>
      </c>
      <c r="E301" s="165">
        <f>'Cheddar Sharpness'!E58</f>
        <v>0</v>
      </c>
      <c r="F301" s="158">
        <f>'Cheddar Sharpness'!F58</f>
        <v>0</v>
      </c>
      <c r="G301" s="164">
        <f>'Cheddar Sharpness'!G58</f>
        <v>0</v>
      </c>
      <c r="H301" s="163">
        <f>'Cheddar Sharpness'!H58</f>
        <v>0</v>
      </c>
      <c r="I301" s="248">
        <f>'Cheddar Sharpness'!I58</f>
        <v>0</v>
      </c>
      <c r="J301" s="249">
        <f>'Cheddar Sharpness'!J58</f>
        <v>0</v>
      </c>
      <c r="K301" s="158">
        <f>'Cheddar Sharpness'!K58</f>
        <v>0</v>
      </c>
      <c r="L301" s="162">
        <f>'Cheddar Sharpness'!L58</f>
        <v>0</v>
      </c>
      <c r="M301" s="161">
        <f>'Cheddar Sharpness'!M58</f>
        <v>0</v>
      </c>
      <c r="N301" s="158">
        <f>'Cheddar Sharpness'!N58</f>
        <v>0</v>
      </c>
      <c r="O301" s="160">
        <f>'Cheddar Sharpness'!O58</f>
        <v>0</v>
      </c>
      <c r="P301" s="159">
        <f>'Cheddar Sharpness'!P58</f>
        <v>0</v>
      </c>
      <c r="Q301" s="158">
        <f>'Cheddar Sharpness'!Q58</f>
        <v>0</v>
      </c>
    </row>
    <row r="302" spans="2:17">
      <c r="B302" s="503"/>
      <c r="C302" s="106" t="s">
        <v>206</v>
      </c>
      <c r="D302" s="157">
        <f>'Cheddar Sharpness'!D59</f>
        <v>0</v>
      </c>
      <c r="E302" s="156">
        <f>'Cheddar Sharpness'!E59</f>
        <v>0</v>
      </c>
      <c r="F302" s="149">
        <f>'Cheddar Sharpness'!F59</f>
        <v>0</v>
      </c>
      <c r="G302" s="155">
        <f>'Cheddar Sharpness'!G59</f>
        <v>0</v>
      </c>
      <c r="H302" s="154">
        <f>'Cheddar Sharpness'!H59</f>
        <v>0</v>
      </c>
      <c r="I302" s="250">
        <f>'Cheddar Sharpness'!I59</f>
        <v>0</v>
      </c>
      <c r="J302" s="251">
        <f>'Cheddar Sharpness'!J59</f>
        <v>0</v>
      </c>
      <c r="K302" s="149">
        <f>'Cheddar Sharpness'!K59</f>
        <v>0</v>
      </c>
      <c r="L302" s="153">
        <f>'Cheddar Sharpness'!L59</f>
        <v>0</v>
      </c>
      <c r="M302" s="152">
        <f>'Cheddar Sharpness'!M59</f>
        <v>0</v>
      </c>
      <c r="N302" s="149">
        <f>'Cheddar Sharpness'!N59</f>
        <v>0</v>
      </c>
      <c r="O302" s="151">
        <f>'Cheddar Sharpness'!O59</f>
        <v>0</v>
      </c>
      <c r="P302" s="150">
        <f>'Cheddar Sharpness'!P59</f>
        <v>0</v>
      </c>
      <c r="Q302" s="149">
        <f>'Cheddar Sharpness'!Q59</f>
        <v>0</v>
      </c>
    </row>
    <row r="303" spans="2:17">
      <c r="B303" s="503"/>
      <c r="C303" s="106" t="s">
        <v>205</v>
      </c>
      <c r="D303" s="157">
        <f>'Cheddar Sharpness'!D60</f>
        <v>0</v>
      </c>
      <c r="E303" s="156">
        <f>'Cheddar Sharpness'!E60</f>
        <v>0</v>
      </c>
      <c r="F303" s="149">
        <f>'Cheddar Sharpness'!F60</f>
        <v>0</v>
      </c>
      <c r="G303" s="155">
        <f>'Cheddar Sharpness'!G60</f>
        <v>0</v>
      </c>
      <c r="H303" s="154">
        <f>'Cheddar Sharpness'!H60</f>
        <v>0</v>
      </c>
      <c r="I303" s="250">
        <f>'Cheddar Sharpness'!I60</f>
        <v>0</v>
      </c>
      <c r="J303" s="251">
        <f>'Cheddar Sharpness'!J60</f>
        <v>0</v>
      </c>
      <c r="K303" s="149">
        <f>'Cheddar Sharpness'!K60</f>
        <v>0</v>
      </c>
      <c r="L303" s="153">
        <f>'Cheddar Sharpness'!L60</f>
        <v>0</v>
      </c>
      <c r="M303" s="152">
        <f>'Cheddar Sharpness'!M60</f>
        <v>0</v>
      </c>
      <c r="N303" s="149">
        <f>'Cheddar Sharpness'!N60</f>
        <v>0</v>
      </c>
      <c r="O303" s="151">
        <f>'Cheddar Sharpness'!O60</f>
        <v>0</v>
      </c>
      <c r="P303" s="150">
        <f>'Cheddar Sharpness'!P60</f>
        <v>0</v>
      </c>
      <c r="Q303" s="149">
        <f>'Cheddar Sharpness'!Q60</f>
        <v>0</v>
      </c>
    </row>
    <row r="304" spans="2:17">
      <c r="B304" s="503"/>
      <c r="C304" s="106" t="s">
        <v>204</v>
      </c>
      <c r="D304" s="157">
        <f>'Cheddar Sharpness'!D61</f>
        <v>0</v>
      </c>
      <c r="E304" s="156">
        <f>'Cheddar Sharpness'!E61</f>
        <v>0</v>
      </c>
      <c r="F304" s="149">
        <f>'Cheddar Sharpness'!F61</f>
        <v>0</v>
      </c>
      <c r="G304" s="155">
        <f>'Cheddar Sharpness'!G61</f>
        <v>0</v>
      </c>
      <c r="H304" s="154">
        <f>'Cheddar Sharpness'!H61</f>
        <v>0</v>
      </c>
      <c r="I304" s="250">
        <f>'Cheddar Sharpness'!I61</f>
        <v>0</v>
      </c>
      <c r="J304" s="251">
        <f>'Cheddar Sharpness'!J61</f>
        <v>0</v>
      </c>
      <c r="K304" s="149">
        <f>'Cheddar Sharpness'!K61</f>
        <v>0</v>
      </c>
      <c r="L304" s="153">
        <f>'Cheddar Sharpness'!L61</f>
        <v>0</v>
      </c>
      <c r="M304" s="152">
        <f>'Cheddar Sharpness'!M61</f>
        <v>0</v>
      </c>
      <c r="N304" s="149">
        <f>'Cheddar Sharpness'!N61</f>
        <v>0</v>
      </c>
      <c r="O304" s="151">
        <f>'Cheddar Sharpness'!O61</f>
        <v>0</v>
      </c>
      <c r="P304" s="150">
        <f>'Cheddar Sharpness'!P61</f>
        <v>0</v>
      </c>
      <c r="Q304" s="149">
        <f>'Cheddar Sharpness'!Q61</f>
        <v>0</v>
      </c>
    </row>
    <row r="305" spans="2:17" ht="15" thickBot="1">
      <c r="B305" s="504"/>
      <c r="C305" s="105" t="s">
        <v>203</v>
      </c>
      <c r="D305" s="148">
        <f>'Cheddar Sharpness'!D62</f>
        <v>0</v>
      </c>
      <c r="E305" s="147">
        <f>'Cheddar Sharpness'!E62</f>
        <v>0</v>
      </c>
      <c r="F305" s="140">
        <f>'Cheddar Sharpness'!F62</f>
        <v>0</v>
      </c>
      <c r="G305" s="146">
        <f>'Cheddar Sharpness'!G62</f>
        <v>0</v>
      </c>
      <c r="H305" s="145">
        <f>'Cheddar Sharpness'!H62</f>
        <v>0</v>
      </c>
      <c r="I305" s="254">
        <f>'Cheddar Sharpness'!I62</f>
        <v>0</v>
      </c>
      <c r="J305" s="255">
        <f>'Cheddar Sharpness'!J62</f>
        <v>0</v>
      </c>
      <c r="K305" s="140">
        <f>'Cheddar Sharpness'!K62</f>
        <v>0</v>
      </c>
      <c r="L305" s="144">
        <f>'Cheddar Sharpness'!L62</f>
        <v>0</v>
      </c>
      <c r="M305" s="143">
        <f>'Cheddar Sharpness'!M62</f>
        <v>0</v>
      </c>
      <c r="N305" s="140">
        <f>'Cheddar Sharpness'!N62</f>
        <v>0</v>
      </c>
      <c r="O305" s="142">
        <f>'Cheddar Sharpness'!O62</f>
        <v>0</v>
      </c>
      <c r="P305" s="141">
        <f>'Cheddar Sharpness'!P62</f>
        <v>0</v>
      </c>
      <c r="Q305" s="140">
        <f>'Cheddar Sharpness'!Q62</f>
        <v>0</v>
      </c>
    </row>
    <row r="306" spans="2:17">
      <c r="B306" s="491" t="s">
        <v>89</v>
      </c>
      <c r="C306" s="362" t="s">
        <v>416</v>
      </c>
      <c r="D306" s="317">
        <f>Size!D69</f>
        <v>32598.456516509428</v>
      </c>
      <c r="E306" s="318">
        <f>Size!E69</f>
        <v>-7632.1696867758692</v>
      </c>
      <c r="F306" s="321">
        <f>Size!F69</f>
        <v>-0.18971043722288902</v>
      </c>
      <c r="G306" s="333">
        <f>Size!G69</f>
        <v>4.3927895572352957</v>
      </c>
      <c r="H306" s="334">
        <f>Size!H69</f>
        <v>-0.36378908246596886</v>
      </c>
      <c r="I306" s="332">
        <f>Size!I69</f>
        <v>24.395715985615951</v>
      </c>
      <c r="J306" s="319">
        <f>Size!J69</f>
        <v>0.97119151517951963</v>
      </c>
      <c r="K306" s="321">
        <f>Size!K69</f>
        <v>4.1460458094047491E-2</v>
      </c>
      <c r="L306" s="337">
        <f>Size!L69</f>
        <v>795262.68674621556</v>
      </c>
      <c r="M306" s="340">
        <f>Size!M69</f>
        <v>-147120.60121362191</v>
      </c>
      <c r="N306" s="321">
        <f>Size!N69</f>
        <v>-0.15611546076132443</v>
      </c>
      <c r="O306" s="329">
        <f>Size!O69</f>
        <v>264998.13031177048</v>
      </c>
      <c r="P306" s="320">
        <f>Size!P69</f>
        <v>-79295.216215953638</v>
      </c>
      <c r="Q306" s="321">
        <f>Size!Q69</f>
        <v>-0.23031294974376862</v>
      </c>
    </row>
    <row r="307" spans="2:17">
      <c r="B307" s="492"/>
      <c r="C307" s="362" t="s">
        <v>417</v>
      </c>
      <c r="D307" s="157">
        <f>Size!D70</f>
        <v>49395.976174362579</v>
      </c>
      <c r="E307" s="357">
        <f>Size!E70</f>
        <v>-9759.7974610528836</v>
      </c>
      <c r="F307" s="325">
        <f>Size!F70</f>
        <v>-0.1649846982173499</v>
      </c>
      <c r="G307" s="313">
        <f>Size!G70</f>
        <v>6.6563313572313216</v>
      </c>
      <c r="H307" s="335">
        <f>Size!H70</f>
        <v>-0.33782001061993405</v>
      </c>
      <c r="I307" s="315">
        <f>Size!I70</f>
        <v>10.208094837467856</v>
      </c>
      <c r="J307" s="358">
        <f>Size!J70</f>
        <v>0.13749331061059777</v>
      </c>
      <c r="K307" s="325">
        <f>Size!K70</f>
        <v>1.3652939225518681E-2</v>
      </c>
      <c r="L307" s="338">
        <f>Size!L70</f>
        <v>504238.80937719584</v>
      </c>
      <c r="M307" s="359">
        <f>Size!M70</f>
        <v>-91495.414918041497</v>
      </c>
      <c r="N307" s="325">
        <f>Size!N70</f>
        <v>-0.15358428504973332</v>
      </c>
      <c r="O307" s="360">
        <f>Size!O70</f>
        <v>139042.22823882103</v>
      </c>
      <c r="P307" s="361">
        <f>Size!P70</f>
        <v>-22165.804115247331</v>
      </c>
      <c r="Q307" s="325">
        <f>Size!Q70</f>
        <v>-0.13749813698217958</v>
      </c>
    </row>
    <row r="308" spans="2:17">
      <c r="B308" s="492"/>
      <c r="C308" s="100" t="s">
        <v>202</v>
      </c>
      <c r="D308" s="157">
        <f>Size!D71</f>
        <v>398982.7996223619</v>
      </c>
      <c r="E308" s="322">
        <f>Size!E71</f>
        <v>-25043.029128482449</v>
      </c>
      <c r="F308" s="325">
        <f>Size!F71</f>
        <v>-5.9060150185326607E-2</v>
      </c>
      <c r="G308" s="313">
        <f>Size!G71</f>
        <v>53.764738057766287</v>
      </c>
      <c r="H308" s="335">
        <f>Size!H71</f>
        <v>3.6309869814982179</v>
      </c>
      <c r="I308" s="315">
        <f>Size!I71</f>
        <v>8.5697926736826791</v>
      </c>
      <c r="J308" s="323">
        <f>Size!J71</f>
        <v>-0.49294035991833063</v>
      </c>
      <c r="K308" s="325">
        <f>Size!K71</f>
        <v>-5.4392020386201806E-2</v>
      </c>
      <c r="L308" s="338">
        <f>Size!L71</f>
        <v>3419199.8731291215</v>
      </c>
      <c r="M308" s="341">
        <f>Size!M71</f>
        <v>-423633.01219120063</v>
      </c>
      <c r="N308" s="325">
        <f>Size!N71</f>
        <v>-0.11023976967863602</v>
      </c>
      <c r="O308" s="330">
        <f>Size!O71</f>
        <v>796683.37270289776</v>
      </c>
      <c r="P308" s="324">
        <f>Size!P71</f>
        <v>-50449.811917699408</v>
      </c>
      <c r="Q308" s="325">
        <f>Size!Q71</f>
        <v>-5.9553577682468196E-2</v>
      </c>
    </row>
    <row r="309" spans="2:17">
      <c r="B309" s="492"/>
      <c r="C309" s="100" t="s">
        <v>201</v>
      </c>
      <c r="D309" s="157">
        <f>Size!D72</f>
        <v>136675.82457141887</v>
      </c>
      <c r="E309" s="322">
        <f>Size!E72</f>
        <v>-37277.758041310182</v>
      </c>
      <c r="F309" s="325">
        <f>Size!F72</f>
        <v>-0.21429715606548469</v>
      </c>
      <c r="G309" s="313">
        <f>Size!G72</f>
        <v>18.417685960063373</v>
      </c>
      <c r="H309" s="335">
        <f>Size!H72</f>
        <v>-2.149329108860595</v>
      </c>
      <c r="I309" s="315">
        <f>Size!I72</f>
        <v>6.9153956282811766</v>
      </c>
      <c r="J309" s="323">
        <f>Size!J72</f>
        <v>-7.3576835089011361E-2</v>
      </c>
      <c r="K309" s="325">
        <f>Size!K72</f>
        <v>-1.0527561165054513E-2</v>
      </c>
      <c r="L309" s="338">
        <f>Size!L72</f>
        <v>945167.3997329151</v>
      </c>
      <c r="M309" s="341">
        <f>Size!M72</f>
        <v>-270589.39905203937</v>
      </c>
      <c r="N309" s="325">
        <f>Size!N72</f>
        <v>-0.22256869081256256</v>
      </c>
      <c r="O309" s="330">
        <f>Size!O72</f>
        <v>182158.85581685518</v>
      </c>
      <c r="P309" s="324">
        <f>Size!P72</f>
        <v>-49686.799073121016</v>
      </c>
      <c r="Q309" s="325">
        <f>Size!Q72</f>
        <v>-0.21430981355548887</v>
      </c>
    </row>
    <row r="310" spans="2:17">
      <c r="B310" s="492"/>
      <c r="C310" s="100" t="s">
        <v>200</v>
      </c>
      <c r="D310" s="157">
        <f>Size!D73</f>
        <v>30737.667340397835</v>
      </c>
      <c r="E310" s="322">
        <f>Size!E73</f>
        <v>-20989.882516218189</v>
      </c>
      <c r="F310" s="325">
        <f>Size!F73</f>
        <v>-0.4057776286408345</v>
      </c>
      <c r="G310" s="313">
        <f>Size!G73</f>
        <v>4.1420397937641402</v>
      </c>
      <c r="H310" s="335">
        <f>Size!H73</f>
        <v>-1.9738520516371993</v>
      </c>
      <c r="I310" s="315">
        <f>Size!I73</f>
        <v>6.328515903095834</v>
      </c>
      <c r="J310" s="323">
        <f>Size!J73</f>
        <v>0.91809067763780838</v>
      </c>
      <c r="K310" s="325">
        <f>Size!K73</f>
        <v>0.16968919066062618</v>
      </c>
      <c r="L310" s="338">
        <f>Size!L73</f>
        <v>194523.81658777714</v>
      </c>
      <c r="M310" s="341">
        <f>Size!M73</f>
        <v>-85344.224007595883</v>
      </c>
      <c r="N310" s="325">
        <f>Size!N73</f>
        <v>-0.30494451537245965</v>
      </c>
      <c r="O310" s="330">
        <f>Size!O73</f>
        <v>30684.806139469147</v>
      </c>
      <c r="P310" s="324">
        <f>Size!P73</f>
        <v>-20897.005805475477</v>
      </c>
      <c r="Q310" s="325">
        <f>Size!Q73</f>
        <v>-0.40512353129005446</v>
      </c>
    </row>
    <row r="311" spans="2:17" ht="15" thickBot="1">
      <c r="B311" s="493"/>
      <c r="C311" s="95" t="s">
        <v>199</v>
      </c>
      <c r="D311" s="148">
        <f>Size!D74</f>
        <v>1524.574450969696</v>
      </c>
      <c r="E311" s="147">
        <f>Size!E74</f>
        <v>104.3690938949585</v>
      </c>
      <c r="F311" s="328">
        <f>Size!F74</f>
        <v>7.3488734129219399E-2</v>
      </c>
      <c r="G311" s="314">
        <f>Size!G74</f>
        <v>0.20544330753990342</v>
      </c>
      <c r="H311" s="336">
        <f>Size!H74</f>
        <v>3.7528484854410293E-2</v>
      </c>
      <c r="I311" s="316">
        <f>Size!I74</f>
        <v>4.0351814301274045</v>
      </c>
      <c r="J311" s="326">
        <f>Size!J74</f>
        <v>8.6374746492333454E-2</v>
      </c>
      <c r="K311" s="328">
        <f>Size!K74</f>
        <v>2.1873632571149632E-2</v>
      </c>
      <c r="L311" s="339">
        <f>Size!L74</f>
        <v>6151.9345133996012</v>
      </c>
      <c r="M311" s="342">
        <f>Size!M74</f>
        <v>543.81810724854495</v>
      </c>
      <c r="N311" s="328">
        <f>Size!N74</f>
        <v>9.6969832268830589E-2</v>
      </c>
      <c r="O311" s="331">
        <f>Size!O74</f>
        <v>762.28722548484802</v>
      </c>
      <c r="P311" s="327">
        <f>Size!P74</f>
        <v>55.826127052307129</v>
      </c>
      <c r="Q311" s="328">
        <f>Size!Q74</f>
        <v>7.9022223836770683E-2</v>
      </c>
    </row>
    <row r="312" spans="2:17">
      <c r="B312" s="491" t="s">
        <v>198</v>
      </c>
      <c r="C312" s="120" t="s">
        <v>295</v>
      </c>
      <c r="D312" s="129">
        <f>Variety!D542</f>
        <v>0</v>
      </c>
      <c r="E312" s="128">
        <f>Variety!E542</f>
        <v>0</v>
      </c>
      <c r="F312" s="127">
        <f>Variety!F542</f>
        <v>0</v>
      </c>
      <c r="G312" s="133">
        <f>Variety!G542</f>
        <v>0</v>
      </c>
      <c r="H312" s="132">
        <f>Variety!H542</f>
        <v>0</v>
      </c>
      <c r="I312" s="256">
        <f>Variety!I542</f>
        <v>0</v>
      </c>
      <c r="J312" s="257">
        <f>Variety!J542</f>
        <v>0</v>
      </c>
      <c r="K312" s="127">
        <f>Variety!K542</f>
        <v>0</v>
      </c>
      <c r="L312" s="131">
        <f>Variety!L542</f>
        <v>0</v>
      </c>
      <c r="M312" s="130">
        <f>Variety!M542</f>
        <v>0</v>
      </c>
      <c r="N312" s="127">
        <f>Variety!N542</f>
        <v>0</v>
      </c>
      <c r="O312" s="129">
        <f>Variety!O542</f>
        <v>0</v>
      </c>
      <c r="P312" s="128">
        <f>Variety!P542</f>
        <v>0</v>
      </c>
      <c r="Q312" s="127">
        <f>Variety!Q542</f>
        <v>0</v>
      </c>
    </row>
    <row r="313" spans="2:17">
      <c r="B313" s="492"/>
      <c r="C313" s="120" t="s">
        <v>282</v>
      </c>
      <c r="D313" s="124">
        <f>Variety!D543</f>
        <v>0</v>
      </c>
      <c r="E313" s="88">
        <f>Variety!E543</f>
        <v>0</v>
      </c>
      <c r="F313" s="87">
        <f>Variety!F543</f>
        <v>0</v>
      </c>
      <c r="G313" s="126">
        <f>Variety!G543</f>
        <v>0</v>
      </c>
      <c r="H313" s="90">
        <f>Variety!H543</f>
        <v>0</v>
      </c>
      <c r="I313" s="258">
        <f>Variety!I543</f>
        <v>0</v>
      </c>
      <c r="J313" s="259">
        <f>Variety!J543</f>
        <v>0</v>
      </c>
      <c r="K313" s="87">
        <f>Variety!K543</f>
        <v>0</v>
      </c>
      <c r="L313" s="125">
        <f>Variety!L543</f>
        <v>0</v>
      </c>
      <c r="M313" s="89">
        <f>Variety!M543</f>
        <v>0</v>
      </c>
      <c r="N313" s="87">
        <f>Variety!N543</f>
        <v>0</v>
      </c>
      <c r="O313" s="124">
        <f>Variety!O543</f>
        <v>0</v>
      </c>
      <c r="P313" s="88">
        <f>Variety!P543</f>
        <v>0</v>
      </c>
      <c r="Q313" s="87">
        <f>Variety!Q543</f>
        <v>0</v>
      </c>
    </row>
    <row r="314" spans="2:17">
      <c r="B314" s="492"/>
      <c r="C314" s="120" t="s">
        <v>277</v>
      </c>
      <c r="D314" s="124">
        <f>Variety!D544</f>
        <v>0</v>
      </c>
      <c r="E314" s="88">
        <f>Variety!E544</f>
        <v>0</v>
      </c>
      <c r="F314" s="87">
        <f>Variety!F544</f>
        <v>0</v>
      </c>
      <c r="G314" s="126">
        <f>Variety!G544</f>
        <v>0</v>
      </c>
      <c r="H314" s="90">
        <f>Variety!H544</f>
        <v>0</v>
      </c>
      <c r="I314" s="258">
        <f>Variety!I544</f>
        <v>0</v>
      </c>
      <c r="J314" s="259">
        <f>Variety!J544</f>
        <v>0</v>
      </c>
      <c r="K314" s="87">
        <f>Variety!K544</f>
        <v>0</v>
      </c>
      <c r="L314" s="125">
        <f>Variety!L544</f>
        <v>0</v>
      </c>
      <c r="M314" s="89">
        <f>Variety!M544</f>
        <v>0</v>
      </c>
      <c r="N314" s="87">
        <f>Variety!N544</f>
        <v>0</v>
      </c>
      <c r="O314" s="124">
        <f>Variety!O544</f>
        <v>0</v>
      </c>
      <c r="P314" s="88">
        <f>Variety!P544</f>
        <v>0</v>
      </c>
      <c r="Q314" s="87">
        <f>Variety!Q544</f>
        <v>0</v>
      </c>
    </row>
    <row r="315" spans="2:17">
      <c r="B315" s="492"/>
      <c r="C315" s="120" t="s">
        <v>279</v>
      </c>
      <c r="D315" s="124">
        <f>Variety!D545</f>
        <v>0</v>
      </c>
      <c r="E315" s="88">
        <f>Variety!E545</f>
        <v>0</v>
      </c>
      <c r="F315" s="87">
        <f>Variety!F545</f>
        <v>0</v>
      </c>
      <c r="G315" s="126">
        <f>Variety!G545</f>
        <v>0</v>
      </c>
      <c r="H315" s="90">
        <f>Variety!H545</f>
        <v>0</v>
      </c>
      <c r="I315" s="258">
        <f>Variety!I545</f>
        <v>0</v>
      </c>
      <c r="J315" s="259">
        <f>Variety!J545</f>
        <v>0</v>
      </c>
      <c r="K315" s="87">
        <f>Variety!K545</f>
        <v>0</v>
      </c>
      <c r="L315" s="125">
        <f>Variety!L545</f>
        <v>0</v>
      </c>
      <c r="M315" s="89">
        <f>Variety!M545</f>
        <v>0</v>
      </c>
      <c r="N315" s="87">
        <f>Variety!N545</f>
        <v>0</v>
      </c>
      <c r="O315" s="124">
        <f>Variety!O545</f>
        <v>0</v>
      </c>
      <c r="P315" s="88">
        <f>Variety!P545</f>
        <v>0</v>
      </c>
      <c r="Q315" s="87">
        <f>Variety!Q545</f>
        <v>0</v>
      </c>
    </row>
    <row r="316" spans="2:17">
      <c r="B316" s="492"/>
      <c r="C316" s="120" t="s">
        <v>275</v>
      </c>
      <c r="D316" s="124">
        <f>Variety!D546</f>
        <v>0</v>
      </c>
      <c r="E316" s="88">
        <f>Variety!E546</f>
        <v>0</v>
      </c>
      <c r="F316" s="87">
        <f>Variety!F546</f>
        <v>0</v>
      </c>
      <c r="G316" s="126">
        <f>Variety!G546</f>
        <v>0</v>
      </c>
      <c r="H316" s="90">
        <f>Variety!H546</f>
        <v>0</v>
      </c>
      <c r="I316" s="258">
        <f>Variety!I546</f>
        <v>0</v>
      </c>
      <c r="J316" s="259">
        <f>Variety!J546</f>
        <v>0</v>
      </c>
      <c r="K316" s="87">
        <f>Variety!K546</f>
        <v>0</v>
      </c>
      <c r="L316" s="125">
        <f>Variety!L546</f>
        <v>0</v>
      </c>
      <c r="M316" s="89">
        <f>Variety!M546</f>
        <v>0</v>
      </c>
      <c r="N316" s="87">
        <f>Variety!N546</f>
        <v>0</v>
      </c>
      <c r="O316" s="124">
        <f>Variety!O546</f>
        <v>0</v>
      </c>
      <c r="P316" s="88">
        <f>Variety!P546</f>
        <v>0</v>
      </c>
      <c r="Q316" s="87">
        <f>Variety!Q546</f>
        <v>0</v>
      </c>
    </row>
    <row r="317" spans="2:17">
      <c r="B317" s="492"/>
      <c r="C317" s="120" t="s">
        <v>355</v>
      </c>
      <c r="D317" s="124">
        <f>Variety!D547</f>
        <v>0</v>
      </c>
      <c r="E317" s="88">
        <f>Variety!E547</f>
        <v>0</v>
      </c>
      <c r="F317" s="87">
        <f>Variety!F547</f>
        <v>0</v>
      </c>
      <c r="G317" s="126">
        <f>Variety!G547</f>
        <v>0</v>
      </c>
      <c r="H317" s="90">
        <f>Variety!H547</f>
        <v>0</v>
      </c>
      <c r="I317" s="258">
        <f>Variety!I547</f>
        <v>0</v>
      </c>
      <c r="J317" s="259">
        <f>Variety!J547</f>
        <v>0</v>
      </c>
      <c r="K317" s="87">
        <f>Variety!K547</f>
        <v>0</v>
      </c>
      <c r="L317" s="125">
        <f>Variety!L547</f>
        <v>0</v>
      </c>
      <c r="M317" s="89">
        <f>Variety!M547</f>
        <v>0</v>
      </c>
      <c r="N317" s="87">
        <f>Variety!N547</f>
        <v>0</v>
      </c>
      <c r="O317" s="124">
        <f>Variety!O547</f>
        <v>0</v>
      </c>
      <c r="P317" s="88">
        <f>Variety!P547</f>
        <v>0</v>
      </c>
      <c r="Q317" s="87">
        <f>Variety!Q547</f>
        <v>0</v>
      </c>
    </row>
    <row r="318" spans="2:17">
      <c r="B318" s="492"/>
      <c r="C318" s="120" t="s">
        <v>259</v>
      </c>
      <c r="D318" s="124">
        <f>Variety!D548</f>
        <v>0</v>
      </c>
      <c r="E318" s="88">
        <f>Variety!E548</f>
        <v>0</v>
      </c>
      <c r="F318" s="87">
        <f>Variety!F548</f>
        <v>0</v>
      </c>
      <c r="G318" s="126">
        <f>Variety!G548</f>
        <v>0</v>
      </c>
      <c r="H318" s="90">
        <f>Variety!H548</f>
        <v>0</v>
      </c>
      <c r="I318" s="258">
        <f>Variety!I548</f>
        <v>0</v>
      </c>
      <c r="J318" s="259">
        <f>Variety!J548</f>
        <v>0</v>
      </c>
      <c r="K318" s="87">
        <f>Variety!K548</f>
        <v>0</v>
      </c>
      <c r="L318" s="125">
        <f>Variety!L548</f>
        <v>0</v>
      </c>
      <c r="M318" s="89">
        <f>Variety!M548</f>
        <v>0</v>
      </c>
      <c r="N318" s="87">
        <f>Variety!N548</f>
        <v>0</v>
      </c>
      <c r="O318" s="124">
        <f>Variety!O548</f>
        <v>0</v>
      </c>
      <c r="P318" s="88">
        <f>Variety!P548</f>
        <v>0</v>
      </c>
      <c r="Q318" s="87">
        <f>Variety!Q548</f>
        <v>0</v>
      </c>
    </row>
    <row r="319" spans="2:17">
      <c r="B319" s="492"/>
      <c r="C319" s="120" t="s">
        <v>356</v>
      </c>
      <c r="D319" s="124">
        <f>Variety!D549</f>
        <v>0</v>
      </c>
      <c r="E319" s="88">
        <f>Variety!E549</f>
        <v>0</v>
      </c>
      <c r="F319" s="87">
        <f>Variety!F549</f>
        <v>0</v>
      </c>
      <c r="G319" s="126">
        <f>Variety!G549</f>
        <v>0</v>
      </c>
      <c r="H319" s="90">
        <f>Variety!H549</f>
        <v>0</v>
      </c>
      <c r="I319" s="258">
        <f>Variety!I549</f>
        <v>0</v>
      </c>
      <c r="J319" s="259">
        <f>Variety!J549</f>
        <v>0</v>
      </c>
      <c r="K319" s="87">
        <f>Variety!K549</f>
        <v>0</v>
      </c>
      <c r="L319" s="125">
        <f>Variety!L549</f>
        <v>0</v>
      </c>
      <c r="M319" s="89">
        <f>Variety!M549</f>
        <v>0</v>
      </c>
      <c r="N319" s="87">
        <f>Variety!N549</f>
        <v>0</v>
      </c>
      <c r="O319" s="124">
        <f>Variety!O549</f>
        <v>0</v>
      </c>
      <c r="P319" s="88">
        <f>Variety!P549</f>
        <v>0</v>
      </c>
      <c r="Q319" s="87">
        <f>Variety!Q549</f>
        <v>0</v>
      </c>
    </row>
    <row r="320" spans="2:17">
      <c r="B320" s="492"/>
      <c r="C320" s="120" t="s">
        <v>357</v>
      </c>
      <c r="D320" s="124">
        <f>Variety!D550</f>
        <v>0</v>
      </c>
      <c r="E320" s="88">
        <f>Variety!E550</f>
        <v>0</v>
      </c>
      <c r="F320" s="87">
        <f>Variety!F550</f>
        <v>0</v>
      </c>
      <c r="G320" s="126">
        <f>Variety!G550</f>
        <v>0</v>
      </c>
      <c r="H320" s="90">
        <f>Variety!H550</f>
        <v>0</v>
      </c>
      <c r="I320" s="258">
        <f>Variety!I550</f>
        <v>0</v>
      </c>
      <c r="J320" s="259">
        <f>Variety!J550</f>
        <v>0</v>
      </c>
      <c r="K320" s="87">
        <f>Variety!K550</f>
        <v>0</v>
      </c>
      <c r="L320" s="125">
        <f>Variety!L550</f>
        <v>0</v>
      </c>
      <c r="M320" s="89">
        <f>Variety!M550</f>
        <v>0</v>
      </c>
      <c r="N320" s="87">
        <f>Variety!N550</f>
        <v>0</v>
      </c>
      <c r="O320" s="124">
        <f>Variety!O550</f>
        <v>0</v>
      </c>
      <c r="P320" s="88">
        <f>Variety!P550</f>
        <v>0</v>
      </c>
      <c r="Q320" s="87">
        <f>Variety!Q550</f>
        <v>0</v>
      </c>
    </row>
    <row r="321" spans="2:17">
      <c r="B321" s="492"/>
      <c r="C321" s="120" t="s">
        <v>358</v>
      </c>
      <c r="D321" s="124">
        <f>Variety!D551</f>
        <v>378.54909451949516</v>
      </c>
      <c r="E321" s="88">
        <f>Variety!E551</f>
        <v>-1006.8774470526835</v>
      </c>
      <c r="F321" s="87">
        <f>Variety!F551</f>
        <v>-0.72676350339735907</v>
      </c>
      <c r="G321" s="126">
        <f>Variety!G551</f>
        <v>5.101120381156541E-2</v>
      </c>
      <c r="H321" s="90">
        <f>Variety!H551</f>
        <v>-0.11279162295078016</v>
      </c>
      <c r="I321" s="258">
        <f>Variety!I551</f>
        <v>20.761862827206567</v>
      </c>
      <c r="J321" s="259">
        <f>Variety!J551</f>
        <v>-2.1239702278474049</v>
      </c>
      <c r="K321" s="87">
        <f>Variety!K551</f>
        <v>-9.28072062195857E-2</v>
      </c>
      <c r="L321" s="125">
        <f>Variety!L551</f>
        <v>7859.3843737770112</v>
      </c>
      <c r="M321" s="89">
        <f>Variety!M551</f>
        <v>-23847.25616668466</v>
      </c>
      <c r="N321" s="87">
        <f>Variety!N551</f>
        <v>-0.75212181928427746</v>
      </c>
      <c r="O321" s="124">
        <f>Variety!O551</f>
        <v>8071.4092648079986</v>
      </c>
      <c r="P321" s="88">
        <f>Variety!P551</f>
        <v>-21468.602282573207</v>
      </c>
      <c r="Q321" s="87">
        <f>Variety!Q551</f>
        <v>-0.72676350339735907</v>
      </c>
    </row>
    <row r="322" spans="2:17">
      <c r="B322" s="492"/>
      <c r="C322" s="120" t="s">
        <v>266</v>
      </c>
      <c r="D322" s="124">
        <f>Variety!D552</f>
        <v>0</v>
      </c>
      <c r="E322" s="88">
        <f>Variety!E552</f>
        <v>0</v>
      </c>
      <c r="F322" s="87">
        <f>Variety!F552</f>
        <v>0</v>
      </c>
      <c r="G322" s="126">
        <f>Variety!G552</f>
        <v>0</v>
      </c>
      <c r="H322" s="90">
        <f>Variety!H552</f>
        <v>0</v>
      </c>
      <c r="I322" s="258">
        <f>Variety!I552</f>
        <v>0</v>
      </c>
      <c r="J322" s="259">
        <f>Variety!J552</f>
        <v>0</v>
      </c>
      <c r="K322" s="87">
        <f>Variety!K552</f>
        <v>0</v>
      </c>
      <c r="L322" s="125">
        <f>Variety!L552</f>
        <v>0</v>
      </c>
      <c r="M322" s="89">
        <f>Variety!M552</f>
        <v>0</v>
      </c>
      <c r="N322" s="87">
        <f>Variety!N552</f>
        <v>0</v>
      </c>
      <c r="O322" s="124">
        <f>Variety!O552</f>
        <v>0</v>
      </c>
      <c r="P322" s="88">
        <f>Variety!P552</f>
        <v>0</v>
      </c>
      <c r="Q322" s="87">
        <f>Variety!Q552</f>
        <v>0</v>
      </c>
    </row>
    <row r="323" spans="2:17">
      <c r="B323" s="492"/>
      <c r="C323" s="120" t="s">
        <v>261</v>
      </c>
      <c r="D323" s="124">
        <f>Variety!D553</f>
        <v>0</v>
      </c>
      <c r="E323" s="88">
        <f>Variety!E553</f>
        <v>0</v>
      </c>
      <c r="F323" s="87">
        <f>Variety!F553</f>
        <v>0</v>
      </c>
      <c r="G323" s="126">
        <f>Variety!G553</f>
        <v>0</v>
      </c>
      <c r="H323" s="90">
        <f>Variety!H553</f>
        <v>0</v>
      </c>
      <c r="I323" s="258">
        <f>Variety!I553</f>
        <v>0</v>
      </c>
      <c r="J323" s="259">
        <f>Variety!J553</f>
        <v>0</v>
      </c>
      <c r="K323" s="87">
        <f>Variety!K553</f>
        <v>0</v>
      </c>
      <c r="L323" s="125">
        <f>Variety!L553</f>
        <v>0</v>
      </c>
      <c r="M323" s="89">
        <f>Variety!M553</f>
        <v>0</v>
      </c>
      <c r="N323" s="87">
        <f>Variety!N553</f>
        <v>0</v>
      </c>
      <c r="O323" s="124">
        <f>Variety!O553</f>
        <v>0</v>
      </c>
      <c r="P323" s="88">
        <f>Variety!P553</f>
        <v>0</v>
      </c>
      <c r="Q323" s="87">
        <f>Variety!Q553</f>
        <v>0</v>
      </c>
    </row>
    <row r="324" spans="2:17">
      <c r="B324" s="492"/>
      <c r="C324" s="120" t="s">
        <v>274</v>
      </c>
      <c r="D324" s="124">
        <f>Variety!D554</f>
        <v>0</v>
      </c>
      <c r="E324" s="88">
        <f>Variety!E554</f>
        <v>0</v>
      </c>
      <c r="F324" s="87">
        <f>Variety!F554</f>
        <v>0</v>
      </c>
      <c r="G324" s="126">
        <f>Variety!G554</f>
        <v>0</v>
      </c>
      <c r="H324" s="90">
        <f>Variety!H554</f>
        <v>0</v>
      </c>
      <c r="I324" s="258">
        <f>Variety!I554</f>
        <v>0</v>
      </c>
      <c r="J324" s="259">
        <f>Variety!J554</f>
        <v>0</v>
      </c>
      <c r="K324" s="87">
        <f>Variety!K554</f>
        <v>0</v>
      </c>
      <c r="L324" s="125">
        <f>Variety!L554</f>
        <v>0</v>
      </c>
      <c r="M324" s="89">
        <f>Variety!M554</f>
        <v>0</v>
      </c>
      <c r="N324" s="87">
        <f>Variety!N554</f>
        <v>0</v>
      </c>
      <c r="O324" s="124">
        <f>Variety!O554</f>
        <v>0</v>
      </c>
      <c r="P324" s="88">
        <f>Variety!P554</f>
        <v>0</v>
      </c>
      <c r="Q324" s="87">
        <f>Variety!Q554</f>
        <v>0</v>
      </c>
    </row>
    <row r="325" spans="2:17">
      <c r="B325" s="492"/>
      <c r="C325" s="120" t="s">
        <v>263</v>
      </c>
      <c r="D325" s="124">
        <f>Variety!D555</f>
        <v>0</v>
      </c>
      <c r="E325" s="88">
        <f>Variety!E555</f>
        <v>0</v>
      </c>
      <c r="F325" s="87">
        <f>Variety!F555</f>
        <v>0</v>
      </c>
      <c r="G325" s="126">
        <f>Variety!G555</f>
        <v>0</v>
      </c>
      <c r="H325" s="90">
        <f>Variety!H555</f>
        <v>0</v>
      </c>
      <c r="I325" s="258">
        <f>Variety!I555</f>
        <v>0</v>
      </c>
      <c r="J325" s="259">
        <f>Variety!J555</f>
        <v>0</v>
      </c>
      <c r="K325" s="87">
        <f>Variety!K555</f>
        <v>0</v>
      </c>
      <c r="L325" s="125">
        <f>Variety!L555</f>
        <v>0</v>
      </c>
      <c r="M325" s="89">
        <f>Variety!M555</f>
        <v>0</v>
      </c>
      <c r="N325" s="87">
        <f>Variety!N555</f>
        <v>0</v>
      </c>
      <c r="O325" s="124">
        <f>Variety!O555</f>
        <v>0</v>
      </c>
      <c r="P325" s="88">
        <f>Variety!P555</f>
        <v>0</v>
      </c>
      <c r="Q325" s="87">
        <f>Variety!Q555</f>
        <v>0</v>
      </c>
    </row>
    <row r="326" spans="2:17" ht="15" customHeight="1">
      <c r="B326" s="492"/>
      <c r="C326" s="120" t="s">
        <v>284</v>
      </c>
      <c r="D326" s="124">
        <f>Variety!D556</f>
        <v>0</v>
      </c>
      <c r="E326" s="88">
        <f>Variety!E556</f>
        <v>0</v>
      </c>
      <c r="F326" s="87">
        <f>Variety!F556</f>
        <v>0</v>
      </c>
      <c r="G326" s="126">
        <f>Variety!G556</f>
        <v>0</v>
      </c>
      <c r="H326" s="90">
        <f>Variety!H556</f>
        <v>0</v>
      </c>
      <c r="I326" s="258">
        <f>Variety!I556</f>
        <v>0</v>
      </c>
      <c r="J326" s="259">
        <f>Variety!J556</f>
        <v>0</v>
      </c>
      <c r="K326" s="87">
        <f>Variety!K556</f>
        <v>0</v>
      </c>
      <c r="L326" s="125">
        <f>Variety!L556</f>
        <v>0</v>
      </c>
      <c r="M326" s="89">
        <f>Variety!M556</f>
        <v>0</v>
      </c>
      <c r="N326" s="87">
        <f>Variety!N556</f>
        <v>0</v>
      </c>
      <c r="O326" s="124">
        <f>Variety!O556</f>
        <v>0</v>
      </c>
      <c r="P326" s="88">
        <f>Variety!P556</f>
        <v>0</v>
      </c>
      <c r="Q326" s="87">
        <f>Variety!Q556</f>
        <v>0</v>
      </c>
    </row>
    <row r="327" spans="2:17">
      <c r="B327" s="492"/>
      <c r="C327" s="120" t="s">
        <v>260</v>
      </c>
      <c r="D327" s="124">
        <f>Variety!D557</f>
        <v>0</v>
      </c>
      <c r="E327" s="88">
        <f>Variety!E557</f>
        <v>0</v>
      </c>
      <c r="F327" s="87">
        <f>Variety!F557</f>
        <v>0</v>
      </c>
      <c r="G327" s="126">
        <f>Variety!G557</f>
        <v>0</v>
      </c>
      <c r="H327" s="90">
        <f>Variety!H557</f>
        <v>0</v>
      </c>
      <c r="I327" s="258">
        <f>Variety!I557</f>
        <v>0</v>
      </c>
      <c r="J327" s="259">
        <f>Variety!J557</f>
        <v>0</v>
      </c>
      <c r="K327" s="87">
        <f>Variety!K557</f>
        <v>0</v>
      </c>
      <c r="L327" s="125">
        <f>Variety!L557</f>
        <v>0</v>
      </c>
      <c r="M327" s="89">
        <f>Variety!M557</f>
        <v>0</v>
      </c>
      <c r="N327" s="87">
        <f>Variety!N557</f>
        <v>0</v>
      </c>
      <c r="O327" s="124">
        <f>Variety!O557</f>
        <v>0</v>
      </c>
      <c r="P327" s="88">
        <f>Variety!P557</f>
        <v>0</v>
      </c>
      <c r="Q327" s="87">
        <f>Variety!Q557</f>
        <v>0</v>
      </c>
    </row>
    <row r="328" spans="2:17">
      <c r="B328" s="492"/>
      <c r="C328" s="120" t="s">
        <v>359</v>
      </c>
      <c r="D328" s="124">
        <f>Variety!D558</f>
        <v>0</v>
      </c>
      <c r="E328" s="88">
        <f>Variety!E558</f>
        <v>0</v>
      </c>
      <c r="F328" s="87">
        <f>Variety!F558</f>
        <v>0</v>
      </c>
      <c r="G328" s="126">
        <f>Variety!G558</f>
        <v>0</v>
      </c>
      <c r="H328" s="90">
        <f>Variety!H558</f>
        <v>0</v>
      </c>
      <c r="I328" s="258">
        <f>Variety!I558</f>
        <v>0</v>
      </c>
      <c r="J328" s="259">
        <f>Variety!J558</f>
        <v>0</v>
      </c>
      <c r="K328" s="87">
        <f>Variety!K558</f>
        <v>0</v>
      </c>
      <c r="L328" s="125">
        <f>Variety!L558</f>
        <v>0</v>
      </c>
      <c r="M328" s="89">
        <f>Variety!M558</f>
        <v>0</v>
      </c>
      <c r="N328" s="87">
        <f>Variety!N558</f>
        <v>0</v>
      </c>
      <c r="O328" s="124">
        <f>Variety!O558</f>
        <v>0</v>
      </c>
      <c r="P328" s="88">
        <f>Variety!P558</f>
        <v>0</v>
      </c>
      <c r="Q328" s="87">
        <f>Variety!Q558</f>
        <v>0</v>
      </c>
    </row>
    <row r="329" spans="2:17">
      <c r="B329" s="492"/>
      <c r="C329" s="120" t="s">
        <v>289</v>
      </c>
      <c r="D329" s="124">
        <f>Variety!D559</f>
        <v>0</v>
      </c>
      <c r="E329" s="88">
        <f>Variety!E559</f>
        <v>0</v>
      </c>
      <c r="F329" s="87">
        <f>Variety!F559</f>
        <v>0</v>
      </c>
      <c r="G329" s="126">
        <f>Variety!G559</f>
        <v>0</v>
      </c>
      <c r="H329" s="90">
        <f>Variety!H559</f>
        <v>0</v>
      </c>
      <c r="I329" s="258">
        <f>Variety!I559</f>
        <v>0</v>
      </c>
      <c r="J329" s="259">
        <f>Variety!J559</f>
        <v>0</v>
      </c>
      <c r="K329" s="87">
        <f>Variety!K559</f>
        <v>0</v>
      </c>
      <c r="L329" s="125">
        <f>Variety!L559</f>
        <v>0</v>
      </c>
      <c r="M329" s="89">
        <f>Variety!M559</f>
        <v>0</v>
      </c>
      <c r="N329" s="87">
        <f>Variety!N559</f>
        <v>0</v>
      </c>
      <c r="O329" s="124">
        <f>Variety!O559</f>
        <v>0</v>
      </c>
      <c r="P329" s="88">
        <f>Variety!P559</f>
        <v>0</v>
      </c>
      <c r="Q329" s="87">
        <f>Variety!Q559</f>
        <v>0</v>
      </c>
    </row>
    <row r="330" spans="2:17">
      <c r="B330" s="492"/>
      <c r="C330" s="120" t="s">
        <v>273</v>
      </c>
      <c r="D330" s="124">
        <f>Variety!D560</f>
        <v>0</v>
      </c>
      <c r="E330" s="88">
        <f>Variety!E560</f>
        <v>0</v>
      </c>
      <c r="F330" s="87">
        <f>Variety!F560</f>
        <v>0</v>
      </c>
      <c r="G330" s="126">
        <f>Variety!G560</f>
        <v>0</v>
      </c>
      <c r="H330" s="90">
        <f>Variety!H560</f>
        <v>0</v>
      </c>
      <c r="I330" s="258">
        <f>Variety!I560</f>
        <v>0</v>
      </c>
      <c r="J330" s="259">
        <f>Variety!J560</f>
        <v>0</v>
      </c>
      <c r="K330" s="87">
        <f>Variety!K560</f>
        <v>0</v>
      </c>
      <c r="L330" s="125">
        <f>Variety!L560</f>
        <v>0</v>
      </c>
      <c r="M330" s="89">
        <f>Variety!M560</f>
        <v>0</v>
      </c>
      <c r="N330" s="87">
        <f>Variety!N560</f>
        <v>0</v>
      </c>
      <c r="O330" s="124">
        <f>Variety!O560</f>
        <v>0</v>
      </c>
      <c r="P330" s="88">
        <f>Variety!P560</f>
        <v>0</v>
      </c>
      <c r="Q330" s="87">
        <f>Variety!Q560</f>
        <v>0</v>
      </c>
    </row>
    <row r="331" spans="2:17">
      <c r="B331" s="492"/>
      <c r="C331" s="120" t="s">
        <v>293</v>
      </c>
      <c r="D331" s="124">
        <f>Variety!D561</f>
        <v>0</v>
      </c>
      <c r="E331" s="88">
        <f>Variety!E561</f>
        <v>0</v>
      </c>
      <c r="F331" s="87">
        <f>Variety!F561</f>
        <v>0</v>
      </c>
      <c r="G331" s="126">
        <f>Variety!G561</f>
        <v>0</v>
      </c>
      <c r="H331" s="90">
        <f>Variety!H561</f>
        <v>0</v>
      </c>
      <c r="I331" s="258">
        <f>Variety!I561</f>
        <v>0</v>
      </c>
      <c r="J331" s="259">
        <f>Variety!J561</f>
        <v>0</v>
      </c>
      <c r="K331" s="87">
        <f>Variety!K561</f>
        <v>0</v>
      </c>
      <c r="L331" s="125">
        <f>Variety!L561</f>
        <v>0</v>
      </c>
      <c r="M331" s="89">
        <f>Variety!M561</f>
        <v>0</v>
      </c>
      <c r="N331" s="87">
        <f>Variety!N561</f>
        <v>0</v>
      </c>
      <c r="O331" s="124">
        <f>Variety!O561</f>
        <v>0</v>
      </c>
      <c r="P331" s="88">
        <f>Variety!P561</f>
        <v>0</v>
      </c>
      <c r="Q331" s="87">
        <f>Variety!Q561</f>
        <v>0</v>
      </c>
    </row>
    <row r="332" spans="2:17">
      <c r="B332" s="492"/>
      <c r="C332" s="120" t="s">
        <v>271</v>
      </c>
      <c r="D332" s="124">
        <f>Variety!D562</f>
        <v>0</v>
      </c>
      <c r="E332" s="88">
        <f>Variety!E562</f>
        <v>0</v>
      </c>
      <c r="F332" s="87">
        <f>Variety!F562</f>
        <v>0</v>
      </c>
      <c r="G332" s="126">
        <f>Variety!G562</f>
        <v>0</v>
      </c>
      <c r="H332" s="90">
        <f>Variety!H562</f>
        <v>0</v>
      </c>
      <c r="I332" s="258">
        <f>Variety!I562</f>
        <v>0</v>
      </c>
      <c r="J332" s="259">
        <f>Variety!J562</f>
        <v>0</v>
      </c>
      <c r="K332" s="87">
        <f>Variety!K562</f>
        <v>0</v>
      </c>
      <c r="L332" s="125">
        <f>Variety!L562</f>
        <v>0</v>
      </c>
      <c r="M332" s="89">
        <f>Variety!M562</f>
        <v>0</v>
      </c>
      <c r="N332" s="87">
        <f>Variety!N562</f>
        <v>0</v>
      </c>
      <c r="O332" s="124">
        <f>Variety!O562</f>
        <v>0</v>
      </c>
      <c r="P332" s="88">
        <f>Variety!P562</f>
        <v>0</v>
      </c>
      <c r="Q332" s="87">
        <f>Variety!Q562</f>
        <v>0</v>
      </c>
    </row>
    <row r="333" spans="2:17">
      <c r="B333" s="492"/>
      <c r="C333" s="120" t="s">
        <v>360</v>
      </c>
      <c r="D333" s="124">
        <f>Variety!D563</f>
        <v>0</v>
      </c>
      <c r="E333" s="88">
        <f>Variety!E563</f>
        <v>0</v>
      </c>
      <c r="F333" s="87">
        <f>Variety!F563</f>
        <v>0</v>
      </c>
      <c r="G333" s="126">
        <f>Variety!G563</f>
        <v>0</v>
      </c>
      <c r="H333" s="90">
        <f>Variety!H563</f>
        <v>0</v>
      </c>
      <c r="I333" s="258">
        <f>Variety!I563</f>
        <v>0</v>
      </c>
      <c r="J333" s="259">
        <f>Variety!J563</f>
        <v>0</v>
      </c>
      <c r="K333" s="87">
        <f>Variety!K563</f>
        <v>0</v>
      </c>
      <c r="L333" s="125">
        <f>Variety!L563</f>
        <v>0</v>
      </c>
      <c r="M333" s="89">
        <f>Variety!M563</f>
        <v>0</v>
      </c>
      <c r="N333" s="87">
        <f>Variety!N563</f>
        <v>0</v>
      </c>
      <c r="O333" s="124">
        <f>Variety!O563</f>
        <v>0</v>
      </c>
      <c r="P333" s="88">
        <f>Variety!P563</f>
        <v>0</v>
      </c>
      <c r="Q333" s="87">
        <f>Variety!Q563</f>
        <v>0</v>
      </c>
    </row>
    <row r="334" spans="2:17">
      <c r="B334" s="492"/>
      <c r="C334" s="120" t="s">
        <v>290</v>
      </c>
      <c r="D334" s="124">
        <f>Variety!D564</f>
        <v>0</v>
      </c>
      <c r="E334" s="88">
        <f>Variety!E564</f>
        <v>0</v>
      </c>
      <c r="F334" s="87">
        <f>Variety!F564</f>
        <v>0</v>
      </c>
      <c r="G334" s="126">
        <f>Variety!G564</f>
        <v>0</v>
      </c>
      <c r="H334" s="90">
        <f>Variety!H564</f>
        <v>0</v>
      </c>
      <c r="I334" s="258">
        <f>Variety!I564</f>
        <v>0</v>
      </c>
      <c r="J334" s="259">
        <f>Variety!J564</f>
        <v>0</v>
      </c>
      <c r="K334" s="87">
        <f>Variety!K564</f>
        <v>0</v>
      </c>
      <c r="L334" s="125">
        <f>Variety!L564</f>
        <v>0</v>
      </c>
      <c r="M334" s="89">
        <f>Variety!M564</f>
        <v>0</v>
      </c>
      <c r="N334" s="87">
        <f>Variety!N564</f>
        <v>0</v>
      </c>
      <c r="O334" s="124">
        <f>Variety!O564</f>
        <v>0</v>
      </c>
      <c r="P334" s="88">
        <f>Variety!P564</f>
        <v>0</v>
      </c>
      <c r="Q334" s="87">
        <f>Variety!Q564</f>
        <v>0</v>
      </c>
    </row>
    <row r="335" spans="2:17">
      <c r="B335" s="492"/>
      <c r="C335" s="120" t="s">
        <v>276</v>
      </c>
      <c r="D335" s="124">
        <f>Variety!D565</f>
        <v>0</v>
      </c>
      <c r="E335" s="88">
        <f>Variety!E565</f>
        <v>0</v>
      </c>
      <c r="F335" s="87">
        <f>Variety!F565</f>
        <v>0</v>
      </c>
      <c r="G335" s="126">
        <f>Variety!G565</f>
        <v>0</v>
      </c>
      <c r="H335" s="90">
        <f>Variety!H565</f>
        <v>0</v>
      </c>
      <c r="I335" s="258">
        <f>Variety!I565</f>
        <v>0</v>
      </c>
      <c r="J335" s="259">
        <f>Variety!J565</f>
        <v>0</v>
      </c>
      <c r="K335" s="87">
        <f>Variety!K565</f>
        <v>0</v>
      </c>
      <c r="L335" s="125">
        <f>Variety!L565</f>
        <v>0</v>
      </c>
      <c r="M335" s="89">
        <f>Variety!M565</f>
        <v>0</v>
      </c>
      <c r="N335" s="87">
        <f>Variety!N565</f>
        <v>0</v>
      </c>
      <c r="O335" s="124">
        <f>Variety!O565</f>
        <v>0</v>
      </c>
      <c r="P335" s="88">
        <f>Variety!P565</f>
        <v>0</v>
      </c>
      <c r="Q335" s="87">
        <f>Variety!Q565</f>
        <v>0</v>
      </c>
    </row>
    <row r="336" spans="2:17">
      <c r="B336" s="492"/>
      <c r="C336" s="120" t="s">
        <v>280</v>
      </c>
      <c r="D336" s="124">
        <f>Variety!D566</f>
        <v>0</v>
      </c>
      <c r="E336" s="88">
        <f>Variety!E566</f>
        <v>0</v>
      </c>
      <c r="F336" s="87">
        <f>Variety!F566</f>
        <v>0</v>
      </c>
      <c r="G336" s="126">
        <f>Variety!G566</f>
        <v>0</v>
      </c>
      <c r="H336" s="90">
        <f>Variety!H566</f>
        <v>0</v>
      </c>
      <c r="I336" s="258">
        <f>Variety!I566</f>
        <v>0</v>
      </c>
      <c r="J336" s="259">
        <f>Variety!J566</f>
        <v>0</v>
      </c>
      <c r="K336" s="87">
        <f>Variety!K566</f>
        <v>0</v>
      </c>
      <c r="L336" s="125">
        <f>Variety!L566</f>
        <v>0</v>
      </c>
      <c r="M336" s="89">
        <f>Variety!M566</f>
        <v>0</v>
      </c>
      <c r="N336" s="87">
        <f>Variety!N566</f>
        <v>0</v>
      </c>
      <c r="O336" s="124">
        <f>Variety!O566</f>
        <v>0</v>
      </c>
      <c r="P336" s="88">
        <f>Variety!P566</f>
        <v>0</v>
      </c>
      <c r="Q336" s="87">
        <f>Variety!Q566</f>
        <v>0</v>
      </c>
    </row>
    <row r="337" spans="2:17">
      <c r="B337" s="492"/>
      <c r="C337" s="120" t="s">
        <v>288</v>
      </c>
      <c r="D337" s="124">
        <f>Variety!D567</f>
        <v>0</v>
      </c>
      <c r="E337" s="88">
        <f>Variety!E567</f>
        <v>0</v>
      </c>
      <c r="F337" s="87">
        <f>Variety!F567</f>
        <v>0</v>
      </c>
      <c r="G337" s="126">
        <f>Variety!G567</f>
        <v>0</v>
      </c>
      <c r="H337" s="90">
        <f>Variety!H567</f>
        <v>0</v>
      </c>
      <c r="I337" s="258">
        <f>Variety!I567</f>
        <v>0</v>
      </c>
      <c r="J337" s="259">
        <f>Variety!J567</f>
        <v>0</v>
      </c>
      <c r="K337" s="87">
        <f>Variety!K567</f>
        <v>0</v>
      </c>
      <c r="L337" s="125">
        <f>Variety!L567</f>
        <v>0</v>
      </c>
      <c r="M337" s="89">
        <f>Variety!M567</f>
        <v>0</v>
      </c>
      <c r="N337" s="87">
        <f>Variety!N567</f>
        <v>0</v>
      </c>
      <c r="O337" s="124">
        <f>Variety!O567</f>
        <v>0</v>
      </c>
      <c r="P337" s="88">
        <f>Variety!P567</f>
        <v>0</v>
      </c>
      <c r="Q337" s="87">
        <f>Variety!Q567</f>
        <v>0</v>
      </c>
    </row>
    <row r="338" spans="2:17">
      <c r="B338" s="492"/>
      <c r="C338" s="120" t="s">
        <v>278</v>
      </c>
      <c r="D338" s="124">
        <f>Variety!D568</f>
        <v>0</v>
      </c>
      <c r="E338" s="88">
        <f>Variety!E568</f>
        <v>0</v>
      </c>
      <c r="F338" s="87">
        <f>Variety!F568</f>
        <v>0</v>
      </c>
      <c r="G338" s="126">
        <f>Variety!G568</f>
        <v>0</v>
      </c>
      <c r="H338" s="90">
        <f>Variety!H568</f>
        <v>0</v>
      </c>
      <c r="I338" s="258">
        <f>Variety!I568</f>
        <v>0</v>
      </c>
      <c r="J338" s="259">
        <f>Variety!J568</f>
        <v>0</v>
      </c>
      <c r="K338" s="87">
        <f>Variety!K568</f>
        <v>0</v>
      </c>
      <c r="L338" s="125">
        <f>Variety!L568</f>
        <v>0</v>
      </c>
      <c r="M338" s="89">
        <f>Variety!M568</f>
        <v>0</v>
      </c>
      <c r="N338" s="87">
        <f>Variety!N568</f>
        <v>0</v>
      </c>
      <c r="O338" s="124">
        <f>Variety!O568</f>
        <v>0</v>
      </c>
      <c r="P338" s="88">
        <f>Variety!P568</f>
        <v>0</v>
      </c>
      <c r="Q338" s="87">
        <f>Variety!Q568</f>
        <v>0</v>
      </c>
    </row>
    <row r="339" spans="2:17">
      <c r="B339" s="492"/>
      <c r="C339" s="120" t="s">
        <v>268</v>
      </c>
      <c r="D339" s="124">
        <f>Variety!D569</f>
        <v>0</v>
      </c>
      <c r="E339" s="88">
        <f>Variety!E569</f>
        <v>0</v>
      </c>
      <c r="F339" s="87">
        <f>Variety!F569</f>
        <v>0</v>
      </c>
      <c r="G339" s="126">
        <f>Variety!G569</f>
        <v>0</v>
      </c>
      <c r="H339" s="90">
        <f>Variety!H569</f>
        <v>0</v>
      </c>
      <c r="I339" s="258">
        <f>Variety!I569</f>
        <v>0</v>
      </c>
      <c r="J339" s="259">
        <f>Variety!J569</f>
        <v>0</v>
      </c>
      <c r="K339" s="87">
        <f>Variety!K569</f>
        <v>0</v>
      </c>
      <c r="L339" s="125">
        <f>Variety!L569</f>
        <v>0</v>
      </c>
      <c r="M339" s="89">
        <f>Variety!M569</f>
        <v>0</v>
      </c>
      <c r="N339" s="87">
        <f>Variety!N569</f>
        <v>0</v>
      </c>
      <c r="O339" s="124">
        <f>Variety!O569</f>
        <v>0</v>
      </c>
      <c r="P339" s="88">
        <f>Variety!P569</f>
        <v>0</v>
      </c>
      <c r="Q339" s="87">
        <f>Variety!Q569</f>
        <v>0</v>
      </c>
    </row>
    <row r="340" spans="2:17">
      <c r="B340" s="492"/>
      <c r="C340" s="120" t="s">
        <v>294</v>
      </c>
      <c r="D340" s="124">
        <f>Variety!D570</f>
        <v>0</v>
      </c>
      <c r="E340" s="88">
        <f>Variety!E570</f>
        <v>0</v>
      </c>
      <c r="F340" s="87">
        <f>Variety!F570</f>
        <v>0</v>
      </c>
      <c r="G340" s="126">
        <f>Variety!G570</f>
        <v>0</v>
      </c>
      <c r="H340" s="90">
        <f>Variety!H570</f>
        <v>0</v>
      </c>
      <c r="I340" s="258">
        <f>Variety!I570</f>
        <v>0</v>
      </c>
      <c r="J340" s="259">
        <f>Variety!J570</f>
        <v>0</v>
      </c>
      <c r="K340" s="87">
        <f>Variety!K570</f>
        <v>0</v>
      </c>
      <c r="L340" s="125">
        <f>Variety!L570</f>
        <v>0</v>
      </c>
      <c r="M340" s="89">
        <f>Variety!M570</f>
        <v>0</v>
      </c>
      <c r="N340" s="87">
        <f>Variety!N570</f>
        <v>0</v>
      </c>
      <c r="O340" s="124">
        <f>Variety!O570</f>
        <v>0</v>
      </c>
      <c r="P340" s="88">
        <f>Variety!P570</f>
        <v>0</v>
      </c>
      <c r="Q340" s="87">
        <f>Variety!Q570</f>
        <v>0</v>
      </c>
    </row>
    <row r="341" spans="2:17">
      <c r="B341" s="492"/>
      <c r="C341" s="120" t="s">
        <v>285</v>
      </c>
      <c r="D341" s="124">
        <f>Variety!D571</f>
        <v>0</v>
      </c>
      <c r="E341" s="88">
        <f>Variety!E571</f>
        <v>0</v>
      </c>
      <c r="F341" s="87">
        <f>Variety!F571</f>
        <v>0</v>
      </c>
      <c r="G341" s="126">
        <f>Variety!G571</f>
        <v>0</v>
      </c>
      <c r="H341" s="90">
        <f>Variety!H571</f>
        <v>0</v>
      </c>
      <c r="I341" s="258">
        <f>Variety!I571</f>
        <v>0</v>
      </c>
      <c r="J341" s="259">
        <f>Variety!J571</f>
        <v>0</v>
      </c>
      <c r="K341" s="87">
        <f>Variety!K571</f>
        <v>0</v>
      </c>
      <c r="L341" s="125">
        <f>Variety!L571</f>
        <v>0</v>
      </c>
      <c r="M341" s="89">
        <f>Variety!M571</f>
        <v>0</v>
      </c>
      <c r="N341" s="87">
        <f>Variety!N571</f>
        <v>0</v>
      </c>
      <c r="O341" s="124">
        <f>Variety!O571</f>
        <v>0</v>
      </c>
      <c r="P341" s="88">
        <f>Variety!P571</f>
        <v>0</v>
      </c>
      <c r="Q341" s="87">
        <f>Variety!Q571</f>
        <v>0</v>
      </c>
    </row>
    <row r="342" spans="2:17">
      <c r="B342" s="492"/>
      <c r="C342" s="120" t="s">
        <v>264</v>
      </c>
      <c r="D342" s="124">
        <f>Variety!D572</f>
        <v>0</v>
      </c>
      <c r="E342" s="88">
        <f>Variety!E572</f>
        <v>0</v>
      </c>
      <c r="F342" s="87">
        <f>Variety!F572</f>
        <v>0</v>
      </c>
      <c r="G342" s="126">
        <f>Variety!G572</f>
        <v>0</v>
      </c>
      <c r="H342" s="90">
        <f>Variety!H572</f>
        <v>0</v>
      </c>
      <c r="I342" s="258">
        <f>Variety!I572</f>
        <v>0</v>
      </c>
      <c r="J342" s="259">
        <f>Variety!J572</f>
        <v>0</v>
      </c>
      <c r="K342" s="87">
        <f>Variety!K572</f>
        <v>0</v>
      </c>
      <c r="L342" s="125">
        <f>Variety!L572</f>
        <v>0</v>
      </c>
      <c r="M342" s="89">
        <f>Variety!M572</f>
        <v>0</v>
      </c>
      <c r="N342" s="87">
        <f>Variety!N572</f>
        <v>0</v>
      </c>
      <c r="O342" s="124">
        <f>Variety!O572</f>
        <v>0</v>
      </c>
      <c r="P342" s="88">
        <f>Variety!P572</f>
        <v>0</v>
      </c>
      <c r="Q342" s="87">
        <f>Variety!Q572</f>
        <v>0</v>
      </c>
    </row>
    <row r="343" spans="2:17">
      <c r="B343" s="492"/>
      <c r="C343" s="120" t="s">
        <v>262</v>
      </c>
      <c r="D343" s="124">
        <f>Variety!D573</f>
        <v>0</v>
      </c>
      <c r="E343" s="88">
        <f>Variety!E573</f>
        <v>0</v>
      </c>
      <c r="F343" s="87">
        <f>Variety!F573</f>
        <v>0</v>
      </c>
      <c r="G343" s="126">
        <f>Variety!G573</f>
        <v>0</v>
      </c>
      <c r="H343" s="90">
        <f>Variety!H573</f>
        <v>0</v>
      </c>
      <c r="I343" s="258">
        <f>Variety!I573</f>
        <v>0</v>
      </c>
      <c r="J343" s="259">
        <f>Variety!J573</f>
        <v>0</v>
      </c>
      <c r="K343" s="87">
        <f>Variety!K573</f>
        <v>0</v>
      </c>
      <c r="L343" s="125">
        <f>Variety!L573</f>
        <v>0</v>
      </c>
      <c r="M343" s="89">
        <f>Variety!M573</f>
        <v>0</v>
      </c>
      <c r="N343" s="87">
        <f>Variety!N573</f>
        <v>0</v>
      </c>
      <c r="O343" s="124">
        <f>Variety!O573</f>
        <v>0</v>
      </c>
      <c r="P343" s="88">
        <f>Variety!P573</f>
        <v>0</v>
      </c>
      <c r="Q343" s="87">
        <f>Variety!Q573</f>
        <v>0</v>
      </c>
    </row>
    <row r="344" spans="2:17">
      <c r="B344" s="492"/>
      <c r="C344" s="120" t="s">
        <v>272</v>
      </c>
      <c r="D344" s="124">
        <f>Variety!D574</f>
        <v>0</v>
      </c>
      <c r="E344" s="88">
        <f>Variety!E574</f>
        <v>0</v>
      </c>
      <c r="F344" s="87">
        <f>Variety!F574</f>
        <v>0</v>
      </c>
      <c r="G344" s="126">
        <f>Variety!G574</f>
        <v>0</v>
      </c>
      <c r="H344" s="90">
        <f>Variety!H574</f>
        <v>0</v>
      </c>
      <c r="I344" s="258">
        <f>Variety!I574</f>
        <v>0</v>
      </c>
      <c r="J344" s="259">
        <f>Variety!J574</f>
        <v>0</v>
      </c>
      <c r="K344" s="87">
        <f>Variety!K574</f>
        <v>0</v>
      </c>
      <c r="L344" s="125">
        <f>Variety!L574</f>
        <v>0</v>
      </c>
      <c r="M344" s="89">
        <f>Variety!M574</f>
        <v>0</v>
      </c>
      <c r="N344" s="87">
        <f>Variety!N574</f>
        <v>0</v>
      </c>
      <c r="O344" s="124">
        <f>Variety!O574</f>
        <v>0</v>
      </c>
      <c r="P344" s="88">
        <f>Variety!P574</f>
        <v>0</v>
      </c>
      <c r="Q344" s="87">
        <f>Variety!Q574</f>
        <v>0</v>
      </c>
    </row>
    <row r="345" spans="2:17">
      <c r="B345" s="492"/>
      <c r="C345" s="120" t="s">
        <v>292</v>
      </c>
      <c r="D345" s="124">
        <f>Variety!D575</f>
        <v>0</v>
      </c>
      <c r="E345" s="88">
        <f>Variety!E575</f>
        <v>0</v>
      </c>
      <c r="F345" s="87">
        <f>Variety!F575</f>
        <v>0</v>
      </c>
      <c r="G345" s="126">
        <f>Variety!G575</f>
        <v>0</v>
      </c>
      <c r="H345" s="90">
        <f>Variety!H575</f>
        <v>0</v>
      </c>
      <c r="I345" s="258">
        <f>Variety!I575</f>
        <v>0</v>
      </c>
      <c r="J345" s="259">
        <f>Variety!J575</f>
        <v>0</v>
      </c>
      <c r="K345" s="87">
        <f>Variety!K575</f>
        <v>0</v>
      </c>
      <c r="L345" s="125">
        <f>Variety!L575</f>
        <v>0</v>
      </c>
      <c r="M345" s="89">
        <f>Variety!M575</f>
        <v>0</v>
      </c>
      <c r="N345" s="87">
        <f>Variety!N575</f>
        <v>0</v>
      </c>
      <c r="O345" s="124">
        <f>Variety!O575</f>
        <v>0</v>
      </c>
      <c r="P345" s="88">
        <f>Variety!P575</f>
        <v>0</v>
      </c>
      <c r="Q345" s="87">
        <f>Variety!Q575</f>
        <v>0</v>
      </c>
    </row>
    <row r="346" spans="2:17">
      <c r="B346" s="492"/>
      <c r="C346" s="120" t="s">
        <v>287</v>
      </c>
      <c r="D346" s="124">
        <f>Variety!D576</f>
        <v>0</v>
      </c>
      <c r="E346" s="88">
        <f>Variety!E576</f>
        <v>0</v>
      </c>
      <c r="F346" s="87">
        <f>Variety!F576</f>
        <v>0</v>
      </c>
      <c r="G346" s="126">
        <f>Variety!G576</f>
        <v>0</v>
      </c>
      <c r="H346" s="90">
        <f>Variety!H576</f>
        <v>0</v>
      </c>
      <c r="I346" s="258">
        <f>Variety!I576</f>
        <v>0</v>
      </c>
      <c r="J346" s="259">
        <f>Variety!J576</f>
        <v>0</v>
      </c>
      <c r="K346" s="87">
        <f>Variety!K576</f>
        <v>0</v>
      </c>
      <c r="L346" s="125">
        <f>Variety!L576</f>
        <v>0</v>
      </c>
      <c r="M346" s="89">
        <f>Variety!M576</f>
        <v>0</v>
      </c>
      <c r="N346" s="87">
        <f>Variety!N576</f>
        <v>0</v>
      </c>
      <c r="O346" s="124">
        <f>Variety!O576</f>
        <v>0</v>
      </c>
      <c r="P346" s="88">
        <f>Variety!P576</f>
        <v>0</v>
      </c>
      <c r="Q346" s="87">
        <f>Variety!Q576</f>
        <v>0</v>
      </c>
    </row>
    <row r="347" spans="2:17">
      <c r="B347" s="492"/>
      <c r="C347" s="120" t="s">
        <v>265</v>
      </c>
      <c r="D347" s="124">
        <f>Variety!D577</f>
        <v>0</v>
      </c>
      <c r="E347" s="88">
        <f>Variety!E577</f>
        <v>0</v>
      </c>
      <c r="F347" s="87">
        <f>Variety!F577</f>
        <v>0</v>
      </c>
      <c r="G347" s="126">
        <f>Variety!G577</f>
        <v>0</v>
      </c>
      <c r="H347" s="90">
        <f>Variety!H577</f>
        <v>0</v>
      </c>
      <c r="I347" s="258">
        <f>Variety!I577</f>
        <v>0</v>
      </c>
      <c r="J347" s="259">
        <f>Variety!J577</f>
        <v>0</v>
      </c>
      <c r="K347" s="87">
        <f>Variety!K577</f>
        <v>0</v>
      </c>
      <c r="L347" s="125">
        <f>Variety!L577</f>
        <v>0</v>
      </c>
      <c r="M347" s="89">
        <f>Variety!M577</f>
        <v>0</v>
      </c>
      <c r="N347" s="87">
        <f>Variety!N577</f>
        <v>0</v>
      </c>
      <c r="O347" s="124">
        <f>Variety!O577</f>
        <v>0</v>
      </c>
      <c r="P347" s="88">
        <f>Variety!P577</f>
        <v>0</v>
      </c>
      <c r="Q347" s="87">
        <f>Variety!Q577</f>
        <v>0</v>
      </c>
    </row>
    <row r="348" spans="2:17">
      <c r="B348" s="492"/>
      <c r="C348" s="120" t="s">
        <v>267</v>
      </c>
      <c r="D348" s="124">
        <f>Variety!D578</f>
        <v>0</v>
      </c>
      <c r="E348" s="88">
        <f>Variety!E578</f>
        <v>0</v>
      </c>
      <c r="F348" s="87">
        <f>Variety!F578</f>
        <v>0</v>
      </c>
      <c r="G348" s="126">
        <f>Variety!G578</f>
        <v>0</v>
      </c>
      <c r="H348" s="90">
        <f>Variety!H578</f>
        <v>0</v>
      </c>
      <c r="I348" s="258">
        <f>Variety!I578</f>
        <v>0</v>
      </c>
      <c r="J348" s="259">
        <f>Variety!J578</f>
        <v>0</v>
      </c>
      <c r="K348" s="87">
        <f>Variety!K578</f>
        <v>0</v>
      </c>
      <c r="L348" s="125">
        <f>Variety!L578</f>
        <v>0</v>
      </c>
      <c r="M348" s="89">
        <f>Variety!M578</f>
        <v>0</v>
      </c>
      <c r="N348" s="87">
        <f>Variety!N578</f>
        <v>0</v>
      </c>
      <c r="O348" s="124">
        <f>Variety!O578</f>
        <v>0</v>
      </c>
      <c r="P348" s="88">
        <f>Variety!P578</f>
        <v>0</v>
      </c>
      <c r="Q348" s="87">
        <f>Variety!Q578</f>
        <v>0</v>
      </c>
    </row>
    <row r="349" spans="2:17">
      <c r="B349" s="492"/>
      <c r="C349" s="120" t="s">
        <v>283</v>
      </c>
      <c r="D349" s="124">
        <f>Variety!D579</f>
        <v>0</v>
      </c>
      <c r="E349" s="88">
        <f>Variety!E579</f>
        <v>0</v>
      </c>
      <c r="F349" s="87">
        <f>Variety!F579</f>
        <v>0</v>
      </c>
      <c r="G349" s="126">
        <f>Variety!G579</f>
        <v>0</v>
      </c>
      <c r="H349" s="90">
        <f>Variety!H579</f>
        <v>0</v>
      </c>
      <c r="I349" s="258">
        <f>Variety!I579</f>
        <v>0</v>
      </c>
      <c r="J349" s="259">
        <f>Variety!J579</f>
        <v>0</v>
      </c>
      <c r="K349" s="87">
        <f>Variety!K579</f>
        <v>0</v>
      </c>
      <c r="L349" s="125">
        <f>Variety!L579</f>
        <v>0</v>
      </c>
      <c r="M349" s="89">
        <f>Variety!M579</f>
        <v>0</v>
      </c>
      <c r="N349" s="87">
        <f>Variety!N579</f>
        <v>0</v>
      </c>
      <c r="O349" s="124">
        <f>Variety!O579</f>
        <v>0</v>
      </c>
      <c r="P349" s="88">
        <f>Variety!P579</f>
        <v>0</v>
      </c>
      <c r="Q349" s="87">
        <f>Variety!Q579</f>
        <v>0</v>
      </c>
    </row>
    <row r="350" spans="2:17">
      <c r="B350" s="492"/>
      <c r="C350" s="120" t="s">
        <v>270</v>
      </c>
      <c r="D350" s="124">
        <f>Variety!D580</f>
        <v>0</v>
      </c>
      <c r="E350" s="88">
        <f>Variety!E580</f>
        <v>0</v>
      </c>
      <c r="F350" s="87">
        <f>Variety!F580</f>
        <v>0</v>
      </c>
      <c r="G350" s="126">
        <f>Variety!G580</f>
        <v>0</v>
      </c>
      <c r="H350" s="90">
        <f>Variety!H580</f>
        <v>0</v>
      </c>
      <c r="I350" s="258">
        <f>Variety!I580</f>
        <v>0</v>
      </c>
      <c r="J350" s="259">
        <f>Variety!J580</f>
        <v>0</v>
      </c>
      <c r="K350" s="87">
        <f>Variety!K580</f>
        <v>0</v>
      </c>
      <c r="L350" s="125">
        <f>Variety!L580</f>
        <v>0</v>
      </c>
      <c r="M350" s="89">
        <f>Variety!M580</f>
        <v>0</v>
      </c>
      <c r="N350" s="87">
        <f>Variety!N580</f>
        <v>0</v>
      </c>
      <c r="O350" s="124">
        <f>Variety!O580</f>
        <v>0</v>
      </c>
      <c r="P350" s="88">
        <f>Variety!P580</f>
        <v>0</v>
      </c>
      <c r="Q350" s="87">
        <f>Variety!Q580</f>
        <v>0</v>
      </c>
    </row>
    <row r="351" spans="2:17">
      <c r="B351" s="492"/>
      <c r="C351" s="120" t="s">
        <v>296</v>
      </c>
      <c r="D351" s="124">
        <f>Variety!D581</f>
        <v>0</v>
      </c>
      <c r="E351" s="88">
        <f>Variety!E581</f>
        <v>0</v>
      </c>
      <c r="F351" s="87">
        <f>Variety!F581</f>
        <v>0</v>
      </c>
      <c r="G351" s="126">
        <f>Variety!G581</f>
        <v>0</v>
      </c>
      <c r="H351" s="90">
        <f>Variety!H581</f>
        <v>0</v>
      </c>
      <c r="I351" s="258">
        <f>Variety!I581</f>
        <v>0</v>
      </c>
      <c r="J351" s="259">
        <f>Variety!J581</f>
        <v>0</v>
      </c>
      <c r="K351" s="87">
        <f>Variety!K581</f>
        <v>0</v>
      </c>
      <c r="L351" s="125">
        <f>Variety!L581</f>
        <v>0</v>
      </c>
      <c r="M351" s="89">
        <f>Variety!M581</f>
        <v>0</v>
      </c>
      <c r="N351" s="87">
        <f>Variety!N581</f>
        <v>0</v>
      </c>
      <c r="O351" s="124">
        <f>Variety!O581</f>
        <v>0</v>
      </c>
      <c r="P351" s="88">
        <f>Variety!P581</f>
        <v>0</v>
      </c>
      <c r="Q351" s="87">
        <f>Variety!Q581</f>
        <v>0</v>
      </c>
    </row>
    <row r="352" spans="2:17">
      <c r="B352" s="492"/>
      <c r="C352" s="120" t="s">
        <v>286</v>
      </c>
      <c r="D352" s="124">
        <f>Variety!D582</f>
        <v>0</v>
      </c>
      <c r="E352" s="88">
        <f>Variety!E582</f>
        <v>0</v>
      </c>
      <c r="F352" s="87">
        <f>Variety!F582</f>
        <v>0</v>
      </c>
      <c r="G352" s="126">
        <f>Variety!G582</f>
        <v>0</v>
      </c>
      <c r="H352" s="90">
        <f>Variety!H582</f>
        <v>0</v>
      </c>
      <c r="I352" s="258">
        <f>Variety!I582</f>
        <v>0</v>
      </c>
      <c r="J352" s="259">
        <f>Variety!J582</f>
        <v>0</v>
      </c>
      <c r="K352" s="87">
        <f>Variety!K582</f>
        <v>0</v>
      </c>
      <c r="L352" s="125">
        <f>Variety!L582</f>
        <v>0</v>
      </c>
      <c r="M352" s="89">
        <f>Variety!M582</f>
        <v>0</v>
      </c>
      <c r="N352" s="87">
        <f>Variety!N582</f>
        <v>0</v>
      </c>
      <c r="O352" s="124">
        <f>Variety!O582</f>
        <v>0</v>
      </c>
      <c r="P352" s="88">
        <f>Variety!P582</f>
        <v>0</v>
      </c>
      <c r="Q352" s="87">
        <f>Variety!Q582</f>
        <v>0</v>
      </c>
    </row>
    <row r="353" spans="2:17">
      <c r="B353" s="492"/>
      <c r="C353" s="120" t="s">
        <v>291</v>
      </c>
      <c r="D353" s="124">
        <f>Variety!D583</f>
        <v>0</v>
      </c>
      <c r="E353" s="88">
        <f>Variety!E583</f>
        <v>0</v>
      </c>
      <c r="F353" s="87">
        <f>Variety!F583</f>
        <v>0</v>
      </c>
      <c r="G353" s="126">
        <f>Variety!G583</f>
        <v>0</v>
      </c>
      <c r="H353" s="90">
        <f>Variety!H583</f>
        <v>0</v>
      </c>
      <c r="I353" s="258">
        <f>Variety!I583</f>
        <v>0</v>
      </c>
      <c r="J353" s="259">
        <f>Variety!J583</f>
        <v>0</v>
      </c>
      <c r="K353" s="87">
        <f>Variety!K583</f>
        <v>0</v>
      </c>
      <c r="L353" s="125">
        <f>Variety!L583</f>
        <v>0</v>
      </c>
      <c r="M353" s="89">
        <f>Variety!M583</f>
        <v>0</v>
      </c>
      <c r="N353" s="87">
        <f>Variety!N583</f>
        <v>0</v>
      </c>
      <c r="O353" s="124">
        <f>Variety!O583</f>
        <v>0</v>
      </c>
      <c r="P353" s="88">
        <f>Variety!P583</f>
        <v>0</v>
      </c>
      <c r="Q353" s="87">
        <f>Variety!Q583</f>
        <v>0</v>
      </c>
    </row>
    <row r="354" spans="2:17">
      <c r="B354" s="492"/>
      <c r="C354" s="120" t="s">
        <v>269</v>
      </c>
      <c r="D354" s="124">
        <f>Variety!D584</f>
        <v>0</v>
      </c>
      <c r="E354" s="88">
        <f>Variety!E584</f>
        <v>0</v>
      </c>
      <c r="F354" s="87">
        <f>Variety!F584</f>
        <v>0</v>
      </c>
      <c r="G354" s="126">
        <f>Variety!G584</f>
        <v>0</v>
      </c>
      <c r="H354" s="90">
        <f>Variety!H584</f>
        <v>0</v>
      </c>
      <c r="I354" s="258">
        <f>Variety!I584</f>
        <v>0</v>
      </c>
      <c r="J354" s="259">
        <f>Variety!J584</f>
        <v>0</v>
      </c>
      <c r="K354" s="87">
        <f>Variety!K584</f>
        <v>0</v>
      </c>
      <c r="L354" s="125">
        <f>Variety!L584</f>
        <v>0</v>
      </c>
      <c r="M354" s="89">
        <f>Variety!M584</f>
        <v>0</v>
      </c>
      <c r="N354" s="87">
        <f>Variety!N584</f>
        <v>0</v>
      </c>
      <c r="O354" s="124">
        <f>Variety!O584</f>
        <v>0</v>
      </c>
      <c r="P354" s="88">
        <f>Variety!P584</f>
        <v>0</v>
      </c>
      <c r="Q354" s="87">
        <f>Variety!Q584</f>
        <v>0</v>
      </c>
    </row>
    <row r="355" spans="2:17">
      <c r="B355" s="492"/>
      <c r="C355" s="120" t="s">
        <v>281</v>
      </c>
      <c r="D355" s="124">
        <f>Variety!D585</f>
        <v>0</v>
      </c>
      <c r="E355" s="88">
        <f>Variety!E585</f>
        <v>0</v>
      </c>
      <c r="F355" s="87">
        <f>Variety!F585</f>
        <v>0</v>
      </c>
      <c r="G355" s="126">
        <f>Variety!G585</f>
        <v>0</v>
      </c>
      <c r="H355" s="90">
        <f>Variety!H585</f>
        <v>0</v>
      </c>
      <c r="I355" s="258">
        <f>Variety!I585</f>
        <v>0</v>
      </c>
      <c r="J355" s="259">
        <f>Variety!J585</f>
        <v>0</v>
      </c>
      <c r="K355" s="87">
        <f>Variety!K585</f>
        <v>0</v>
      </c>
      <c r="L355" s="125">
        <f>Variety!L585</f>
        <v>0</v>
      </c>
      <c r="M355" s="89">
        <f>Variety!M585</f>
        <v>0</v>
      </c>
      <c r="N355" s="87">
        <f>Variety!N585</f>
        <v>0</v>
      </c>
      <c r="O355" s="124">
        <f>Variety!O585</f>
        <v>0</v>
      </c>
      <c r="P355" s="88">
        <f>Variety!P585</f>
        <v>0</v>
      </c>
      <c r="Q355" s="87">
        <f>Variety!Q585</f>
        <v>0</v>
      </c>
    </row>
    <row r="356" spans="2:17">
      <c r="B356" s="492"/>
      <c r="C356" s="120" t="s">
        <v>313</v>
      </c>
      <c r="D356" s="124">
        <f>Variety!D586</f>
        <v>0</v>
      </c>
      <c r="E356" s="88">
        <f>Variety!E586</f>
        <v>0</v>
      </c>
      <c r="F356" s="87">
        <f>Variety!F586</f>
        <v>0</v>
      </c>
      <c r="G356" s="126">
        <f>Variety!G586</f>
        <v>0</v>
      </c>
      <c r="H356" s="90">
        <f>Variety!H586</f>
        <v>0</v>
      </c>
      <c r="I356" s="258">
        <f>Variety!I586</f>
        <v>0</v>
      </c>
      <c r="J356" s="259">
        <f>Variety!J586</f>
        <v>0</v>
      </c>
      <c r="K356" s="87">
        <f>Variety!K586</f>
        <v>0</v>
      </c>
      <c r="L356" s="125">
        <f>Variety!L586</f>
        <v>0</v>
      </c>
      <c r="M356" s="89">
        <f>Variety!M586</f>
        <v>0</v>
      </c>
      <c r="N356" s="87">
        <f>Variety!N586</f>
        <v>0</v>
      </c>
      <c r="O356" s="124">
        <f>Variety!O586</f>
        <v>0</v>
      </c>
      <c r="P356" s="88">
        <f>Variety!P586</f>
        <v>0</v>
      </c>
      <c r="Q356" s="87">
        <f>Variety!Q586</f>
        <v>0</v>
      </c>
    </row>
    <row r="357" spans="2:17">
      <c r="B357" s="492"/>
      <c r="C357" s="120" t="s">
        <v>314</v>
      </c>
      <c r="D357" s="124">
        <f>Variety!D587</f>
        <v>0</v>
      </c>
      <c r="E357" s="88">
        <f>Variety!E587</f>
        <v>0</v>
      </c>
      <c r="F357" s="87">
        <f>Variety!F587</f>
        <v>0</v>
      </c>
      <c r="G357" s="126">
        <f>Variety!G587</f>
        <v>0</v>
      </c>
      <c r="H357" s="90">
        <f>Variety!H587</f>
        <v>0</v>
      </c>
      <c r="I357" s="258">
        <f>Variety!I587</f>
        <v>0</v>
      </c>
      <c r="J357" s="259">
        <f>Variety!J587</f>
        <v>0</v>
      </c>
      <c r="K357" s="87">
        <f>Variety!K587</f>
        <v>0</v>
      </c>
      <c r="L357" s="125">
        <f>Variety!L587</f>
        <v>0</v>
      </c>
      <c r="M357" s="89">
        <f>Variety!M587</f>
        <v>0</v>
      </c>
      <c r="N357" s="87">
        <f>Variety!N587</f>
        <v>0</v>
      </c>
      <c r="O357" s="124">
        <f>Variety!O587</f>
        <v>0</v>
      </c>
      <c r="P357" s="88">
        <f>Variety!P587</f>
        <v>0</v>
      </c>
      <c r="Q357" s="87">
        <f>Variety!Q587</f>
        <v>0</v>
      </c>
    </row>
    <row r="358" spans="2:17">
      <c r="B358" s="492"/>
      <c r="C358" s="120" t="s">
        <v>361</v>
      </c>
      <c r="D358" s="124">
        <f>Variety!D588</f>
        <v>0</v>
      </c>
      <c r="E358" s="88">
        <f>Variety!E588</f>
        <v>0</v>
      </c>
      <c r="F358" s="87">
        <f>Variety!F588</f>
        <v>0</v>
      </c>
      <c r="G358" s="126">
        <f>Variety!G588</f>
        <v>0</v>
      </c>
      <c r="H358" s="90">
        <f>Variety!H588</f>
        <v>0</v>
      </c>
      <c r="I358" s="258">
        <f>Variety!I588</f>
        <v>0</v>
      </c>
      <c r="J358" s="259">
        <f>Variety!J588</f>
        <v>0</v>
      </c>
      <c r="K358" s="87">
        <f>Variety!K588</f>
        <v>0</v>
      </c>
      <c r="L358" s="125">
        <f>Variety!L588</f>
        <v>0</v>
      </c>
      <c r="M358" s="89">
        <f>Variety!M588</f>
        <v>0</v>
      </c>
      <c r="N358" s="87">
        <f>Variety!N588</f>
        <v>0</v>
      </c>
      <c r="O358" s="124">
        <f>Variety!O588</f>
        <v>0</v>
      </c>
      <c r="P358" s="88">
        <f>Variety!P588</f>
        <v>0</v>
      </c>
      <c r="Q358" s="87">
        <f>Variety!Q588</f>
        <v>0</v>
      </c>
    </row>
    <row r="359" spans="2:17">
      <c r="B359" s="492"/>
      <c r="C359" s="120" t="s">
        <v>315</v>
      </c>
      <c r="D359" s="124">
        <f>Variety!D589</f>
        <v>0</v>
      </c>
      <c r="E359" s="88">
        <f>Variety!E589</f>
        <v>0</v>
      </c>
      <c r="F359" s="87">
        <f>Variety!F589</f>
        <v>0</v>
      </c>
      <c r="G359" s="126">
        <f>Variety!G589</f>
        <v>0</v>
      </c>
      <c r="H359" s="90">
        <f>Variety!H589</f>
        <v>0</v>
      </c>
      <c r="I359" s="258">
        <f>Variety!I589</f>
        <v>0</v>
      </c>
      <c r="J359" s="259">
        <f>Variety!J589</f>
        <v>0</v>
      </c>
      <c r="K359" s="87">
        <f>Variety!K589</f>
        <v>0</v>
      </c>
      <c r="L359" s="125">
        <f>Variety!L589</f>
        <v>0</v>
      </c>
      <c r="M359" s="89">
        <f>Variety!M589</f>
        <v>0</v>
      </c>
      <c r="N359" s="87">
        <f>Variety!N589</f>
        <v>0</v>
      </c>
      <c r="O359" s="124">
        <f>Variety!O589</f>
        <v>0</v>
      </c>
      <c r="P359" s="88">
        <f>Variety!P589</f>
        <v>0</v>
      </c>
      <c r="Q359" s="87">
        <f>Variety!Q589</f>
        <v>0</v>
      </c>
    </row>
    <row r="360" spans="2:17" ht="15" thickBot="1">
      <c r="B360" s="493"/>
      <c r="C360" s="95" t="s">
        <v>316</v>
      </c>
      <c r="D360" s="121">
        <f>Variety!D590</f>
        <v>0</v>
      </c>
      <c r="E360" s="84">
        <f>Variety!E590</f>
        <v>0</v>
      </c>
      <c r="F360" s="83">
        <f>Variety!F590</f>
        <v>0</v>
      </c>
      <c r="G360" s="123">
        <f>Variety!G590</f>
        <v>0</v>
      </c>
      <c r="H360" s="86">
        <f>Variety!H590</f>
        <v>0</v>
      </c>
      <c r="I360" s="260">
        <f>Variety!I590</f>
        <v>0</v>
      </c>
      <c r="J360" s="261">
        <f>Variety!J590</f>
        <v>0</v>
      </c>
      <c r="K360" s="83">
        <f>Variety!K590</f>
        <v>0</v>
      </c>
      <c r="L360" s="122">
        <f>Variety!L590</f>
        <v>0</v>
      </c>
      <c r="M360" s="85">
        <f>Variety!M590</f>
        <v>0</v>
      </c>
      <c r="N360" s="83">
        <f>Variety!N590</f>
        <v>0</v>
      </c>
      <c r="O360" s="121">
        <f>Variety!O590</f>
        <v>0</v>
      </c>
      <c r="P360" s="84">
        <f>Variety!P590</f>
        <v>0</v>
      </c>
      <c r="Q360" s="83">
        <f>Variety!Q590</f>
        <v>0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61:B65"/>
    <mergeCell ref="B122:Q122"/>
    <mergeCell ref="B123:Q123"/>
    <mergeCell ref="B124:Q124"/>
    <mergeCell ref="B2:Q2"/>
    <mergeCell ref="B3:Q3"/>
    <mergeCell ref="B4:Q4"/>
    <mergeCell ref="G5:H5"/>
    <mergeCell ref="I5:K5"/>
    <mergeCell ref="L5:N5"/>
    <mergeCell ref="O5:Q5"/>
    <mergeCell ref="B66:B71"/>
    <mergeCell ref="B72:B120"/>
    <mergeCell ref="D5:F5"/>
    <mergeCell ref="B17:B35"/>
    <mergeCell ref="B36:B42"/>
    <mergeCell ref="B289:B300"/>
    <mergeCell ref="B257:B275"/>
    <mergeCell ref="B312:B360"/>
    <mergeCell ref="B301:B305"/>
    <mergeCell ref="B306:B311"/>
    <mergeCell ref="B276:B282"/>
    <mergeCell ref="B283:B284"/>
    <mergeCell ref="B285:B288"/>
    <mergeCell ref="B253:B256"/>
    <mergeCell ref="B242:Q242"/>
    <mergeCell ref="B243:Q243"/>
    <mergeCell ref="B244:Q244"/>
    <mergeCell ref="D245:F245"/>
    <mergeCell ref="L245:N245"/>
    <mergeCell ref="O245:Q245"/>
    <mergeCell ref="G245:H245"/>
    <mergeCell ref="I245:K245"/>
    <mergeCell ref="D125:F125"/>
    <mergeCell ref="G125:H125"/>
    <mergeCell ref="I125:K125"/>
    <mergeCell ref="L125:N125"/>
    <mergeCell ref="O125:Q125"/>
    <mergeCell ref="B8:B12"/>
    <mergeCell ref="B128:B132"/>
    <mergeCell ref="B248:B252"/>
    <mergeCell ref="B169:B180"/>
    <mergeCell ref="B133:B136"/>
    <mergeCell ref="B137:B155"/>
    <mergeCell ref="B156:B162"/>
    <mergeCell ref="B163:B164"/>
    <mergeCell ref="B165:B168"/>
    <mergeCell ref="B181:B185"/>
    <mergeCell ref="B186:B191"/>
    <mergeCell ref="B192:B240"/>
    <mergeCell ref="B13:B16"/>
    <mergeCell ref="B43:B44"/>
    <mergeCell ref="B45:B48"/>
    <mergeCell ref="B49:B60"/>
  </mergeCells>
  <conditionalFormatting sqref="C8:C12">
    <cfRule type="cellIs" dxfId="97" priority="6" operator="lessThan">
      <formula>0</formula>
    </cfRule>
  </conditionalFormatting>
  <conditionalFormatting sqref="C128:C132">
    <cfRule type="cellIs" dxfId="96" priority="5" operator="lessThan">
      <formula>0</formula>
    </cfRule>
  </conditionalFormatting>
  <conditionalFormatting sqref="C248:C252">
    <cfRule type="cellIs" dxfId="95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D7:Q121">
    <cfRule type="cellIs" dxfId="94" priority="3" operator="lessThan">
      <formula>0</formula>
    </cfRule>
  </conditionalFormatting>
  <conditionalFormatting sqref="D127:Q240">
    <cfRule type="cellIs" dxfId="93" priority="2" operator="lessThan">
      <formula>0</formula>
    </cfRule>
  </conditionalFormatting>
  <conditionalFormatting sqref="D247:Q360">
    <cfRule type="cellIs" dxfId="9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7"/>
  <sheetViews>
    <sheetView showGridLines="0" zoomScale="80" zoomScaleNormal="80" workbookViewId="0">
      <selection activeCell="A3" sqref="A3"/>
    </sheetView>
  </sheetViews>
  <sheetFormatPr defaultColWidth="9.26953125" defaultRowHeight="14.5"/>
  <cols>
    <col min="1" max="1" width="9.2695312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0.81640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.36328125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1.54296875" style="19" bestFit="1" customWidth="1"/>
    <col min="18" max="16384" width="9.26953125" style="1"/>
  </cols>
  <sheetData>
    <row r="2" spans="2:17" ht="23.5">
      <c r="B2" s="507" t="s">
        <v>326</v>
      </c>
      <c r="C2" s="507"/>
      <c r="D2" s="507"/>
      <c r="E2" s="507"/>
      <c r="F2" s="507"/>
      <c r="G2" s="507"/>
      <c r="H2" s="507"/>
      <c r="I2" s="507"/>
      <c r="J2" s="507"/>
      <c r="K2" s="507"/>
      <c r="L2" s="507"/>
      <c r="M2" s="507"/>
      <c r="N2" s="507"/>
      <c r="O2" s="507"/>
      <c r="P2" s="507"/>
      <c r="Q2" s="507"/>
    </row>
    <row r="3" spans="2:17">
      <c r="B3" s="508" t="s">
        <v>26</v>
      </c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</row>
    <row r="4" spans="2:17" ht="15" thickBot="1">
      <c r="B4" s="508" t="str">
        <f>'HOME PAGE'!H5</f>
        <v>4 WEEKS ENDING 04-21-2024</v>
      </c>
      <c r="C4" s="508"/>
      <c r="D4" s="508"/>
      <c r="E4" s="508"/>
      <c r="F4" s="508"/>
      <c r="G4" s="508"/>
      <c r="H4" s="508"/>
      <c r="I4" s="508"/>
      <c r="J4" s="508"/>
      <c r="K4" s="508"/>
      <c r="L4" s="508"/>
      <c r="M4" s="508"/>
      <c r="N4" s="508"/>
      <c r="O4" s="508"/>
      <c r="P4" s="508"/>
      <c r="Q4" s="508"/>
    </row>
    <row r="5" spans="2:17">
      <c r="D5" s="498" t="s">
        <v>90</v>
      </c>
      <c r="E5" s="496"/>
      <c r="F5" s="499"/>
      <c r="G5" s="495" t="s">
        <v>29</v>
      </c>
      <c r="H5" s="497"/>
      <c r="I5" s="498" t="s">
        <v>30</v>
      </c>
      <c r="J5" s="496"/>
      <c r="K5" s="499"/>
      <c r="L5" s="495" t="s">
        <v>31</v>
      </c>
      <c r="M5" s="496"/>
      <c r="N5" s="497"/>
      <c r="O5" s="498" t="s">
        <v>32</v>
      </c>
      <c r="P5" s="496"/>
      <c r="Q5" s="499"/>
    </row>
    <row r="6" spans="2:17" s="14" customFormat="1" ht="29.25" customHeight="1" thickBot="1">
      <c r="C6" s="69"/>
      <c r="D6" s="229" t="s">
        <v>28</v>
      </c>
      <c r="E6" s="230" t="s">
        <v>34</v>
      </c>
      <c r="F6" s="17" t="s">
        <v>35</v>
      </c>
      <c r="G6" s="433" t="s">
        <v>28</v>
      </c>
      <c r="H6" s="434" t="s">
        <v>34</v>
      </c>
      <c r="I6" s="435" t="s">
        <v>28</v>
      </c>
      <c r="J6" s="436" t="s">
        <v>34</v>
      </c>
      <c r="K6" s="437" t="s">
        <v>35</v>
      </c>
      <c r="L6" s="18" t="s">
        <v>28</v>
      </c>
      <c r="M6" s="16" t="s">
        <v>34</v>
      </c>
      <c r="N6" s="49" t="s">
        <v>35</v>
      </c>
      <c r="O6" s="15" t="s">
        <v>28</v>
      </c>
      <c r="P6" s="16" t="s">
        <v>34</v>
      </c>
      <c r="Q6" s="17" t="s">
        <v>35</v>
      </c>
    </row>
    <row r="7" spans="2:17" ht="15" thickBot="1">
      <c r="C7" s="423" t="s">
        <v>258</v>
      </c>
      <c r="D7" s="424">
        <f>'Segment Data'!D75</f>
        <v>0</v>
      </c>
      <c r="E7" s="425">
        <f>'Segment Data'!E75</f>
        <v>0</v>
      </c>
      <c r="F7" s="426">
        <f>'Segment Data'!F75</f>
        <v>0</v>
      </c>
      <c r="G7" s="427">
        <f>'Segment Data'!G75</f>
        <v>0</v>
      </c>
      <c r="H7" s="428">
        <f>'Segment Data'!H75</f>
        <v>0</v>
      </c>
      <c r="I7" s="429">
        <f>'Segment Data'!I75</f>
        <v>0</v>
      </c>
      <c r="J7" s="430">
        <f>'Segment Data'!J75</f>
        <v>0</v>
      </c>
      <c r="K7" s="426">
        <f>'Segment Data'!K75</f>
        <v>0</v>
      </c>
      <c r="L7" s="431">
        <f>'Segment Data'!L75</f>
        <v>0</v>
      </c>
      <c r="M7" s="432">
        <f>'Segment Data'!M75</f>
        <v>0</v>
      </c>
      <c r="N7" s="426">
        <f>'Segment Data'!N75</f>
        <v>0</v>
      </c>
      <c r="O7" s="424">
        <f>'Segment Data'!O75</f>
        <v>0</v>
      </c>
      <c r="P7" s="425">
        <f>'Segment Data'!P75</f>
        <v>0</v>
      </c>
      <c r="Q7" s="426">
        <f>'Segment Data'!Q75</f>
        <v>0</v>
      </c>
    </row>
    <row r="8" spans="2:17">
      <c r="B8" s="491" t="s">
        <v>86</v>
      </c>
      <c r="C8" s="421" t="s">
        <v>300</v>
      </c>
      <c r="D8" s="355">
        <f>'Segment Data'!D76</f>
        <v>0</v>
      </c>
      <c r="E8" s="347">
        <f>'Segment Data'!E76</f>
        <v>0</v>
      </c>
      <c r="F8" s="114">
        <f>'Segment Data'!F76</f>
        <v>0</v>
      </c>
      <c r="G8" s="348">
        <f>'Segment Data'!G76</f>
        <v>0</v>
      </c>
      <c r="H8" s="115">
        <f>'Segment Data'!H76</f>
        <v>0</v>
      </c>
      <c r="I8" s="349">
        <f>'Segment Data'!I76</f>
        <v>0</v>
      </c>
      <c r="J8" s="350">
        <f>'Segment Data'!J76</f>
        <v>0</v>
      </c>
      <c r="K8" s="114">
        <f>'Segment Data'!K76</f>
        <v>0</v>
      </c>
      <c r="L8" s="351">
        <f>'Segment Data'!L76</f>
        <v>0</v>
      </c>
      <c r="M8" s="352">
        <f>'Segment Data'!M76</f>
        <v>0</v>
      </c>
      <c r="N8" s="114">
        <f>'Segment Data'!N76</f>
        <v>0</v>
      </c>
      <c r="O8" s="353">
        <f>'Segment Data'!O76</f>
        <v>0</v>
      </c>
      <c r="P8" s="354">
        <f>'Segment Data'!P76</f>
        <v>0</v>
      </c>
      <c r="Q8" s="114">
        <f>'Segment Data'!Q76</f>
        <v>0</v>
      </c>
    </row>
    <row r="9" spans="2:17">
      <c r="B9" s="492"/>
      <c r="C9" s="421" t="s">
        <v>301</v>
      </c>
      <c r="D9" s="355">
        <f>'Segment Data'!D77</f>
        <v>0</v>
      </c>
      <c r="E9" s="347">
        <f>'Segment Data'!E77</f>
        <v>0</v>
      </c>
      <c r="F9" s="114">
        <f>'Segment Data'!F77</f>
        <v>0</v>
      </c>
      <c r="G9" s="348">
        <f>'Segment Data'!G77</f>
        <v>0</v>
      </c>
      <c r="H9" s="115">
        <f>'Segment Data'!H77</f>
        <v>0</v>
      </c>
      <c r="I9" s="349">
        <f>'Segment Data'!I77</f>
        <v>0</v>
      </c>
      <c r="J9" s="350">
        <f>'Segment Data'!J77</f>
        <v>0</v>
      </c>
      <c r="K9" s="114">
        <f>'Segment Data'!K77</f>
        <v>0</v>
      </c>
      <c r="L9" s="351">
        <f>'Segment Data'!L77</f>
        <v>0</v>
      </c>
      <c r="M9" s="352">
        <f>'Segment Data'!M77</f>
        <v>0</v>
      </c>
      <c r="N9" s="114">
        <f>'Segment Data'!N77</f>
        <v>0</v>
      </c>
      <c r="O9" s="353">
        <f>'Segment Data'!O77</f>
        <v>0</v>
      </c>
      <c r="P9" s="354">
        <f>'Segment Data'!P77</f>
        <v>0</v>
      </c>
      <c r="Q9" s="114">
        <f>'Segment Data'!Q77</f>
        <v>0</v>
      </c>
    </row>
    <row r="10" spans="2:17">
      <c r="B10" s="492"/>
      <c r="C10" s="421" t="s">
        <v>415</v>
      </c>
      <c r="D10" s="355">
        <f>'Segment Data'!D78</f>
        <v>0</v>
      </c>
      <c r="E10" s="347">
        <f>'Segment Data'!E78</f>
        <v>0</v>
      </c>
      <c r="F10" s="114">
        <f>'Segment Data'!F78</f>
        <v>0</v>
      </c>
      <c r="G10" s="348">
        <f>'Segment Data'!G78</f>
        <v>0</v>
      </c>
      <c r="H10" s="115">
        <f>'Segment Data'!H78</f>
        <v>0</v>
      </c>
      <c r="I10" s="349">
        <f>'Segment Data'!I78</f>
        <v>0</v>
      </c>
      <c r="J10" s="350">
        <f>'Segment Data'!J78</f>
        <v>0</v>
      </c>
      <c r="K10" s="114">
        <f>'Segment Data'!K78</f>
        <v>0</v>
      </c>
      <c r="L10" s="351">
        <f>'Segment Data'!L78</f>
        <v>0</v>
      </c>
      <c r="M10" s="352">
        <f>'Segment Data'!M78</f>
        <v>0</v>
      </c>
      <c r="N10" s="114">
        <f>'Segment Data'!N78</f>
        <v>0</v>
      </c>
      <c r="O10" s="353">
        <f>'Segment Data'!O78</f>
        <v>0</v>
      </c>
      <c r="P10" s="354">
        <f>'Segment Data'!P78</f>
        <v>0</v>
      </c>
      <c r="Q10" s="114">
        <f>'Segment Data'!Q78</f>
        <v>0</v>
      </c>
    </row>
    <row r="11" spans="2:17">
      <c r="B11" s="492"/>
      <c r="C11" s="421" t="s">
        <v>299</v>
      </c>
      <c r="D11" s="355">
        <f>'Segment Data'!D79</f>
        <v>0</v>
      </c>
      <c r="E11" s="347">
        <f>'Segment Data'!E79</f>
        <v>0</v>
      </c>
      <c r="F11" s="114">
        <f>'Segment Data'!F79</f>
        <v>0</v>
      </c>
      <c r="G11" s="348">
        <f>'Segment Data'!G79</f>
        <v>0</v>
      </c>
      <c r="H11" s="115">
        <f>'Segment Data'!H79</f>
        <v>0</v>
      </c>
      <c r="I11" s="349">
        <f>'Segment Data'!I79</f>
        <v>0</v>
      </c>
      <c r="J11" s="350">
        <f>'Segment Data'!J79</f>
        <v>0</v>
      </c>
      <c r="K11" s="114">
        <f>'Segment Data'!K79</f>
        <v>0</v>
      </c>
      <c r="L11" s="351">
        <f>'Segment Data'!L79</f>
        <v>0</v>
      </c>
      <c r="M11" s="352">
        <f>'Segment Data'!M79</f>
        <v>0</v>
      </c>
      <c r="N11" s="114">
        <f>'Segment Data'!N79</f>
        <v>0</v>
      </c>
      <c r="O11" s="353">
        <f>'Segment Data'!O79</f>
        <v>0</v>
      </c>
      <c r="P11" s="354">
        <f>'Segment Data'!P79</f>
        <v>0</v>
      </c>
      <c r="Q11" s="114">
        <f>'Segment Data'!Q79</f>
        <v>0</v>
      </c>
    </row>
    <row r="12" spans="2:17" ht="15" thickBot="1">
      <c r="B12" s="493"/>
      <c r="C12" s="422" t="s">
        <v>414</v>
      </c>
      <c r="D12" s="356">
        <f>'Segment Data'!D80</f>
        <v>4887.5911675869474</v>
      </c>
      <c r="E12" s="113">
        <f>'Segment Data'!E80</f>
        <v>-5494.7162109546252</v>
      </c>
      <c r="F12" s="111">
        <f>'Segment Data'!F80</f>
        <v>-0.52923844484813176</v>
      </c>
      <c r="G12" s="171">
        <f>'Segment Data'!G80</f>
        <v>0.40140523261895217</v>
      </c>
      <c r="H12" s="112">
        <f>'Segment Data'!H80</f>
        <v>-0.40794363021499264</v>
      </c>
      <c r="I12" s="234">
        <f>'Segment Data'!I80</f>
        <v>34.058601849452565</v>
      </c>
      <c r="J12" s="235">
        <f>'Segment Data'!J80</f>
        <v>0.72090266839372674</v>
      </c>
      <c r="K12" s="111">
        <f>'Segment Data'!K80</f>
        <v>2.1624247806618733E-2</v>
      </c>
      <c r="L12" s="170">
        <f>'Segment Data'!L80</f>
        <v>166464.52157974482</v>
      </c>
      <c r="M12" s="169">
        <f>'Segment Data'!M80</f>
        <v>-179657.71861136169</v>
      </c>
      <c r="N12" s="111">
        <f>'Segment Data'!N80</f>
        <v>-0.51905858032169849</v>
      </c>
      <c r="O12" s="168">
        <f>'Segment Data'!O80</f>
        <v>40172.961641788483</v>
      </c>
      <c r="P12" s="167">
        <f>'Segment Data'!P80</f>
        <v>-46378.490116273955</v>
      </c>
      <c r="Q12" s="111">
        <f>'Segment Data'!Q80</f>
        <v>-0.53584878328691588</v>
      </c>
    </row>
    <row r="13" spans="2:17">
      <c r="B13" s="491" t="s">
        <v>257</v>
      </c>
      <c r="C13" s="224" t="s">
        <v>256</v>
      </c>
      <c r="D13" s="110">
        <f>Fat!D51</f>
        <v>0</v>
      </c>
      <c r="E13" s="109">
        <f>Fat!E51</f>
        <v>0</v>
      </c>
      <c r="F13" s="107">
        <f>Fat!F51</f>
        <v>0</v>
      </c>
      <c r="G13" s="223">
        <f>Fat!G51</f>
        <v>0</v>
      </c>
      <c r="H13" s="108">
        <f>Fat!H51</f>
        <v>0</v>
      </c>
      <c r="I13" s="236">
        <f>Fat!I51</f>
        <v>0</v>
      </c>
      <c r="J13" s="237">
        <f>Fat!J51</f>
        <v>0</v>
      </c>
      <c r="K13" s="107">
        <f>Fat!K51</f>
        <v>0</v>
      </c>
      <c r="L13" s="222">
        <f>Fat!L51</f>
        <v>0</v>
      </c>
      <c r="M13" s="221">
        <f>Fat!M51</f>
        <v>0</v>
      </c>
      <c r="N13" s="107">
        <f>Fat!N51</f>
        <v>0</v>
      </c>
      <c r="O13" s="225">
        <f>Fat!O51</f>
        <v>0</v>
      </c>
      <c r="P13" s="226">
        <f>Fat!P51</f>
        <v>0</v>
      </c>
      <c r="Q13" s="107">
        <f>Fat!Q51</f>
        <v>0</v>
      </c>
    </row>
    <row r="14" spans="2:17">
      <c r="B14" s="492"/>
      <c r="C14" s="220" t="s">
        <v>335</v>
      </c>
      <c r="D14" s="99">
        <f>Fat!D52</f>
        <v>0</v>
      </c>
      <c r="E14" s="98">
        <f>Fat!E52</f>
        <v>0</v>
      </c>
      <c r="F14" s="96">
        <f>Fat!F52</f>
        <v>0</v>
      </c>
      <c r="G14" s="203">
        <f>Fat!G52</f>
        <v>0</v>
      </c>
      <c r="H14" s="97">
        <f>Fat!H52</f>
        <v>0</v>
      </c>
      <c r="I14" s="238">
        <f>Fat!I52</f>
        <v>0</v>
      </c>
      <c r="J14" s="239">
        <f>Fat!J52</f>
        <v>0</v>
      </c>
      <c r="K14" s="96">
        <f>Fat!K52</f>
        <v>0</v>
      </c>
      <c r="L14" s="202">
        <f>Fat!L52</f>
        <v>0</v>
      </c>
      <c r="M14" s="201">
        <f>Fat!M52</f>
        <v>0</v>
      </c>
      <c r="N14" s="96">
        <f>Fat!N52</f>
        <v>0</v>
      </c>
      <c r="O14" s="200">
        <f>Fat!O52</f>
        <v>0</v>
      </c>
      <c r="P14" s="199">
        <f>Fat!P52</f>
        <v>0</v>
      </c>
      <c r="Q14" s="96">
        <f>Fat!Q52</f>
        <v>0</v>
      </c>
    </row>
    <row r="15" spans="2:17">
      <c r="B15" s="492"/>
      <c r="C15" s="220" t="s">
        <v>85</v>
      </c>
      <c r="D15" s="99">
        <f>Fat!D53</f>
        <v>0</v>
      </c>
      <c r="E15" s="98">
        <f>Fat!E53</f>
        <v>0</v>
      </c>
      <c r="F15" s="96">
        <f>Fat!F53</f>
        <v>0</v>
      </c>
      <c r="G15" s="203">
        <f>Fat!G53</f>
        <v>0</v>
      </c>
      <c r="H15" s="97">
        <f>Fat!H53</f>
        <v>0</v>
      </c>
      <c r="I15" s="238">
        <f>Fat!I53</f>
        <v>0</v>
      </c>
      <c r="J15" s="239">
        <f>Fat!J53</f>
        <v>0</v>
      </c>
      <c r="K15" s="96">
        <f>Fat!K53</f>
        <v>0</v>
      </c>
      <c r="L15" s="202">
        <f>Fat!L53</f>
        <v>0</v>
      </c>
      <c r="M15" s="201">
        <f>Fat!M53</f>
        <v>0</v>
      </c>
      <c r="N15" s="96">
        <f>Fat!N53</f>
        <v>0</v>
      </c>
      <c r="O15" s="200">
        <f>Fat!O53</f>
        <v>0</v>
      </c>
      <c r="P15" s="199">
        <f>Fat!P53</f>
        <v>0</v>
      </c>
      <c r="Q15" s="96">
        <f>Fat!Q53</f>
        <v>0</v>
      </c>
    </row>
    <row r="16" spans="2:17" ht="15" thickBot="1">
      <c r="B16" s="493"/>
      <c r="C16" s="227" t="s">
        <v>21</v>
      </c>
      <c r="D16" s="94">
        <f>Fat!D54</f>
        <v>8672.2669270336628</v>
      </c>
      <c r="E16" s="93">
        <f>Fat!E54</f>
        <v>-2573.3442669510841</v>
      </c>
      <c r="F16" s="91">
        <f>Fat!F54</f>
        <v>-0.2288309832663929</v>
      </c>
      <c r="G16" s="215">
        <f>Fat!G54</f>
        <v>0.71223087279991215</v>
      </c>
      <c r="H16" s="92">
        <f>Fat!H54</f>
        <v>-0.16441651393954337</v>
      </c>
      <c r="I16" s="240">
        <f>Fat!I54</f>
        <v>14.838722390714278</v>
      </c>
      <c r="J16" s="241">
        <f>Fat!J54</f>
        <v>0.87714834746891945</v>
      </c>
      <c r="K16" s="91">
        <f>Fat!K54</f>
        <v>6.2825892320736279E-2</v>
      </c>
      <c r="L16" s="214">
        <f>Fat!L54</f>
        <v>128685.36142842531</v>
      </c>
      <c r="M16" s="213">
        <f>Fat!M54</f>
        <v>-28321.071917941576</v>
      </c>
      <c r="N16" s="91">
        <f>Fat!N54</f>
        <v>-0.18038160165999925</v>
      </c>
      <c r="O16" s="212">
        <f>Fat!O54</f>
        <v>65089.492285013199</v>
      </c>
      <c r="P16" s="211">
        <f>Fat!P54</f>
        <v>-15234.304993867874</v>
      </c>
      <c r="Q16" s="91">
        <f>Fat!Q54</f>
        <v>-0.18966116530789703</v>
      </c>
    </row>
    <row r="17" spans="2:17">
      <c r="B17" s="491" t="s">
        <v>87</v>
      </c>
      <c r="C17" s="224" t="s">
        <v>254</v>
      </c>
      <c r="D17" s="110">
        <f>'Form Data'!D231</f>
        <v>0</v>
      </c>
      <c r="E17" s="109">
        <f>'Form Data'!E231</f>
        <v>0</v>
      </c>
      <c r="F17" s="107">
        <f>'Form Data'!F231</f>
        <v>0</v>
      </c>
      <c r="G17" s="223">
        <f>'Form Data'!G231</f>
        <v>0</v>
      </c>
      <c r="H17" s="108">
        <f>'Form Data'!H231</f>
        <v>0</v>
      </c>
      <c r="I17" s="236">
        <f>'Form Data'!I231</f>
        <v>0</v>
      </c>
      <c r="J17" s="237">
        <f>'Form Data'!J231</f>
        <v>0</v>
      </c>
      <c r="K17" s="107">
        <f>'Form Data'!K231</f>
        <v>0</v>
      </c>
      <c r="L17" s="222">
        <f>'Form Data'!L231</f>
        <v>0</v>
      </c>
      <c r="M17" s="221">
        <f>'Form Data'!M231</f>
        <v>0</v>
      </c>
      <c r="N17" s="107">
        <f>'Form Data'!N231</f>
        <v>0</v>
      </c>
      <c r="O17" s="225">
        <f>'Form Data'!O231</f>
        <v>0</v>
      </c>
      <c r="P17" s="226">
        <f>'Form Data'!P231</f>
        <v>0</v>
      </c>
      <c r="Q17" s="107">
        <f>'Form Data'!Q231</f>
        <v>0</v>
      </c>
    </row>
    <row r="18" spans="2:17">
      <c r="B18" s="492"/>
      <c r="C18" s="220" t="s">
        <v>253</v>
      </c>
      <c r="D18" s="99">
        <f>'Form Data'!D232</f>
        <v>0</v>
      </c>
      <c r="E18" s="98">
        <f>'Form Data'!E232</f>
        <v>0</v>
      </c>
      <c r="F18" s="96">
        <f>'Form Data'!F232</f>
        <v>0</v>
      </c>
      <c r="G18" s="203">
        <f>'Form Data'!G232</f>
        <v>0</v>
      </c>
      <c r="H18" s="97">
        <f>'Form Data'!H232</f>
        <v>0</v>
      </c>
      <c r="I18" s="238">
        <f>'Form Data'!I232</f>
        <v>0</v>
      </c>
      <c r="J18" s="239">
        <f>'Form Data'!J232</f>
        <v>0</v>
      </c>
      <c r="K18" s="96">
        <f>'Form Data'!K232</f>
        <v>0</v>
      </c>
      <c r="L18" s="202">
        <f>'Form Data'!L232</f>
        <v>0</v>
      </c>
      <c r="M18" s="201">
        <f>'Form Data'!M232</f>
        <v>0</v>
      </c>
      <c r="N18" s="96">
        <f>'Form Data'!N232</f>
        <v>0</v>
      </c>
      <c r="O18" s="200">
        <f>'Form Data'!O232</f>
        <v>0</v>
      </c>
      <c r="P18" s="199">
        <f>'Form Data'!P232</f>
        <v>0</v>
      </c>
      <c r="Q18" s="96">
        <f>'Form Data'!Q232</f>
        <v>0</v>
      </c>
    </row>
    <row r="19" spans="2:17">
      <c r="B19" s="492"/>
      <c r="C19" s="220" t="s">
        <v>252</v>
      </c>
      <c r="D19" s="99">
        <f>'Form Data'!D233</f>
        <v>0</v>
      </c>
      <c r="E19" s="98">
        <f>'Form Data'!E233</f>
        <v>0</v>
      </c>
      <c r="F19" s="96">
        <f>'Form Data'!F233</f>
        <v>0</v>
      </c>
      <c r="G19" s="203">
        <f>'Form Data'!G233</f>
        <v>0</v>
      </c>
      <c r="H19" s="97">
        <f>'Form Data'!H233</f>
        <v>0</v>
      </c>
      <c r="I19" s="238">
        <f>'Form Data'!I233</f>
        <v>0</v>
      </c>
      <c r="J19" s="239">
        <f>'Form Data'!J233</f>
        <v>0</v>
      </c>
      <c r="K19" s="96">
        <f>'Form Data'!K233</f>
        <v>0</v>
      </c>
      <c r="L19" s="202">
        <f>'Form Data'!L233</f>
        <v>0</v>
      </c>
      <c r="M19" s="201">
        <f>'Form Data'!M233</f>
        <v>0</v>
      </c>
      <c r="N19" s="96">
        <f>'Form Data'!N233</f>
        <v>0</v>
      </c>
      <c r="O19" s="200">
        <f>'Form Data'!O233</f>
        <v>0</v>
      </c>
      <c r="P19" s="199">
        <f>'Form Data'!P233</f>
        <v>0</v>
      </c>
      <c r="Q19" s="96">
        <f>'Form Data'!Q233</f>
        <v>0</v>
      </c>
    </row>
    <row r="20" spans="2:17">
      <c r="B20" s="492"/>
      <c r="C20" s="220" t="s">
        <v>251</v>
      </c>
      <c r="D20" s="99">
        <f>'Form Data'!D234</f>
        <v>0</v>
      </c>
      <c r="E20" s="98">
        <f>'Form Data'!E234</f>
        <v>0</v>
      </c>
      <c r="F20" s="96">
        <f>'Form Data'!F234</f>
        <v>0</v>
      </c>
      <c r="G20" s="203">
        <f>'Form Data'!G234</f>
        <v>0</v>
      </c>
      <c r="H20" s="97">
        <f>'Form Data'!H234</f>
        <v>0</v>
      </c>
      <c r="I20" s="238">
        <f>'Form Data'!I234</f>
        <v>0</v>
      </c>
      <c r="J20" s="239">
        <f>'Form Data'!J234</f>
        <v>0</v>
      </c>
      <c r="K20" s="96">
        <f>'Form Data'!K234</f>
        <v>0</v>
      </c>
      <c r="L20" s="202">
        <f>'Form Data'!L234</f>
        <v>0</v>
      </c>
      <c r="M20" s="201">
        <f>'Form Data'!M234</f>
        <v>0</v>
      </c>
      <c r="N20" s="96">
        <f>'Form Data'!N234</f>
        <v>0</v>
      </c>
      <c r="O20" s="200">
        <f>'Form Data'!O234</f>
        <v>0</v>
      </c>
      <c r="P20" s="199">
        <f>'Form Data'!P234</f>
        <v>0</v>
      </c>
      <c r="Q20" s="96">
        <f>'Form Data'!Q234</f>
        <v>0</v>
      </c>
    </row>
    <row r="21" spans="2:17">
      <c r="B21" s="492"/>
      <c r="C21" s="220" t="s">
        <v>250</v>
      </c>
      <c r="D21" s="99">
        <f>'Form Data'!D235</f>
        <v>0</v>
      </c>
      <c r="E21" s="98">
        <f>'Form Data'!E235</f>
        <v>0</v>
      </c>
      <c r="F21" s="96">
        <f>'Form Data'!F235</f>
        <v>0</v>
      </c>
      <c r="G21" s="203">
        <f>'Form Data'!G235</f>
        <v>0</v>
      </c>
      <c r="H21" s="97">
        <f>'Form Data'!H235</f>
        <v>0</v>
      </c>
      <c r="I21" s="238">
        <f>'Form Data'!I235</f>
        <v>0</v>
      </c>
      <c r="J21" s="239">
        <f>'Form Data'!J235</f>
        <v>0</v>
      </c>
      <c r="K21" s="96">
        <f>'Form Data'!K235</f>
        <v>0</v>
      </c>
      <c r="L21" s="202">
        <f>'Form Data'!L235</f>
        <v>0</v>
      </c>
      <c r="M21" s="201">
        <f>'Form Data'!M235</f>
        <v>0</v>
      </c>
      <c r="N21" s="96">
        <f>'Form Data'!N235</f>
        <v>0</v>
      </c>
      <c r="O21" s="200">
        <f>'Form Data'!O235</f>
        <v>0</v>
      </c>
      <c r="P21" s="199">
        <f>'Form Data'!P235</f>
        <v>0</v>
      </c>
      <c r="Q21" s="96">
        <f>'Form Data'!Q235</f>
        <v>0</v>
      </c>
    </row>
    <row r="22" spans="2:17">
      <c r="B22" s="492"/>
      <c r="C22" s="220" t="s">
        <v>249</v>
      </c>
      <c r="D22" s="99">
        <f>'Form Data'!D236</f>
        <v>0</v>
      </c>
      <c r="E22" s="98">
        <f>'Form Data'!E236</f>
        <v>0</v>
      </c>
      <c r="F22" s="96">
        <f>'Form Data'!F236</f>
        <v>0</v>
      </c>
      <c r="G22" s="203">
        <f>'Form Data'!G236</f>
        <v>0</v>
      </c>
      <c r="H22" s="97">
        <f>'Form Data'!H236</f>
        <v>0</v>
      </c>
      <c r="I22" s="238">
        <f>'Form Data'!I236</f>
        <v>0</v>
      </c>
      <c r="J22" s="239">
        <f>'Form Data'!J236</f>
        <v>0</v>
      </c>
      <c r="K22" s="96">
        <f>'Form Data'!K236</f>
        <v>0</v>
      </c>
      <c r="L22" s="202">
        <f>'Form Data'!L236</f>
        <v>0</v>
      </c>
      <c r="M22" s="201">
        <f>'Form Data'!M236</f>
        <v>0</v>
      </c>
      <c r="N22" s="96">
        <f>'Form Data'!N236</f>
        <v>0</v>
      </c>
      <c r="O22" s="200">
        <f>'Form Data'!O236</f>
        <v>0</v>
      </c>
      <c r="P22" s="199">
        <f>'Form Data'!P236</f>
        <v>0</v>
      </c>
      <c r="Q22" s="96">
        <f>'Form Data'!Q236</f>
        <v>0</v>
      </c>
    </row>
    <row r="23" spans="2:17">
      <c r="B23" s="492"/>
      <c r="C23" s="220" t="s">
        <v>248</v>
      </c>
      <c r="D23" s="99">
        <f>'Form Data'!D237</f>
        <v>0</v>
      </c>
      <c r="E23" s="98">
        <f>'Form Data'!E237</f>
        <v>0</v>
      </c>
      <c r="F23" s="96">
        <f>'Form Data'!F237</f>
        <v>0</v>
      </c>
      <c r="G23" s="203">
        <f>'Form Data'!G237</f>
        <v>0</v>
      </c>
      <c r="H23" s="97">
        <f>'Form Data'!H237</f>
        <v>0</v>
      </c>
      <c r="I23" s="238">
        <f>'Form Data'!I237</f>
        <v>0</v>
      </c>
      <c r="J23" s="239">
        <f>'Form Data'!J237</f>
        <v>0</v>
      </c>
      <c r="K23" s="96">
        <f>'Form Data'!K237</f>
        <v>0</v>
      </c>
      <c r="L23" s="202">
        <f>'Form Data'!L237</f>
        <v>0</v>
      </c>
      <c r="M23" s="201">
        <f>'Form Data'!M237</f>
        <v>0</v>
      </c>
      <c r="N23" s="96">
        <f>'Form Data'!N237</f>
        <v>0</v>
      </c>
      <c r="O23" s="200">
        <f>'Form Data'!O237</f>
        <v>0</v>
      </c>
      <c r="P23" s="199">
        <f>'Form Data'!P237</f>
        <v>0</v>
      </c>
      <c r="Q23" s="96">
        <f>'Form Data'!Q237</f>
        <v>0</v>
      </c>
    </row>
    <row r="24" spans="2:17" ht="15" customHeight="1">
      <c r="B24" s="492"/>
      <c r="C24" s="220" t="s">
        <v>247</v>
      </c>
      <c r="D24" s="99">
        <f>'Form Data'!D238</f>
        <v>7003.9021054506302</v>
      </c>
      <c r="E24" s="98">
        <f>'Form Data'!E238</f>
        <v>910.06523311138153</v>
      </c>
      <c r="F24" s="96">
        <f>'Form Data'!F238</f>
        <v>0.14934190923985691</v>
      </c>
      <c r="G24" s="203">
        <f>'Form Data'!G238</f>
        <v>0.57521238120798002</v>
      </c>
      <c r="H24" s="97">
        <f>'Form Data'!H238</f>
        <v>0.10016962210830205</v>
      </c>
      <c r="I24" s="238">
        <f>'Form Data'!I238</f>
        <v>6.6783184487049976</v>
      </c>
      <c r="J24" s="239">
        <f>'Form Data'!J238</f>
        <v>-0.15067911905166387</v>
      </c>
      <c r="K24" s="96">
        <f>'Form Data'!K238</f>
        <v>-2.2064602828839819E-2</v>
      </c>
      <c r="L24" s="202">
        <f>'Form Data'!L238</f>
        <v>46774.28864375472</v>
      </c>
      <c r="M24" s="201">
        <f>'Form Data'!M238</f>
        <v>5159.491464244129</v>
      </c>
      <c r="N24" s="96">
        <f>'Form Data'!N238</f>
        <v>0.123982136497939</v>
      </c>
      <c r="O24" s="200">
        <f>'Form Data'!O238</f>
        <v>5596.0951124429703</v>
      </c>
      <c r="P24" s="199">
        <f>'Form Data'!P238</f>
        <v>240.89033353328705</v>
      </c>
      <c r="Q24" s="96">
        <f>'Form Data'!Q238</f>
        <v>4.4982469107807337E-2</v>
      </c>
    </row>
    <row r="25" spans="2:17">
      <c r="B25" s="492"/>
      <c r="C25" s="220" t="s">
        <v>246</v>
      </c>
      <c r="D25" s="99">
        <f>'Form Data'!D239</f>
        <v>0</v>
      </c>
      <c r="E25" s="98">
        <f>'Form Data'!E239</f>
        <v>0</v>
      </c>
      <c r="F25" s="96">
        <f>'Form Data'!F239</f>
        <v>0</v>
      </c>
      <c r="G25" s="203">
        <f>'Form Data'!G239</f>
        <v>0</v>
      </c>
      <c r="H25" s="97">
        <f>'Form Data'!H239</f>
        <v>0</v>
      </c>
      <c r="I25" s="238">
        <f>'Form Data'!I239</f>
        <v>0</v>
      </c>
      <c r="J25" s="239">
        <f>'Form Data'!J239</f>
        <v>0</v>
      </c>
      <c r="K25" s="96">
        <f>'Form Data'!K239</f>
        <v>0</v>
      </c>
      <c r="L25" s="202">
        <f>'Form Data'!L239</f>
        <v>0</v>
      </c>
      <c r="M25" s="201">
        <f>'Form Data'!M239</f>
        <v>0</v>
      </c>
      <c r="N25" s="96">
        <f>'Form Data'!N239</f>
        <v>0</v>
      </c>
      <c r="O25" s="200">
        <f>'Form Data'!O239</f>
        <v>0</v>
      </c>
      <c r="P25" s="199">
        <f>'Form Data'!P239</f>
        <v>0</v>
      </c>
      <c r="Q25" s="96">
        <f>'Form Data'!Q239</f>
        <v>0</v>
      </c>
    </row>
    <row r="26" spans="2:17">
      <c r="B26" s="492"/>
      <c r="C26" s="220" t="s">
        <v>245</v>
      </c>
      <c r="D26" s="99">
        <f>'Form Data'!D240</f>
        <v>0</v>
      </c>
      <c r="E26" s="98">
        <f>'Form Data'!E240</f>
        <v>0</v>
      </c>
      <c r="F26" s="96">
        <f>'Form Data'!F240</f>
        <v>0</v>
      </c>
      <c r="G26" s="203">
        <f>'Form Data'!G240</f>
        <v>0</v>
      </c>
      <c r="H26" s="97">
        <f>'Form Data'!H240</f>
        <v>0</v>
      </c>
      <c r="I26" s="238">
        <f>'Form Data'!I240</f>
        <v>0</v>
      </c>
      <c r="J26" s="239">
        <f>'Form Data'!J240</f>
        <v>0</v>
      </c>
      <c r="K26" s="96">
        <f>'Form Data'!K240</f>
        <v>0</v>
      </c>
      <c r="L26" s="202">
        <f>'Form Data'!L240</f>
        <v>0</v>
      </c>
      <c r="M26" s="201">
        <f>'Form Data'!M240</f>
        <v>0</v>
      </c>
      <c r="N26" s="96">
        <f>'Form Data'!N240</f>
        <v>0</v>
      </c>
      <c r="O26" s="200">
        <f>'Form Data'!O240</f>
        <v>0</v>
      </c>
      <c r="P26" s="199">
        <f>'Form Data'!P240</f>
        <v>0</v>
      </c>
      <c r="Q26" s="96">
        <f>'Form Data'!Q240</f>
        <v>0</v>
      </c>
    </row>
    <row r="27" spans="2:17">
      <c r="B27" s="492"/>
      <c r="C27" s="220" t="s">
        <v>244</v>
      </c>
      <c r="D27" s="99">
        <f>'Form Data'!D241</f>
        <v>0</v>
      </c>
      <c r="E27" s="98">
        <f>'Form Data'!E241</f>
        <v>0</v>
      </c>
      <c r="F27" s="96">
        <f>'Form Data'!F241</f>
        <v>0</v>
      </c>
      <c r="G27" s="203">
        <f>'Form Data'!G241</f>
        <v>0</v>
      </c>
      <c r="H27" s="97">
        <f>'Form Data'!H241</f>
        <v>0</v>
      </c>
      <c r="I27" s="238">
        <f>'Form Data'!I241</f>
        <v>0</v>
      </c>
      <c r="J27" s="239">
        <f>'Form Data'!J241</f>
        <v>0</v>
      </c>
      <c r="K27" s="96">
        <f>'Form Data'!K241</f>
        <v>0</v>
      </c>
      <c r="L27" s="202">
        <f>'Form Data'!L241</f>
        <v>0</v>
      </c>
      <c r="M27" s="201">
        <f>'Form Data'!M241</f>
        <v>0</v>
      </c>
      <c r="N27" s="96">
        <f>'Form Data'!N241</f>
        <v>0</v>
      </c>
      <c r="O27" s="200">
        <f>'Form Data'!O241</f>
        <v>0</v>
      </c>
      <c r="P27" s="199">
        <f>'Form Data'!P241</f>
        <v>0</v>
      </c>
      <c r="Q27" s="96">
        <f>'Form Data'!Q241</f>
        <v>0</v>
      </c>
    </row>
    <row r="28" spans="2:17">
      <c r="B28" s="492"/>
      <c r="C28" s="220" t="s">
        <v>243</v>
      </c>
      <c r="D28" s="99">
        <f>'Form Data'!D242</f>
        <v>0</v>
      </c>
      <c r="E28" s="98">
        <f>'Form Data'!E242</f>
        <v>0</v>
      </c>
      <c r="F28" s="96">
        <f>'Form Data'!F242</f>
        <v>0</v>
      </c>
      <c r="G28" s="203">
        <f>'Form Data'!G242</f>
        <v>0</v>
      </c>
      <c r="H28" s="97">
        <f>'Form Data'!H242</f>
        <v>0</v>
      </c>
      <c r="I28" s="238">
        <f>'Form Data'!I242</f>
        <v>0</v>
      </c>
      <c r="J28" s="239">
        <f>'Form Data'!J242</f>
        <v>0</v>
      </c>
      <c r="K28" s="96">
        <f>'Form Data'!K242</f>
        <v>0</v>
      </c>
      <c r="L28" s="202">
        <f>'Form Data'!L242</f>
        <v>0</v>
      </c>
      <c r="M28" s="201">
        <f>'Form Data'!M242</f>
        <v>0</v>
      </c>
      <c r="N28" s="96">
        <f>'Form Data'!N242</f>
        <v>0</v>
      </c>
      <c r="O28" s="200">
        <f>'Form Data'!O242</f>
        <v>0</v>
      </c>
      <c r="P28" s="199">
        <f>'Form Data'!P242</f>
        <v>0</v>
      </c>
      <c r="Q28" s="96">
        <f>'Form Data'!Q242</f>
        <v>0</v>
      </c>
    </row>
    <row r="29" spans="2:17">
      <c r="B29" s="492"/>
      <c r="C29" s="220" t="s">
        <v>242</v>
      </c>
      <c r="D29" s="99">
        <f>'Form Data'!D243</f>
        <v>0</v>
      </c>
      <c r="E29" s="98">
        <f>'Form Data'!E243</f>
        <v>0</v>
      </c>
      <c r="F29" s="96">
        <f>'Form Data'!F243</f>
        <v>0</v>
      </c>
      <c r="G29" s="203">
        <f>'Form Data'!G243</f>
        <v>0</v>
      </c>
      <c r="H29" s="97">
        <f>'Form Data'!H243</f>
        <v>0</v>
      </c>
      <c r="I29" s="238">
        <f>'Form Data'!I243</f>
        <v>0</v>
      </c>
      <c r="J29" s="239">
        <f>'Form Data'!J243</f>
        <v>0</v>
      </c>
      <c r="K29" s="96">
        <f>'Form Data'!K243</f>
        <v>0</v>
      </c>
      <c r="L29" s="202">
        <f>'Form Data'!L243</f>
        <v>0</v>
      </c>
      <c r="M29" s="201">
        <f>'Form Data'!M243</f>
        <v>0</v>
      </c>
      <c r="N29" s="96">
        <f>'Form Data'!N243</f>
        <v>0</v>
      </c>
      <c r="O29" s="200">
        <f>'Form Data'!O243</f>
        <v>0</v>
      </c>
      <c r="P29" s="199">
        <f>'Form Data'!P243</f>
        <v>0</v>
      </c>
      <c r="Q29" s="96">
        <f>'Form Data'!Q243</f>
        <v>0</v>
      </c>
    </row>
    <row r="30" spans="2:17">
      <c r="B30" s="492"/>
      <c r="C30" s="220" t="s">
        <v>241</v>
      </c>
      <c r="D30" s="99">
        <f>'Form Data'!D244</f>
        <v>0</v>
      </c>
      <c r="E30" s="98">
        <f>'Form Data'!E244</f>
        <v>0</v>
      </c>
      <c r="F30" s="96">
        <f>'Form Data'!F244</f>
        <v>0</v>
      </c>
      <c r="G30" s="203">
        <f>'Form Data'!G244</f>
        <v>0</v>
      </c>
      <c r="H30" s="97">
        <f>'Form Data'!H244</f>
        <v>0</v>
      </c>
      <c r="I30" s="238">
        <f>'Form Data'!I244</f>
        <v>0</v>
      </c>
      <c r="J30" s="239">
        <f>'Form Data'!J244</f>
        <v>0</v>
      </c>
      <c r="K30" s="96">
        <f>'Form Data'!K244</f>
        <v>0</v>
      </c>
      <c r="L30" s="202">
        <f>'Form Data'!L244</f>
        <v>0</v>
      </c>
      <c r="M30" s="201">
        <f>'Form Data'!M244</f>
        <v>0</v>
      </c>
      <c r="N30" s="96">
        <f>'Form Data'!N244</f>
        <v>0</v>
      </c>
      <c r="O30" s="200">
        <f>'Form Data'!O244</f>
        <v>0</v>
      </c>
      <c r="P30" s="199">
        <f>'Form Data'!P244</f>
        <v>0</v>
      </c>
      <c r="Q30" s="96">
        <f>'Form Data'!Q244</f>
        <v>0</v>
      </c>
    </row>
    <row r="31" spans="2:17">
      <c r="B31" s="492"/>
      <c r="C31" s="220" t="s">
        <v>240</v>
      </c>
      <c r="D31" s="99">
        <f>'Form Data'!D245</f>
        <v>0</v>
      </c>
      <c r="E31" s="98">
        <f>'Form Data'!E245</f>
        <v>0</v>
      </c>
      <c r="F31" s="96">
        <f>'Form Data'!F245</f>
        <v>0</v>
      </c>
      <c r="G31" s="203">
        <f>'Form Data'!G245</f>
        <v>0</v>
      </c>
      <c r="H31" s="97">
        <f>'Form Data'!H245</f>
        <v>0</v>
      </c>
      <c r="I31" s="238">
        <f>'Form Data'!I245</f>
        <v>0</v>
      </c>
      <c r="J31" s="239">
        <f>'Form Data'!J245</f>
        <v>0</v>
      </c>
      <c r="K31" s="96">
        <f>'Form Data'!K245</f>
        <v>0</v>
      </c>
      <c r="L31" s="202">
        <f>'Form Data'!L245</f>
        <v>0</v>
      </c>
      <c r="M31" s="201">
        <f>'Form Data'!M245</f>
        <v>0</v>
      </c>
      <c r="N31" s="96">
        <f>'Form Data'!N245</f>
        <v>0</v>
      </c>
      <c r="O31" s="200">
        <f>'Form Data'!O245</f>
        <v>0</v>
      </c>
      <c r="P31" s="199">
        <f>'Form Data'!P245</f>
        <v>0</v>
      </c>
      <c r="Q31" s="96">
        <f>'Form Data'!Q245</f>
        <v>0</v>
      </c>
    </row>
    <row r="32" spans="2:17">
      <c r="B32" s="492"/>
      <c r="C32" s="220" t="s">
        <v>239</v>
      </c>
      <c r="D32" s="99">
        <f>'Form Data'!D246</f>
        <v>0</v>
      </c>
      <c r="E32" s="98">
        <f>'Form Data'!E246</f>
        <v>0</v>
      </c>
      <c r="F32" s="96">
        <f>'Form Data'!F246</f>
        <v>0</v>
      </c>
      <c r="G32" s="203">
        <f>'Form Data'!G246</f>
        <v>0</v>
      </c>
      <c r="H32" s="97">
        <f>'Form Data'!H246</f>
        <v>0</v>
      </c>
      <c r="I32" s="238">
        <f>'Form Data'!I246</f>
        <v>0</v>
      </c>
      <c r="J32" s="239">
        <f>'Form Data'!J246</f>
        <v>0</v>
      </c>
      <c r="K32" s="96">
        <f>'Form Data'!K246</f>
        <v>0</v>
      </c>
      <c r="L32" s="202">
        <f>'Form Data'!L246</f>
        <v>0</v>
      </c>
      <c r="M32" s="201">
        <f>'Form Data'!M246</f>
        <v>0</v>
      </c>
      <c r="N32" s="96">
        <f>'Form Data'!N246</f>
        <v>0</v>
      </c>
      <c r="O32" s="200">
        <f>'Form Data'!O246</f>
        <v>0</v>
      </c>
      <c r="P32" s="199">
        <f>'Form Data'!P246</f>
        <v>0</v>
      </c>
      <c r="Q32" s="96">
        <f>'Form Data'!Q246</f>
        <v>0</v>
      </c>
    </row>
    <row r="33" spans="2:17">
      <c r="B33" s="492"/>
      <c r="C33" s="220" t="s">
        <v>238</v>
      </c>
      <c r="D33" s="99">
        <f>'Form Data'!D247</f>
        <v>201080.14479175353</v>
      </c>
      <c r="E33" s="98">
        <f>'Form Data'!E247</f>
        <v>-16170.240645636222</v>
      </c>
      <c r="F33" s="96">
        <f>'Form Data'!F247</f>
        <v>-7.4431355383239986E-2</v>
      </c>
      <c r="G33" s="203">
        <f>'Form Data'!G247</f>
        <v>16.514192682575789</v>
      </c>
      <c r="H33" s="97">
        <f>'Form Data'!H247</f>
        <v>-0.42147932106768593</v>
      </c>
      <c r="I33" s="238">
        <f>'Form Data'!I247</f>
        <v>17.671142945913306</v>
      </c>
      <c r="J33" s="239">
        <f>'Form Data'!J247</f>
        <v>0.31572588254529776</v>
      </c>
      <c r="K33" s="96">
        <f>'Form Data'!K247</f>
        <v>1.8191777321888668E-2</v>
      </c>
      <c r="L33" s="202">
        <f>'Form Data'!L247</f>
        <v>3553315.9822000219</v>
      </c>
      <c r="M33" s="201">
        <f>'Form Data'!M247</f>
        <v>-217155.06424332922</v>
      </c>
      <c r="N33" s="96">
        <f>'Form Data'!N247</f>
        <v>-5.7593616704249589E-2</v>
      </c>
      <c r="O33" s="200">
        <f>'Form Data'!O247</f>
        <v>2821447.3111569881</v>
      </c>
      <c r="P33" s="199">
        <f>'Form Data'!P247</f>
        <v>-211665.37036917871</v>
      </c>
      <c r="Q33" s="96">
        <f>'Form Data'!Q247</f>
        <v>-6.9784868745026429E-2</v>
      </c>
    </row>
    <row r="34" spans="2:17">
      <c r="B34" s="494"/>
      <c r="C34" s="216" t="s">
        <v>237</v>
      </c>
      <c r="D34" s="99">
        <f>'Form Data'!D248</f>
        <v>0</v>
      </c>
      <c r="E34" s="98">
        <f>'Form Data'!E248</f>
        <v>0</v>
      </c>
      <c r="F34" s="96">
        <f>'Form Data'!F248</f>
        <v>0</v>
      </c>
      <c r="G34" s="203">
        <f>'Form Data'!G248</f>
        <v>0</v>
      </c>
      <c r="H34" s="97">
        <f>'Form Data'!H248</f>
        <v>0</v>
      </c>
      <c r="I34" s="238">
        <f>'Form Data'!I248</f>
        <v>0</v>
      </c>
      <c r="J34" s="239">
        <f>'Form Data'!J248</f>
        <v>0</v>
      </c>
      <c r="K34" s="96">
        <f>'Form Data'!K248</f>
        <v>0</v>
      </c>
      <c r="L34" s="202">
        <f>'Form Data'!L248</f>
        <v>0</v>
      </c>
      <c r="M34" s="201">
        <f>'Form Data'!M248</f>
        <v>0</v>
      </c>
      <c r="N34" s="96">
        <f>'Form Data'!N248</f>
        <v>0</v>
      </c>
      <c r="O34" s="200">
        <f>'Form Data'!O248</f>
        <v>0</v>
      </c>
      <c r="P34" s="199">
        <f>'Form Data'!P248</f>
        <v>0</v>
      </c>
      <c r="Q34" s="96">
        <f>'Form Data'!Q248</f>
        <v>0</v>
      </c>
    </row>
    <row r="35" spans="2:17" ht="15" thickBot="1">
      <c r="B35" s="492"/>
      <c r="C35" s="228" t="s">
        <v>236</v>
      </c>
      <c r="D35" s="94">
        <f>'Form Data'!D249</f>
        <v>5357.7350260615349</v>
      </c>
      <c r="E35" s="93">
        <f>'Form Data'!E249</f>
        <v>-1715.0894036218524</v>
      </c>
      <c r="F35" s="91">
        <f>'Form Data'!F249</f>
        <v>-0.24249002936138594</v>
      </c>
      <c r="G35" s="215">
        <f>'Form Data'!G249</f>
        <v>0.44001693282147464</v>
      </c>
      <c r="H35" s="92">
        <f>'Form Data'!H249</f>
        <v>-0.11134243272954897</v>
      </c>
      <c r="I35" s="240">
        <f>'Form Data'!I249</f>
        <v>4.2098943956858035</v>
      </c>
      <c r="J35" s="241">
        <f>'Form Data'!J249</f>
        <v>-0.19095261313511713</v>
      </c>
      <c r="K35" s="91">
        <f>'Form Data'!K249</f>
        <v>-4.3389968511147438E-2</v>
      </c>
      <c r="L35" s="214">
        <f>'Form Data'!L249</f>
        <v>22555.498659785986</v>
      </c>
      <c r="M35" s="213">
        <f>'Form Data'!M249</f>
        <v>-8570.9195755016808</v>
      </c>
      <c r="N35" s="91">
        <f>'Form Data'!N249</f>
        <v>-0.27535836313427564</v>
      </c>
      <c r="O35" s="212">
        <f>'Form Data'!O249</f>
        <v>4061.8501313924789</v>
      </c>
      <c r="P35" s="211">
        <f>'Form Data'!P249</f>
        <v>-2022.2876871824265</v>
      </c>
      <c r="Q35" s="91">
        <f>'Form Data'!Q249</f>
        <v>-0.33238689646516084</v>
      </c>
    </row>
    <row r="36" spans="2:17">
      <c r="B36" s="491" t="s">
        <v>88</v>
      </c>
      <c r="C36" s="210" t="s">
        <v>235</v>
      </c>
      <c r="D36" s="104">
        <f>Package!D87</f>
        <v>0</v>
      </c>
      <c r="E36" s="103">
        <f>Package!E87</f>
        <v>0</v>
      </c>
      <c r="F36" s="101">
        <f>Package!F87</f>
        <v>0</v>
      </c>
      <c r="G36" s="209">
        <f>Package!G87</f>
        <v>0</v>
      </c>
      <c r="H36" s="102">
        <f>Package!H87</f>
        <v>0</v>
      </c>
      <c r="I36" s="242">
        <f>Package!I87</f>
        <v>0</v>
      </c>
      <c r="J36" s="243">
        <f>Package!J87</f>
        <v>0</v>
      </c>
      <c r="K36" s="101">
        <f>Package!K87</f>
        <v>0</v>
      </c>
      <c r="L36" s="208">
        <f>Package!L87</f>
        <v>0</v>
      </c>
      <c r="M36" s="207">
        <f>Package!M87</f>
        <v>0</v>
      </c>
      <c r="N36" s="101">
        <f>Package!N87</f>
        <v>0</v>
      </c>
      <c r="O36" s="206">
        <f>Package!O87</f>
        <v>0</v>
      </c>
      <c r="P36" s="205">
        <f>Package!P87</f>
        <v>0</v>
      </c>
      <c r="Q36" s="101">
        <f>Package!Q87</f>
        <v>0</v>
      </c>
    </row>
    <row r="37" spans="2:17">
      <c r="B37" s="492"/>
      <c r="C37" s="204" t="s">
        <v>234</v>
      </c>
      <c r="D37" s="99">
        <f>Package!D88</f>
        <v>507.36263298988342</v>
      </c>
      <c r="E37" s="98">
        <f>Package!E88</f>
        <v>247.89200830459595</v>
      </c>
      <c r="F37" s="96">
        <f>Package!F88</f>
        <v>0.95537600298787095</v>
      </c>
      <c r="G37" s="203">
        <f>Package!G88</f>
        <v>4.1668381976804385E-2</v>
      </c>
      <c r="H37" s="97">
        <f>Package!H88</f>
        <v>2.1441447118192038E-2</v>
      </c>
      <c r="I37" s="238">
        <f>Package!I88</f>
        <v>14.801027283038232</v>
      </c>
      <c r="J37" s="239">
        <f>Package!J88</f>
        <v>-1.3228721618815218</v>
      </c>
      <c r="K37" s="96">
        <f>Package!K88</f>
        <v>-8.2044183319335107E-2</v>
      </c>
      <c r="L37" s="202">
        <f>Package!L88</f>
        <v>7509.4881732773783</v>
      </c>
      <c r="M37" s="201">
        <f>Package!M88</f>
        <v>3325.80991194129</v>
      </c>
      <c r="N37" s="96">
        <f>Package!N88</f>
        <v>0.79494877574050549</v>
      </c>
      <c r="O37" s="200">
        <f>Package!O88</f>
        <v>1324.9277477264404</v>
      </c>
      <c r="P37" s="199">
        <f>Package!P88</f>
        <v>635.18006563186646</v>
      </c>
      <c r="Q37" s="96">
        <f>Package!Q88</f>
        <v>0.92088756819450168</v>
      </c>
    </row>
    <row r="38" spans="2:17">
      <c r="B38" s="492"/>
      <c r="C38" s="204" t="s">
        <v>233</v>
      </c>
      <c r="D38" s="99">
        <f>Package!D89</f>
        <v>1151.7365034899713</v>
      </c>
      <c r="E38" s="98">
        <f>Package!E89</f>
        <v>-121.20770435016152</v>
      </c>
      <c r="F38" s="96">
        <f>Package!F89</f>
        <v>-9.5218394964709893E-2</v>
      </c>
      <c r="G38" s="203">
        <f>Package!G89</f>
        <v>9.4589142840967033E-2</v>
      </c>
      <c r="H38" s="97">
        <f>Package!H89</f>
        <v>-4.6427436273365763E-3</v>
      </c>
      <c r="I38" s="238">
        <f>Package!I89</f>
        <v>13.705524224478809</v>
      </c>
      <c r="J38" s="239">
        <f>Package!J89</f>
        <v>0.85954520767742615</v>
      </c>
      <c r="K38" s="96">
        <f>Package!K89</f>
        <v>6.6911615420920306E-2</v>
      </c>
      <c r="L38" s="202">
        <f>Package!L89</f>
        <v>15785.152548798324</v>
      </c>
      <c r="M38" s="201">
        <f>Package!M89</f>
        <v>-567.06203467488194</v>
      </c>
      <c r="N38" s="96">
        <f>Package!N89</f>
        <v>-3.4677996168665626E-2</v>
      </c>
      <c r="O38" s="200">
        <f>Package!O89</f>
        <v>2631.843808054924</v>
      </c>
      <c r="P38" s="199">
        <f>Package!P89</f>
        <v>-174.44340622425079</v>
      </c>
      <c r="Q38" s="96">
        <f>Package!Q89</f>
        <v>-6.2161636676614535E-2</v>
      </c>
    </row>
    <row r="39" spans="2:17">
      <c r="B39" s="492"/>
      <c r="C39" s="204" t="s">
        <v>232</v>
      </c>
      <c r="D39" s="99">
        <f>Package!D90</f>
        <v>0</v>
      </c>
      <c r="E39" s="98">
        <f>Package!E90</f>
        <v>0</v>
      </c>
      <c r="F39" s="96">
        <f>Package!F90</f>
        <v>0</v>
      </c>
      <c r="G39" s="203">
        <f>Package!G90</f>
        <v>0</v>
      </c>
      <c r="H39" s="97">
        <f>Package!H90</f>
        <v>0</v>
      </c>
      <c r="I39" s="238">
        <f>Package!I90</f>
        <v>0</v>
      </c>
      <c r="J39" s="239">
        <f>Package!J90</f>
        <v>0</v>
      </c>
      <c r="K39" s="96">
        <f>Package!K90</f>
        <v>0</v>
      </c>
      <c r="L39" s="202">
        <f>Package!L90</f>
        <v>0</v>
      </c>
      <c r="M39" s="201">
        <f>Package!M90</f>
        <v>0</v>
      </c>
      <c r="N39" s="96">
        <f>Package!N90</f>
        <v>0</v>
      </c>
      <c r="O39" s="200">
        <f>Package!O90</f>
        <v>0</v>
      </c>
      <c r="P39" s="199">
        <f>Package!P90</f>
        <v>0</v>
      </c>
      <c r="Q39" s="96">
        <f>Package!Q90</f>
        <v>0</v>
      </c>
    </row>
    <row r="40" spans="2:17">
      <c r="B40" s="492"/>
      <c r="C40" s="204" t="s">
        <v>231</v>
      </c>
      <c r="D40" s="99">
        <f>Package!D91</f>
        <v>164881.40889331824</v>
      </c>
      <c r="E40" s="98">
        <f>Package!E91</f>
        <v>8785.0631091471005</v>
      </c>
      <c r="F40" s="96">
        <f>Package!F91</f>
        <v>5.6279748670695309E-2</v>
      </c>
      <c r="G40" s="203">
        <f>Package!G91</f>
        <v>13.541284044025069</v>
      </c>
      <c r="H40" s="97">
        <f>Package!H91</f>
        <v>1.3728521775144937</v>
      </c>
      <c r="I40" s="238">
        <f>Package!I91</f>
        <v>7.2832649657597841</v>
      </c>
      <c r="J40" s="239">
        <f>Package!J91</f>
        <v>-0.43187388221468126</v>
      </c>
      <c r="K40" s="96">
        <f>Package!K91</f>
        <v>-5.597746077221482E-2</v>
      </c>
      <c r="L40" s="202">
        <f>Package!L91</f>
        <v>1200874.9888978184</v>
      </c>
      <c r="M40" s="201">
        <f>Package!M91</f>
        <v>-3429.9924884955399</v>
      </c>
      <c r="N40" s="96">
        <f>Package!N91</f>
        <v>-2.8481095250035135E-3</v>
      </c>
      <c r="O40" s="200">
        <f>Package!O91</f>
        <v>385437.82276594639</v>
      </c>
      <c r="P40" s="199">
        <f>Package!P91</f>
        <v>-24248.909753430344</v>
      </c>
      <c r="Q40" s="96">
        <f>Package!Q91</f>
        <v>-5.9188906617285819E-2</v>
      </c>
    </row>
    <row r="41" spans="2:17">
      <c r="B41" s="492"/>
      <c r="C41" s="204" t="s">
        <v>230</v>
      </c>
      <c r="D41" s="99">
        <f>Package!D92</f>
        <v>0</v>
      </c>
      <c r="E41" s="98">
        <f>Package!E92</f>
        <v>0</v>
      </c>
      <c r="F41" s="96">
        <f>Package!F92</f>
        <v>0</v>
      </c>
      <c r="G41" s="203">
        <f>Package!G92</f>
        <v>0</v>
      </c>
      <c r="H41" s="97">
        <f>Package!H92</f>
        <v>0</v>
      </c>
      <c r="I41" s="238">
        <f>Package!I92</f>
        <v>0</v>
      </c>
      <c r="J41" s="239">
        <f>Package!J92</f>
        <v>0</v>
      </c>
      <c r="K41" s="96">
        <f>Package!K92</f>
        <v>0</v>
      </c>
      <c r="L41" s="202">
        <f>Package!L92</f>
        <v>0</v>
      </c>
      <c r="M41" s="201">
        <f>Package!M92</f>
        <v>0</v>
      </c>
      <c r="N41" s="96">
        <f>Package!N92</f>
        <v>0</v>
      </c>
      <c r="O41" s="200">
        <f>Package!O92</f>
        <v>0</v>
      </c>
      <c r="P41" s="199">
        <f>Package!P92</f>
        <v>0</v>
      </c>
      <c r="Q41" s="96">
        <f>Package!Q92</f>
        <v>0</v>
      </c>
    </row>
    <row r="42" spans="2:17" ht="15" thickBot="1">
      <c r="B42" s="493"/>
      <c r="C42" s="198" t="s">
        <v>229</v>
      </c>
      <c r="D42" s="197">
        <f>Package!D93</f>
        <v>8937.0242691792355</v>
      </c>
      <c r="E42" s="139">
        <f>Package!E93</f>
        <v>-2963.1081589698733</v>
      </c>
      <c r="F42" s="137">
        <f>Package!F93</f>
        <v>-0.24899791467536983</v>
      </c>
      <c r="G42" s="196">
        <f>Package!G93</f>
        <v>0.73397470915355467</v>
      </c>
      <c r="H42" s="138">
        <f>Package!H93</f>
        <v>-0.19369563397288547</v>
      </c>
      <c r="I42" s="244">
        <f>Package!I93</f>
        <v>17.476187992967436</v>
      </c>
      <c r="J42" s="245">
        <f>Package!J93</f>
        <v>-2.4910458409879155</v>
      </c>
      <c r="K42" s="137">
        <f>Package!K93</f>
        <v>-0.12475668195720524</v>
      </c>
      <c r="L42" s="195">
        <f>Package!L93</f>
        <v>156185.11622588872</v>
      </c>
      <c r="M42" s="194">
        <f>Package!M93</f>
        <v>-81427.610621999396</v>
      </c>
      <c r="N42" s="137">
        <f>Package!N93</f>
        <v>-0.34269044298341261</v>
      </c>
      <c r="O42" s="193">
        <f>Package!O93</f>
        <v>48047.470544576645</v>
      </c>
      <c r="P42" s="192">
        <f>Package!P93</f>
        <v>-33154.059992315742</v>
      </c>
      <c r="Q42" s="137">
        <f>Package!Q93</f>
        <v>-0.40829353551720088</v>
      </c>
    </row>
    <row r="43" spans="2:17">
      <c r="B43" s="500" t="s">
        <v>228</v>
      </c>
      <c r="C43" s="219" t="s">
        <v>20</v>
      </c>
      <c r="D43" s="136">
        <f>'NB &amp; PL'!D27</f>
        <v>1046270.8181057927</v>
      </c>
      <c r="E43" s="119">
        <f>'NB &amp; PL'!E27</f>
        <v>-49822.008433718816</v>
      </c>
      <c r="F43" s="117">
        <f>'NB &amp; PL'!F27</f>
        <v>-4.5454187115714008E-2</v>
      </c>
      <c r="G43" s="181">
        <f>'NB &amp; PL'!G27</f>
        <v>85.927518633176675</v>
      </c>
      <c r="H43" s="118">
        <f>'NB &amp; PL'!H27</f>
        <v>0.48201501095449828</v>
      </c>
      <c r="I43" s="246">
        <f>'NB &amp; PL'!I27</f>
        <v>12.426490205005798</v>
      </c>
      <c r="J43" s="247">
        <f>'NB &amp; PL'!J27</f>
        <v>-0.38408633045341389</v>
      </c>
      <c r="K43" s="117">
        <f>'NB &amp; PL'!K27</f>
        <v>-2.9981970709146214E-2</v>
      </c>
      <c r="L43" s="180">
        <f>'NB &amp; PL'!L27</f>
        <v>13001474.072975038</v>
      </c>
      <c r="M43" s="179">
        <f>'NB &amp; PL'!M27</f>
        <v>-1040106.9713771939</v>
      </c>
      <c r="N43" s="117">
        <f>'NB &amp; PL'!N27</f>
        <v>-7.40733517181488E-2</v>
      </c>
      <c r="O43" s="178">
        <f>'NB &amp; PL'!O27</f>
        <v>7167102.2425866127</v>
      </c>
      <c r="P43" s="177">
        <f>'NB &amp; PL'!P27</f>
        <v>-722689.54296581913</v>
      </c>
      <c r="Q43" s="117">
        <f>'NB &amp; PL'!Q27</f>
        <v>-9.1598050063778386E-2</v>
      </c>
    </row>
    <row r="44" spans="2:17" ht="15" thickBot="1">
      <c r="B44" s="501"/>
      <c r="C44" s="217" t="s">
        <v>19</v>
      </c>
      <c r="D44" s="134">
        <f>'NB &amp; PL'!D28</f>
        <v>157794.90288810703</v>
      </c>
      <c r="E44" s="113">
        <f>'NB &amp; PL'!E28</f>
        <v>-15444.534907815629</v>
      </c>
      <c r="F44" s="111">
        <f>'NB &amp; PL'!F28</f>
        <v>-8.9151379756896965E-2</v>
      </c>
      <c r="G44" s="171">
        <f>'NB &amp; PL'!G28</f>
        <v>12.959287617985655</v>
      </c>
      <c r="H44" s="112">
        <f>'NB &amp; PL'!H28</f>
        <v>-0.54552753205642546</v>
      </c>
      <c r="I44" s="234">
        <f>'NB &amp; PL'!I28</f>
        <v>10.818360113350474</v>
      </c>
      <c r="J44" s="235">
        <f>'NB &amp; PL'!J28</f>
        <v>0.36945125941893409</v>
      </c>
      <c r="K44" s="111">
        <f>'NB &amp; PL'!K28</f>
        <v>3.5357879428714052E-2</v>
      </c>
      <c r="L44" s="170">
        <f>'NB &amp; PL'!L28</f>
        <v>1707082.0834947086</v>
      </c>
      <c r="M44" s="169">
        <f>'NB &amp; PL'!M28</f>
        <v>-103081.01194122992</v>
      </c>
      <c r="N44" s="111">
        <f>'NB &amp; PL'!N28</f>
        <v>-5.6945704064530769E-2</v>
      </c>
      <c r="O44" s="168">
        <f>'NB &amp; PL'!O28</f>
        <v>1035457.9003913403</v>
      </c>
      <c r="P44" s="167">
        <f>'NB &amp; PL'!P28</f>
        <v>-92997.236640138086</v>
      </c>
      <c r="Q44" s="111">
        <f>'NB &amp; PL'!Q28</f>
        <v>-8.2411106643350704E-2</v>
      </c>
    </row>
    <row r="45" spans="2:17">
      <c r="B45" s="491" t="s">
        <v>227</v>
      </c>
      <c r="C45" s="120" t="s">
        <v>226</v>
      </c>
      <c r="D45" s="166">
        <f>Sodium!D51</f>
        <v>0</v>
      </c>
      <c r="E45" s="165">
        <f>Sodium!E51</f>
        <v>0</v>
      </c>
      <c r="F45" s="158">
        <f>Sodium!F51</f>
        <v>0</v>
      </c>
      <c r="G45" s="164">
        <f>Sodium!G51</f>
        <v>0</v>
      </c>
      <c r="H45" s="163">
        <f>Sodium!H51</f>
        <v>0</v>
      </c>
      <c r="I45" s="248">
        <f>Sodium!I51</f>
        <v>0</v>
      </c>
      <c r="J45" s="249">
        <f>Sodium!J51</f>
        <v>0</v>
      </c>
      <c r="K45" s="158">
        <f>Sodium!K51</f>
        <v>0</v>
      </c>
      <c r="L45" s="162">
        <f>Sodium!L51</f>
        <v>0</v>
      </c>
      <c r="M45" s="161">
        <f>Sodium!M51</f>
        <v>0</v>
      </c>
      <c r="N45" s="158">
        <f>Sodium!N51</f>
        <v>0</v>
      </c>
      <c r="O45" s="160">
        <f>Sodium!O51</f>
        <v>0</v>
      </c>
      <c r="P45" s="159">
        <f>Sodium!P51</f>
        <v>0</v>
      </c>
      <c r="Q45" s="158">
        <f>Sodium!Q51</f>
        <v>0</v>
      </c>
    </row>
    <row r="46" spans="2:17">
      <c r="B46" s="492"/>
      <c r="C46" s="100" t="s">
        <v>225</v>
      </c>
      <c r="D46" s="157">
        <f>Sodium!D52</f>
        <v>0</v>
      </c>
      <c r="E46" s="156">
        <f>Sodium!E52</f>
        <v>0</v>
      </c>
      <c r="F46" s="149">
        <f>Sodium!F52</f>
        <v>0</v>
      </c>
      <c r="G46" s="155">
        <f>Sodium!G52</f>
        <v>0</v>
      </c>
      <c r="H46" s="154">
        <f>Sodium!H52</f>
        <v>0</v>
      </c>
      <c r="I46" s="250">
        <f>Sodium!I52</f>
        <v>0</v>
      </c>
      <c r="J46" s="251">
        <f>Sodium!J52</f>
        <v>0</v>
      </c>
      <c r="K46" s="149">
        <f>Sodium!K52</f>
        <v>0</v>
      </c>
      <c r="L46" s="153">
        <f>Sodium!L52</f>
        <v>0</v>
      </c>
      <c r="M46" s="152">
        <f>Sodium!M52</f>
        <v>0</v>
      </c>
      <c r="N46" s="149">
        <f>Sodium!N52</f>
        <v>0</v>
      </c>
      <c r="O46" s="151">
        <f>Sodium!O52</f>
        <v>0</v>
      </c>
      <c r="P46" s="150">
        <f>Sodium!P52</f>
        <v>0</v>
      </c>
      <c r="Q46" s="149">
        <f>Sodium!Q52</f>
        <v>0</v>
      </c>
    </row>
    <row r="47" spans="2:17">
      <c r="B47" s="492"/>
      <c r="C47" s="100" t="s">
        <v>224</v>
      </c>
      <c r="D47" s="157">
        <f>Sodium!D53</f>
        <v>0</v>
      </c>
      <c r="E47" s="156">
        <f>Sodium!E53</f>
        <v>0</v>
      </c>
      <c r="F47" s="149">
        <f>Sodium!F53</f>
        <v>0</v>
      </c>
      <c r="G47" s="155">
        <f>Sodium!G53</f>
        <v>0</v>
      </c>
      <c r="H47" s="154">
        <f>Sodium!H53</f>
        <v>0</v>
      </c>
      <c r="I47" s="250">
        <f>Sodium!I53</f>
        <v>0</v>
      </c>
      <c r="J47" s="251">
        <f>Sodium!J53</f>
        <v>0</v>
      </c>
      <c r="K47" s="149">
        <f>Sodium!K53</f>
        <v>0</v>
      </c>
      <c r="L47" s="153">
        <f>Sodium!L53</f>
        <v>0</v>
      </c>
      <c r="M47" s="152">
        <f>Sodium!M53</f>
        <v>0</v>
      </c>
      <c r="N47" s="149">
        <f>Sodium!N53</f>
        <v>0</v>
      </c>
      <c r="O47" s="151">
        <f>Sodium!O53</f>
        <v>0</v>
      </c>
      <c r="P47" s="150">
        <f>Sodium!P53</f>
        <v>0</v>
      </c>
      <c r="Q47" s="149">
        <f>Sodium!Q53</f>
        <v>0</v>
      </c>
    </row>
    <row r="48" spans="2:17" ht="15" thickBot="1">
      <c r="B48" s="493"/>
      <c r="C48" s="297" t="s">
        <v>223</v>
      </c>
      <c r="D48" s="148">
        <f>Sodium!D54</f>
        <v>0</v>
      </c>
      <c r="E48" s="147">
        <f>Sodium!E54</f>
        <v>0</v>
      </c>
      <c r="F48" s="140">
        <f>Sodium!F54</f>
        <v>0</v>
      </c>
      <c r="G48" s="146">
        <f>Sodium!G54</f>
        <v>0</v>
      </c>
      <c r="H48" s="145">
        <f>Sodium!H54</f>
        <v>0</v>
      </c>
      <c r="I48" s="254">
        <f>Sodium!I54</f>
        <v>0</v>
      </c>
      <c r="J48" s="255">
        <f>Sodium!J54</f>
        <v>0</v>
      </c>
      <c r="K48" s="140">
        <f>Sodium!K54</f>
        <v>0</v>
      </c>
      <c r="L48" s="144">
        <f>Sodium!L54</f>
        <v>0</v>
      </c>
      <c r="M48" s="143">
        <f>Sodium!M54</f>
        <v>0</v>
      </c>
      <c r="N48" s="140">
        <f>Sodium!N54</f>
        <v>0</v>
      </c>
      <c r="O48" s="142">
        <f>Sodium!O54</f>
        <v>0</v>
      </c>
      <c r="P48" s="141">
        <f>Sodium!P54</f>
        <v>0</v>
      </c>
      <c r="Q48" s="140">
        <f>Sodium!Q54</f>
        <v>0</v>
      </c>
    </row>
    <row r="49" spans="2:17">
      <c r="B49" s="505"/>
      <c r="C49" s="285" t="s">
        <v>220</v>
      </c>
      <c r="D49" s="286">
        <f>'Flavor Groups'!D147</f>
        <v>0</v>
      </c>
      <c r="E49" s="287">
        <f>'Flavor Groups'!E147</f>
        <v>0</v>
      </c>
      <c r="F49" s="288">
        <f>'Flavor Groups'!F147</f>
        <v>0</v>
      </c>
      <c r="G49" s="289">
        <f>'Flavor Groups'!G147</f>
        <v>0</v>
      </c>
      <c r="H49" s="290">
        <f>'Flavor Groups'!H147</f>
        <v>0</v>
      </c>
      <c r="I49" s="291">
        <f>'Flavor Groups'!I147</f>
        <v>0</v>
      </c>
      <c r="J49" s="292">
        <f>'Flavor Groups'!J147</f>
        <v>0</v>
      </c>
      <c r="K49" s="288">
        <f>'Flavor Groups'!K147</f>
        <v>0</v>
      </c>
      <c r="L49" s="293">
        <f>'Flavor Groups'!L147</f>
        <v>0</v>
      </c>
      <c r="M49" s="294">
        <f>'Flavor Groups'!M147</f>
        <v>0</v>
      </c>
      <c r="N49" s="288">
        <f>'Flavor Groups'!N147</f>
        <v>0</v>
      </c>
      <c r="O49" s="295">
        <f>'Flavor Groups'!O147</f>
        <v>0</v>
      </c>
      <c r="P49" s="296">
        <f>'Flavor Groups'!P147</f>
        <v>0</v>
      </c>
      <c r="Q49" s="288">
        <f>'Flavor Groups'!Q147</f>
        <v>0</v>
      </c>
    </row>
    <row r="50" spans="2:17">
      <c r="B50" s="505"/>
      <c r="C50" s="218" t="s">
        <v>219</v>
      </c>
      <c r="D50" s="135">
        <f>'Flavor Groups'!D148</f>
        <v>0</v>
      </c>
      <c r="E50" s="116">
        <f>'Flavor Groups'!E148</f>
        <v>0</v>
      </c>
      <c r="F50" s="114">
        <f>'Flavor Groups'!F148</f>
        <v>0</v>
      </c>
      <c r="G50" s="176">
        <f>'Flavor Groups'!G148</f>
        <v>0</v>
      </c>
      <c r="H50" s="115">
        <f>'Flavor Groups'!H148</f>
        <v>0</v>
      </c>
      <c r="I50" s="232">
        <f>'Flavor Groups'!I148</f>
        <v>0</v>
      </c>
      <c r="J50" s="233">
        <f>'Flavor Groups'!J148</f>
        <v>0</v>
      </c>
      <c r="K50" s="114">
        <f>'Flavor Groups'!K148</f>
        <v>0</v>
      </c>
      <c r="L50" s="175">
        <f>'Flavor Groups'!L148</f>
        <v>0</v>
      </c>
      <c r="M50" s="174">
        <f>'Flavor Groups'!M148</f>
        <v>0</v>
      </c>
      <c r="N50" s="114">
        <f>'Flavor Groups'!N148</f>
        <v>0</v>
      </c>
      <c r="O50" s="173">
        <f>'Flavor Groups'!O148</f>
        <v>0</v>
      </c>
      <c r="P50" s="172">
        <f>'Flavor Groups'!P148</f>
        <v>0</v>
      </c>
      <c r="Q50" s="114">
        <f>'Flavor Groups'!Q148</f>
        <v>0</v>
      </c>
    </row>
    <row r="51" spans="2:17">
      <c r="B51" s="505"/>
      <c r="C51" s="218" t="s">
        <v>218</v>
      </c>
      <c r="D51" s="135">
        <f>'Flavor Groups'!D149</f>
        <v>0</v>
      </c>
      <c r="E51" s="116">
        <f>'Flavor Groups'!E149</f>
        <v>0</v>
      </c>
      <c r="F51" s="114">
        <f>'Flavor Groups'!F149</f>
        <v>0</v>
      </c>
      <c r="G51" s="176">
        <f>'Flavor Groups'!G149</f>
        <v>0</v>
      </c>
      <c r="H51" s="115">
        <f>'Flavor Groups'!H149</f>
        <v>0</v>
      </c>
      <c r="I51" s="232">
        <f>'Flavor Groups'!I149</f>
        <v>0</v>
      </c>
      <c r="J51" s="233">
        <f>'Flavor Groups'!J149</f>
        <v>0</v>
      </c>
      <c r="K51" s="114">
        <f>'Flavor Groups'!K149</f>
        <v>0</v>
      </c>
      <c r="L51" s="175">
        <f>'Flavor Groups'!L149</f>
        <v>0</v>
      </c>
      <c r="M51" s="174">
        <f>'Flavor Groups'!M149</f>
        <v>0</v>
      </c>
      <c r="N51" s="114">
        <f>'Flavor Groups'!N149</f>
        <v>0</v>
      </c>
      <c r="O51" s="173">
        <f>'Flavor Groups'!O149</f>
        <v>0</v>
      </c>
      <c r="P51" s="172">
        <f>'Flavor Groups'!P149</f>
        <v>0</v>
      </c>
      <c r="Q51" s="114">
        <f>'Flavor Groups'!Q149</f>
        <v>0</v>
      </c>
    </row>
    <row r="52" spans="2:17">
      <c r="B52" s="505"/>
      <c r="C52" s="218" t="s">
        <v>217</v>
      </c>
      <c r="D52" s="135">
        <f>'Flavor Groups'!D150</f>
        <v>0</v>
      </c>
      <c r="E52" s="116">
        <f>'Flavor Groups'!E150</f>
        <v>0</v>
      </c>
      <c r="F52" s="114">
        <f>'Flavor Groups'!F150</f>
        <v>0</v>
      </c>
      <c r="G52" s="176">
        <f>'Flavor Groups'!G150</f>
        <v>0</v>
      </c>
      <c r="H52" s="115">
        <f>'Flavor Groups'!H150</f>
        <v>0</v>
      </c>
      <c r="I52" s="232">
        <f>'Flavor Groups'!I150</f>
        <v>0</v>
      </c>
      <c r="J52" s="233">
        <f>'Flavor Groups'!J150</f>
        <v>0</v>
      </c>
      <c r="K52" s="114">
        <f>'Flavor Groups'!K150</f>
        <v>0</v>
      </c>
      <c r="L52" s="175">
        <f>'Flavor Groups'!L150</f>
        <v>0</v>
      </c>
      <c r="M52" s="174">
        <f>'Flavor Groups'!M150</f>
        <v>0</v>
      </c>
      <c r="N52" s="114">
        <f>'Flavor Groups'!N150</f>
        <v>0</v>
      </c>
      <c r="O52" s="173">
        <f>'Flavor Groups'!O150</f>
        <v>0</v>
      </c>
      <c r="P52" s="172">
        <f>'Flavor Groups'!P150</f>
        <v>0</v>
      </c>
      <c r="Q52" s="114">
        <f>'Flavor Groups'!Q150</f>
        <v>0</v>
      </c>
    </row>
    <row r="53" spans="2:17">
      <c r="B53" s="505"/>
      <c r="C53" s="218" t="s">
        <v>216</v>
      </c>
      <c r="D53" s="135">
        <f>'Flavor Groups'!D151</f>
        <v>0</v>
      </c>
      <c r="E53" s="116">
        <f>'Flavor Groups'!E151</f>
        <v>0</v>
      </c>
      <c r="F53" s="114">
        <f>'Flavor Groups'!F151</f>
        <v>0</v>
      </c>
      <c r="G53" s="176">
        <f>'Flavor Groups'!G151</f>
        <v>0</v>
      </c>
      <c r="H53" s="115">
        <f>'Flavor Groups'!H151</f>
        <v>0</v>
      </c>
      <c r="I53" s="232">
        <f>'Flavor Groups'!I151</f>
        <v>0</v>
      </c>
      <c r="J53" s="233">
        <f>'Flavor Groups'!J151</f>
        <v>0</v>
      </c>
      <c r="K53" s="114">
        <f>'Flavor Groups'!K151</f>
        <v>0</v>
      </c>
      <c r="L53" s="175">
        <f>'Flavor Groups'!L151</f>
        <v>0</v>
      </c>
      <c r="M53" s="174">
        <f>'Flavor Groups'!M151</f>
        <v>0</v>
      </c>
      <c r="N53" s="114">
        <f>'Flavor Groups'!N151</f>
        <v>0</v>
      </c>
      <c r="O53" s="173">
        <f>'Flavor Groups'!O151</f>
        <v>0</v>
      </c>
      <c r="P53" s="172">
        <f>'Flavor Groups'!P151</f>
        <v>0</v>
      </c>
      <c r="Q53" s="114">
        <f>'Flavor Groups'!Q151</f>
        <v>0</v>
      </c>
    </row>
    <row r="54" spans="2:17">
      <c r="B54" s="505"/>
      <c r="C54" s="218" t="s">
        <v>215</v>
      </c>
      <c r="D54" s="135">
        <f>'Flavor Groups'!D152</f>
        <v>0</v>
      </c>
      <c r="E54" s="116">
        <f>'Flavor Groups'!E152</f>
        <v>0</v>
      </c>
      <c r="F54" s="114">
        <f>'Flavor Groups'!F152</f>
        <v>0</v>
      </c>
      <c r="G54" s="176">
        <f>'Flavor Groups'!G152</f>
        <v>0</v>
      </c>
      <c r="H54" s="115">
        <f>'Flavor Groups'!H152</f>
        <v>0</v>
      </c>
      <c r="I54" s="232">
        <f>'Flavor Groups'!I152</f>
        <v>0</v>
      </c>
      <c r="J54" s="233">
        <f>'Flavor Groups'!J152</f>
        <v>0</v>
      </c>
      <c r="K54" s="114">
        <f>'Flavor Groups'!K152</f>
        <v>0</v>
      </c>
      <c r="L54" s="175">
        <f>'Flavor Groups'!L152</f>
        <v>0</v>
      </c>
      <c r="M54" s="174">
        <f>'Flavor Groups'!M152</f>
        <v>0</v>
      </c>
      <c r="N54" s="114">
        <f>'Flavor Groups'!N152</f>
        <v>0</v>
      </c>
      <c r="O54" s="173">
        <f>'Flavor Groups'!O152</f>
        <v>0</v>
      </c>
      <c r="P54" s="172">
        <f>'Flavor Groups'!P152</f>
        <v>0</v>
      </c>
      <c r="Q54" s="114">
        <f>'Flavor Groups'!Q152</f>
        <v>0</v>
      </c>
    </row>
    <row r="55" spans="2:17">
      <c r="B55" s="505"/>
      <c r="C55" s="218" t="s">
        <v>214</v>
      </c>
      <c r="D55" s="135">
        <f>'Flavor Groups'!D153</f>
        <v>0</v>
      </c>
      <c r="E55" s="116">
        <f>'Flavor Groups'!E153</f>
        <v>0</v>
      </c>
      <c r="F55" s="114">
        <f>'Flavor Groups'!F153</f>
        <v>0</v>
      </c>
      <c r="G55" s="176">
        <f>'Flavor Groups'!G153</f>
        <v>0</v>
      </c>
      <c r="H55" s="115">
        <f>'Flavor Groups'!H153</f>
        <v>0</v>
      </c>
      <c r="I55" s="232">
        <f>'Flavor Groups'!I153</f>
        <v>0</v>
      </c>
      <c r="J55" s="233">
        <f>'Flavor Groups'!J153</f>
        <v>0</v>
      </c>
      <c r="K55" s="114">
        <f>'Flavor Groups'!K153</f>
        <v>0</v>
      </c>
      <c r="L55" s="175">
        <f>'Flavor Groups'!L153</f>
        <v>0</v>
      </c>
      <c r="M55" s="174">
        <f>'Flavor Groups'!M153</f>
        <v>0</v>
      </c>
      <c r="N55" s="114">
        <f>'Flavor Groups'!N153</f>
        <v>0</v>
      </c>
      <c r="O55" s="173">
        <f>'Flavor Groups'!O153</f>
        <v>0</v>
      </c>
      <c r="P55" s="172">
        <f>'Flavor Groups'!P153</f>
        <v>0</v>
      </c>
      <c r="Q55" s="114">
        <f>'Flavor Groups'!Q153</f>
        <v>0</v>
      </c>
    </row>
    <row r="56" spans="2:17">
      <c r="B56" s="505"/>
      <c r="C56" s="218" t="s">
        <v>213</v>
      </c>
      <c r="D56" s="135">
        <f>'Flavor Groups'!D154</f>
        <v>0</v>
      </c>
      <c r="E56" s="116">
        <f>'Flavor Groups'!E154</f>
        <v>0</v>
      </c>
      <c r="F56" s="114">
        <f>'Flavor Groups'!F154</f>
        <v>0</v>
      </c>
      <c r="G56" s="176">
        <f>'Flavor Groups'!G154</f>
        <v>0</v>
      </c>
      <c r="H56" s="115">
        <f>'Flavor Groups'!H154</f>
        <v>0</v>
      </c>
      <c r="I56" s="232">
        <f>'Flavor Groups'!I154</f>
        <v>0</v>
      </c>
      <c r="J56" s="233">
        <f>'Flavor Groups'!J154</f>
        <v>0</v>
      </c>
      <c r="K56" s="114">
        <f>'Flavor Groups'!K154</f>
        <v>0</v>
      </c>
      <c r="L56" s="175">
        <f>'Flavor Groups'!L154</f>
        <v>0</v>
      </c>
      <c r="M56" s="174">
        <f>'Flavor Groups'!M154</f>
        <v>0</v>
      </c>
      <c r="N56" s="114">
        <f>'Flavor Groups'!N154</f>
        <v>0</v>
      </c>
      <c r="O56" s="173">
        <f>'Flavor Groups'!O154</f>
        <v>0</v>
      </c>
      <c r="P56" s="172">
        <f>'Flavor Groups'!P154</f>
        <v>0</v>
      </c>
      <c r="Q56" s="114">
        <f>'Flavor Groups'!Q154</f>
        <v>0</v>
      </c>
    </row>
    <row r="57" spans="2:17">
      <c r="B57" s="505"/>
      <c r="C57" s="218" t="s">
        <v>212</v>
      </c>
      <c r="D57" s="135">
        <f>'Flavor Groups'!D155</f>
        <v>0</v>
      </c>
      <c r="E57" s="116">
        <f>'Flavor Groups'!E155</f>
        <v>0</v>
      </c>
      <c r="F57" s="114">
        <f>'Flavor Groups'!F155</f>
        <v>0</v>
      </c>
      <c r="G57" s="176">
        <f>'Flavor Groups'!G155</f>
        <v>0</v>
      </c>
      <c r="H57" s="115">
        <f>'Flavor Groups'!H155</f>
        <v>0</v>
      </c>
      <c r="I57" s="232">
        <f>'Flavor Groups'!I155</f>
        <v>0</v>
      </c>
      <c r="J57" s="233">
        <f>'Flavor Groups'!J155</f>
        <v>0</v>
      </c>
      <c r="K57" s="114">
        <f>'Flavor Groups'!K155</f>
        <v>0</v>
      </c>
      <c r="L57" s="175">
        <f>'Flavor Groups'!L155</f>
        <v>0</v>
      </c>
      <c r="M57" s="174">
        <f>'Flavor Groups'!M155</f>
        <v>0</v>
      </c>
      <c r="N57" s="114">
        <f>'Flavor Groups'!N155</f>
        <v>0</v>
      </c>
      <c r="O57" s="173">
        <f>'Flavor Groups'!O155</f>
        <v>0</v>
      </c>
      <c r="P57" s="172">
        <f>'Flavor Groups'!P155</f>
        <v>0</v>
      </c>
      <c r="Q57" s="114">
        <f>'Flavor Groups'!Q155</f>
        <v>0</v>
      </c>
    </row>
    <row r="58" spans="2:17">
      <c r="B58" s="505"/>
      <c r="C58" s="218" t="s">
        <v>211</v>
      </c>
      <c r="D58" s="135">
        <f>'Flavor Groups'!D156</f>
        <v>0</v>
      </c>
      <c r="E58" s="116">
        <f>'Flavor Groups'!E156</f>
        <v>0</v>
      </c>
      <c r="F58" s="114">
        <f>'Flavor Groups'!F156</f>
        <v>0</v>
      </c>
      <c r="G58" s="176">
        <f>'Flavor Groups'!G156</f>
        <v>0</v>
      </c>
      <c r="H58" s="115">
        <f>'Flavor Groups'!H156</f>
        <v>0</v>
      </c>
      <c r="I58" s="232">
        <f>'Flavor Groups'!I156</f>
        <v>0</v>
      </c>
      <c r="J58" s="233">
        <f>'Flavor Groups'!J156</f>
        <v>0</v>
      </c>
      <c r="K58" s="114">
        <f>'Flavor Groups'!K156</f>
        <v>0</v>
      </c>
      <c r="L58" s="175">
        <f>'Flavor Groups'!L156</f>
        <v>0</v>
      </c>
      <c r="M58" s="174">
        <f>'Flavor Groups'!M156</f>
        <v>0</v>
      </c>
      <c r="N58" s="114">
        <f>'Flavor Groups'!N156</f>
        <v>0</v>
      </c>
      <c r="O58" s="173">
        <f>'Flavor Groups'!O156</f>
        <v>0</v>
      </c>
      <c r="P58" s="172">
        <f>'Flavor Groups'!P156</f>
        <v>0</v>
      </c>
      <c r="Q58" s="114">
        <f>'Flavor Groups'!Q156</f>
        <v>0</v>
      </c>
    </row>
    <row r="59" spans="2:17">
      <c r="B59" s="505"/>
      <c r="C59" s="218" t="s">
        <v>210</v>
      </c>
      <c r="D59" s="135">
        <f>'Flavor Groups'!D157</f>
        <v>0</v>
      </c>
      <c r="E59" s="116">
        <f>'Flavor Groups'!E157</f>
        <v>0</v>
      </c>
      <c r="F59" s="114">
        <f>'Flavor Groups'!F157</f>
        <v>0</v>
      </c>
      <c r="G59" s="176">
        <f>'Flavor Groups'!G157</f>
        <v>0</v>
      </c>
      <c r="H59" s="115">
        <f>'Flavor Groups'!H157</f>
        <v>0</v>
      </c>
      <c r="I59" s="232">
        <f>'Flavor Groups'!I157</f>
        <v>0</v>
      </c>
      <c r="J59" s="233">
        <f>'Flavor Groups'!J157</f>
        <v>0</v>
      </c>
      <c r="K59" s="114">
        <f>'Flavor Groups'!K157</f>
        <v>0</v>
      </c>
      <c r="L59" s="175">
        <f>'Flavor Groups'!L157</f>
        <v>0</v>
      </c>
      <c r="M59" s="174">
        <f>'Flavor Groups'!M157</f>
        <v>0</v>
      </c>
      <c r="N59" s="114">
        <f>'Flavor Groups'!N157</f>
        <v>0</v>
      </c>
      <c r="O59" s="173">
        <f>'Flavor Groups'!O157</f>
        <v>0</v>
      </c>
      <c r="P59" s="172">
        <f>'Flavor Groups'!P157</f>
        <v>0</v>
      </c>
      <c r="Q59" s="114">
        <f>'Flavor Groups'!Q157</f>
        <v>0</v>
      </c>
    </row>
    <row r="60" spans="2:17" ht="15" thickBot="1">
      <c r="B60" s="506"/>
      <c r="C60" s="217" t="s">
        <v>209</v>
      </c>
      <c r="D60" s="134">
        <f>'Flavor Groups'!D158</f>
        <v>0</v>
      </c>
      <c r="E60" s="113">
        <f>'Flavor Groups'!E158</f>
        <v>0</v>
      </c>
      <c r="F60" s="111">
        <f>'Flavor Groups'!F158</f>
        <v>0</v>
      </c>
      <c r="G60" s="171">
        <f>'Flavor Groups'!G158</f>
        <v>0</v>
      </c>
      <c r="H60" s="112">
        <f>'Flavor Groups'!H158</f>
        <v>0</v>
      </c>
      <c r="I60" s="234">
        <f>'Flavor Groups'!I158</f>
        <v>0</v>
      </c>
      <c r="J60" s="235">
        <f>'Flavor Groups'!J158</f>
        <v>0</v>
      </c>
      <c r="K60" s="111">
        <f>'Flavor Groups'!K158</f>
        <v>0</v>
      </c>
      <c r="L60" s="170">
        <f>'Flavor Groups'!L158</f>
        <v>0</v>
      </c>
      <c r="M60" s="169">
        <f>'Flavor Groups'!M158</f>
        <v>0</v>
      </c>
      <c r="N60" s="111">
        <f>'Flavor Groups'!N158</f>
        <v>0</v>
      </c>
      <c r="O60" s="168">
        <f>'Flavor Groups'!O158</f>
        <v>0</v>
      </c>
      <c r="P60" s="167">
        <f>'Flavor Groups'!P158</f>
        <v>0</v>
      </c>
      <c r="Q60" s="111">
        <f>'Flavor Groups'!Q158</f>
        <v>0</v>
      </c>
    </row>
    <row r="61" spans="2:17">
      <c r="B61" s="502" t="s">
        <v>208</v>
      </c>
      <c r="C61" s="120" t="s">
        <v>207</v>
      </c>
      <c r="D61" s="166">
        <f>'Cheddar Sharpness'!D63</f>
        <v>0</v>
      </c>
      <c r="E61" s="165">
        <f>'Cheddar Sharpness'!E63</f>
        <v>0</v>
      </c>
      <c r="F61" s="158">
        <f>'Cheddar Sharpness'!F63</f>
        <v>0</v>
      </c>
      <c r="G61" s="164">
        <f>'Cheddar Sharpness'!G63</f>
        <v>0</v>
      </c>
      <c r="H61" s="163">
        <f>'Cheddar Sharpness'!H63</f>
        <v>0</v>
      </c>
      <c r="I61" s="248">
        <f>'Cheddar Sharpness'!I63</f>
        <v>0</v>
      </c>
      <c r="J61" s="249">
        <f>'Cheddar Sharpness'!J63</f>
        <v>0</v>
      </c>
      <c r="K61" s="158">
        <f>'Cheddar Sharpness'!K63</f>
        <v>0</v>
      </c>
      <c r="L61" s="162">
        <f>'Cheddar Sharpness'!L63</f>
        <v>0</v>
      </c>
      <c r="M61" s="161">
        <f>'Cheddar Sharpness'!M63</f>
        <v>0</v>
      </c>
      <c r="N61" s="158">
        <f>'Cheddar Sharpness'!N63</f>
        <v>0</v>
      </c>
      <c r="O61" s="160">
        <f>'Cheddar Sharpness'!O63</f>
        <v>0</v>
      </c>
      <c r="P61" s="159">
        <f>'Cheddar Sharpness'!P63</f>
        <v>0</v>
      </c>
      <c r="Q61" s="158">
        <f>'Cheddar Sharpness'!Q63</f>
        <v>0</v>
      </c>
    </row>
    <row r="62" spans="2:17">
      <c r="B62" s="503"/>
      <c r="C62" s="106" t="s">
        <v>206</v>
      </c>
      <c r="D62" s="157">
        <f>'Cheddar Sharpness'!D64</f>
        <v>0</v>
      </c>
      <c r="E62" s="156">
        <f>'Cheddar Sharpness'!E64</f>
        <v>0</v>
      </c>
      <c r="F62" s="149">
        <f>'Cheddar Sharpness'!F64</f>
        <v>0</v>
      </c>
      <c r="G62" s="155">
        <f>'Cheddar Sharpness'!G64</f>
        <v>0</v>
      </c>
      <c r="H62" s="154">
        <f>'Cheddar Sharpness'!H64</f>
        <v>0</v>
      </c>
      <c r="I62" s="250">
        <f>'Cheddar Sharpness'!I64</f>
        <v>0</v>
      </c>
      <c r="J62" s="251">
        <f>'Cheddar Sharpness'!J64</f>
        <v>0</v>
      </c>
      <c r="K62" s="149">
        <f>'Cheddar Sharpness'!K64</f>
        <v>0</v>
      </c>
      <c r="L62" s="153">
        <f>'Cheddar Sharpness'!L64</f>
        <v>0</v>
      </c>
      <c r="M62" s="152">
        <f>'Cheddar Sharpness'!M64</f>
        <v>0</v>
      </c>
      <c r="N62" s="149">
        <f>'Cheddar Sharpness'!N64</f>
        <v>0</v>
      </c>
      <c r="O62" s="151">
        <f>'Cheddar Sharpness'!O64</f>
        <v>0</v>
      </c>
      <c r="P62" s="150">
        <f>'Cheddar Sharpness'!P64</f>
        <v>0</v>
      </c>
      <c r="Q62" s="149">
        <f>'Cheddar Sharpness'!Q64</f>
        <v>0</v>
      </c>
    </row>
    <row r="63" spans="2:17">
      <c r="B63" s="503"/>
      <c r="C63" s="106" t="s">
        <v>205</v>
      </c>
      <c r="D63" s="157">
        <f>'Cheddar Sharpness'!D65</f>
        <v>0</v>
      </c>
      <c r="E63" s="156">
        <f>'Cheddar Sharpness'!E65</f>
        <v>0</v>
      </c>
      <c r="F63" s="149">
        <f>'Cheddar Sharpness'!F65</f>
        <v>0</v>
      </c>
      <c r="G63" s="155">
        <f>'Cheddar Sharpness'!G65</f>
        <v>0</v>
      </c>
      <c r="H63" s="154">
        <f>'Cheddar Sharpness'!H65</f>
        <v>0</v>
      </c>
      <c r="I63" s="250">
        <f>'Cheddar Sharpness'!I65</f>
        <v>0</v>
      </c>
      <c r="J63" s="251">
        <f>'Cheddar Sharpness'!J65</f>
        <v>0</v>
      </c>
      <c r="K63" s="149">
        <f>'Cheddar Sharpness'!K65</f>
        <v>0</v>
      </c>
      <c r="L63" s="153">
        <f>'Cheddar Sharpness'!L65</f>
        <v>0</v>
      </c>
      <c r="M63" s="152">
        <f>'Cheddar Sharpness'!M65</f>
        <v>0</v>
      </c>
      <c r="N63" s="149">
        <f>'Cheddar Sharpness'!N65</f>
        <v>0</v>
      </c>
      <c r="O63" s="151">
        <f>'Cheddar Sharpness'!O65</f>
        <v>0</v>
      </c>
      <c r="P63" s="150">
        <f>'Cheddar Sharpness'!P65</f>
        <v>0</v>
      </c>
      <c r="Q63" s="149">
        <f>'Cheddar Sharpness'!Q65</f>
        <v>0</v>
      </c>
    </row>
    <row r="64" spans="2:17">
      <c r="B64" s="503"/>
      <c r="C64" s="106" t="s">
        <v>204</v>
      </c>
      <c r="D64" s="157">
        <f>'Cheddar Sharpness'!D66</f>
        <v>0</v>
      </c>
      <c r="E64" s="156">
        <f>'Cheddar Sharpness'!E66</f>
        <v>0</v>
      </c>
      <c r="F64" s="149">
        <f>'Cheddar Sharpness'!F66</f>
        <v>0</v>
      </c>
      <c r="G64" s="155">
        <f>'Cheddar Sharpness'!G66</f>
        <v>0</v>
      </c>
      <c r="H64" s="154">
        <f>'Cheddar Sharpness'!H66</f>
        <v>0</v>
      </c>
      <c r="I64" s="250">
        <f>'Cheddar Sharpness'!I66</f>
        <v>0</v>
      </c>
      <c r="J64" s="251">
        <f>'Cheddar Sharpness'!J66</f>
        <v>0</v>
      </c>
      <c r="K64" s="149">
        <f>'Cheddar Sharpness'!K66</f>
        <v>0</v>
      </c>
      <c r="L64" s="153">
        <f>'Cheddar Sharpness'!L66</f>
        <v>0</v>
      </c>
      <c r="M64" s="152">
        <f>'Cheddar Sharpness'!M66</f>
        <v>0</v>
      </c>
      <c r="N64" s="149">
        <f>'Cheddar Sharpness'!N66</f>
        <v>0</v>
      </c>
      <c r="O64" s="151">
        <f>'Cheddar Sharpness'!O66</f>
        <v>0</v>
      </c>
      <c r="P64" s="150">
        <f>'Cheddar Sharpness'!P66</f>
        <v>0</v>
      </c>
      <c r="Q64" s="149">
        <f>'Cheddar Sharpness'!Q66</f>
        <v>0</v>
      </c>
    </row>
    <row r="65" spans="2:17" ht="15" thickBot="1">
      <c r="B65" s="504"/>
      <c r="C65" s="105" t="s">
        <v>203</v>
      </c>
      <c r="D65" s="148">
        <f>'Cheddar Sharpness'!D67</f>
        <v>0</v>
      </c>
      <c r="E65" s="147">
        <f>'Cheddar Sharpness'!E67</f>
        <v>0</v>
      </c>
      <c r="F65" s="140">
        <f>'Cheddar Sharpness'!F67</f>
        <v>0</v>
      </c>
      <c r="G65" s="146">
        <f>'Cheddar Sharpness'!G67</f>
        <v>0</v>
      </c>
      <c r="H65" s="145">
        <f>'Cheddar Sharpness'!H67</f>
        <v>0</v>
      </c>
      <c r="I65" s="254">
        <f>'Cheddar Sharpness'!I67</f>
        <v>0</v>
      </c>
      <c r="J65" s="255">
        <f>'Cheddar Sharpness'!J67</f>
        <v>0</v>
      </c>
      <c r="K65" s="140">
        <f>'Cheddar Sharpness'!K67</f>
        <v>0</v>
      </c>
      <c r="L65" s="144">
        <f>'Cheddar Sharpness'!L67</f>
        <v>0</v>
      </c>
      <c r="M65" s="143">
        <f>'Cheddar Sharpness'!M67</f>
        <v>0</v>
      </c>
      <c r="N65" s="140">
        <f>'Cheddar Sharpness'!N67</f>
        <v>0</v>
      </c>
      <c r="O65" s="142">
        <f>'Cheddar Sharpness'!O67</f>
        <v>0</v>
      </c>
      <c r="P65" s="141">
        <f>'Cheddar Sharpness'!P67</f>
        <v>0</v>
      </c>
      <c r="Q65" s="140">
        <f>'Cheddar Sharpness'!Q67</f>
        <v>0</v>
      </c>
    </row>
    <row r="66" spans="2:17">
      <c r="B66" s="491" t="s">
        <v>89</v>
      </c>
      <c r="C66" s="362" t="s">
        <v>416</v>
      </c>
      <c r="D66" s="317">
        <f>Size!D75</f>
        <v>184344.37797129169</v>
      </c>
      <c r="E66" s="318">
        <f>Size!E75</f>
        <v>-24573.006037043728</v>
      </c>
      <c r="F66" s="321">
        <f>Size!F75</f>
        <v>-0.117620686060588</v>
      </c>
      <c r="G66" s="333">
        <f>Size!G75</f>
        <v>15.139727400337241</v>
      </c>
      <c r="H66" s="334">
        <f>Size!H75</f>
        <v>-1.1463486142163628</v>
      </c>
      <c r="I66" s="332">
        <f>Size!I75</f>
        <v>17.573342477743221</v>
      </c>
      <c r="J66" s="319">
        <f>Size!J75</f>
        <v>-0.18316369487340722</v>
      </c>
      <c r="K66" s="321">
        <f>Size!K75</f>
        <v>-1.0315300380199508E-2</v>
      </c>
      <c r="L66" s="337">
        <f>Size!L75</f>
        <v>3239546.8879360519</v>
      </c>
      <c r="M66" s="340">
        <f>Size!M75</f>
        <v>-470095.93077487405</v>
      </c>
      <c r="N66" s="321">
        <f>Size!N75</f>
        <v>-0.12672269373314732</v>
      </c>
      <c r="O66" s="329">
        <f>Size!O75</f>
        <v>1621281.6096304655</v>
      </c>
      <c r="P66" s="320">
        <f>Size!P75</f>
        <v>-232803.05316050933</v>
      </c>
      <c r="Q66" s="321">
        <f>Size!Q75</f>
        <v>-0.12556225604610105</v>
      </c>
    </row>
    <row r="67" spans="2:17">
      <c r="B67" s="492"/>
      <c r="C67" s="362" t="s">
        <v>417</v>
      </c>
      <c r="D67" s="157">
        <f>Size!D76</f>
        <v>70969.070910260765</v>
      </c>
      <c r="E67" s="357">
        <f>Size!E76</f>
        <v>-2581.7676798810862</v>
      </c>
      <c r="F67" s="325">
        <f>Size!F76</f>
        <v>-3.5101811609081032E-2</v>
      </c>
      <c r="G67" s="313">
        <f>Size!G76</f>
        <v>5.8285064034004774</v>
      </c>
      <c r="H67" s="335">
        <f>Size!H76</f>
        <v>9.4878472440837136E-2</v>
      </c>
      <c r="I67" s="315">
        <f>Size!I76</f>
        <v>13.240358090765236</v>
      </c>
      <c r="J67" s="358">
        <f>Size!J76</f>
        <v>-0.38601753151471918</v>
      </c>
      <c r="K67" s="325">
        <f>Size!K76</f>
        <v>-2.8328701792394228E-2</v>
      </c>
      <c r="L67" s="338">
        <f>Size!L76</f>
        <v>939655.91222076293</v>
      </c>
      <c r="M67" s="359">
        <f>Size!M76</f>
        <v>-62575.441742193769</v>
      </c>
      <c r="N67" s="325">
        <f>Size!N76</f>
        <v>-6.243612464802873E-2</v>
      </c>
      <c r="O67" s="360">
        <f>Size!O76</f>
        <v>201882.90163934231</v>
      </c>
      <c r="P67" s="361">
        <f>Size!P76</f>
        <v>-24255.698694283055</v>
      </c>
      <c r="Q67" s="325">
        <f>Size!Q76</f>
        <v>-0.10726032025712678</v>
      </c>
    </row>
    <row r="68" spans="2:17">
      <c r="B68" s="492"/>
      <c r="C68" s="100" t="s">
        <v>202</v>
      </c>
      <c r="D68" s="157">
        <f>Size!D77</f>
        <v>341490.30332114606</v>
      </c>
      <c r="E68" s="322">
        <f>Size!E77</f>
        <v>9393.847265771532</v>
      </c>
      <c r="F68" s="325">
        <f>Size!F77</f>
        <v>2.8286502594310071E-2</v>
      </c>
      <c r="G68" s="313">
        <f>Size!G77</f>
        <v>28.045716170122507</v>
      </c>
      <c r="H68" s="335">
        <f>Size!H77</f>
        <v>2.1572619701316675</v>
      </c>
      <c r="I68" s="315">
        <f>Size!I77</f>
        <v>8.8143067468687963</v>
      </c>
      <c r="J68" s="323">
        <f>Size!J77</f>
        <v>-0.36800160937788817</v>
      </c>
      <c r="K68" s="325">
        <f>Size!K77</f>
        <v>-4.0077243662541374E-2</v>
      </c>
      <c r="L68" s="338">
        <f>Size!L77</f>
        <v>3010000.2845538496</v>
      </c>
      <c r="M68" s="341">
        <f>Size!M77</f>
        <v>-39411.778963326011</v>
      </c>
      <c r="N68" s="325">
        <f>Size!N77</f>
        <v>-1.2924386125064606E-2</v>
      </c>
      <c r="O68" s="330">
        <f>Size!O77</f>
        <v>664404.36130130291</v>
      </c>
      <c r="P68" s="324">
        <f>Size!P77</f>
        <v>15362.008479579468</v>
      </c>
      <c r="Q68" s="325">
        <f>Size!Q77</f>
        <v>2.3668730419198158E-2</v>
      </c>
    </row>
    <row r="69" spans="2:17">
      <c r="B69" s="492"/>
      <c r="C69" s="100" t="s">
        <v>201</v>
      </c>
      <c r="D69" s="157">
        <f>Size!D78</f>
        <v>164084.30373748075</v>
      </c>
      <c r="E69" s="322">
        <f>Size!E78</f>
        <v>-15971.17905865697</v>
      </c>
      <c r="F69" s="325">
        <f>Size!F78</f>
        <v>-8.8701431417891594E-2</v>
      </c>
      <c r="G69" s="313">
        <f>Size!G78</f>
        <v>13.475819857367517</v>
      </c>
      <c r="H69" s="335">
        <f>Size!H78</f>
        <v>-0.56033751447689717</v>
      </c>
      <c r="I69" s="315">
        <f>Size!I78</f>
        <v>7.8326298127341865</v>
      </c>
      <c r="J69" s="323">
        <f>Size!J78</f>
        <v>-0.27090620771802421</v>
      </c>
      <c r="K69" s="325">
        <f>Size!K78</f>
        <v>-3.3430616836192764E-2</v>
      </c>
      <c r="L69" s="338">
        <f>Size!L78</f>
        <v>1285211.6092559232</v>
      </c>
      <c r="M69" s="341">
        <f>Size!M78</f>
        <v>-173874.48126249202</v>
      </c>
      <c r="N69" s="325">
        <f>Size!N78</f>
        <v>-0.11916670468753093</v>
      </c>
      <c r="O69" s="330">
        <f>Size!O78</f>
        <v>215921.347422719</v>
      </c>
      <c r="P69" s="324">
        <f>Size!P78</f>
        <v>-21214.263609690999</v>
      </c>
      <c r="Q69" s="325">
        <f>Size!Q78</f>
        <v>-8.9460471657255999E-2</v>
      </c>
    </row>
    <row r="70" spans="2:17">
      <c r="B70" s="492"/>
      <c r="C70" s="100" t="s">
        <v>200</v>
      </c>
      <c r="D70" s="157">
        <f>Size!D79</f>
        <v>113716.23974645566</v>
      </c>
      <c r="E70" s="322">
        <f>Size!E79</f>
        <v>9286.2006224009092</v>
      </c>
      <c r="F70" s="325">
        <f>Size!F79</f>
        <v>8.8922696001000501E-2</v>
      </c>
      <c r="G70" s="313">
        <f>Size!G79</f>
        <v>9.3392209173899889</v>
      </c>
      <c r="H70" s="335">
        <f>Size!H79</f>
        <v>1.1984165345948004</v>
      </c>
      <c r="I70" s="315">
        <f>Size!I79</f>
        <v>6.2527046095108778</v>
      </c>
      <c r="J70" s="323">
        <f>Size!J79</f>
        <v>-0.34953351769022944</v>
      </c>
      <c r="K70" s="325">
        <f>Size!K79</f>
        <v>-5.2941670832828247E-2</v>
      </c>
      <c r="L70" s="338">
        <f>Size!L79</f>
        <v>711034.0564389074</v>
      </c>
      <c r="M70" s="341">
        <f>Size!M79</f>
        <v>21562.070508969831</v>
      </c>
      <c r="N70" s="325">
        <f>Size!N79</f>
        <v>3.1273309066919677E-2</v>
      </c>
      <c r="O70" s="330">
        <f>Size!O79</f>
        <v>108259.66704082489</v>
      </c>
      <c r="P70" s="324">
        <f>Size!P79</f>
        <v>6669.2188560392824</v>
      </c>
      <c r="Q70" s="325">
        <f>Size!Q79</f>
        <v>6.5648089709265389E-2</v>
      </c>
    </row>
    <row r="71" spans="2:17" ht="15" thickBot="1">
      <c r="B71" s="493"/>
      <c r="C71" s="95" t="s">
        <v>199</v>
      </c>
      <c r="D71" s="148">
        <f>Size!D80</f>
        <v>18176.156021344661</v>
      </c>
      <c r="E71" s="147">
        <f>Size!E80</f>
        <v>-2519.4300124168403</v>
      </c>
      <c r="F71" s="328">
        <f>Size!F80</f>
        <v>-0.12173755352019497</v>
      </c>
      <c r="G71" s="314">
        <f>Size!G80</f>
        <v>1.4927607252118702</v>
      </c>
      <c r="H71" s="336">
        <f>Size!H80</f>
        <v>-0.12055589231827302</v>
      </c>
      <c r="I71" s="316">
        <f>Size!I80</f>
        <v>4.4819518967735048</v>
      </c>
      <c r="J71" s="326">
        <f>Size!J80</f>
        <v>0.16437756093565525</v>
      </c>
      <c r="K71" s="328">
        <f>Size!K80</f>
        <v>3.8071738469271046E-2</v>
      </c>
      <c r="L71" s="339">
        <f>Size!L80</f>
        <v>81464.656955916871</v>
      </c>
      <c r="M71" s="342">
        <f>Size!M80</f>
        <v>-7890.0741685760149</v>
      </c>
      <c r="N71" s="328">
        <f>Size!N80</f>
        <v>-8.8300575350433563E-2</v>
      </c>
      <c r="O71" s="331">
        <f>Size!O80</f>
        <v>8625.5461859703064</v>
      </c>
      <c r="P71" s="327">
        <f>Size!P80</f>
        <v>-1602.9802980422974</v>
      </c>
      <c r="Q71" s="328">
        <f>Size!Q80</f>
        <v>-0.15671663954214601</v>
      </c>
    </row>
    <row r="72" spans="2:17">
      <c r="B72" s="491" t="s">
        <v>198</v>
      </c>
      <c r="C72" s="120" t="s">
        <v>295</v>
      </c>
      <c r="D72" s="129">
        <f>Variety!D591</f>
        <v>0</v>
      </c>
      <c r="E72" s="128">
        <f>Variety!E591</f>
        <v>0</v>
      </c>
      <c r="F72" s="127">
        <f>Variety!F591</f>
        <v>0</v>
      </c>
      <c r="G72" s="133">
        <f>Variety!G591</f>
        <v>0</v>
      </c>
      <c r="H72" s="132">
        <f>Variety!H591</f>
        <v>0</v>
      </c>
      <c r="I72" s="256">
        <f>Variety!I591</f>
        <v>0</v>
      </c>
      <c r="J72" s="257">
        <f>Variety!J591</f>
        <v>0</v>
      </c>
      <c r="K72" s="127">
        <f>Variety!K591</f>
        <v>0</v>
      </c>
      <c r="L72" s="131">
        <f>Variety!L591</f>
        <v>0</v>
      </c>
      <c r="M72" s="130">
        <f>Variety!M591</f>
        <v>0</v>
      </c>
      <c r="N72" s="127">
        <f>Variety!N591</f>
        <v>0</v>
      </c>
      <c r="O72" s="129">
        <f>Variety!O591</f>
        <v>0</v>
      </c>
      <c r="P72" s="128">
        <f>Variety!P591</f>
        <v>0</v>
      </c>
      <c r="Q72" s="127">
        <f>Variety!Q591</f>
        <v>0</v>
      </c>
    </row>
    <row r="73" spans="2:17">
      <c r="B73" s="492"/>
      <c r="C73" s="120" t="s">
        <v>282</v>
      </c>
      <c r="D73" s="124">
        <f>Variety!D592</f>
        <v>0</v>
      </c>
      <c r="E73" s="88">
        <f>Variety!E592</f>
        <v>0</v>
      </c>
      <c r="F73" s="87">
        <f>Variety!F592</f>
        <v>0</v>
      </c>
      <c r="G73" s="126">
        <f>Variety!G592</f>
        <v>0</v>
      </c>
      <c r="H73" s="90">
        <f>Variety!H592</f>
        <v>0</v>
      </c>
      <c r="I73" s="258">
        <f>Variety!I592</f>
        <v>0</v>
      </c>
      <c r="J73" s="259">
        <f>Variety!J592</f>
        <v>0</v>
      </c>
      <c r="K73" s="87">
        <f>Variety!K592</f>
        <v>0</v>
      </c>
      <c r="L73" s="125">
        <f>Variety!L592</f>
        <v>0</v>
      </c>
      <c r="M73" s="89">
        <f>Variety!M592</f>
        <v>0</v>
      </c>
      <c r="N73" s="87">
        <f>Variety!N592</f>
        <v>0</v>
      </c>
      <c r="O73" s="124">
        <f>Variety!O592</f>
        <v>0</v>
      </c>
      <c r="P73" s="88">
        <f>Variety!P592</f>
        <v>0</v>
      </c>
      <c r="Q73" s="87">
        <f>Variety!Q592</f>
        <v>0</v>
      </c>
    </row>
    <row r="74" spans="2:17">
      <c r="B74" s="492"/>
      <c r="C74" s="120" t="s">
        <v>277</v>
      </c>
      <c r="D74" s="124">
        <f>Variety!D593</f>
        <v>0</v>
      </c>
      <c r="E74" s="88">
        <f>Variety!E593</f>
        <v>0</v>
      </c>
      <c r="F74" s="87">
        <f>Variety!F593</f>
        <v>0</v>
      </c>
      <c r="G74" s="126">
        <f>Variety!G593</f>
        <v>0</v>
      </c>
      <c r="H74" s="90">
        <f>Variety!H593</f>
        <v>0</v>
      </c>
      <c r="I74" s="258">
        <f>Variety!I593</f>
        <v>0</v>
      </c>
      <c r="J74" s="259">
        <f>Variety!J593</f>
        <v>0</v>
      </c>
      <c r="K74" s="87">
        <f>Variety!K593</f>
        <v>0</v>
      </c>
      <c r="L74" s="125">
        <f>Variety!L593</f>
        <v>0</v>
      </c>
      <c r="M74" s="89">
        <f>Variety!M593</f>
        <v>0</v>
      </c>
      <c r="N74" s="87">
        <f>Variety!N593</f>
        <v>0</v>
      </c>
      <c r="O74" s="124">
        <f>Variety!O593</f>
        <v>0</v>
      </c>
      <c r="P74" s="88">
        <f>Variety!P593</f>
        <v>0</v>
      </c>
      <c r="Q74" s="87">
        <f>Variety!Q593</f>
        <v>0</v>
      </c>
    </row>
    <row r="75" spans="2:17">
      <c r="B75" s="492"/>
      <c r="C75" s="120" t="s">
        <v>279</v>
      </c>
      <c r="D75" s="124">
        <f>Variety!D594</f>
        <v>0</v>
      </c>
      <c r="E75" s="88">
        <f>Variety!E594</f>
        <v>0</v>
      </c>
      <c r="F75" s="87">
        <f>Variety!F594</f>
        <v>0</v>
      </c>
      <c r="G75" s="126">
        <f>Variety!G594</f>
        <v>0</v>
      </c>
      <c r="H75" s="90">
        <f>Variety!H594</f>
        <v>0</v>
      </c>
      <c r="I75" s="258">
        <f>Variety!I594</f>
        <v>0</v>
      </c>
      <c r="J75" s="259">
        <f>Variety!J594</f>
        <v>0</v>
      </c>
      <c r="K75" s="87">
        <f>Variety!K594</f>
        <v>0</v>
      </c>
      <c r="L75" s="125">
        <f>Variety!L594</f>
        <v>0</v>
      </c>
      <c r="M75" s="89">
        <f>Variety!M594</f>
        <v>0</v>
      </c>
      <c r="N75" s="87">
        <f>Variety!N594</f>
        <v>0</v>
      </c>
      <c r="O75" s="124">
        <f>Variety!O594</f>
        <v>0</v>
      </c>
      <c r="P75" s="88">
        <f>Variety!P594</f>
        <v>0</v>
      </c>
      <c r="Q75" s="87">
        <f>Variety!Q594</f>
        <v>0</v>
      </c>
    </row>
    <row r="76" spans="2:17">
      <c r="B76" s="492"/>
      <c r="C76" s="120" t="s">
        <v>275</v>
      </c>
      <c r="D76" s="124">
        <f>Variety!D595</f>
        <v>0</v>
      </c>
      <c r="E76" s="88">
        <f>Variety!E595</f>
        <v>0</v>
      </c>
      <c r="F76" s="87">
        <f>Variety!F595</f>
        <v>0</v>
      </c>
      <c r="G76" s="126">
        <f>Variety!G595</f>
        <v>0</v>
      </c>
      <c r="H76" s="90">
        <f>Variety!H595</f>
        <v>0</v>
      </c>
      <c r="I76" s="258">
        <f>Variety!I595</f>
        <v>0</v>
      </c>
      <c r="J76" s="259">
        <f>Variety!J595</f>
        <v>0</v>
      </c>
      <c r="K76" s="87">
        <f>Variety!K595</f>
        <v>0</v>
      </c>
      <c r="L76" s="125">
        <f>Variety!L595</f>
        <v>0</v>
      </c>
      <c r="M76" s="89">
        <f>Variety!M595</f>
        <v>0</v>
      </c>
      <c r="N76" s="87">
        <f>Variety!N595</f>
        <v>0</v>
      </c>
      <c r="O76" s="124">
        <f>Variety!O595</f>
        <v>0</v>
      </c>
      <c r="P76" s="88">
        <f>Variety!P595</f>
        <v>0</v>
      </c>
      <c r="Q76" s="87">
        <f>Variety!Q595</f>
        <v>0</v>
      </c>
    </row>
    <row r="77" spans="2:17">
      <c r="B77" s="492"/>
      <c r="C77" s="120" t="s">
        <v>355</v>
      </c>
      <c r="D77" s="124">
        <f>Variety!D596</f>
        <v>0</v>
      </c>
      <c r="E77" s="88">
        <f>Variety!E596</f>
        <v>0</v>
      </c>
      <c r="F77" s="87">
        <f>Variety!F596</f>
        <v>0</v>
      </c>
      <c r="G77" s="126">
        <f>Variety!G596</f>
        <v>0</v>
      </c>
      <c r="H77" s="90">
        <f>Variety!H596</f>
        <v>0</v>
      </c>
      <c r="I77" s="258">
        <f>Variety!I596</f>
        <v>0</v>
      </c>
      <c r="J77" s="259">
        <f>Variety!J596</f>
        <v>0</v>
      </c>
      <c r="K77" s="87">
        <f>Variety!K596</f>
        <v>0</v>
      </c>
      <c r="L77" s="125">
        <f>Variety!L596</f>
        <v>0</v>
      </c>
      <c r="M77" s="89">
        <f>Variety!M596</f>
        <v>0</v>
      </c>
      <c r="N77" s="87">
        <f>Variety!N596</f>
        <v>0</v>
      </c>
      <c r="O77" s="124">
        <f>Variety!O596</f>
        <v>0</v>
      </c>
      <c r="P77" s="88">
        <f>Variety!P596</f>
        <v>0</v>
      </c>
      <c r="Q77" s="87">
        <f>Variety!Q596</f>
        <v>0</v>
      </c>
    </row>
    <row r="78" spans="2:17">
      <c r="B78" s="492"/>
      <c r="C78" s="120" t="s">
        <v>259</v>
      </c>
      <c r="D78" s="124">
        <f>Variety!D597</f>
        <v>0</v>
      </c>
      <c r="E78" s="88">
        <f>Variety!E597</f>
        <v>0</v>
      </c>
      <c r="F78" s="87">
        <f>Variety!F597</f>
        <v>0</v>
      </c>
      <c r="G78" s="126">
        <f>Variety!G597</f>
        <v>0</v>
      </c>
      <c r="H78" s="90">
        <f>Variety!H597</f>
        <v>0</v>
      </c>
      <c r="I78" s="258">
        <f>Variety!I597</f>
        <v>0</v>
      </c>
      <c r="J78" s="259">
        <f>Variety!J597</f>
        <v>0</v>
      </c>
      <c r="K78" s="87">
        <f>Variety!K597</f>
        <v>0</v>
      </c>
      <c r="L78" s="125">
        <f>Variety!L597</f>
        <v>0</v>
      </c>
      <c r="M78" s="89">
        <f>Variety!M597</f>
        <v>0</v>
      </c>
      <c r="N78" s="87">
        <f>Variety!N597</f>
        <v>0</v>
      </c>
      <c r="O78" s="124">
        <f>Variety!O597</f>
        <v>0</v>
      </c>
      <c r="P78" s="88">
        <f>Variety!P597</f>
        <v>0</v>
      </c>
      <c r="Q78" s="87">
        <f>Variety!Q597</f>
        <v>0</v>
      </c>
    </row>
    <row r="79" spans="2:17">
      <c r="B79" s="492"/>
      <c r="C79" s="120" t="s">
        <v>356</v>
      </c>
      <c r="D79" s="124">
        <f>Variety!D598</f>
        <v>0</v>
      </c>
      <c r="E79" s="88">
        <f>Variety!E598</f>
        <v>0</v>
      </c>
      <c r="F79" s="87">
        <f>Variety!F598</f>
        <v>0</v>
      </c>
      <c r="G79" s="126">
        <f>Variety!G598</f>
        <v>0</v>
      </c>
      <c r="H79" s="90">
        <f>Variety!H598</f>
        <v>0</v>
      </c>
      <c r="I79" s="258">
        <f>Variety!I598</f>
        <v>0</v>
      </c>
      <c r="J79" s="259">
        <f>Variety!J598</f>
        <v>0</v>
      </c>
      <c r="K79" s="87">
        <f>Variety!K598</f>
        <v>0</v>
      </c>
      <c r="L79" s="125">
        <f>Variety!L598</f>
        <v>0</v>
      </c>
      <c r="M79" s="89">
        <f>Variety!M598</f>
        <v>0</v>
      </c>
      <c r="N79" s="87">
        <f>Variety!N598</f>
        <v>0</v>
      </c>
      <c r="O79" s="124">
        <f>Variety!O598</f>
        <v>0</v>
      </c>
      <c r="P79" s="88">
        <f>Variety!P598</f>
        <v>0</v>
      </c>
      <c r="Q79" s="87">
        <f>Variety!Q598</f>
        <v>0</v>
      </c>
    </row>
    <row r="80" spans="2:17">
      <c r="B80" s="492"/>
      <c r="C80" s="120" t="s">
        <v>357</v>
      </c>
      <c r="D80" s="124">
        <f>Variety!D599</f>
        <v>0</v>
      </c>
      <c r="E80" s="88">
        <f>Variety!E599</f>
        <v>0</v>
      </c>
      <c r="F80" s="87">
        <f>Variety!F599</f>
        <v>0</v>
      </c>
      <c r="G80" s="126">
        <f>Variety!G599</f>
        <v>0</v>
      </c>
      <c r="H80" s="90">
        <f>Variety!H599</f>
        <v>0</v>
      </c>
      <c r="I80" s="258">
        <f>Variety!I599</f>
        <v>0</v>
      </c>
      <c r="J80" s="259">
        <f>Variety!J599</f>
        <v>0</v>
      </c>
      <c r="K80" s="87">
        <f>Variety!K599</f>
        <v>0</v>
      </c>
      <c r="L80" s="125">
        <f>Variety!L599</f>
        <v>0</v>
      </c>
      <c r="M80" s="89">
        <f>Variety!M599</f>
        <v>0</v>
      </c>
      <c r="N80" s="87">
        <f>Variety!N599</f>
        <v>0</v>
      </c>
      <c r="O80" s="124">
        <f>Variety!O599</f>
        <v>0</v>
      </c>
      <c r="P80" s="88">
        <f>Variety!P599</f>
        <v>0</v>
      </c>
      <c r="Q80" s="87">
        <f>Variety!Q599</f>
        <v>0</v>
      </c>
    </row>
    <row r="81" spans="2:17">
      <c r="B81" s="492"/>
      <c r="C81" s="120" t="s">
        <v>358</v>
      </c>
      <c r="D81" s="124">
        <f>Variety!D600</f>
        <v>5640.3208544039107</v>
      </c>
      <c r="E81" s="88">
        <f>Variety!E600</f>
        <v>-167.2543230926367</v>
      </c>
      <c r="F81" s="87">
        <f>Variety!F600</f>
        <v>-2.8799338446916924E-2</v>
      </c>
      <c r="G81" s="126">
        <f>Variety!G600</f>
        <v>0.4632249766760495</v>
      </c>
      <c r="H81" s="90">
        <f>Variety!H600</f>
        <v>1.0497640222469573E-2</v>
      </c>
      <c r="I81" s="258">
        <f>Variety!I600</f>
        <v>15.696940349715181</v>
      </c>
      <c r="J81" s="259">
        <f>Variety!J600</f>
        <v>-1.1831226192195814</v>
      </c>
      <c r="K81" s="87">
        <f>Variety!K600</f>
        <v>-7.0089941097787489E-2</v>
      </c>
      <c r="L81" s="125">
        <f>Variety!L600</f>
        <v>88535.780004832748</v>
      </c>
      <c r="M81" s="89">
        <f>Variety!M600</f>
        <v>-9496.4546881314454</v>
      </c>
      <c r="N81" s="87">
        <f>Variety!N600</f>
        <v>-9.6870735609304731E-2</v>
      </c>
      <c r="O81" s="124">
        <f>Variety!O600</f>
        <v>69055.802806138992</v>
      </c>
      <c r="P81" s="88">
        <f>Variety!P600</f>
        <v>-10390.621735913257</v>
      </c>
      <c r="Q81" s="87">
        <f>Variety!Q600</f>
        <v>-0.13078778303501043</v>
      </c>
    </row>
    <row r="82" spans="2:17">
      <c r="B82" s="492"/>
      <c r="C82" s="120" t="s">
        <v>266</v>
      </c>
      <c r="D82" s="124">
        <f>Variety!D601</f>
        <v>0</v>
      </c>
      <c r="E82" s="88">
        <f>Variety!E601</f>
        <v>0</v>
      </c>
      <c r="F82" s="87">
        <f>Variety!F601</f>
        <v>0</v>
      </c>
      <c r="G82" s="126">
        <f>Variety!G601</f>
        <v>0</v>
      </c>
      <c r="H82" s="90">
        <f>Variety!H601</f>
        <v>0</v>
      </c>
      <c r="I82" s="258">
        <f>Variety!I601</f>
        <v>0</v>
      </c>
      <c r="J82" s="259">
        <f>Variety!J601</f>
        <v>0</v>
      </c>
      <c r="K82" s="87">
        <f>Variety!K601</f>
        <v>0</v>
      </c>
      <c r="L82" s="125">
        <f>Variety!L601</f>
        <v>0</v>
      </c>
      <c r="M82" s="89">
        <f>Variety!M601</f>
        <v>0</v>
      </c>
      <c r="N82" s="87">
        <f>Variety!N601</f>
        <v>0</v>
      </c>
      <c r="O82" s="124">
        <f>Variety!O601</f>
        <v>0</v>
      </c>
      <c r="P82" s="88">
        <f>Variety!P601</f>
        <v>0</v>
      </c>
      <c r="Q82" s="87">
        <f>Variety!Q601</f>
        <v>0</v>
      </c>
    </row>
    <row r="83" spans="2:17">
      <c r="B83" s="492"/>
      <c r="C83" s="120" t="s">
        <v>261</v>
      </c>
      <c r="D83" s="124">
        <f>Variety!D602</f>
        <v>0</v>
      </c>
      <c r="E83" s="88">
        <f>Variety!E602</f>
        <v>0</v>
      </c>
      <c r="F83" s="87">
        <f>Variety!F602</f>
        <v>0</v>
      </c>
      <c r="G83" s="126">
        <f>Variety!G602</f>
        <v>0</v>
      </c>
      <c r="H83" s="90">
        <f>Variety!H602</f>
        <v>0</v>
      </c>
      <c r="I83" s="258">
        <f>Variety!I602</f>
        <v>0</v>
      </c>
      <c r="J83" s="259">
        <f>Variety!J602</f>
        <v>0</v>
      </c>
      <c r="K83" s="87">
        <f>Variety!K602</f>
        <v>0</v>
      </c>
      <c r="L83" s="125">
        <f>Variety!L602</f>
        <v>0</v>
      </c>
      <c r="M83" s="89">
        <f>Variety!M602</f>
        <v>0</v>
      </c>
      <c r="N83" s="87">
        <f>Variety!N602</f>
        <v>0</v>
      </c>
      <c r="O83" s="124">
        <f>Variety!O602</f>
        <v>0</v>
      </c>
      <c r="P83" s="88">
        <f>Variety!P602</f>
        <v>0</v>
      </c>
      <c r="Q83" s="87">
        <f>Variety!Q602</f>
        <v>0</v>
      </c>
    </row>
    <row r="84" spans="2:17">
      <c r="B84" s="492"/>
      <c r="C84" s="120" t="s">
        <v>274</v>
      </c>
      <c r="D84" s="124">
        <f>Variety!D603</f>
        <v>0</v>
      </c>
      <c r="E84" s="88">
        <f>Variety!E603</f>
        <v>0</v>
      </c>
      <c r="F84" s="87">
        <f>Variety!F603</f>
        <v>0</v>
      </c>
      <c r="G84" s="126">
        <f>Variety!G603</f>
        <v>0</v>
      </c>
      <c r="H84" s="90">
        <f>Variety!H603</f>
        <v>0</v>
      </c>
      <c r="I84" s="258">
        <f>Variety!I603</f>
        <v>0</v>
      </c>
      <c r="J84" s="259">
        <f>Variety!J603</f>
        <v>0</v>
      </c>
      <c r="K84" s="87">
        <f>Variety!K603</f>
        <v>0</v>
      </c>
      <c r="L84" s="125">
        <f>Variety!L603</f>
        <v>0</v>
      </c>
      <c r="M84" s="89">
        <f>Variety!M603</f>
        <v>0</v>
      </c>
      <c r="N84" s="87">
        <f>Variety!N603</f>
        <v>0</v>
      </c>
      <c r="O84" s="124">
        <f>Variety!O603</f>
        <v>0</v>
      </c>
      <c r="P84" s="88">
        <f>Variety!P603</f>
        <v>0</v>
      </c>
      <c r="Q84" s="87">
        <f>Variety!Q603</f>
        <v>0</v>
      </c>
    </row>
    <row r="85" spans="2:17">
      <c r="B85" s="492"/>
      <c r="C85" s="120" t="s">
        <v>263</v>
      </c>
      <c r="D85" s="124">
        <f>Variety!D604</f>
        <v>0</v>
      </c>
      <c r="E85" s="88">
        <f>Variety!E604</f>
        <v>0</v>
      </c>
      <c r="F85" s="87">
        <f>Variety!F604</f>
        <v>0</v>
      </c>
      <c r="G85" s="126">
        <f>Variety!G604</f>
        <v>0</v>
      </c>
      <c r="H85" s="90">
        <f>Variety!H604</f>
        <v>0</v>
      </c>
      <c r="I85" s="258">
        <f>Variety!I604</f>
        <v>0</v>
      </c>
      <c r="J85" s="259">
        <f>Variety!J604</f>
        <v>0</v>
      </c>
      <c r="K85" s="87">
        <f>Variety!K604</f>
        <v>0</v>
      </c>
      <c r="L85" s="125">
        <f>Variety!L604</f>
        <v>0</v>
      </c>
      <c r="M85" s="89">
        <f>Variety!M604</f>
        <v>0</v>
      </c>
      <c r="N85" s="87">
        <f>Variety!N604</f>
        <v>0</v>
      </c>
      <c r="O85" s="124">
        <f>Variety!O604</f>
        <v>0</v>
      </c>
      <c r="P85" s="88">
        <f>Variety!P604</f>
        <v>0</v>
      </c>
      <c r="Q85" s="87">
        <f>Variety!Q604</f>
        <v>0</v>
      </c>
    </row>
    <row r="86" spans="2:17">
      <c r="B86" s="492"/>
      <c r="C86" s="120" t="s">
        <v>284</v>
      </c>
      <c r="D86" s="124">
        <f>Variety!D605</f>
        <v>0</v>
      </c>
      <c r="E86" s="88">
        <f>Variety!E605</f>
        <v>0</v>
      </c>
      <c r="F86" s="87">
        <f>Variety!F605</f>
        <v>0</v>
      </c>
      <c r="G86" s="126">
        <f>Variety!G605</f>
        <v>0</v>
      </c>
      <c r="H86" s="90">
        <f>Variety!H605</f>
        <v>0</v>
      </c>
      <c r="I86" s="258">
        <f>Variety!I605</f>
        <v>0</v>
      </c>
      <c r="J86" s="259">
        <f>Variety!J605</f>
        <v>0</v>
      </c>
      <c r="K86" s="87">
        <f>Variety!K605</f>
        <v>0</v>
      </c>
      <c r="L86" s="125">
        <f>Variety!L605</f>
        <v>0</v>
      </c>
      <c r="M86" s="89">
        <f>Variety!M605</f>
        <v>0</v>
      </c>
      <c r="N86" s="87">
        <f>Variety!N605</f>
        <v>0</v>
      </c>
      <c r="O86" s="124">
        <f>Variety!O605</f>
        <v>0</v>
      </c>
      <c r="P86" s="88">
        <f>Variety!P605</f>
        <v>0</v>
      </c>
      <c r="Q86" s="87">
        <f>Variety!Q605</f>
        <v>0</v>
      </c>
    </row>
    <row r="87" spans="2:17" ht="15" customHeight="1">
      <c r="B87" s="492"/>
      <c r="C87" s="120" t="s">
        <v>260</v>
      </c>
      <c r="D87" s="124">
        <f>Variety!D606</f>
        <v>0</v>
      </c>
      <c r="E87" s="88">
        <f>Variety!E606</f>
        <v>0</v>
      </c>
      <c r="F87" s="87">
        <f>Variety!F606</f>
        <v>0</v>
      </c>
      <c r="G87" s="126">
        <f>Variety!G606</f>
        <v>0</v>
      </c>
      <c r="H87" s="90">
        <f>Variety!H606</f>
        <v>0</v>
      </c>
      <c r="I87" s="258">
        <f>Variety!I606</f>
        <v>0</v>
      </c>
      <c r="J87" s="259">
        <f>Variety!J606</f>
        <v>0</v>
      </c>
      <c r="K87" s="87">
        <f>Variety!K606</f>
        <v>0</v>
      </c>
      <c r="L87" s="125">
        <f>Variety!L606</f>
        <v>0</v>
      </c>
      <c r="M87" s="89">
        <f>Variety!M606</f>
        <v>0</v>
      </c>
      <c r="N87" s="87">
        <f>Variety!N606</f>
        <v>0</v>
      </c>
      <c r="O87" s="124">
        <f>Variety!O606</f>
        <v>0</v>
      </c>
      <c r="P87" s="88">
        <f>Variety!P606</f>
        <v>0</v>
      </c>
      <c r="Q87" s="87">
        <f>Variety!Q606</f>
        <v>0</v>
      </c>
    </row>
    <row r="88" spans="2:17">
      <c r="B88" s="492"/>
      <c r="C88" s="120" t="s">
        <v>359</v>
      </c>
      <c r="D88" s="124">
        <f>Variety!D607</f>
        <v>0</v>
      </c>
      <c r="E88" s="88">
        <f>Variety!E607</f>
        <v>0</v>
      </c>
      <c r="F88" s="87">
        <f>Variety!F607</f>
        <v>0</v>
      </c>
      <c r="G88" s="126">
        <f>Variety!G607</f>
        <v>0</v>
      </c>
      <c r="H88" s="90">
        <f>Variety!H607</f>
        <v>0</v>
      </c>
      <c r="I88" s="258">
        <f>Variety!I607</f>
        <v>0</v>
      </c>
      <c r="J88" s="259">
        <f>Variety!J607</f>
        <v>0</v>
      </c>
      <c r="K88" s="87">
        <f>Variety!K607</f>
        <v>0</v>
      </c>
      <c r="L88" s="125">
        <f>Variety!L607</f>
        <v>0</v>
      </c>
      <c r="M88" s="89">
        <f>Variety!M607</f>
        <v>0</v>
      </c>
      <c r="N88" s="87">
        <f>Variety!N607</f>
        <v>0</v>
      </c>
      <c r="O88" s="124">
        <f>Variety!O607</f>
        <v>0</v>
      </c>
      <c r="P88" s="88">
        <f>Variety!P607</f>
        <v>0</v>
      </c>
      <c r="Q88" s="87">
        <f>Variety!Q607</f>
        <v>0</v>
      </c>
    </row>
    <row r="89" spans="2:17">
      <c r="B89" s="492"/>
      <c r="C89" s="120" t="s">
        <v>289</v>
      </c>
      <c r="D89" s="124">
        <f>Variety!D608</f>
        <v>0</v>
      </c>
      <c r="E89" s="88">
        <f>Variety!E608</f>
        <v>0</v>
      </c>
      <c r="F89" s="87">
        <f>Variety!F608</f>
        <v>0</v>
      </c>
      <c r="G89" s="126">
        <f>Variety!G608</f>
        <v>0</v>
      </c>
      <c r="H89" s="90">
        <f>Variety!H608</f>
        <v>0</v>
      </c>
      <c r="I89" s="258">
        <f>Variety!I608</f>
        <v>0</v>
      </c>
      <c r="J89" s="259">
        <f>Variety!J608</f>
        <v>0</v>
      </c>
      <c r="K89" s="87">
        <f>Variety!K608</f>
        <v>0</v>
      </c>
      <c r="L89" s="125">
        <f>Variety!L608</f>
        <v>0</v>
      </c>
      <c r="M89" s="89">
        <f>Variety!M608</f>
        <v>0</v>
      </c>
      <c r="N89" s="87">
        <f>Variety!N608</f>
        <v>0</v>
      </c>
      <c r="O89" s="124">
        <f>Variety!O608</f>
        <v>0</v>
      </c>
      <c r="P89" s="88">
        <f>Variety!P608</f>
        <v>0</v>
      </c>
      <c r="Q89" s="87">
        <f>Variety!Q608</f>
        <v>0</v>
      </c>
    </row>
    <row r="90" spans="2:17">
      <c r="B90" s="492"/>
      <c r="C90" s="120" t="s">
        <v>273</v>
      </c>
      <c r="D90" s="124">
        <f>Variety!D609</f>
        <v>0</v>
      </c>
      <c r="E90" s="88">
        <f>Variety!E609</f>
        <v>0</v>
      </c>
      <c r="F90" s="87">
        <f>Variety!F609</f>
        <v>0</v>
      </c>
      <c r="G90" s="126">
        <f>Variety!G609</f>
        <v>0</v>
      </c>
      <c r="H90" s="90">
        <f>Variety!H609</f>
        <v>0</v>
      </c>
      <c r="I90" s="258">
        <f>Variety!I609</f>
        <v>0</v>
      </c>
      <c r="J90" s="259">
        <f>Variety!J609</f>
        <v>0</v>
      </c>
      <c r="K90" s="87">
        <f>Variety!K609</f>
        <v>0</v>
      </c>
      <c r="L90" s="125">
        <f>Variety!L609</f>
        <v>0</v>
      </c>
      <c r="M90" s="89">
        <f>Variety!M609</f>
        <v>0</v>
      </c>
      <c r="N90" s="87">
        <f>Variety!N609</f>
        <v>0</v>
      </c>
      <c r="O90" s="124">
        <f>Variety!O609</f>
        <v>0</v>
      </c>
      <c r="P90" s="88">
        <f>Variety!P609</f>
        <v>0</v>
      </c>
      <c r="Q90" s="87">
        <f>Variety!Q609</f>
        <v>0</v>
      </c>
    </row>
    <row r="91" spans="2:17">
      <c r="B91" s="492"/>
      <c r="C91" s="120" t="s">
        <v>293</v>
      </c>
      <c r="D91" s="124">
        <f>Variety!D610</f>
        <v>0</v>
      </c>
      <c r="E91" s="88">
        <f>Variety!E610</f>
        <v>0</v>
      </c>
      <c r="F91" s="87">
        <f>Variety!F610</f>
        <v>0</v>
      </c>
      <c r="G91" s="126">
        <f>Variety!G610</f>
        <v>0</v>
      </c>
      <c r="H91" s="90">
        <f>Variety!H610</f>
        <v>0</v>
      </c>
      <c r="I91" s="258">
        <f>Variety!I610</f>
        <v>0</v>
      </c>
      <c r="J91" s="259">
        <f>Variety!J610</f>
        <v>0</v>
      </c>
      <c r="K91" s="87">
        <f>Variety!K610</f>
        <v>0</v>
      </c>
      <c r="L91" s="125">
        <f>Variety!L610</f>
        <v>0</v>
      </c>
      <c r="M91" s="89">
        <f>Variety!M610</f>
        <v>0</v>
      </c>
      <c r="N91" s="87">
        <f>Variety!N610</f>
        <v>0</v>
      </c>
      <c r="O91" s="124">
        <f>Variety!O610</f>
        <v>0</v>
      </c>
      <c r="P91" s="88">
        <f>Variety!P610</f>
        <v>0</v>
      </c>
      <c r="Q91" s="87">
        <f>Variety!Q610</f>
        <v>0</v>
      </c>
    </row>
    <row r="92" spans="2:17">
      <c r="B92" s="492"/>
      <c r="C92" s="120" t="s">
        <v>271</v>
      </c>
      <c r="D92" s="124">
        <f>Variety!D611</f>
        <v>0</v>
      </c>
      <c r="E92" s="88">
        <f>Variety!E611</f>
        <v>0</v>
      </c>
      <c r="F92" s="87">
        <f>Variety!F611</f>
        <v>0</v>
      </c>
      <c r="G92" s="126">
        <f>Variety!G611</f>
        <v>0</v>
      </c>
      <c r="H92" s="90">
        <f>Variety!H611</f>
        <v>0</v>
      </c>
      <c r="I92" s="258">
        <f>Variety!I611</f>
        <v>0</v>
      </c>
      <c r="J92" s="259">
        <f>Variety!J611</f>
        <v>0</v>
      </c>
      <c r="K92" s="87">
        <f>Variety!K611</f>
        <v>0</v>
      </c>
      <c r="L92" s="125">
        <f>Variety!L611</f>
        <v>0</v>
      </c>
      <c r="M92" s="89">
        <f>Variety!M611</f>
        <v>0</v>
      </c>
      <c r="N92" s="87">
        <f>Variety!N611</f>
        <v>0</v>
      </c>
      <c r="O92" s="124">
        <f>Variety!O611</f>
        <v>0</v>
      </c>
      <c r="P92" s="88">
        <f>Variety!P611</f>
        <v>0</v>
      </c>
      <c r="Q92" s="87">
        <f>Variety!Q611</f>
        <v>0</v>
      </c>
    </row>
    <row r="93" spans="2:17">
      <c r="B93" s="492"/>
      <c r="C93" s="120" t="s">
        <v>360</v>
      </c>
      <c r="D93" s="124">
        <f>Variety!D612</f>
        <v>0</v>
      </c>
      <c r="E93" s="88">
        <f>Variety!E612</f>
        <v>0</v>
      </c>
      <c r="F93" s="87">
        <f>Variety!F612</f>
        <v>0</v>
      </c>
      <c r="G93" s="126">
        <f>Variety!G612</f>
        <v>0</v>
      </c>
      <c r="H93" s="90">
        <f>Variety!H612</f>
        <v>0</v>
      </c>
      <c r="I93" s="258">
        <f>Variety!I612</f>
        <v>0</v>
      </c>
      <c r="J93" s="259">
        <f>Variety!J612</f>
        <v>0</v>
      </c>
      <c r="K93" s="87">
        <f>Variety!K612</f>
        <v>0</v>
      </c>
      <c r="L93" s="125">
        <f>Variety!L612</f>
        <v>0</v>
      </c>
      <c r="M93" s="89">
        <f>Variety!M612</f>
        <v>0</v>
      </c>
      <c r="N93" s="87">
        <f>Variety!N612</f>
        <v>0</v>
      </c>
      <c r="O93" s="124">
        <f>Variety!O612</f>
        <v>0</v>
      </c>
      <c r="P93" s="88">
        <f>Variety!P612</f>
        <v>0</v>
      </c>
      <c r="Q93" s="87">
        <f>Variety!Q612</f>
        <v>0</v>
      </c>
    </row>
    <row r="94" spans="2:17">
      <c r="B94" s="492"/>
      <c r="C94" s="120" t="s">
        <v>290</v>
      </c>
      <c r="D94" s="124">
        <f>Variety!D613</f>
        <v>0</v>
      </c>
      <c r="E94" s="88">
        <f>Variety!E613</f>
        <v>0</v>
      </c>
      <c r="F94" s="87">
        <f>Variety!F613</f>
        <v>0</v>
      </c>
      <c r="G94" s="126">
        <f>Variety!G613</f>
        <v>0</v>
      </c>
      <c r="H94" s="90">
        <f>Variety!H613</f>
        <v>0</v>
      </c>
      <c r="I94" s="258">
        <f>Variety!I613</f>
        <v>0</v>
      </c>
      <c r="J94" s="259">
        <f>Variety!J613</f>
        <v>0</v>
      </c>
      <c r="K94" s="87">
        <f>Variety!K613</f>
        <v>0</v>
      </c>
      <c r="L94" s="125">
        <f>Variety!L613</f>
        <v>0</v>
      </c>
      <c r="M94" s="89">
        <f>Variety!M613</f>
        <v>0</v>
      </c>
      <c r="N94" s="87">
        <f>Variety!N613</f>
        <v>0</v>
      </c>
      <c r="O94" s="124">
        <f>Variety!O613</f>
        <v>0</v>
      </c>
      <c r="P94" s="88">
        <f>Variety!P613</f>
        <v>0</v>
      </c>
      <c r="Q94" s="87">
        <f>Variety!Q613</f>
        <v>0</v>
      </c>
    </row>
    <row r="95" spans="2:17">
      <c r="B95" s="492"/>
      <c r="C95" s="120" t="s">
        <v>276</v>
      </c>
      <c r="D95" s="124">
        <f>Variety!D614</f>
        <v>0</v>
      </c>
      <c r="E95" s="88">
        <f>Variety!E614</f>
        <v>0</v>
      </c>
      <c r="F95" s="87">
        <f>Variety!F614</f>
        <v>0</v>
      </c>
      <c r="G95" s="126">
        <f>Variety!G614</f>
        <v>0</v>
      </c>
      <c r="H95" s="90">
        <f>Variety!H614</f>
        <v>0</v>
      </c>
      <c r="I95" s="258">
        <f>Variety!I614</f>
        <v>0</v>
      </c>
      <c r="J95" s="259">
        <f>Variety!J614</f>
        <v>0</v>
      </c>
      <c r="K95" s="87">
        <f>Variety!K614</f>
        <v>0</v>
      </c>
      <c r="L95" s="125">
        <f>Variety!L614</f>
        <v>0</v>
      </c>
      <c r="M95" s="89">
        <f>Variety!M614</f>
        <v>0</v>
      </c>
      <c r="N95" s="87">
        <f>Variety!N614</f>
        <v>0</v>
      </c>
      <c r="O95" s="124">
        <f>Variety!O614</f>
        <v>0</v>
      </c>
      <c r="P95" s="88">
        <f>Variety!P614</f>
        <v>0</v>
      </c>
      <c r="Q95" s="87">
        <f>Variety!Q614</f>
        <v>0</v>
      </c>
    </row>
    <row r="96" spans="2:17">
      <c r="B96" s="492"/>
      <c r="C96" s="120" t="s">
        <v>280</v>
      </c>
      <c r="D96" s="124">
        <f>Variety!D615</f>
        <v>0</v>
      </c>
      <c r="E96" s="88">
        <f>Variety!E615</f>
        <v>0</v>
      </c>
      <c r="F96" s="87">
        <f>Variety!F615</f>
        <v>0</v>
      </c>
      <c r="G96" s="126">
        <f>Variety!G615</f>
        <v>0</v>
      </c>
      <c r="H96" s="90">
        <f>Variety!H615</f>
        <v>0</v>
      </c>
      <c r="I96" s="258">
        <f>Variety!I615</f>
        <v>0</v>
      </c>
      <c r="J96" s="259">
        <f>Variety!J615</f>
        <v>0</v>
      </c>
      <c r="K96" s="87">
        <f>Variety!K615</f>
        <v>0</v>
      </c>
      <c r="L96" s="125">
        <f>Variety!L615</f>
        <v>0</v>
      </c>
      <c r="M96" s="89">
        <f>Variety!M615</f>
        <v>0</v>
      </c>
      <c r="N96" s="87">
        <f>Variety!N615</f>
        <v>0</v>
      </c>
      <c r="O96" s="124">
        <f>Variety!O615</f>
        <v>0</v>
      </c>
      <c r="P96" s="88">
        <f>Variety!P615</f>
        <v>0</v>
      </c>
      <c r="Q96" s="87">
        <f>Variety!Q615</f>
        <v>0</v>
      </c>
    </row>
    <row r="97" spans="2:17">
      <c r="B97" s="492"/>
      <c r="C97" s="120" t="s">
        <v>288</v>
      </c>
      <c r="D97" s="124">
        <f>Variety!D616</f>
        <v>0</v>
      </c>
      <c r="E97" s="88">
        <f>Variety!E616</f>
        <v>0</v>
      </c>
      <c r="F97" s="87">
        <f>Variety!F616</f>
        <v>0</v>
      </c>
      <c r="G97" s="126">
        <f>Variety!G616</f>
        <v>0</v>
      </c>
      <c r="H97" s="90">
        <f>Variety!H616</f>
        <v>0</v>
      </c>
      <c r="I97" s="258">
        <f>Variety!I616</f>
        <v>0</v>
      </c>
      <c r="J97" s="259">
        <f>Variety!J616</f>
        <v>0</v>
      </c>
      <c r="K97" s="87">
        <f>Variety!K616</f>
        <v>0</v>
      </c>
      <c r="L97" s="125">
        <f>Variety!L616</f>
        <v>0</v>
      </c>
      <c r="M97" s="89">
        <f>Variety!M616</f>
        <v>0</v>
      </c>
      <c r="N97" s="87">
        <f>Variety!N616</f>
        <v>0</v>
      </c>
      <c r="O97" s="124">
        <f>Variety!O616</f>
        <v>0</v>
      </c>
      <c r="P97" s="88">
        <f>Variety!P616</f>
        <v>0</v>
      </c>
      <c r="Q97" s="87">
        <f>Variety!Q616</f>
        <v>0</v>
      </c>
    </row>
    <row r="98" spans="2:17">
      <c r="B98" s="492"/>
      <c r="C98" s="120" t="s">
        <v>278</v>
      </c>
      <c r="D98" s="124">
        <f>Variety!D617</f>
        <v>0</v>
      </c>
      <c r="E98" s="88">
        <f>Variety!E617</f>
        <v>0</v>
      </c>
      <c r="F98" s="87">
        <f>Variety!F617</f>
        <v>0</v>
      </c>
      <c r="G98" s="126">
        <f>Variety!G617</f>
        <v>0</v>
      </c>
      <c r="H98" s="90">
        <f>Variety!H617</f>
        <v>0</v>
      </c>
      <c r="I98" s="258">
        <f>Variety!I617</f>
        <v>0</v>
      </c>
      <c r="J98" s="259">
        <f>Variety!J617</f>
        <v>0</v>
      </c>
      <c r="K98" s="87">
        <f>Variety!K617</f>
        <v>0</v>
      </c>
      <c r="L98" s="125">
        <f>Variety!L617</f>
        <v>0</v>
      </c>
      <c r="M98" s="89">
        <f>Variety!M617</f>
        <v>0</v>
      </c>
      <c r="N98" s="87">
        <f>Variety!N617</f>
        <v>0</v>
      </c>
      <c r="O98" s="124">
        <f>Variety!O617</f>
        <v>0</v>
      </c>
      <c r="P98" s="88">
        <f>Variety!P617</f>
        <v>0</v>
      </c>
      <c r="Q98" s="87">
        <f>Variety!Q617</f>
        <v>0</v>
      </c>
    </row>
    <row r="99" spans="2:17">
      <c r="B99" s="492"/>
      <c r="C99" s="120" t="s">
        <v>268</v>
      </c>
      <c r="D99" s="124">
        <f>Variety!D618</f>
        <v>0</v>
      </c>
      <c r="E99" s="88">
        <f>Variety!E618</f>
        <v>0</v>
      </c>
      <c r="F99" s="87">
        <f>Variety!F618</f>
        <v>0</v>
      </c>
      <c r="G99" s="126">
        <f>Variety!G618</f>
        <v>0</v>
      </c>
      <c r="H99" s="90">
        <f>Variety!H618</f>
        <v>0</v>
      </c>
      <c r="I99" s="258">
        <f>Variety!I618</f>
        <v>0</v>
      </c>
      <c r="J99" s="259">
        <f>Variety!J618</f>
        <v>0</v>
      </c>
      <c r="K99" s="87">
        <f>Variety!K618</f>
        <v>0</v>
      </c>
      <c r="L99" s="125">
        <f>Variety!L618</f>
        <v>0</v>
      </c>
      <c r="M99" s="89">
        <f>Variety!M618</f>
        <v>0</v>
      </c>
      <c r="N99" s="87">
        <f>Variety!N618</f>
        <v>0</v>
      </c>
      <c r="O99" s="124">
        <f>Variety!O618</f>
        <v>0</v>
      </c>
      <c r="P99" s="88">
        <f>Variety!P618</f>
        <v>0</v>
      </c>
      <c r="Q99" s="87">
        <f>Variety!Q618</f>
        <v>0</v>
      </c>
    </row>
    <row r="100" spans="2:17">
      <c r="B100" s="492"/>
      <c r="C100" s="120" t="s">
        <v>294</v>
      </c>
      <c r="D100" s="124">
        <f>Variety!D619</f>
        <v>0</v>
      </c>
      <c r="E100" s="88">
        <f>Variety!E619</f>
        <v>0</v>
      </c>
      <c r="F100" s="87">
        <f>Variety!F619</f>
        <v>0</v>
      </c>
      <c r="G100" s="126">
        <f>Variety!G619</f>
        <v>0</v>
      </c>
      <c r="H100" s="90">
        <f>Variety!H619</f>
        <v>0</v>
      </c>
      <c r="I100" s="258">
        <f>Variety!I619</f>
        <v>0</v>
      </c>
      <c r="J100" s="259">
        <f>Variety!J619</f>
        <v>0</v>
      </c>
      <c r="K100" s="87">
        <f>Variety!K619</f>
        <v>0</v>
      </c>
      <c r="L100" s="125">
        <f>Variety!L619</f>
        <v>0</v>
      </c>
      <c r="M100" s="89">
        <f>Variety!M619</f>
        <v>0</v>
      </c>
      <c r="N100" s="87">
        <f>Variety!N619</f>
        <v>0</v>
      </c>
      <c r="O100" s="124">
        <f>Variety!O619</f>
        <v>0</v>
      </c>
      <c r="P100" s="88">
        <f>Variety!P619</f>
        <v>0</v>
      </c>
      <c r="Q100" s="87">
        <f>Variety!Q619</f>
        <v>0</v>
      </c>
    </row>
    <row r="101" spans="2:17">
      <c r="B101" s="492"/>
      <c r="C101" s="120" t="s">
        <v>285</v>
      </c>
      <c r="D101" s="124">
        <f>Variety!D620</f>
        <v>0</v>
      </c>
      <c r="E101" s="88">
        <f>Variety!E620</f>
        <v>0</v>
      </c>
      <c r="F101" s="87">
        <f>Variety!F620</f>
        <v>0</v>
      </c>
      <c r="G101" s="126">
        <f>Variety!G620</f>
        <v>0</v>
      </c>
      <c r="H101" s="90">
        <f>Variety!H620</f>
        <v>0</v>
      </c>
      <c r="I101" s="258">
        <f>Variety!I620</f>
        <v>0</v>
      </c>
      <c r="J101" s="259">
        <f>Variety!J620</f>
        <v>0</v>
      </c>
      <c r="K101" s="87">
        <f>Variety!K620</f>
        <v>0</v>
      </c>
      <c r="L101" s="125">
        <f>Variety!L620</f>
        <v>0</v>
      </c>
      <c r="M101" s="89">
        <f>Variety!M620</f>
        <v>0</v>
      </c>
      <c r="N101" s="87">
        <f>Variety!N620</f>
        <v>0</v>
      </c>
      <c r="O101" s="124">
        <f>Variety!O620</f>
        <v>0</v>
      </c>
      <c r="P101" s="88">
        <f>Variety!P620</f>
        <v>0</v>
      </c>
      <c r="Q101" s="87">
        <f>Variety!Q620</f>
        <v>0</v>
      </c>
    </row>
    <row r="102" spans="2:17">
      <c r="B102" s="492"/>
      <c r="C102" s="120" t="s">
        <v>264</v>
      </c>
      <c r="D102" s="124">
        <f>Variety!D621</f>
        <v>0</v>
      </c>
      <c r="E102" s="88">
        <f>Variety!E621</f>
        <v>0</v>
      </c>
      <c r="F102" s="87">
        <f>Variety!F621</f>
        <v>0</v>
      </c>
      <c r="G102" s="126">
        <f>Variety!G621</f>
        <v>0</v>
      </c>
      <c r="H102" s="90">
        <f>Variety!H621</f>
        <v>0</v>
      </c>
      <c r="I102" s="258">
        <f>Variety!I621</f>
        <v>0</v>
      </c>
      <c r="J102" s="259">
        <f>Variety!J621</f>
        <v>0</v>
      </c>
      <c r="K102" s="87">
        <f>Variety!K621</f>
        <v>0</v>
      </c>
      <c r="L102" s="125">
        <f>Variety!L621</f>
        <v>0</v>
      </c>
      <c r="M102" s="89">
        <f>Variety!M621</f>
        <v>0</v>
      </c>
      <c r="N102" s="87">
        <f>Variety!N621</f>
        <v>0</v>
      </c>
      <c r="O102" s="124">
        <f>Variety!O621</f>
        <v>0</v>
      </c>
      <c r="P102" s="88">
        <f>Variety!P621</f>
        <v>0</v>
      </c>
      <c r="Q102" s="87">
        <f>Variety!Q621</f>
        <v>0</v>
      </c>
    </row>
    <row r="103" spans="2:17">
      <c r="B103" s="492"/>
      <c r="C103" s="120" t="s">
        <v>262</v>
      </c>
      <c r="D103" s="124">
        <f>Variety!D622</f>
        <v>0</v>
      </c>
      <c r="E103" s="88">
        <f>Variety!E622</f>
        <v>0</v>
      </c>
      <c r="F103" s="87">
        <f>Variety!F622</f>
        <v>0</v>
      </c>
      <c r="G103" s="126">
        <f>Variety!G622</f>
        <v>0</v>
      </c>
      <c r="H103" s="90">
        <f>Variety!H622</f>
        <v>0</v>
      </c>
      <c r="I103" s="258">
        <f>Variety!I622</f>
        <v>0</v>
      </c>
      <c r="J103" s="259">
        <f>Variety!J622</f>
        <v>0</v>
      </c>
      <c r="K103" s="87">
        <f>Variety!K622</f>
        <v>0</v>
      </c>
      <c r="L103" s="125">
        <f>Variety!L622</f>
        <v>0</v>
      </c>
      <c r="M103" s="89">
        <f>Variety!M622</f>
        <v>0</v>
      </c>
      <c r="N103" s="87">
        <f>Variety!N622</f>
        <v>0</v>
      </c>
      <c r="O103" s="124">
        <f>Variety!O622</f>
        <v>0</v>
      </c>
      <c r="P103" s="88">
        <f>Variety!P622</f>
        <v>0</v>
      </c>
      <c r="Q103" s="87">
        <f>Variety!Q622</f>
        <v>0</v>
      </c>
    </row>
    <row r="104" spans="2:17">
      <c r="B104" s="492"/>
      <c r="C104" s="120" t="s">
        <v>272</v>
      </c>
      <c r="D104" s="124">
        <f>Variety!D623</f>
        <v>0</v>
      </c>
      <c r="E104" s="88">
        <f>Variety!E623</f>
        <v>0</v>
      </c>
      <c r="F104" s="87">
        <f>Variety!F623</f>
        <v>0</v>
      </c>
      <c r="G104" s="126">
        <f>Variety!G623</f>
        <v>0</v>
      </c>
      <c r="H104" s="90">
        <f>Variety!H623</f>
        <v>0</v>
      </c>
      <c r="I104" s="258">
        <f>Variety!I623</f>
        <v>0</v>
      </c>
      <c r="J104" s="259">
        <f>Variety!J623</f>
        <v>0</v>
      </c>
      <c r="K104" s="87">
        <f>Variety!K623</f>
        <v>0</v>
      </c>
      <c r="L104" s="125">
        <f>Variety!L623</f>
        <v>0</v>
      </c>
      <c r="M104" s="89">
        <f>Variety!M623</f>
        <v>0</v>
      </c>
      <c r="N104" s="87">
        <f>Variety!N623</f>
        <v>0</v>
      </c>
      <c r="O104" s="124">
        <f>Variety!O623</f>
        <v>0</v>
      </c>
      <c r="P104" s="88">
        <f>Variety!P623</f>
        <v>0</v>
      </c>
      <c r="Q104" s="87">
        <f>Variety!Q623</f>
        <v>0</v>
      </c>
    </row>
    <row r="105" spans="2:17">
      <c r="B105" s="492"/>
      <c r="C105" s="120" t="s">
        <v>292</v>
      </c>
      <c r="D105" s="124">
        <f>Variety!D624</f>
        <v>0</v>
      </c>
      <c r="E105" s="88">
        <f>Variety!E624</f>
        <v>0</v>
      </c>
      <c r="F105" s="87">
        <f>Variety!F624</f>
        <v>0</v>
      </c>
      <c r="G105" s="126">
        <f>Variety!G624</f>
        <v>0</v>
      </c>
      <c r="H105" s="90">
        <f>Variety!H624</f>
        <v>0</v>
      </c>
      <c r="I105" s="258">
        <f>Variety!I624</f>
        <v>0</v>
      </c>
      <c r="J105" s="259">
        <f>Variety!J624</f>
        <v>0</v>
      </c>
      <c r="K105" s="87">
        <f>Variety!K624</f>
        <v>0</v>
      </c>
      <c r="L105" s="125">
        <f>Variety!L624</f>
        <v>0</v>
      </c>
      <c r="M105" s="89">
        <f>Variety!M624</f>
        <v>0</v>
      </c>
      <c r="N105" s="87">
        <f>Variety!N624</f>
        <v>0</v>
      </c>
      <c r="O105" s="124">
        <f>Variety!O624</f>
        <v>0</v>
      </c>
      <c r="P105" s="88">
        <f>Variety!P624</f>
        <v>0</v>
      </c>
      <c r="Q105" s="87">
        <f>Variety!Q624</f>
        <v>0</v>
      </c>
    </row>
    <row r="106" spans="2:17">
      <c r="B106" s="492"/>
      <c r="C106" s="120" t="s">
        <v>287</v>
      </c>
      <c r="D106" s="124">
        <f>Variety!D625</f>
        <v>0</v>
      </c>
      <c r="E106" s="88">
        <f>Variety!E625</f>
        <v>0</v>
      </c>
      <c r="F106" s="87">
        <f>Variety!F625</f>
        <v>0</v>
      </c>
      <c r="G106" s="126">
        <f>Variety!G625</f>
        <v>0</v>
      </c>
      <c r="H106" s="90">
        <f>Variety!H625</f>
        <v>0</v>
      </c>
      <c r="I106" s="258">
        <f>Variety!I625</f>
        <v>0</v>
      </c>
      <c r="J106" s="259">
        <f>Variety!J625</f>
        <v>0</v>
      </c>
      <c r="K106" s="87">
        <f>Variety!K625</f>
        <v>0</v>
      </c>
      <c r="L106" s="125">
        <f>Variety!L625</f>
        <v>0</v>
      </c>
      <c r="M106" s="89">
        <f>Variety!M625</f>
        <v>0</v>
      </c>
      <c r="N106" s="87">
        <f>Variety!N625</f>
        <v>0</v>
      </c>
      <c r="O106" s="124">
        <f>Variety!O625</f>
        <v>0</v>
      </c>
      <c r="P106" s="88">
        <f>Variety!P625</f>
        <v>0</v>
      </c>
      <c r="Q106" s="87">
        <f>Variety!Q625</f>
        <v>0</v>
      </c>
    </row>
    <row r="107" spans="2:17">
      <c r="B107" s="492"/>
      <c r="C107" s="120" t="s">
        <v>265</v>
      </c>
      <c r="D107" s="124">
        <f>Variety!D626</f>
        <v>0</v>
      </c>
      <c r="E107" s="88">
        <f>Variety!E626</f>
        <v>0</v>
      </c>
      <c r="F107" s="87">
        <f>Variety!F626</f>
        <v>0</v>
      </c>
      <c r="G107" s="126">
        <f>Variety!G626</f>
        <v>0</v>
      </c>
      <c r="H107" s="90">
        <f>Variety!H626</f>
        <v>0</v>
      </c>
      <c r="I107" s="258">
        <f>Variety!I626</f>
        <v>0</v>
      </c>
      <c r="J107" s="259">
        <f>Variety!J626</f>
        <v>0</v>
      </c>
      <c r="K107" s="87">
        <f>Variety!K626</f>
        <v>0</v>
      </c>
      <c r="L107" s="125">
        <f>Variety!L626</f>
        <v>0</v>
      </c>
      <c r="M107" s="89">
        <f>Variety!M626</f>
        <v>0</v>
      </c>
      <c r="N107" s="87">
        <f>Variety!N626</f>
        <v>0</v>
      </c>
      <c r="O107" s="124">
        <f>Variety!O626</f>
        <v>0</v>
      </c>
      <c r="P107" s="88">
        <f>Variety!P626</f>
        <v>0</v>
      </c>
      <c r="Q107" s="87">
        <f>Variety!Q626</f>
        <v>0</v>
      </c>
    </row>
    <row r="108" spans="2:17">
      <c r="B108" s="492"/>
      <c r="C108" s="120" t="s">
        <v>267</v>
      </c>
      <c r="D108" s="124">
        <f>Variety!D627</f>
        <v>0</v>
      </c>
      <c r="E108" s="88">
        <f>Variety!E627</f>
        <v>0</v>
      </c>
      <c r="F108" s="87">
        <f>Variety!F627</f>
        <v>0</v>
      </c>
      <c r="G108" s="126">
        <f>Variety!G627</f>
        <v>0</v>
      </c>
      <c r="H108" s="90">
        <f>Variety!H627</f>
        <v>0</v>
      </c>
      <c r="I108" s="258">
        <f>Variety!I627</f>
        <v>0</v>
      </c>
      <c r="J108" s="259">
        <f>Variety!J627</f>
        <v>0</v>
      </c>
      <c r="K108" s="87">
        <f>Variety!K627</f>
        <v>0</v>
      </c>
      <c r="L108" s="125">
        <f>Variety!L627</f>
        <v>0</v>
      </c>
      <c r="M108" s="89">
        <f>Variety!M627</f>
        <v>0</v>
      </c>
      <c r="N108" s="87">
        <f>Variety!N627</f>
        <v>0</v>
      </c>
      <c r="O108" s="124">
        <f>Variety!O627</f>
        <v>0</v>
      </c>
      <c r="P108" s="88">
        <f>Variety!P627</f>
        <v>0</v>
      </c>
      <c r="Q108" s="87">
        <f>Variety!Q627</f>
        <v>0</v>
      </c>
    </row>
    <row r="109" spans="2:17">
      <c r="B109" s="492"/>
      <c r="C109" s="120" t="s">
        <v>283</v>
      </c>
      <c r="D109" s="124">
        <f>Variety!D628</f>
        <v>0</v>
      </c>
      <c r="E109" s="88">
        <f>Variety!E628</f>
        <v>0</v>
      </c>
      <c r="F109" s="87">
        <f>Variety!F628</f>
        <v>0</v>
      </c>
      <c r="G109" s="126">
        <f>Variety!G628</f>
        <v>0</v>
      </c>
      <c r="H109" s="90">
        <f>Variety!H628</f>
        <v>0</v>
      </c>
      <c r="I109" s="258">
        <f>Variety!I628</f>
        <v>0</v>
      </c>
      <c r="J109" s="259">
        <f>Variety!J628</f>
        <v>0</v>
      </c>
      <c r="K109" s="87">
        <f>Variety!K628</f>
        <v>0</v>
      </c>
      <c r="L109" s="125">
        <f>Variety!L628</f>
        <v>0</v>
      </c>
      <c r="M109" s="89">
        <f>Variety!M628</f>
        <v>0</v>
      </c>
      <c r="N109" s="87">
        <f>Variety!N628</f>
        <v>0</v>
      </c>
      <c r="O109" s="124">
        <f>Variety!O628</f>
        <v>0</v>
      </c>
      <c r="P109" s="88">
        <f>Variety!P628</f>
        <v>0</v>
      </c>
      <c r="Q109" s="87">
        <f>Variety!Q628</f>
        <v>0</v>
      </c>
    </row>
    <row r="110" spans="2:17">
      <c r="B110" s="492"/>
      <c r="C110" s="120" t="s">
        <v>270</v>
      </c>
      <c r="D110" s="124">
        <f>Variety!D629</f>
        <v>0</v>
      </c>
      <c r="E110" s="88">
        <f>Variety!E629</f>
        <v>0</v>
      </c>
      <c r="F110" s="87">
        <f>Variety!F629</f>
        <v>0</v>
      </c>
      <c r="G110" s="126">
        <f>Variety!G629</f>
        <v>0</v>
      </c>
      <c r="H110" s="90">
        <f>Variety!H629</f>
        <v>0</v>
      </c>
      <c r="I110" s="258">
        <f>Variety!I629</f>
        <v>0</v>
      </c>
      <c r="J110" s="259">
        <f>Variety!J629</f>
        <v>0</v>
      </c>
      <c r="K110" s="87">
        <f>Variety!K629</f>
        <v>0</v>
      </c>
      <c r="L110" s="125">
        <f>Variety!L629</f>
        <v>0</v>
      </c>
      <c r="M110" s="89">
        <f>Variety!M629</f>
        <v>0</v>
      </c>
      <c r="N110" s="87">
        <f>Variety!N629</f>
        <v>0</v>
      </c>
      <c r="O110" s="124">
        <f>Variety!O629</f>
        <v>0</v>
      </c>
      <c r="P110" s="88">
        <f>Variety!P629</f>
        <v>0</v>
      </c>
      <c r="Q110" s="87">
        <f>Variety!Q629</f>
        <v>0</v>
      </c>
    </row>
    <row r="111" spans="2:17">
      <c r="B111" s="492"/>
      <c r="C111" s="120" t="s">
        <v>296</v>
      </c>
      <c r="D111" s="124">
        <f>Variety!D630</f>
        <v>0</v>
      </c>
      <c r="E111" s="88">
        <f>Variety!E630</f>
        <v>0</v>
      </c>
      <c r="F111" s="87">
        <f>Variety!F630</f>
        <v>0</v>
      </c>
      <c r="G111" s="126">
        <f>Variety!G630</f>
        <v>0</v>
      </c>
      <c r="H111" s="90">
        <f>Variety!H630</f>
        <v>0</v>
      </c>
      <c r="I111" s="258">
        <f>Variety!I630</f>
        <v>0</v>
      </c>
      <c r="J111" s="259">
        <f>Variety!J630</f>
        <v>0</v>
      </c>
      <c r="K111" s="87">
        <f>Variety!K630</f>
        <v>0</v>
      </c>
      <c r="L111" s="125">
        <f>Variety!L630</f>
        <v>0</v>
      </c>
      <c r="M111" s="89">
        <f>Variety!M630</f>
        <v>0</v>
      </c>
      <c r="N111" s="87">
        <f>Variety!N630</f>
        <v>0</v>
      </c>
      <c r="O111" s="124">
        <f>Variety!O630</f>
        <v>0</v>
      </c>
      <c r="P111" s="88">
        <f>Variety!P630</f>
        <v>0</v>
      </c>
      <c r="Q111" s="87">
        <f>Variety!Q630</f>
        <v>0</v>
      </c>
    </row>
    <row r="112" spans="2:17" ht="15.75" customHeight="1">
      <c r="B112" s="492"/>
      <c r="C112" s="120" t="s">
        <v>286</v>
      </c>
      <c r="D112" s="124">
        <f>Variety!D631</f>
        <v>0</v>
      </c>
      <c r="E112" s="88">
        <f>Variety!E631</f>
        <v>0</v>
      </c>
      <c r="F112" s="87">
        <f>Variety!F631</f>
        <v>0</v>
      </c>
      <c r="G112" s="126">
        <f>Variety!G631</f>
        <v>0</v>
      </c>
      <c r="H112" s="90">
        <f>Variety!H631</f>
        <v>0</v>
      </c>
      <c r="I112" s="258">
        <f>Variety!I631</f>
        <v>0</v>
      </c>
      <c r="J112" s="259">
        <f>Variety!J631</f>
        <v>0</v>
      </c>
      <c r="K112" s="87">
        <f>Variety!K631</f>
        <v>0</v>
      </c>
      <c r="L112" s="125">
        <f>Variety!L631</f>
        <v>0</v>
      </c>
      <c r="M112" s="89">
        <f>Variety!M631</f>
        <v>0</v>
      </c>
      <c r="N112" s="87">
        <f>Variety!N631</f>
        <v>0</v>
      </c>
      <c r="O112" s="124">
        <f>Variety!O631</f>
        <v>0</v>
      </c>
      <c r="P112" s="88">
        <f>Variety!P631</f>
        <v>0</v>
      </c>
      <c r="Q112" s="87">
        <f>Variety!Q631</f>
        <v>0</v>
      </c>
    </row>
    <row r="113" spans="2:17">
      <c r="B113" s="492"/>
      <c r="C113" s="120" t="s">
        <v>291</v>
      </c>
      <c r="D113" s="124">
        <f>Variety!D632</f>
        <v>0</v>
      </c>
      <c r="E113" s="88">
        <f>Variety!E632</f>
        <v>0</v>
      </c>
      <c r="F113" s="87">
        <f>Variety!F632</f>
        <v>0</v>
      </c>
      <c r="G113" s="126">
        <f>Variety!G632</f>
        <v>0</v>
      </c>
      <c r="H113" s="90">
        <f>Variety!H632</f>
        <v>0</v>
      </c>
      <c r="I113" s="258">
        <f>Variety!I632</f>
        <v>0</v>
      </c>
      <c r="J113" s="259">
        <f>Variety!J632</f>
        <v>0</v>
      </c>
      <c r="K113" s="87">
        <f>Variety!K632</f>
        <v>0</v>
      </c>
      <c r="L113" s="125">
        <f>Variety!L632</f>
        <v>0</v>
      </c>
      <c r="M113" s="89">
        <f>Variety!M632</f>
        <v>0</v>
      </c>
      <c r="N113" s="87">
        <f>Variety!N632</f>
        <v>0</v>
      </c>
      <c r="O113" s="124">
        <f>Variety!O632</f>
        <v>0</v>
      </c>
      <c r="P113" s="88">
        <f>Variety!P632</f>
        <v>0</v>
      </c>
      <c r="Q113" s="87">
        <f>Variety!Q632</f>
        <v>0</v>
      </c>
    </row>
    <row r="114" spans="2:17">
      <c r="B114" s="492"/>
      <c r="C114" s="120" t="s">
        <v>269</v>
      </c>
      <c r="D114" s="124">
        <f>Variety!D633</f>
        <v>0</v>
      </c>
      <c r="E114" s="88">
        <f>Variety!E633</f>
        <v>0</v>
      </c>
      <c r="F114" s="87">
        <f>Variety!F633</f>
        <v>0</v>
      </c>
      <c r="G114" s="126">
        <f>Variety!G633</f>
        <v>0</v>
      </c>
      <c r="H114" s="90">
        <f>Variety!H633</f>
        <v>0</v>
      </c>
      <c r="I114" s="258">
        <f>Variety!I633</f>
        <v>0</v>
      </c>
      <c r="J114" s="259">
        <f>Variety!J633</f>
        <v>0</v>
      </c>
      <c r="K114" s="87">
        <f>Variety!K633</f>
        <v>0</v>
      </c>
      <c r="L114" s="125">
        <f>Variety!L633</f>
        <v>0</v>
      </c>
      <c r="M114" s="89">
        <f>Variety!M633</f>
        <v>0</v>
      </c>
      <c r="N114" s="87">
        <f>Variety!N633</f>
        <v>0</v>
      </c>
      <c r="O114" s="124">
        <f>Variety!O633</f>
        <v>0</v>
      </c>
      <c r="P114" s="88">
        <f>Variety!P633</f>
        <v>0</v>
      </c>
      <c r="Q114" s="87">
        <f>Variety!Q633</f>
        <v>0</v>
      </c>
    </row>
    <row r="115" spans="2:17">
      <c r="B115" s="492"/>
      <c r="C115" s="120" t="s">
        <v>281</v>
      </c>
      <c r="D115" s="124">
        <f>Variety!D634</f>
        <v>0</v>
      </c>
      <c r="E115" s="88">
        <f>Variety!E634</f>
        <v>0</v>
      </c>
      <c r="F115" s="87">
        <f>Variety!F634</f>
        <v>0</v>
      </c>
      <c r="G115" s="126">
        <f>Variety!G634</f>
        <v>0</v>
      </c>
      <c r="H115" s="90">
        <f>Variety!H634</f>
        <v>0</v>
      </c>
      <c r="I115" s="258">
        <f>Variety!I634</f>
        <v>0</v>
      </c>
      <c r="J115" s="259">
        <f>Variety!J634</f>
        <v>0</v>
      </c>
      <c r="K115" s="87">
        <f>Variety!K634</f>
        <v>0</v>
      </c>
      <c r="L115" s="125">
        <f>Variety!L634</f>
        <v>0</v>
      </c>
      <c r="M115" s="89">
        <f>Variety!M634</f>
        <v>0</v>
      </c>
      <c r="N115" s="87">
        <f>Variety!N634</f>
        <v>0</v>
      </c>
      <c r="O115" s="124">
        <f>Variety!O634</f>
        <v>0</v>
      </c>
      <c r="P115" s="88">
        <f>Variety!P634</f>
        <v>0</v>
      </c>
      <c r="Q115" s="87">
        <f>Variety!Q634</f>
        <v>0</v>
      </c>
    </row>
    <row r="116" spans="2:17">
      <c r="B116" s="492"/>
      <c r="C116" s="120" t="s">
        <v>313</v>
      </c>
      <c r="D116" s="124">
        <f>Variety!D635</f>
        <v>0</v>
      </c>
      <c r="E116" s="88">
        <f>Variety!E635</f>
        <v>0</v>
      </c>
      <c r="F116" s="87">
        <f>Variety!F635</f>
        <v>0</v>
      </c>
      <c r="G116" s="126">
        <f>Variety!G635</f>
        <v>0</v>
      </c>
      <c r="H116" s="90">
        <f>Variety!H635</f>
        <v>0</v>
      </c>
      <c r="I116" s="258">
        <f>Variety!I635</f>
        <v>0</v>
      </c>
      <c r="J116" s="259">
        <f>Variety!J635</f>
        <v>0</v>
      </c>
      <c r="K116" s="87">
        <f>Variety!K635</f>
        <v>0</v>
      </c>
      <c r="L116" s="125">
        <f>Variety!L635</f>
        <v>0</v>
      </c>
      <c r="M116" s="89">
        <f>Variety!M635</f>
        <v>0</v>
      </c>
      <c r="N116" s="87">
        <f>Variety!N635</f>
        <v>0</v>
      </c>
      <c r="O116" s="124">
        <f>Variety!O635</f>
        <v>0</v>
      </c>
      <c r="P116" s="88">
        <f>Variety!P635</f>
        <v>0</v>
      </c>
      <c r="Q116" s="87">
        <f>Variety!Q635</f>
        <v>0</v>
      </c>
    </row>
    <row r="117" spans="2:17">
      <c r="B117" s="492"/>
      <c r="C117" s="120" t="s">
        <v>314</v>
      </c>
      <c r="D117" s="124">
        <f>Variety!D636</f>
        <v>0</v>
      </c>
      <c r="E117" s="88">
        <f>Variety!E636</f>
        <v>0</v>
      </c>
      <c r="F117" s="87">
        <f>Variety!F636</f>
        <v>0</v>
      </c>
      <c r="G117" s="126">
        <f>Variety!G636</f>
        <v>0</v>
      </c>
      <c r="H117" s="90">
        <f>Variety!H636</f>
        <v>0</v>
      </c>
      <c r="I117" s="258">
        <f>Variety!I636</f>
        <v>0</v>
      </c>
      <c r="J117" s="259">
        <f>Variety!J636</f>
        <v>0</v>
      </c>
      <c r="K117" s="87">
        <f>Variety!K636</f>
        <v>0</v>
      </c>
      <c r="L117" s="125">
        <f>Variety!L636</f>
        <v>0</v>
      </c>
      <c r="M117" s="89">
        <f>Variety!M636</f>
        <v>0</v>
      </c>
      <c r="N117" s="87">
        <f>Variety!N636</f>
        <v>0</v>
      </c>
      <c r="O117" s="124">
        <f>Variety!O636</f>
        <v>0</v>
      </c>
      <c r="P117" s="88">
        <f>Variety!P636</f>
        <v>0</v>
      </c>
      <c r="Q117" s="87">
        <f>Variety!Q636</f>
        <v>0</v>
      </c>
    </row>
    <row r="118" spans="2:17">
      <c r="B118" s="492"/>
      <c r="C118" s="120" t="s">
        <v>361</v>
      </c>
      <c r="D118" s="124">
        <f>Variety!D637</f>
        <v>0</v>
      </c>
      <c r="E118" s="88">
        <f>Variety!E637</f>
        <v>0</v>
      </c>
      <c r="F118" s="87">
        <f>Variety!F637</f>
        <v>0</v>
      </c>
      <c r="G118" s="126">
        <f>Variety!G637</f>
        <v>0</v>
      </c>
      <c r="H118" s="90">
        <f>Variety!H637</f>
        <v>0</v>
      </c>
      <c r="I118" s="258">
        <f>Variety!I637</f>
        <v>0</v>
      </c>
      <c r="J118" s="259">
        <f>Variety!J637</f>
        <v>0</v>
      </c>
      <c r="K118" s="87">
        <f>Variety!K637</f>
        <v>0</v>
      </c>
      <c r="L118" s="125">
        <f>Variety!L637</f>
        <v>0</v>
      </c>
      <c r="M118" s="89">
        <f>Variety!M637</f>
        <v>0</v>
      </c>
      <c r="N118" s="87">
        <f>Variety!N637</f>
        <v>0</v>
      </c>
      <c r="O118" s="124">
        <f>Variety!O637</f>
        <v>0</v>
      </c>
      <c r="P118" s="88">
        <f>Variety!P637</f>
        <v>0</v>
      </c>
      <c r="Q118" s="87">
        <f>Variety!Q637</f>
        <v>0</v>
      </c>
    </row>
    <row r="119" spans="2:17">
      <c r="B119" s="492"/>
      <c r="C119" s="120" t="s">
        <v>315</v>
      </c>
      <c r="D119" s="124">
        <f>Variety!D638</f>
        <v>0</v>
      </c>
      <c r="E119" s="88">
        <f>Variety!E638</f>
        <v>0</v>
      </c>
      <c r="F119" s="87">
        <f>Variety!F638</f>
        <v>0</v>
      </c>
      <c r="G119" s="126">
        <f>Variety!G638</f>
        <v>0</v>
      </c>
      <c r="H119" s="90">
        <f>Variety!H638</f>
        <v>0</v>
      </c>
      <c r="I119" s="258">
        <f>Variety!I638</f>
        <v>0</v>
      </c>
      <c r="J119" s="259">
        <f>Variety!J638</f>
        <v>0</v>
      </c>
      <c r="K119" s="87">
        <f>Variety!K638</f>
        <v>0</v>
      </c>
      <c r="L119" s="125">
        <f>Variety!L638</f>
        <v>0</v>
      </c>
      <c r="M119" s="89">
        <f>Variety!M638</f>
        <v>0</v>
      </c>
      <c r="N119" s="87">
        <f>Variety!N638</f>
        <v>0</v>
      </c>
      <c r="O119" s="124">
        <f>Variety!O638</f>
        <v>0</v>
      </c>
      <c r="P119" s="88">
        <f>Variety!P638</f>
        <v>0</v>
      </c>
      <c r="Q119" s="87">
        <f>Variety!Q638</f>
        <v>0</v>
      </c>
    </row>
    <row r="120" spans="2:17" ht="15" thickBot="1">
      <c r="B120" s="493"/>
      <c r="C120" s="95" t="s">
        <v>316</v>
      </c>
      <c r="D120" s="121">
        <f>Variety!D639</f>
        <v>0</v>
      </c>
      <c r="E120" s="84">
        <f>Variety!E639</f>
        <v>0</v>
      </c>
      <c r="F120" s="83">
        <f>Variety!F639</f>
        <v>0</v>
      </c>
      <c r="G120" s="123">
        <f>Variety!G639</f>
        <v>0</v>
      </c>
      <c r="H120" s="86">
        <f>Variety!H639</f>
        <v>0</v>
      </c>
      <c r="I120" s="260">
        <f>Variety!I639</f>
        <v>0</v>
      </c>
      <c r="J120" s="261">
        <f>Variety!J639</f>
        <v>0</v>
      </c>
      <c r="K120" s="83">
        <f>Variety!K639</f>
        <v>0</v>
      </c>
      <c r="L120" s="122">
        <f>Variety!L639</f>
        <v>0</v>
      </c>
      <c r="M120" s="85">
        <f>Variety!M639</f>
        <v>0</v>
      </c>
      <c r="N120" s="83">
        <f>Variety!N639</f>
        <v>0</v>
      </c>
      <c r="O120" s="121">
        <f>Variety!O639</f>
        <v>0</v>
      </c>
      <c r="P120" s="84">
        <f>Variety!P639</f>
        <v>0</v>
      </c>
      <c r="Q120" s="83">
        <f>Variety!Q639</f>
        <v>0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7" t="s">
        <v>326</v>
      </c>
      <c r="C122" s="507"/>
      <c r="D122" s="507"/>
      <c r="E122" s="507"/>
      <c r="F122" s="507"/>
      <c r="G122" s="507"/>
      <c r="H122" s="507"/>
      <c r="I122" s="507"/>
      <c r="J122" s="507"/>
      <c r="K122" s="507"/>
      <c r="L122" s="507"/>
      <c r="M122" s="507"/>
      <c r="N122" s="507"/>
      <c r="O122" s="507"/>
      <c r="P122" s="507"/>
      <c r="Q122" s="507"/>
    </row>
    <row r="123" spans="2:17" s="55" customFormat="1">
      <c r="B123" s="508" t="s">
        <v>26</v>
      </c>
      <c r="C123" s="508"/>
      <c r="D123" s="508"/>
      <c r="E123" s="508"/>
      <c r="F123" s="508"/>
      <c r="G123" s="508"/>
      <c r="H123" s="508"/>
      <c r="I123" s="508"/>
      <c r="J123" s="508"/>
      <c r="K123" s="508"/>
      <c r="L123" s="508"/>
      <c r="M123" s="508"/>
      <c r="N123" s="508"/>
      <c r="O123" s="508"/>
      <c r="P123" s="508"/>
      <c r="Q123" s="508"/>
    </row>
    <row r="124" spans="2:17" s="55" customFormat="1" ht="15" thickBot="1">
      <c r="B124" s="508" t="str">
        <f>'HOME PAGE'!H6</f>
        <v>LATEST 52 WEEKS ENDING 04-21-2024</v>
      </c>
      <c r="C124" s="508"/>
      <c r="D124" s="508"/>
      <c r="E124" s="508"/>
      <c r="F124" s="508"/>
      <c r="G124" s="508"/>
      <c r="H124" s="508"/>
      <c r="I124" s="508"/>
      <c r="J124" s="508"/>
      <c r="K124" s="508"/>
      <c r="L124" s="508"/>
      <c r="M124" s="508"/>
      <c r="N124" s="508"/>
      <c r="O124" s="508"/>
      <c r="P124" s="508"/>
      <c r="Q124" s="508"/>
    </row>
    <row r="125" spans="2:17" s="55" customFormat="1" ht="24" customHeight="1">
      <c r="B125" s="1"/>
      <c r="C125" s="68"/>
      <c r="D125" s="498" t="s">
        <v>90</v>
      </c>
      <c r="E125" s="496"/>
      <c r="F125" s="499"/>
      <c r="G125" s="495" t="s">
        <v>29</v>
      </c>
      <c r="H125" s="497"/>
      <c r="I125" s="498" t="s">
        <v>30</v>
      </c>
      <c r="J125" s="496"/>
      <c r="K125" s="499"/>
      <c r="L125" s="495" t="s">
        <v>31</v>
      </c>
      <c r="M125" s="496"/>
      <c r="N125" s="497"/>
      <c r="O125" s="498" t="s">
        <v>32</v>
      </c>
      <c r="P125" s="496"/>
      <c r="Q125" s="499"/>
    </row>
    <row r="126" spans="2:17" s="55" customFormat="1" ht="29.25" customHeight="1" thickBot="1">
      <c r="B126" s="14"/>
      <c r="C126" s="69"/>
      <c r="D126" s="15" t="s">
        <v>28</v>
      </c>
      <c r="E126" s="16" t="s">
        <v>34</v>
      </c>
      <c r="F126" s="17" t="s">
        <v>35</v>
      </c>
      <c r="G126" s="18" t="s">
        <v>28</v>
      </c>
      <c r="H126" s="49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49" t="s">
        <v>35</v>
      </c>
      <c r="O126" s="15" t="s">
        <v>28</v>
      </c>
      <c r="P126" s="16" t="s">
        <v>34</v>
      </c>
      <c r="Q126" s="17" t="s">
        <v>35</v>
      </c>
    </row>
    <row r="127" spans="2:17" s="55" customFormat="1" ht="15" thickBot="1">
      <c r="B127" s="1"/>
      <c r="C127" s="423" t="s">
        <v>258</v>
      </c>
      <c r="D127" s="424">
        <f>'Segment Data'!D81</f>
        <v>0</v>
      </c>
      <c r="E127" s="425">
        <f>'Segment Data'!E81</f>
        <v>0</v>
      </c>
      <c r="F127" s="426">
        <f>'Segment Data'!F81</f>
        <v>0</v>
      </c>
      <c r="G127" s="427">
        <f>'Segment Data'!G81</f>
        <v>0</v>
      </c>
      <c r="H127" s="428">
        <f>'Segment Data'!H81</f>
        <v>0</v>
      </c>
      <c r="I127" s="429">
        <f>'Segment Data'!I81</f>
        <v>0</v>
      </c>
      <c r="J127" s="430">
        <f>'Segment Data'!J81</f>
        <v>0</v>
      </c>
      <c r="K127" s="426">
        <f>'Segment Data'!K81</f>
        <v>0</v>
      </c>
      <c r="L127" s="431">
        <f>'Segment Data'!L81</f>
        <v>0</v>
      </c>
      <c r="M127" s="432">
        <f>'Segment Data'!M81</f>
        <v>0</v>
      </c>
      <c r="N127" s="426">
        <f>'Segment Data'!N81</f>
        <v>0</v>
      </c>
      <c r="O127" s="424">
        <f>'Segment Data'!O81</f>
        <v>0</v>
      </c>
      <c r="P127" s="425">
        <f>'Segment Data'!P81</f>
        <v>0</v>
      </c>
      <c r="Q127" s="426">
        <f>'Segment Data'!Q81</f>
        <v>0</v>
      </c>
    </row>
    <row r="128" spans="2:17" s="55" customFormat="1">
      <c r="B128" s="491" t="s">
        <v>86</v>
      </c>
      <c r="C128" s="421" t="s">
        <v>300</v>
      </c>
      <c r="D128" s="355">
        <f>'Segment Data'!D82</f>
        <v>0</v>
      </c>
      <c r="E128" s="347">
        <f>'Segment Data'!E82</f>
        <v>0</v>
      </c>
      <c r="F128" s="114">
        <f>'Segment Data'!F82</f>
        <v>0</v>
      </c>
      <c r="G128" s="348">
        <f>'Segment Data'!G82</f>
        <v>0</v>
      </c>
      <c r="H128" s="115">
        <f>'Segment Data'!H82</f>
        <v>0</v>
      </c>
      <c r="I128" s="349">
        <f>'Segment Data'!I82</f>
        <v>0</v>
      </c>
      <c r="J128" s="350">
        <f>'Segment Data'!J82</f>
        <v>0</v>
      </c>
      <c r="K128" s="114">
        <f>'Segment Data'!K82</f>
        <v>0</v>
      </c>
      <c r="L128" s="351">
        <f>'Segment Data'!L82</f>
        <v>0</v>
      </c>
      <c r="M128" s="352">
        <f>'Segment Data'!M82</f>
        <v>0</v>
      </c>
      <c r="N128" s="114">
        <f>'Segment Data'!N82</f>
        <v>0</v>
      </c>
      <c r="O128" s="353">
        <f>'Segment Data'!O82</f>
        <v>0</v>
      </c>
      <c r="P128" s="354">
        <f>'Segment Data'!P82</f>
        <v>0</v>
      </c>
      <c r="Q128" s="114">
        <f>'Segment Data'!Q82</f>
        <v>0</v>
      </c>
    </row>
    <row r="129" spans="2:17" s="55" customFormat="1">
      <c r="B129" s="492"/>
      <c r="C129" s="421" t="s">
        <v>301</v>
      </c>
      <c r="D129" s="355">
        <f>'Segment Data'!D83</f>
        <v>0</v>
      </c>
      <c r="E129" s="347">
        <f>'Segment Data'!E83</f>
        <v>0</v>
      </c>
      <c r="F129" s="114">
        <f>'Segment Data'!F83</f>
        <v>0</v>
      </c>
      <c r="G129" s="348">
        <f>'Segment Data'!G83</f>
        <v>0</v>
      </c>
      <c r="H129" s="115">
        <f>'Segment Data'!H83</f>
        <v>0</v>
      </c>
      <c r="I129" s="349">
        <f>'Segment Data'!I83</f>
        <v>0</v>
      </c>
      <c r="J129" s="350">
        <f>'Segment Data'!J83</f>
        <v>0</v>
      </c>
      <c r="K129" s="114">
        <f>'Segment Data'!K83</f>
        <v>0</v>
      </c>
      <c r="L129" s="351">
        <f>'Segment Data'!L83</f>
        <v>0</v>
      </c>
      <c r="M129" s="352">
        <f>'Segment Data'!M83</f>
        <v>0</v>
      </c>
      <c r="N129" s="114">
        <f>'Segment Data'!N83</f>
        <v>0</v>
      </c>
      <c r="O129" s="353">
        <f>'Segment Data'!O83</f>
        <v>0</v>
      </c>
      <c r="P129" s="354">
        <f>'Segment Data'!P83</f>
        <v>0</v>
      </c>
      <c r="Q129" s="114">
        <f>'Segment Data'!Q83</f>
        <v>0</v>
      </c>
    </row>
    <row r="130" spans="2:17" s="55" customFormat="1">
      <c r="B130" s="492"/>
      <c r="C130" s="421" t="s">
        <v>415</v>
      </c>
      <c r="D130" s="355">
        <f>'Segment Data'!D84</f>
        <v>0</v>
      </c>
      <c r="E130" s="347">
        <f>'Segment Data'!E84</f>
        <v>0</v>
      </c>
      <c r="F130" s="114">
        <f>'Segment Data'!F84</f>
        <v>0</v>
      </c>
      <c r="G130" s="348">
        <f>'Segment Data'!G84</f>
        <v>0</v>
      </c>
      <c r="H130" s="115">
        <f>'Segment Data'!H84</f>
        <v>0</v>
      </c>
      <c r="I130" s="349">
        <f>'Segment Data'!I84</f>
        <v>0</v>
      </c>
      <c r="J130" s="350">
        <f>'Segment Data'!J84</f>
        <v>0</v>
      </c>
      <c r="K130" s="114">
        <f>'Segment Data'!K84</f>
        <v>0</v>
      </c>
      <c r="L130" s="351">
        <f>'Segment Data'!L84</f>
        <v>0</v>
      </c>
      <c r="M130" s="352">
        <f>'Segment Data'!M84</f>
        <v>0</v>
      </c>
      <c r="N130" s="114">
        <f>'Segment Data'!N84</f>
        <v>0</v>
      </c>
      <c r="O130" s="353">
        <f>'Segment Data'!O84</f>
        <v>0</v>
      </c>
      <c r="P130" s="354">
        <f>'Segment Data'!P84</f>
        <v>0</v>
      </c>
      <c r="Q130" s="114">
        <f>'Segment Data'!Q84</f>
        <v>0</v>
      </c>
    </row>
    <row r="131" spans="2:17" s="55" customFormat="1">
      <c r="B131" s="492"/>
      <c r="C131" s="421" t="s">
        <v>299</v>
      </c>
      <c r="D131" s="355">
        <f>'Segment Data'!D85</f>
        <v>0</v>
      </c>
      <c r="E131" s="347">
        <f>'Segment Data'!E85</f>
        <v>0</v>
      </c>
      <c r="F131" s="114">
        <f>'Segment Data'!F85</f>
        <v>0</v>
      </c>
      <c r="G131" s="348">
        <f>'Segment Data'!G85</f>
        <v>0</v>
      </c>
      <c r="H131" s="115">
        <f>'Segment Data'!H85</f>
        <v>0</v>
      </c>
      <c r="I131" s="349">
        <f>'Segment Data'!I85</f>
        <v>0</v>
      </c>
      <c r="J131" s="350">
        <f>'Segment Data'!J85</f>
        <v>0</v>
      </c>
      <c r="K131" s="114">
        <f>'Segment Data'!K85</f>
        <v>0</v>
      </c>
      <c r="L131" s="351">
        <f>'Segment Data'!L85</f>
        <v>0</v>
      </c>
      <c r="M131" s="352">
        <f>'Segment Data'!M85</f>
        <v>0</v>
      </c>
      <c r="N131" s="114">
        <f>'Segment Data'!N85</f>
        <v>0</v>
      </c>
      <c r="O131" s="353">
        <f>'Segment Data'!O85</f>
        <v>0</v>
      </c>
      <c r="P131" s="354">
        <f>'Segment Data'!P85</f>
        <v>0</v>
      </c>
      <c r="Q131" s="114">
        <f>'Segment Data'!Q85</f>
        <v>0</v>
      </c>
    </row>
    <row r="132" spans="2:17" s="55" customFormat="1" ht="15" thickBot="1">
      <c r="B132" s="493"/>
      <c r="C132" s="422" t="s">
        <v>414</v>
      </c>
      <c r="D132" s="356">
        <f>'Segment Data'!D86</f>
        <v>112027.62568162702</v>
      </c>
      <c r="E132" s="113">
        <f>'Segment Data'!E86</f>
        <v>-22521.433012662543</v>
      </c>
      <c r="F132" s="111">
        <f>'Segment Data'!F86</f>
        <v>-0.16738454531914448</v>
      </c>
      <c r="G132" s="171">
        <f>'Segment Data'!G86</f>
        <v>0.67919090004328275</v>
      </c>
      <c r="H132" s="112">
        <f>'Segment Data'!H86</f>
        <v>-8.758758686242174E-2</v>
      </c>
      <c r="I132" s="234">
        <f>'Segment Data'!I86</f>
        <v>32.662253692196579</v>
      </c>
      <c r="J132" s="235">
        <f>'Segment Data'!J86</f>
        <v>-0.54489866727798386</v>
      </c>
      <c r="K132" s="111">
        <f>'Segment Data'!K86</f>
        <v>-1.6409075411807032E-2</v>
      </c>
      <c r="L132" s="170">
        <f>'Segment Data'!L86</f>
        <v>3659074.7305477387</v>
      </c>
      <c r="M132" s="169">
        <f>'Segment Data'!M86</f>
        <v>-808916.36133742006</v>
      </c>
      <c r="N132" s="111">
        <f>'Segment Data'!N86</f>
        <v>-0.18104699510403852</v>
      </c>
      <c r="O132" s="168">
        <f>'Segment Data'!O86</f>
        <v>915277.88038943184</v>
      </c>
      <c r="P132" s="167">
        <f>'Segment Data'!P86</f>
        <v>-254242.22893555614</v>
      </c>
      <c r="Q132" s="111">
        <f>'Segment Data'!Q86</f>
        <v>-0.2173902157888479</v>
      </c>
    </row>
    <row r="133" spans="2:17" s="55" customFormat="1">
      <c r="B133" s="491" t="s">
        <v>257</v>
      </c>
      <c r="C133" s="224" t="s">
        <v>256</v>
      </c>
      <c r="D133" s="110">
        <f>Fat!D55</f>
        <v>0</v>
      </c>
      <c r="E133" s="109">
        <f>Fat!E55</f>
        <v>0</v>
      </c>
      <c r="F133" s="107">
        <f>Fat!F55</f>
        <v>0</v>
      </c>
      <c r="G133" s="223">
        <f>Fat!G55</f>
        <v>0</v>
      </c>
      <c r="H133" s="108">
        <f>Fat!H55</f>
        <v>0</v>
      </c>
      <c r="I133" s="236">
        <f>Fat!I55</f>
        <v>0</v>
      </c>
      <c r="J133" s="237">
        <f>Fat!J55</f>
        <v>0</v>
      </c>
      <c r="K133" s="107">
        <f>Fat!K55</f>
        <v>0</v>
      </c>
      <c r="L133" s="222">
        <f>Fat!L55</f>
        <v>0</v>
      </c>
      <c r="M133" s="221">
        <f>Fat!M55</f>
        <v>0</v>
      </c>
      <c r="N133" s="107">
        <f>Fat!N55</f>
        <v>0</v>
      </c>
      <c r="O133" s="225">
        <f>Fat!O55</f>
        <v>0</v>
      </c>
      <c r="P133" s="226">
        <f>Fat!P55</f>
        <v>0</v>
      </c>
      <c r="Q133" s="107">
        <f>Fat!Q55</f>
        <v>0</v>
      </c>
    </row>
    <row r="134" spans="2:17" s="55" customFormat="1">
      <c r="B134" s="492"/>
      <c r="C134" s="220" t="s">
        <v>335</v>
      </c>
      <c r="D134" s="99">
        <f>Fat!D56</f>
        <v>0</v>
      </c>
      <c r="E134" s="98">
        <f>Fat!E56</f>
        <v>0</v>
      </c>
      <c r="F134" s="96">
        <f>Fat!F56</f>
        <v>0</v>
      </c>
      <c r="G134" s="203">
        <f>Fat!G56</f>
        <v>0</v>
      </c>
      <c r="H134" s="97">
        <f>Fat!H56</f>
        <v>0</v>
      </c>
      <c r="I134" s="238">
        <f>Fat!I56</f>
        <v>0</v>
      </c>
      <c r="J134" s="239">
        <f>Fat!J56</f>
        <v>0</v>
      </c>
      <c r="K134" s="96">
        <f>Fat!K56</f>
        <v>0</v>
      </c>
      <c r="L134" s="202">
        <f>Fat!L56</f>
        <v>0</v>
      </c>
      <c r="M134" s="201">
        <f>Fat!M56</f>
        <v>0</v>
      </c>
      <c r="N134" s="96">
        <f>Fat!N56</f>
        <v>0</v>
      </c>
      <c r="O134" s="200">
        <f>Fat!O56</f>
        <v>0</v>
      </c>
      <c r="P134" s="199">
        <f>Fat!P56</f>
        <v>0</v>
      </c>
      <c r="Q134" s="96">
        <f>Fat!Q56</f>
        <v>0</v>
      </c>
    </row>
    <row r="135" spans="2:17" s="55" customFormat="1">
      <c r="B135" s="492"/>
      <c r="C135" s="220" t="s">
        <v>85</v>
      </c>
      <c r="D135" s="99">
        <f>Fat!D57</f>
        <v>0</v>
      </c>
      <c r="E135" s="98">
        <f>Fat!E57</f>
        <v>0</v>
      </c>
      <c r="F135" s="96">
        <f>Fat!F57</f>
        <v>0</v>
      </c>
      <c r="G135" s="203">
        <f>Fat!G57</f>
        <v>0</v>
      </c>
      <c r="H135" s="97">
        <f>Fat!H57</f>
        <v>0</v>
      </c>
      <c r="I135" s="238">
        <f>Fat!I57</f>
        <v>0</v>
      </c>
      <c r="J135" s="239">
        <f>Fat!J57</f>
        <v>0</v>
      </c>
      <c r="K135" s="96">
        <f>Fat!K57</f>
        <v>0</v>
      </c>
      <c r="L135" s="202">
        <f>Fat!L57</f>
        <v>0</v>
      </c>
      <c r="M135" s="201">
        <f>Fat!M57</f>
        <v>0</v>
      </c>
      <c r="N135" s="96">
        <f>Fat!N57</f>
        <v>0</v>
      </c>
      <c r="O135" s="200">
        <f>Fat!O57</f>
        <v>0</v>
      </c>
      <c r="P135" s="199">
        <f>Fat!P57</f>
        <v>0</v>
      </c>
      <c r="Q135" s="96">
        <f>Fat!Q57</f>
        <v>0</v>
      </c>
    </row>
    <row r="136" spans="2:17" s="55" customFormat="1" ht="15" thickBot="1">
      <c r="B136" s="493"/>
      <c r="C136" s="227" t="s">
        <v>21</v>
      </c>
      <c r="D136" s="94">
        <f>Fat!D58</f>
        <v>129275.69628606737</v>
      </c>
      <c r="E136" s="93">
        <f>Fat!E58</f>
        <v>-9645.8305836349027</v>
      </c>
      <c r="F136" s="91">
        <f>Fat!F58</f>
        <v>-6.9433663745158455E-2</v>
      </c>
      <c r="G136" s="215">
        <f>Fat!G58</f>
        <v>0.78376093378774703</v>
      </c>
      <c r="H136" s="92">
        <f>Fat!H58</f>
        <v>-7.9357098417740524E-3</v>
      </c>
      <c r="I136" s="240">
        <f>Fat!I58</f>
        <v>14.850776840746212</v>
      </c>
      <c r="J136" s="241">
        <f>Fat!J58</f>
        <v>0.64331366773180676</v>
      </c>
      <c r="K136" s="91">
        <f>Fat!K58</f>
        <v>4.5279981365970667E-2</v>
      </c>
      <c r="L136" s="214">
        <f>Fat!L58</f>
        <v>1919844.5164764703</v>
      </c>
      <c r="M136" s="213">
        <f>Fat!M58</f>
        <v>-53877.960463755997</v>
      </c>
      <c r="N136" s="91">
        <f>Fat!N58</f>
        <v>-2.7297637379739725E-2</v>
      </c>
      <c r="O136" s="212">
        <f>Fat!O58</f>
        <v>971129.87971782684</v>
      </c>
      <c r="P136" s="211">
        <f>Fat!P58</f>
        <v>-73785.245552205481</v>
      </c>
      <c r="Q136" s="91">
        <f>Fat!Q58</f>
        <v>-7.0613625707769828E-2</v>
      </c>
    </row>
    <row r="137" spans="2:17" s="55" customFormat="1">
      <c r="B137" s="491" t="s">
        <v>87</v>
      </c>
      <c r="C137" s="224" t="s">
        <v>254</v>
      </c>
      <c r="D137" s="110">
        <f>'Form Data'!D250</f>
        <v>0</v>
      </c>
      <c r="E137" s="109">
        <f>'Form Data'!E250</f>
        <v>0</v>
      </c>
      <c r="F137" s="107">
        <f>'Form Data'!F250</f>
        <v>0</v>
      </c>
      <c r="G137" s="223">
        <f>'Form Data'!G250</f>
        <v>0</v>
      </c>
      <c r="H137" s="108">
        <f>'Form Data'!H250</f>
        <v>0</v>
      </c>
      <c r="I137" s="236">
        <f>'Form Data'!I250</f>
        <v>0</v>
      </c>
      <c r="J137" s="237">
        <f>'Form Data'!J250</f>
        <v>0</v>
      </c>
      <c r="K137" s="107">
        <f>'Form Data'!K250</f>
        <v>0</v>
      </c>
      <c r="L137" s="222">
        <f>'Form Data'!L250</f>
        <v>0</v>
      </c>
      <c r="M137" s="221">
        <f>'Form Data'!M250</f>
        <v>0</v>
      </c>
      <c r="N137" s="107">
        <f>'Form Data'!N250</f>
        <v>0</v>
      </c>
      <c r="O137" s="225">
        <f>'Form Data'!O250</f>
        <v>0</v>
      </c>
      <c r="P137" s="226">
        <f>'Form Data'!P250</f>
        <v>0</v>
      </c>
      <c r="Q137" s="107">
        <f>'Form Data'!Q250</f>
        <v>0</v>
      </c>
    </row>
    <row r="138" spans="2:17" s="55" customFormat="1">
      <c r="B138" s="492"/>
      <c r="C138" s="220" t="s">
        <v>253</v>
      </c>
      <c r="D138" s="99">
        <f>'Form Data'!D251</f>
        <v>0</v>
      </c>
      <c r="E138" s="98">
        <f>'Form Data'!E251</f>
        <v>0</v>
      </c>
      <c r="F138" s="96">
        <f>'Form Data'!F251</f>
        <v>0</v>
      </c>
      <c r="G138" s="203">
        <f>'Form Data'!G251</f>
        <v>0</v>
      </c>
      <c r="H138" s="97">
        <f>'Form Data'!H251</f>
        <v>0</v>
      </c>
      <c r="I138" s="238">
        <f>'Form Data'!I251</f>
        <v>0</v>
      </c>
      <c r="J138" s="239">
        <f>'Form Data'!J251</f>
        <v>0</v>
      </c>
      <c r="K138" s="96">
        <f>'Form Data'!K251</f>
        <v>0</v>
      </c>
      <c r="L138" s="202">
        <f>'Form Data'!L251</f>
        <v>0</v>
      </c>
      <c r="M138" s="201">
        <f>'Form Data'!M251</f>
        <v>0</v>
      </c>
      <c r="N138" s="96">
        <f>'Form Data'!N251</f>
        <v>0</v>
      </c>
      <c r="O138" s="200">
        <f>'Form Data'!O251</f>
        <v>0</v>
      </c>
      <c r="P138" s="199">
        <f>'Form Data'!P251</f>
        <v>0</v>
      </c>
      <c r="Q138" s="96">
        <f>'Form Data'!Q251</f>
        <v>0</v>
      </c>
    </row>
    <row r="139" spans="2:17" s="55" customFormat="1">
      <c r="B139" s="492"/>
      <c r="C139" s="220" t="s">
        <v>252</v>
      </c>
      <c r="D139" s="99">
        <f>'Form Data'!D252</f>
        <v>0</v>
      </c>
      <c r="E139" s="98">
        <f>'Form Data'!E252</f>
        <v>0</v>
      </c>
      <c r="F139" s="96">
        <f>'Form Data'!F252</f>
        <v>0</v>
      </c>
      <c r="G139" s="203">
        <f>'Form Data'!G252</f>
        <v>0</v>
      </c>
      <c r="H139" s="97">
        <f>'Form Data'!H252</f>
        <v>0</v>
      </c>
      <c r="I139" s="238">
        <f>'Form Data'!I252</f>
        <v>0</v>
      </c>
      <c r="J139" s="239">
        <f>'Form Data'!J252</f>
        <v>0</v>
      </c>
      <c r="K139" s="96">
        <f>'Form Data'!K252</f>
        <v>0</v>
      </c>
      <c r="L139" s="202">
        <f>'Form Data'!L252</f>
        <v>0</v>
      </c>
      <c r="M139" s="201">
        <f>'Form Data'!M252</f>
        <v>0</v>
      </c>
      <c r="N139" s="96">
        <f>'Form Data'!N252</f>
        <v>0</v>
      </c>
      <c r="O139" s="200">
        <f>'Form Data'!O252</f>
        <v>0</v>
      </c>
      <c r="P139" s="199">
        <f>'Form Data'!P252</f>
        <v>0</v>
      </c>
      <c r="Q139" s="96">
        <f>'Form Data'!Q252</f>
        <v>0</v>
      </c>
    </row>
    <row r="140" spans="2:17" s="55" customFormat="1">
      <c r="B140" s="492"/>
      <c r="C140" s="220" t="s">
        <v>251</v>
      </c>
      <c r="D140" s="99">
        <f>'Form Data'!D253</f>
        <v>0</v>
      </c>
      <c r="E140" s="98">
        <f>'Form Data'!E253</f>
        <v>0</v>
      </c>
      <c r="F140" s="96">
        <f>'Form Data'!F253</f>
        <v>0</v>
      </c>
      <c r="G140" s="203">
        <f>'Form Data'!G253</f>
        <v>0</v>
      </c>
      <c r="H140" s="97">
        <f>'Form Data'!H253</f>
        <v>0</v>
      </c>
      <c r="I140" s="238">
        <f>'Form Data'!I253</f>
        <v>0</v>
      </c>
      <c r="J140" s="239">
        <f>'Form Data'!J253</f>
        <v>0</v>
      </c>
      <c r="K140" s="96">
        <f>'Form Data'!K253</f>
        <v>0</v>
      </c>
      <c r="L140" s="202">
        <f>'Form Data'!L253</f>
        <v>0</v>
      </c>
      <c r="M140" s="201">
        <f>'Form Data'!M253</f>
        <v>0</v>
      </c>
      <c r="N140" s="96">
        <f>'Form Data'!N253</f>
        <v>0</v>
      </c>
      <c r="O140" s="200">
        <f>'Form Data'!O253</f>
        <v>0</v>
      </c>
      <c r="P140" s="199">
        <f>'Form Data'!P253</f>
        <v>0</v>
      </c>
      <c r="Q140" s="96">
        <f>'Form Data'!Q253</f>
        <v>0</v>
      </c>
    </row>
    <row r="141" spans="2:17" s="55" customFormat="1">
      <c r="B141" s="492"/>
      <c r="C141" s="220" t="s">
        <v>250</v>
      </c>
      <c r="D141" s="99">
        <f>'Form Data'!D254</f>
        <v>0</v>
      </c>
      <c r="E141" s="98">
        <f>'Form Data'!E254</f>
        <v>0</v>
      </c>
      <c r="F141" s="96">
        <f>'Form Data'!F254</f>
        <v>0</v>
      </c>
      <c r="G141" s="203">
        <f>'Form Data'!G254</f>
        <v>0</v>
      </c>
      <c r="H141" s="97">
        <f>'Form Data'!H254</f>
        <v>0</v>
      </c>
      <c r="I141" s="238">
        <f>'Form Data'!I254</f>
        <v>0</v>
      </c>
      <c r="J141" s="239">
        <f>'Form Data'!J254</f>
        <v>0</v>
      </c>
      <c r="K141" s="96">
        <f>'Form Data'!K254</f>
        <v>0</v>
      </c>
      <c r="L141" s="202">
        <f>'Form Data'!L254</f>
        <v>0</v>
      </c>
      <c r="M141" s="201">
        <f>'Form Data'!M254</f>
        <v>0</v>
      </c>
      <c r="N141" s="96">
        <f>'Form Data'!N254</f>
        <v>0</v>
      </c>
      <c r="O141" s="200">
        <f>'Form Data'!O254</f>
        <v>0</v>
      </c>
      <c r="P141" s="199">
        <f>'Form Data'!P254</f>
        <v>0</v>
      </c>
      <c r="Q141" s="96">
        <f>'Form Data'!Q254</f>
        <v>0</v>
      </c>
    </row>
    <row r="142" spans="2:17" s="55" customFormat="1">
      <c r="B142" s="492"/>
      <c r="C142" s="220" t="s">
        <v>249</v>
      </c>
      <c r="D142" s="99">
        <f>'Form Data'!D255</f>
        <v>0</v>
      </c>
      <c r="E142" s="98">
        <f>'Form Data'!E255</f>
        <v>0</v>
      </c>
      <c r="F142" s="96">
        <f>'Form Data'!F255</f>
        <v>0</v>
      </c>
      <c r="G142" s="203">
        <f>'Form Data'!G255</f>
        <v>0</v>
      </c>
      <c r="H142" s="97">
        <f>'Form Data'!H255</f>
        <v>0</v>
      </c>
      <c r="I142" s="238">
        <f>'Form Data'!I255</f>
        <v>0</v>
      </c>
      <c r="J142" s="239">
        <f>'Form Data'!J255</f>
        <v>0</v>
      </c>
      <c r="K142" s="96">
        <f>'Form Data'!K255</f>
        <v>0</v>
      </c>
      <c r="L142" s="202">
        <f>'Form Data'!L255</f>
        <v>0</v>
      </c>
      <c r="M142" s="201">
        <f>'Form Data'!M255</f>
        <v>0</v>
      </c>
      <c r="N142" s="96">
        <f>'Form Data'!N255</f>
        <v>0</v>
      </c>
      <c r="O142" s="200">
        <f>'Form Data'!O255</f>
        <v>0</v>
      </c>
      <c r="P142" s="199">
        <f>'Form Data'!P255</f>
        <v>0</v>
      </c>
      <c r="Q142" s="96">
        <f>'Form Data'!Q255</f>
        <v>0</v>
      </c>
    </row>
    <row r="143" spans="2:17" s="55" customFormat="1">
      <c r="B143" s="492"/>
      <c r="C143" s="220" t="s">
        <v>248</v>
      </c>
      <c r="D143" s="99">
        <f>'Form Data'!D256</f>
        <v>0</v>
      </c>
      <c r="E143" s="98">
        <f>'Form Data'!E256</f>
        <v>0</v>
      </c>
      <c r="F143" s="96">
        <f>'Form Data'!F256</f>
        <v>0</v>
      </c>
      <c r="G143" s="203">
        <f>'Form Data'!G256</f>
        <v>0</v>
      </c>
      <c r="H143" s="97">
        <f>'Form Data'!H256</f>
        <v>0</v>
      </c>
      <c r="I143" s="238">
        <f>'Form Data'!I256</f>
        <v>0</v>
      </c>
      <c r="J143" s="239">
        <f>'Form Data'!J256</f>
        <v>0</v>
      </c>
      <c r="K143" s="96">
        <f>'Form Data'!K256</f>
        <v>0</v>
      </c>
      <c r="L143" s="202">
        <f>'Form Data'!L256</f>
        <v>0</v>
      </c>
      <c r="M143" s="201">
        <f>'Form Data'!M256</f>
        <v>0</v>
      </c>
      <c r="N143" s="96">
        <f>'Form Data'!N256</f>
        <v>0</v>
      </c>
      <c r="O143" s="200">
        <f>'Form Data'!O256</f>
        <v>0</v>
      </c>
      <c r="P143" s="199">
        <f>'Form Data'!P256</f>
        <v>0</v>
      </c>
      <c r="Q143" s="96">
        <f>'Form Data'!Q256</f>
        <v>0</v>
      </c>
    </row>
    <row r="144" spans="2:17" s="55" customFormat="1">
      <c r="B144" s="492"/>
      <c r="C144" s="220" t="s">
        <v>247</v>
      </c>
      <c r="D144" s="99">
        <f>'Form Data'!D257</f>
        <v>92104.176225198258</v>
      </c>
      <c r="E144" s="98">
        <f>'Form Data'!E257</f>
        <v>-11503.877520667564</v>
      </c>
      <c r="F144" s="96">
        <f>'Form Data'!F257</f>
        <v>-0.11103265725736686</v>
      </c>
      <c r="G144" s="203">
        <f>'Form Data'!G257</f>
        <v>0.5584008227213284</v>
      </c>
      <c r="H144" s="97">
        <f>'Form Data'!H257</f>
        <v>-3.2048694008524392E-2</v>
      </c>
      <c r="I144" s="238">
        <f>'Form Data'!I257</f>
        <v>6.7496553073326595</v>
      </c>
      <c r="J144" s="239">
        <f>'Form Data'!J257</f>
        <v>7.384742807463951E-2</v>
      </c>
      <c r="K144" s="96">
        <f>'Form Data'!K257</f>
        <v>1.1061946270815578E-2</v>
      </c>
      <c r="L144" s="202">
        <f>'Form Data'!L257</f>
        <v>621671.44188591198</v>
      </c>
      <c r="M144" s="201">
        <f>'Form Data'!M257</f>
        <v>-69996.019665327505</v>
      </c>
      <c r="N144" s="96">
        <f>'Form Data'!N257</f>
        <v>-0.10119894827543817</v>
      </c>
      <c r="O144" s="200">
        <f>'Form Data'!O257</f>
        <v>80289.392919910897</v>
      </c>
      <c r="P144" s="199">
        <f>'Form Data'!P257</f>
        <v>-8609.4009947648156</v>
      </c>
      <c r="Q144" s="96">
        <f>'Form Data'!Q257</f>
        <v>-9.6844969606989753E-2</v>
      </c>
    </row>
    <row r="145" spans="2:17" s="55" customFormat="1">
      <c r="B145" s="492"/>
      <c r="C145" s="220" t="s">
        <v>246</v>
      </c>
      <c r="D145" s="99">
        <f>'Form Data'!D258</f>
        <v>0</v>
      </c>
      <c r="E145" s="98">
        <f>'Form Data'!E258</f>
        <v>0</v>
      </c>
      <c r="F145" s="96">
        <f>'Form Data'!F258</f>
        <v>0</v>
      </c>
      <c r="G145" s="203">
        <f>'Form Data'!G258</f>
        <v>0</v>
      </c>
      <c r="H145" s="97">
        <f>'Form Data'!H258</f>
        <v>0</v>
      </c>
      <c r="I145" s="238">
        <f>'Form Data'!I258</f>
        <v>0</v>
      </c>
      <c r="J145" s="239">
        <f>'Form Data'!J258</f>
        <v>0</v>
      </c>
      <c r="K145" s="96">
        <f>'Form Data'!K258</f>
        <v>0</v>
      </c>
      <c r="L145" s="202">
        <f>'Form Data'!L258</f>
        <v>0</v>
      </c>
      <c r="M145" s="201">
        <f>'Form Data'!M258</f>
        <v>0</v>
      </c>
      <c r="N145" s="96">
        <f>'Form Data'!N258</f>
        <v>0</v>
      </c>
      <c r="O145" s="200">
        <f>'Form Data'!O258</f>
        <v>0</v>
      </c>
      <c r="P145" s="199">
        <f>'Form Data'!P258</f>
        <v>0</v>
      </c>
      <c r="Q145" s="96">
        <f>'Form Data'!Q258</f>
        <v>0</v>
      </c>
    </row>
    <row r="146" spans="2:17" s="55" customFormat="1">
      <c r="B146" s="492"/>
      <c r="C146" s="220" t="s">
        <v>245</v>
      </c>
      <c r="D146" s="99">
        <f>'Form Data'!D259</f>
        <v>0</v>
      </c>
      <c r="E146" s="98">
        <f>'Form Data'!E259</f>
        <v>0</v>
      </c>
      <c r="F146" s="96">
        <f>'Form Data'!F259</f>
        <v>0</v>
      </c>
      <c r="G146" s="203">
        <f>'Form Data'!G259</f>
        <v>0</v>
      </c>
      <c r="H146" s="97">
        <f>'Form Data'!H259</f>
        <v>0</v>
      </c>
      <c r="I146" s="238">
        <f>'Form Data'!I259</f>
        <v>0</v>
      </c>
      <c r="J146" s="239">
        <f>'Form Data'!J259</f>
        <v>0</v>
      </c>
      <c r="K146" s="96">
        <f>'Form Data'!K259</f>
        <v>0</v>
      </c>
      <c r="L146" s="202">
        <f>'Form Data'!L259</f>
        <v>0</v>
      </c>
      <c r="M146" s="201">
        <f>'Form Data'!M259</f>
        <v>0</v>
      </c>
      <c r="N146" s="96">
        <f>'Form Data'!N259</f>
        <v>0</v>
      </c>
      <c r="O146" s="200">
        <f>'Form Data'!O259</f>
        <v>0</v>
      </c>
      <c r="P146" s="199">
        <f>'Form Data'!P259</f>
        <v>0</v>
      </c>
      <c r="Q146" s="96">
        <f>'Form Data'!Q259</f>
        <v>0</v>
      </c>
    </row>
    <row r="147" spans="2:17" s="55" customFormat="1">
      <c r="B147" s="492"/>
      <c r="C147" s="220" t="s">
        <v>244</v>
      </c>
      <c r="D147" s="99">
        <f>'Form Data'!D260</f>
        <v>0</v>
      </c>
      <c r="E147" s="98">
        <f>'Form Data'!E260</f>
        <v>0</v>
      </c>
      <c r="F147" s="96">
        <f>'Form Data'!F260</f>
        <v>0</v>
      </c>
      <c r="G147" s="203">
        <f>'Form Data'!G260</f>
        <v>0</v>
      </c>
      <c r="H147" s="97">
        <f>'Form Data'!H260</f>
        <v>0</v>
      </c>
      <c r="I147" s="238">
        <f>'Form Data'!I260</f>
        <v>0</v>
      </c>
      <c r="J147" s="239">
        <f>'Form Data'!J260</f>
        <v>0</v>
      </c>
      <c r="K147" s="96">
        <f>'Form Data'!K260</f>
        <v>0</v>
      </c>
      <c r="L147" s="202">
        <f>'Form Data'!L260</f>
        <v>0</v>
      </c>
      <c r="M147" s="201">
        <f>'Form Data'!M260</f>
        <v>0</v>
      </c>
      <c r="N147" s="96">
        <f>'Form Data'!N260</f>
        <v>0</v>
      </c>
      <c r="O147" s="200">
        <f>'Form Data'!O260</f>
        <v>0</v>
      </c>
      <c r="P147" s="199">
        <f>'Form Data'!P260</f>
        <v>0</v>
      </c>
      <c r="Q147" s="96">
        <f>'Form Data'!Q260</f>
        <v>0</v>
      </c>
    </row>
    <row r="148" spans="2:17" s="55" customFormat="1">
      <c r="B148" s="492"/>
      <c r="C148" s="220" t="s">
        <v>243</v>
      </c>
      <c r="D148" s="99">
        <f>'Form Data'!D261</f>
        <v>0</v>
      </c>
      <c r="E148" s="98">
        <f>'Form Data'!E261</f>
        <v>0</v>
      </c>
      <c r="F148" s="96">
        <f>'Form Data'!F261</f>
        <v>0</v>
      </c>
      <c r="G148" s="203">
        <f>'Form Data'!G261</f>
        <v>0</v>
      </c>
      <c r="H148" s="97">
        <f>'Form Data'!H261</f>
        <v>0</v>
      </c>
      <c r="I148" s="238">
        <f>'Form Data'!I261</f>
        <v>0</v>
      </c>
      <c r="J148" s="239">
        <f>'Form Data'!J261</f>
        <v>0</v>
      </c>
      <c r="K148" s="96">
        <f>'Form Data'!K261</f>
        <v>0</v>
      </c>
      <c r="L148" s="202">
        <f>'Form Data'!L261</f>
        <v>0</v>
      </c>
      <c r="M148" s="201">
        <f>'Form Data'!M261</f>
        <v>0</v>
      </c>
      <c r="N148" s="96">
        <f>'Form Data'!N261</f>
        <v>0</v>
      </c>
      <c r="O148" s="200">
        <f>'Form Data'!O261</f>
        <v>0</v>
      </c>
      <c r="P148" s="199">
        <f>'Form Data'!P261</f>
        <v>0</v>
      </c>
      <c r="Q148" s="96">
        <f>'Form Data'!Q261</f>
        <v>0</v>
      </c>
    </row>
    <row r="149" spans="2:17" s="55" customFormat="1">
      <c r="B149" s="492"/>
      <c r="C149" s="220" t="s">
        <v>242</v>
      </c>
      <c r="D149" s="99">
        <f>'Form Data'!D262</f>
        <v>0</v>
      </c>
      <c r="E149" s="98">
        <f>'Form Data'!E262</f>
        <v>0</v>
      </c>
      <c r="F149" s="96">
        <f>'Form Data'!F262</f>
        <v>0</v>
      </c>
      <c r="G149" s="203">
        <f>'Form Data'!G262</f>
        <v>0</v>
      </c>
      <c r="H149" s="97">
        <f>'Form Data'!H262</f>
        <v>0</v>
      </c>
      <c r="I149" s="238">
        <f>'Form Data'!I262</f>
        <v>0</v>
      </c>
      <c r="J149" s="239">
        <f>'Form Data'!J262</f>
        <v>0</v>
      </c>
      <c r="K149" s="96">
        <f>'Form Data'!K262</f>
        <v>0</v>
      </c>
      <c r="L149" s="202">
        <f>'Form Data'!L262</f>
        <v>0</v>
      </c>
      <c r="M149" s="201">
        <f>'Form Data'!M262</f>
        <v>0</v>
      </c>
      <c r="N149" s="96">
        <f>'Form Data'!N262</f>
        <v>0</v>
      </c>
      <c r="O149" s="200">
        <f>'Form Data'!O262</f>
        <v>0</v>
      </c>
      <c r="P149" s="199">
        <f>'Form Data'!P262</f>
        <v>0</v>
      </c>
      <c r="Q149" s="96">
        <f>'Form Data'!Q262</f>
        <v>0</v>
      </c>
    </row>
    <row r="150" spans="2:17" s="55" customFormat="1">
      <c r="B150" s="492"/>
      <c r="C150" s="220" t="s">
        <v>241</v>
      </c>
      <c r="D150" s="99">
        <f>'Form Data'!D263</f>
        <v>0</v>
      </c>
      <c r="E150" s="98">
        <f>'Form Data'!E263</f>
        <v>0</v>
      </c>
      <c r="F150" s="96">
        <f>'Form Data'!F263</f>
        <v>0</v>
      </c>
      <c r="G150" s="203">
        <f>'Form Data'!G263</f>
        <v>0</v>
      </c>
      <c r="H150" s="97">
        <f>'Form Data'!H263</f>
        <v>0</v>
      </c>
      <c r="I150" s="238">
        <f>'Form Data'!I263</f>
        <v>0</v>
      </c>
      <c r="J150" s="239">
        <f>'Form Data'!J263</f>
        <v>0</v>
      </c>
      <c r="K150" s="96">
        <f>'Form Data'!K263</f>
        <v>0</v>
      </c>
      <c r="L150" s="202">
        <f>'Form Data'!L263</f>
        <v>0</v>
      </c>
      <c r="M150" s="201">
        <f>'Form Data'!M263</f>
        <v>0</v>
      </c>
      <c r="N150" s="96">
        <f>'Form Data'!N263</f>
        <v>0</v>
      </c>
      <c r="O150" s="200">
        <f>'Form Data'!O263</f>
        <v>0</v>
      </c>
      <c r="P150" s="199">
        <f>'Form Data'!P263</f>
        <v>0</v>
      </c>
      <c r="Q150" s="96">
        <f>'Form Data'!Q263</f>
        <v>0</v>
      </c>
    </row>
    <row r="151" spans="2:17" s="55" customFormat="1">
      <c r="B151" s="492"/>
      <c r="C151" s="220" t="s">
        <v>240</v>
      </c>
      <c r="D151" s="99">
        <f>'Form Data'!D264</f>
        <v>0</v>
      </c>
      <c r="E151" s="98">
        <f>'Form Data'!E264</f>
        <v>0</v>
      </c>
      <c r="F151" s="96">
        <f>'Form Data'!F264</f>
        <v>0</v>
      </c>
      <c r="G151" s="203">
        <f>'Form Data'!G264</f>
        <v>0</v>
      </c>
      <c r="H151" s="97">
        <f>'Form Data'!H264</f>
        <v>0</v>
      </c>
      <c r="I151" s="238">
        <f>'Form Data'!I264</f>
        <v>0</v>
      </c>
      <c r="J151" s="239">
        <f>'Form Data'!J264</f>
        <v>0</v>
      </c>
      <c r="K151" s="96">
        <f>'Form Data'!K264</f>
        <v>0</v>
      </c>
      <c r="L151" s="202">
        <f>'Form Data'!L264</f>
        <v>0</v>
      </c>
      <c r="M151" s="201">
        <f>'Form Data'!M264</f>
        <v>0</v>
      </c>
      <c r="N151" s="96">
        <f>'Form Data'!N264</f>
        <v>0</v>
      </c>
      <c r="O151" s="200">
        <f>'Form Data'!O264</f>
        <v>0</v>
      </c>
      <c r="P151" s="199">
        <f>'Form Data'!P264</f>
        <v>0</v>
      </c>
      <c r="Q151" s="96">
        <f>'Form Data'!Q264</f>
        <v>0</v>
      </c>
    </row>
    <row r="152" spans="2:17" s="55" customFormat="1">
      <c r="B152" s="492"/>
      <c r="C152" s="220" t="s">
        <v>239</v>
      </c>
      <c r="D152" s="99">
        <f>'Form Data'!D265</f>
        <v>0</v>
      </c>
      <c r="E152" s="98">
        <f>'Form Data'!E265</f>
        <v>0</v>
      </c>
      <c r="F152" s="96">
        <f>'Form Data'!F265</f>
        <v>0</v>
      </c>
      <c r="G152" s="203">
        <f>'Form Data'!G265</f>
        <v>0</v>
      </c>
      <c r="H152" s="97">
        <f>'Form Data'!H265</f>
        <v>0</v>
      </c>
      <c r="I152" s="238">
        <f>'Form Data'!I265</f>
        <v>0</v>
      </c>
      <c r="J152" s="239">
        <f>'Form Data'!J265</f>
        <v>0</v>
      </c>
      <c r="K152" s="96">
        <f>'Form Data'!K265</f>
        <v>0</v>
      </c>
      <c r="L152" s="202">
        <f>'Form Data'!L265</f>
        <v>0</v>
      </c>
      <c r="M152" s="201">
        <f>'Form Data'!M265</f>
        <v>0</v>
      </c>
      <c r="N152" s="96">
        <f>'Form Data'!N265</f>
        <v>0</v>
      </c>
      <c r="O152" s="200">
        <f>'Form Data'!O265</f>
        <v>0</v>
      </c>
      <c r="P152" s="199">
        <f>'Form Data'!P265</f>
        <v>0</v>
      </c>
      <c r="Q152" s="96">
        <f>'Form Data'!Q265</f>
        <v>0</v>
      </c>
    </row>
    <row r="153" spans="2:17" s="55" customFormat="1">
      <c r="B153" s="492"/>
      <c r="C153" s="220" t="s">
        <v>238</v>
      </c>
      <c r="D153" s="99">
        <f>'Form Data'!D266</f>
        <v>2663970.6733087068</v>
      </c>
      <c r="E153" s="98">
        <f>'Form Data'!E266</f>
        <v>-295337.99288110016</v>
      </c>
      <c r="F153" s="96">
        <f>'Form Data'!F266</f>
        <v>-9.9799658026668819E-2</v>
      </c>
      <c r="G153" s="203">
        <f>'Form Data'!G266</f>
        <v>16.150879109367672</v>
      </c>
      <c r="H153" s="97">
        <f>'Form Data'!H266</f>
        <v>-0.71385590526876186</v>
      </c>
      <c r="I153" s="238">
        <f>'Form Data'!I266</f>
        <v>17.266492013190039</v>
      </c>
      <c r="J153" s="239">
        <f>'Form Data'!J266</f>
        <v>0.24955055817640215</v>
      </c>
      <c r="K153" s="96">
        <f>'Form Data'!K266</f>
        <v>1.4664830271416254E-2</v>
      </c>
      <c r="L153" s="202">
        <f>'Form Data'!L266</f>
        <v>45997428.354057275</v>
      </c>
      <c r="M153" s="201">
        <f>'Form Data'!M266</f>
        <v>-4360953.9658091664</v>
      </c>
      <c r="N153" s="96">
        <f>'Form Data'!N266</f>
        <v>-8.6598372801359125E-2</v>
      </c>
      <c r="O153" s="200">
        <f>'Form Data'!O266</f>
        <v>37292664.132983722</v>
      </c>
      <c r="P153" s="199">
        <f>'Form Data'!P266</f>
        <v>-4340773.5443443432</v>
      </c>
      <c r="Q153" s="96">
        <f>'Form Data'!Q266</f>
        <v>-0.10426171333692577</v>
      </c>
    </row>
    <row r="154" spans="2:17" s="55" customFormat="1">
      <c r="B154" s="494"/>
      <c r="C154" s="216" t="s">
        <v>237</v>
      </c>
      <c r="D154" s="99">
        <f>'Form Data'!D267</f>
        <v>0</v>
      </c>
      <c r="E154" s="98">
        <f>'Form Data'!E267</f>
        <v>0</v>
      </c>
      <c r="F154" s="96">
        <f>'Form Data'!F267</f>
        <v>0</v>
      </c>
      <c r="G154" s="203">
        <f>'Form Data'!G267</f>
        <v>0</v>
      </c>
      <c r="H154" s="97">
        <f>'Form Data'!H267</f>
        <v>0</v>
      </c>
      <c r="I154" s="238">
        <f>'Form Data'!I267</f>
        <v>0</v>
      </c>
      <c r="J154" s="239">
        <f>'Form Data'!J267</f>
        <v>0</v>
      </c>
      <c r="K154" s="96">
        <f>'Form Data'!K267</f>
        <v>0</v>
      </c>
      <c r="L154" s="202">
        <f>'Form Data'!L267</f>
        <v>0</v>
      </c>
      <c r="M154" s="201">
        <f>'Form Data'!M267</f>
        <v>0</v>
      </c>
      <c r="N154" s="96">
        <f>'Form Data'!N267</f>
        <v>0</v>
      </c>
      <c r="O154" s="200">
        <f>'Form Data'!O267</f>
        <v>0</v>
      </c>
      <c r="P154" s="199">
        <f>'Form Data'!P267</f>
        <v>0</v>
      </c>
      <c r="Q154" s="96">
        <f>'Form Data'!Q267</f>
        <v>0</v>
      </c>
    </row>
    <row r="155" spans="2:17" s="55" customFormat="1" ht="15" thickBot="1">
      <c r="B155" s="492"/>
      <c r="C155" s="228" t="s">
        <v>236</v>
      </c>
      <c r="D155" s="94">
        <f>'Form Data'!D268</f>
        <v>74365.001336254179</v>
      </c>
      <c r="E155" s="93">
        <f>'Form Data'!E268</f>
        <v>2868.1752710044384</v>
      </c>
      <c r="F155" s="91">
        <f>'Form Data'!F268</f>
        <v>4.0116120237097964E-2</v>
      </c>
      <c r="G155" s="215">
        <f>'Form Data'!G268</f>
        <v>0.4508533665868269</v>
      </c>
      <c r="H155" s="92">
        <f>'Form Data'!H268</f>
        <v>4.3401775019510813E-2</v>
      </c>
      <c r="I155" s="240">
        <f>'Form Data'!I268</f>
        <v>4.0248425676861324</v>
      </c>
      <c r="J155" s="241">
        <f>'Form Data'!J268</f>
        <v>-0.19229667064471645</v>
      </c>
      <c r="K155" s="91">
        <f>'Form Data'!K268</f>
        <v>-4.5598843143919481E-2</v>
      </c>
      <c r="L155" s="214">
        <f>'Form Data'!L268</f>
        <v>299307.42292419192</v>
      </c>
      <c r="M155" s="213">
        <f>'Form Data'!M268</f>
        <v>-2204.6476916885586</v>
      </c>
      <c r="N155" s="91">
        <f>'Form Data'!N268</f>
        <v>-7.3119715810556372E-3</v>
      </c>
      <c r="O155" s="212">
        <f>'Form Data'!O268</f>
        <v>56911.419417977333</v>
      </c>
      <c r="P155" s="211">
        <f>'Form Data'!P268</f>
        <v>-3044.2055261135101</v>
      </c>
      <c r="Q155" s="91">
        <f>'Form Data'!Q268</f>
        <v>-5.0774310649789059E-2</v>
      </c>
    </row>
    <row r="156" spans="2:17" s="55" customFormat="1">
      <c r="B156" s="491" t="s">
        <v>88</v>
      </c>
      <c r="C156" s="210" t="s">
        <v>235</v>
      </c>
      <c r="D156" s="104">
        <f>Package!D94</f>
        <v>0</v>
      </c>
      <c r="E156" s="103">
        <f>Package!E94</f>
        <v>0</v>
      </c>
      <c r="F156" s="101">
        <f>Package!F94</f>
        <v>0</v>
      </c>
      <c r="G156" s="209">
        <f>Package!G94</f>
        <v>0</v>
      </c>
      <c r="H156" s="102">
        <f>Package!H94</f>
        <v>0</v>
      </c>
      <c r="I156" s="242">
        <f>Package!I94</f>
        <v>0</v>
      </c>
      <c r="J156" s="243">
        <f>Package!J94</f>
        <v>0</v>
      </c>
      <c r="K156" s="101">
        <f>Package!K94</f>
        <v>0</v>
      </c>
      <c r="L156" s="208">
        <f>Package!L94</f>
        <v>0</v>
      </c>
      <c r="M156" s="207">
        <f>Package!M94</f>
        <v>0</v>
      </c>
      <c r="N156" s="101">
        <f>Package!N94</f>
        <v>0</v>
      </c>
      <c r="O156" s="206">
        <f>Package!O94</f>
        <v>0</v>
      </c>
      <c r="P156" s="205">
        <f>Package!P94</f>
        <v>0</v>
      </c>
      <c r="Q156" s="101">
        <f>Package!Q94</f>
        <v>0</v>
      </c>
    </row>
    <row r="157" spans="2:17" s="55" customFormat="1">
      <c r="B157" s="492"/>
      <c r="C157" s="204" t="s">
        <v>234</v>
      </c>
      <c r="D157" s="99">
        <f>Package!D95</f>
        <v>7922.3210542500019</v>
      </c>
      <c r="E157" s="98">
        <f>Package!E95</f>
        <v>1196.572659536354</v>
      </c>
      <c r="F157" s="96">
        <f>Package!F95</f>
        <v>0.17790922129600398</v>
      </c>
      <c r="G157" s="203">
        <f>Package!G95</f>
        <v>4.8030727550716773E-2</v>
      </c>
      <c r="H157" s="97">
        <f>Package!H95</f>
        <v>9.7015171686163637E-3</v>
      </c>
      <c r="I157" s="238">
        <f>Package!I95</f>
        <v>14.795535774999797</v>
      </c>
      <c r="J157" s="239">
        <f>Package!J95</f>
        <v>0.25646922931921701</v>
      </c>
      <c r="K157" s="96">
        <f>Package!K95</f>
        <v>1.7640006565305365E-2</v>
      </c>
      <c r="L157" s="202">
        <f>Package!L95</f>
        <v>117214.98457919002</v>
      </c>
      <c r="M157" s="201">
        <f>Package!M95</f>
        <v>19428.881098943952</v>
      </c>
      <c r="N157" s="96">
        <f>Package!N95</f>
        <v>0.19868754769299926</v>
      </c>
      <c r="O157" s="200">
        <f>Package!O95</f>
        <v>20808.606742024422</v>
      </c>
      <c r="P157" s="199">
        <f>Package!P95</f>
        <v>3610.1677623050782</v>
      </c>
      <c r="Q157" s="96">
        <f>Package!Q95</f>
        <v>0.2099125255822486</v>
      </c>
    </row>
    <row r="158" spans="2:17" s="55" customFormat="1">
      <c r="B158" s="492"/>
      <c r="C158" s="204" t="s">
        <v>233</v>
      </c>
      <c r="D158" s="99">
        <f>Package!D96</f>
        <v>12391.236026191544</v>
      </c>
      <c r="E158" s="98">
        <f>Package!E96</f>
        <v>1884.1560135315867</v>
      </c>
      <c r="F158" s="96">
        <f>Package!F96</f>
        <v>0.17932251503380306</v>
      </c>
      <c r="G158" s="203">
        <f>Package!G96</f>
        <v>7.5124458793720983E-2</v>
      </c>
      <c r="H158" s="97">
        <f>Package!H96</f>
        <v>1.5245906003470179E-2</v>
      </c>
      <c r="I158" s="238">
        <f>Package!I96</f>
        <v>12.915113002229278</v>
      </c>
      <c r="J158" s="239">
        <f>Package!J96</f>
        <v>0.15073424511428613</v>
      </c>
      <c r="K158" s="96">
        <f>Package!K96</f>
        <v>1.1808976212827072E-2</v>
      </c>
      <c r="L158" s="202">
        <f>Package!L96</f>
        <v>160034.21351555825</v>
      </c>
      <c r="M158" s="201">
        <f>Package!M96</f>
        <v>25917.864602653979</v>
      </c>
      <c r="N158" s="96">
        <f>Package!N96</f>
        <v>0.19324910656108862</v>
      </c>
      <c r="O158" s="200">
        <f>Package!O96</f>
        <v>28531.181538820267</v>
      </c>
      <c r="P158" s="199">
        <f>Package!P96</f>
        <v>3406.5155699253082</v>
      </c>
      <c r="Q158" s="96">
        <f>Package!Q96</f>
        <v>0.13558451181570613</v>
      </c>
    </row>
    <row r="159" spans="2:17" s="55" customFormat="1">
      <c r="B159" s="492"/>
      <c r="C159" s="204" t="s">
        <v>232</v>
      </c>
      <c r="D159" s="99">
        <f>Package!D97</f>
        <v>0</v>
      </c>
      <c r="E159" s="98">
        <f>Package!E97</f>
        <v>0</v>
      </c>
      <c r="F159" s="96">
        <f>Package!F97</f>
        <v>0</v>
      </c>
      <c r="G159" s="203">
        <f>Package!G97</f>
        <v>0</v>
      </c>
      <c r="H159" s="97">
        <f>Package!H97</f>
        <v>0</v>
      </c>
      <c r="I159" s="238">
        <f>Package!I97</f>
        <v>0</v>
      </c>
      <c r="J159" s="239">
        <f>Package!J97</f>
        <v>0</v>
      </c>
      <c r="K159" s="96">
        <f>Package!K97</f>
        <v>0</v>
      </c>
      <c r="L159" s="202">
        <f>Package!L97</f>
        <v>0</v>
      </c>
      <c r="M159" s="201">
        <f>Package!M97</f>
        <v>0</v>
      </c>
      <c r="N159" s="96">
        <f>Package!N97</f>
        <v>0</v>
      </c>
      <c r="O159" s="200">
        <f>Package!O97</f>
        <v>0</v>
      </c>
      <c r="P159" s="199">
        <f>Package!P97</f>
        <v>0</v>
      </c>
      <c r="Q159" s="96">
        <f>Package!Q97</f>
        <v>0</v>
      </c>
    </row>
    <row r="160" spans="2:17" s="55" customFormat="1">
      <c r="B160" s="492"/>
      <c r="C160" s="204" t="s">
        <v>231</v>
      </c>
      <c r="D160" s="99">
        <f>Package!D98</f>
        <v>2136167.0702161975</v>
      </c>
      <c r="E160" s="98">
        <f>Package!E98</f>
        <v>8785.9178317552432</v>
      </c>
      <c r="F160" s="96">
        <f>Package!F98</f>
        <v>4.1299218158004662E-3</v>
      </c>
      <c r="G160" s="203">
        <f>Package!G98</f>
        <v>12.950959428402038</v>
      </c>
      <c r="H160" s="97">
        <f>Package!H98</f>
        <v>0.82727668452351821</v>
      </c>
      <c r="I160" s="238">
        <f>Package!I98</f>
        <v>7.459869663164155</v>
      </c>
      <c r="J160" s="239">
        <f>Package!J98</f>
        <v>-0.14634514676791266</v>
      </c>
      <c r="K160" s="96">
        <f>Package!K98</f>
        <v>-1.9240206913012453E-2</v>
      </c>
      <c r="L160" s="202">
        <f>Package!L98</f>
        <v>15935527.922556065</v>
      </c>
      <c r="M160" s="201">
        <f>Package!M98</f>
        <v>-245790.10508082807</v>
      </c>
      <c r="N160" s="96">
        <f>Package!N98</f>
        <v>-1.5189745647482529E-2</v>
      </c>
      <c r="O160" s="200">
        <f>Package!O98</f>
        <v>5374883.0172276767</v>
      </c>
      <c r="P160" s="199">
        <f>Package!P98</f>
        <v>-329823.67645345163</v>
      </c>
      <c r="Q160" s="96">
        <f>Package!Q98</f>
        <v>-5.7816062098123976E-2</v>
      </c>
    </row>
    <row r="161" spans="2:17" s="55" customFormat="1">
      <c r="B161" s="492"/>
      <c r="C161" s="204" t="s">
        <v>230</v>
      </c>
      <c r="D161" s="99">
        <f>Package!D99</f>
        <v>0</v>
      </c>
      <c r="E161" s="98">
        <f>Package!E99</f>
        <v>0</v>
      </c>
      <c r="F161" s="96">
        <f>Package!F99</f>
        <v>0</v>
      </c>
      <c r="G161" s="203">
        <f>Package!G99</f>
        <v>0</v>
      </c>
      <c r="H161" s="97">
        <f>Package!H99</f>
        <v>0</v>
      </c>
      <c r="I161" s="238">
        <f>Package!I99</f>
        <v>0</v>
      </c>
      <c r="J161" s="239">
        <f>Package!J99</f>
        <v>0</v>
      </c>
      <c r="K161" s="96">
        <f>Package!K99</f>
        <v>0</v>
      </c>
      <c r="L161" s="202">
        <f>Package!L99</f>
        <v>0</v>
      </c>
      <c r="M161" s="201">
        <f>Package!M99</f>
        <v>0</v>
      </c>
      <c r="N161" s="96">
        <f>Package!N99</f>
        <v>0</v>
      </c>
      <c r="O161" s="200">
        <f>Package!O99</f>
        <v>0</v>
      </c>
      <c r="P161" s="199">
        <f>Package!P99</f>
        <v>0</v>
      </c>
      <c r="Q161" s="96">
        <f>Package!Q99</f>
        <v>0</v>
      </c>
    </row>
    <row r="162" spans="2:17" s="55" customFormat="1" ht="15" thickBot="1">
      <c r="B162" s="493"/>
      <c r="C162" s="198" t="s">
        <v>229</v>
      </c>
      <c r="D162" s="197">
        <f>Package!D100</f>
        <v>136447.69403156915</v>
      </c>
      <c r="E162" s="139">
        <f>Package!E100</f>
        <v>27333.099011354672</v>
      </c>
      <c r="F162" s="137">
        <f>Package!F100</f>
        <v>0.25049901900191229</v>
      </c>
      <c r="G162" s="196">
        <f>Package!G100</f>
        <v>0.82724266942426894</v>
      </c>
      <c r="H162" s="138">
        <f>Package!H100</f>
        <v>0.2054120532842566</v>
      </c>
      <c r="I162" s="244">
        <f>Package!I100</f>
        <v>18.963567716606551</v>
      </c>
      <c r="J162" s="245">
        <f>Package!J100</f>
        <v>0.35693115303934064</v>
      </c>
      <c r="K162" s="137">
        <f>Package!K100</f>
        <v>1.9183002356171718E-2</v>
      </c>
      <c r="L162" s="195">
        <f>Package!L100</f>
        <v>2587535.085542473</v>
      </c>
      <c r="M162" s="194">
        <f>Package!M100</f>
        <v>557279.47222052189</v>
      </c>
      <c r="N162" s="137">
        <f>Package!N100</f>
        <v>0.2744873446298165</v>
      </c>
      <c r="O162" s="193">
        <f>Package!O100</f>
        <v>833250.5378140125</v>
      </c>
      <c r="P162" s="192">
        <f>Package!P100</f>
        <v>153450.5768673647</v>
      </c>
      <c r="Q162" s="137">
        <f>Package!Q100</f>
        <v>0.22572901689149677</v>
      </c>
    </row>
    <row r="163" spans="2:17" s="55" customFormat="1">
      <c r="B163" s="491" t="s">
        <v>228</v>
      </c>
      <c r="C163" s="219" t="s">
        <v>20</v>
      </c>
      <c r="D163" s="136">
        <f>'NB &amp; PL'!D29</f>
        <v>14100364.624297272</v>
      </c>
      <c r="E163" s="119">
        <f>'NB &amp; PL'!E29</f>
        <v>-290332.49531835318</v>
      </c>
      <c r="F163" s="117">
        <f>'NB &amp; PL'!F29</f>
        <v>-2.017501257271322E-2</v>
      </c>
      <c r="G163" s="181">
        <f>'NB &amp; PL'!G29</f>
        <v>85.486408212662596</v>
      </c>
      <c r="H163" s="118">
        <f>'NB &amp; PL'!H29</f>
        <v>3.4756006308072074</v>
      </c>
      <c r="I163" s="246">
        <f>'NB &amp; PL'!I29</f>
        <v>12.639620224602744</v>
      </c>
      <c r="J163" s="247">
        <f>'NB &amp; PL'!J29</f>
        <v>0.29196400119083243</v>
      </c>
      <c r="K163" s="117">
        <f>'NB &amp; PL'!K29</f>
        <v>2.3645297205250243E-2</v>
      </c>
      <c r="L163" s="180">
        <f>'NB &amp; PL'!L29</f>
        <v>178223253.87954089</v>
      </c>
      <c r="M163" s="179">
        <f>'NB &amp; PL'!M29</f>
        <v>531873.03128314018</v>
      </c>
      <c r="N163" s="117">
        <f>'NB &amp; PL'!N29</f>
        <v>2.9932404641356308E-3</v>
      </c>
      <c r="O163" s="178">
        <f>'NB &amp; PL'!O29</f>
        <v>98027943.06855306</v>
      </c>
      <c r="P163" s="177">
        <f>'NB &amp; PL'!P29</f>
        <v>-2074726.7641639858</v>
      </c>
      <c r="Q163" s="117">
        <f>'NB &amp; PL'!Q29</f>
        <v>-2.0725988304119064E-2</v>
      </c>
    </row>
    <row r="164" spans="2:17" s="55" customFormat="1" ht="15" thickBot="1">
      <c r="B164" s="493"/>
      <c r="C164" s="217" t="s">
        <v>19</v>
      </c>
      <c r="D164" s="134">
        <f>'NB &amp; PL'!D30</f>
        <v>2240188.4903770261</v>
      </c>
      <c r="E164" s="113">
        <f>'NB &amp; PL'!E30</f>
        <v>-705554.09372732788</v>
      </c>
      <c r="F164" s="111">
        <f>'NB &amp; PL'!F30</f>
        <v>-0.2395165475539506</v>
      </c>
      <c r="G164" s="171">
        <f>'NB &amp; PL'!G30</f>
        <v>13.581611033780128</v>
      </c>
      <c r="H164" s="112">
        <f>'NB &amp; PL'!H30</f>
        <v>-3.2058125526258294</v>
      </c>
      <c r="I164" s="234">
        <f>'NB &amp; PL'!I30</f>
        <v>9.8897152391522489</v>
      </c>
      <c r="J164" s="235">
        <f>'NB &amp; PL'!J30</f>
        <v>-0.93275606612183992</v>
      </c>
      <c r="K164" s="111">
        <f>'NB &amp; PL'!K30</f>
        <v>-8.6186975212147909E-2</v>
      </c>
      <c r="L164" s="170">
        <f>'NB &amp; PL'!L30</f>
        <v>22154826.251855146</v>
      </c>
      <c r="M164" s="169">
        <f>'NB &amp; PL'!M30</f>
        <v>-9725388.3373381682</v>
      </c>
      <c r="N164" s="111">
        <f>'NB &amp; PL'!N30</f>
        <v>-0.30506031601916694</v>
      </c>
      <c r="O164" s="168">
        <f>'NB &amp; PL'!O30</f>
        <v>13267531.952387955</v>
      </c>
      <c r="P164" s="167">
        <f>'NB &amp; PL'!P30</f>
        <v>-9209915.0945940204</v>
      </c>
      <c r="Q164" s="111">
        <f>'NB &amp; PL'!Q30</f>
        <v>-0.40974026433445104</v>
      </c>
    </row>
    <row r="165" spans="2:17" s="55" customFormat="1">
      <c r="B165" s="491" t="s">
        <v>227</v>
      </c>
      <c r="C165" s="120" t="s">
        <v>226</v>
      </c>
      <c r="D165" s="166">
        <f>Sodium!D55</f>
        <v>0</v>
      </c>
      <c r="E165" s="165">
        <f>Sodium!E55</f>
        <v>0</v>
      </c>
      <c r="F165" s="158">
        <f>Sodium!F55</f>
        <v>0</v>
      </c>
      <c r="G165" s="164">
        <f>Sodium!G55</f>
        <v>0</v>
      </c>
      <c r="H165" s="163">
        <f>Sodium!H55</f>
        <v>0</v>
      </c>
      <c r="I165" s="248">
        <f>Sodium!I55</f>
        <v>0</v>
      </c>
      <c r="J165" s="249">
        <f>Sodium!J55</f>
        <v>0</v>
      </c>
      <c r="K165" s="158">
        <f>Sodium!K55</f>
        <v>0</v>
      </c>
      <c r="L165" s="162">
        <f>Sodium!L55</f>
        <v>0</v>
      </c>
      <c r="M165" s="161">
        <f>Sodium!M55</f>
        <v>0</v>
      </c>
      <c r="N165" s="158">
        <f>Sodium!N55</f>
        <v>0</v>
      </c>
      <c r="O165" s="160">
        <f>Sodium!O55</f>
        <v>0</v>
      </c>
      <c r="P165" s="159">
        <f>Sodium!P55</f>
        <v>0</v>
      </c>
      <c r="Q165" s="158">
        <f>Sodium!Q55</f>
        <v>0</v>
      </c>
    </row>
    <row r="166" spans="2:17" s="55" customFormat="1">
      <c r="B166" s="492"/>
      <c r="C166" s="100" t="s">
        <v>225</v>
      </c>
      <c r="D166" s="157">
        <f>Sodium!D56</f>
        <v>0</v>
      </c>
      <c r="E166" s="156">
        <f>Sodium!E56</f>
        <v>0</v>
      </c>
      <c r="F166" s="149">
        <f>Sodium!F56</f>
        <v>0</v>
      </c>
      <c r="G166" s="155">
        <f>Sodium!G56</f>
        <v>0</v>
      </c>
      <c r="H166" s="154">
        <f>Sodium!H56</f>
        <v>0</v>
      </c>
      <c r="I166" s="250">
        <f>Sodium!I56</f>
        <v>0</v>
      </c>
      <c r="J166" s="251">
        <f>Sodium!J56</f>
        <v>0</v>
      </c>
      <c r="K166" s="149">
        <f>Sodium!K56</f>
        <v>0</v>
      </c>
      <c r="L166" s="153">
        <f>Sodium!L56</f>
        <v>0</v>
      </c>
      <c r="M166" s="152">
        <f>Sodium!M56</f>
        <v>0</v>
      </c>
      <c r="N166" s="149">
        <f>Sodium!N56</f>
        <v>0</v>
      </c>
      <c r="O166" s="151">
        <f>Sodium!O56</f>
        <v>0</v>
      </c>
      <c r="P166" s="150">
        <f>Sodium!P56</f>
        <v>0</v>
      </c>
      <c r="Q166" s="149">
        <f>Sodium!Q56</f>
        <v>0</v>
      </c>
    </row>
    <row r="167" spans="2:17" s="55" customFormat="1">
      <c r="B167" s="492"/>
      <c r="C167" s="100" t="s">
        <v>224</v>
      </c>
      <c r="D167" s="157">
        <f>Sodium!D57</f>
        <v>0</v>
      </c>
      <c r="E167" s="156">
        <f>Sodium!E57</f>
        <v>0</v>
      </c>
      <c r="F167" s="149">
        <f>Sodium!F57</f>
        <v>0</v>
      </c>
      <c r="G167" s="155">
        <f>Sodium!G57</f>
        <v>0</v>
      </c>
      <c r="H167" s="154">
        <f>Sodium!H57</f>
        <v>0</v>
      </c>
      <c r="I167" s="250">
        <f>Sodium!I57</f>
        <v>0</v>
      </c>
      <c r="J167" s="251">
        <f>Sodium!J57</f>
        <v>0</v>
      </c>
      <c r="K167" s="149">
        <f>Sodium!K57</f>
        <v>0</v>
      </c>
      <c r="L167" s="153">
        <f>Sodium!L57</f>
        <v>0</v>
      </c>
      <c r="M167" s="152">
        <f>Sodium!M57</f>
        <v>0</v>
      </c>
      <c r="N167" s="149">
        <f>Sodium!N57</f>
        <v>0</v>
      </c>
      <c r="O167" s="151">
        <f>Sodium!O57</f>
        <v>0</v>
      </c>
      <c r="P167" s="150">
        <f>Sodium!P57</f>
        <v>0</v>
      </c>
      <c r="Q167" s="149">
        <f>Sodium!Q57</f>
        <v>0</v>
      </c>
    </row>
    <row r="168" spans="2:17" s="55" customFormat="1" ht="15" thickBot="1">
      <c r="B168" s="493"/>
      <c r="C168" s="297" t="s">
        <v>223</v>
      </c>
      <c r="D168" s="148">
        <f>Sodium!D58</f>
        <v>0</v>
      </c>
      <c r="E168" s="147">
        <f>Sodium!E58</f>
        <v>0</v>
      </c>
      <c r="F168" s="140">
        <f>Sodium!F58</f>
        <v>0</v>
      </c>
      <c r="G168" s="146">
        <f>Sodium!G58</f>
        <v>0</v>
      </c>
      <c r="H168" s="145">
        <f>Sodium!H58</f>
        <v>0</v>
      </c>
      <c r="I168" s="254">
        <f>Sodium!I58</f>
        <v>0</v>
      </c>
      <c r="J168" s="255">
        <f>Sodium!J58</f>
        <v>0</v>
      </c>
      <c r="K168" s="140">
        <f>Sodium!K58</f>
        <v>0</v>
      </c>
      <c r="L168" s="144">
        <f>Sodium!L58</f>
        <v>0</v>
      </c>
      <c r="M168" s="143">
        <f>Sodium!M58</f>
        <v>0</v>
      </c>
      <c r="N168" s="140">
        <f>Sodium!N58</f>
        <v>0</v>
      </c>
      <c r="O168" s="142">
        <f>Sodium!O58</f>
        <v>0</v>
      </c>
      <c r="P168" s="141">
        <f>Sodium!P58</f>
        <v>0</v>
      </c>
      <c r="Q168" s="140">
        <f>Sodium!Q58</f>
        <v>0</v>
      </c>
    </row>
    <row r="169" spans="2:17" s="55" customFormat="1">
      <c r="B169" s="503"/>
      <c r="C169" s="285" t="s">
        <v>220</v>
      </c>
      <c r="D169" s="286">
        <f>'Flavor Groups'!D159</f>
        <v>0</v>
      </c>
      <c r="E169" s="287">
        <f>'Flavor Groups'!E159</f>
        <v>0</v>
      </c>
      <c r="F169" s="288">
        <f>'Flavor Groups'!F159</f>
        <v>0</v>
      </c>
      <c r="G169" s="289">
        <f>'Flavor Groups'!G159</f>
        <v>0</v>
      </c>
      <c r="H169" s="290">
        <f>'Flavor Groups'!H159</f>
        <v>0</v>
      </c>
      <c r="I169" s="291">
        <f>'Flavor Groups'!I159</f>
        <v>0</v>
      </c>
      <c r="J169" s="292">
        <f>'Flavor Groups'!J159</f>
        <v>0</v>
      </c>
      <c r="K169" s="288">
        <f>'Flavor Groups'!K159</f>
        <v>0</v>
      </c>
      <c r="L169" s="293">
        <f>'Flavor Groups'!L159</f>
        <v>0</v>
      </c>
      <c r="M169" s="294">
        <f>'Flavor Groups'!M159</f>
        <v>0</v>
      </c>
      <c r="N169" s="288">
        <f>'Flavor Groups'!N159</f>
        <v>0</v>
      </c>
      <c r="O169" s="295">
        <f>'Flavor Groups'!O159</f>
        <v>0</v>
      </c>
      <c r="P169" s="296">
        <f>'Flavor Groups'!P159</f>
        <v>0</v>
      </c>
      <c r="Q169" s="288">
        <f>'Flavor Groups'!Q159</f>
        <v>0</v>
      </c>
    </row>
    <row r="170" spans="2:17" s="55" customFormat="1">
      <c r="B170" s="503"/>
      <c r="C170" s="218" t="s">
        <v>219</v>
      </c>
      <c r="D170" s="135">
        <f>'Flavor Groups'!D160</f>
        <v>0</v>
      </c>
      <c r="E170" s="116">
        <f>'Flavor Groups'!E160</f>
        <v>0</v>
      </c>
      <c r="F170" s="114">
        <f>'Flavor Groups'!F160</f>
        <v>0</v>
      </c>
      <c r="G170" s="176">
        <f>'Flavor Groups'!G160</f>
        <v>0</v>
      </c>
      <c r="H170" s="115">
        <f>'Flavor Groups'!H160</f>
        <v>0</v>
      </c>
      <c r="I170" s="232">
        <f>'Flavor Groups'!I160</f>
        <v>0</v>
      </c>
      <c r="J170" s="233">
        <f>'Flavor Groups'!J160</f>
        <v>0</v>
      </c>
      <c r="K170" s="114">
        <f>'Flavor Groups'!K160</f>
        <v>0</v>
      </c>
      <c r="L170" s="175">
        <f>'Flavor Groups'!L160</f>
        <v>0</v>
      </c>
      <c r="M170" s="174">
        <f>'Flavor Groups'!M160</f>
        <v>0</v>
      </c>
      <c r="N170" s="114">
        <f>'Flavor Groups'!N160</f>
        <v>0</v>
      </c>
      <c r="O170" s="173">
        <f>'Flavor Groups'!O160</f>
        <v>0</v>
      </c>
      <c r="P170" s="172">
        <f>'Flavor Groups'!P160</f>
        <v>0</v>
      </c>
      <c r="Q170" s="114">
        <f>'Flavor Groups'!Q160</f>
        <v>0</v>
      </c>
    </row>
    <row r="171" spans="2:17" s="55" customFormat="1">
      <c r="B171" s="503"/>
      <c r="C171" s="218" t="s">
        <v>218</v>
      </c>
      <c r="D171" s="135">
        <f>'Flavor Groups'!D161</f>
        <v>0</v>
      </c>
      <c r="E171" s="116">
        <f>'Flavor Groups'!E161</f>
        <v>0</v>
      </c>
      <c r="F171" s="114">
        <f>'Flavor Groups'!F161</f>
        <v>0</v>
      </c>
      <c r="G171" s="176">
        <f>'Flavor Groups'!G161</f>
        <v>0</v>
      </c>
      <c r="H171" s="115">
        <f>'Flavor Groups'!H161</f>
        <v>0</v>
      </c>
      <c r="I171" s="232">
        <f>'Flavor Groups'!I161</f>
        <v>0</v>
      </c>
      <c r="J171" s="233">
        <f>'Flavor Groups'!J161</f>
        <v>0</v>
      </c>
      <c r="K171" s="114">
        <f>'Flavor Groups'!K161</f>
        <v>0</v>
      </c>
      <c r="L171" s="175">
        <f>'Flavor Groups'!L161</f>
        <v>0</v>
      </c>
      <c r="M171" s="174">
        <f>'Flavor Groups'!M161</f>
        <v>0</v>
      </c>
      <c r="N171" s="114">
        <f>'Flavor Groups'!N161</f>
        <v>0</v>
      </c>
      <c r="O171" s="173">
        <f>'Flavor Groups'!O161</f>
        <v>0</v>
      </c>
      <c r="P171" s="172">
        <f>'Flavor Groups'!P161</f>
        <v>0</v>
      </c>
      <c r="Q171" s="114">
        <f>'Flavor Groups'!Q161</f>
        <v>0</v>
      </c>
    </row>
    <row r="172" spans="2:17" s="55" customFormat="1">
      <c r="B172" s="503"/>
      <c r="C172" s="218" t="s">
        <v>217</v>
      </c>
      <c r="D172" s="135">
        <f>'Flavor Groups'!D162</f>
        <v>0</v>
      </c>
      <c r="E172" s="116">
        <f>'Flavor Groups'!E162</f>
        <v>0</v>
      </c>
      <c r="F172" s="114">
        <f>'Flavor Groups'!F162</f>
        <v>0</v>
      </c>
      <c r="G172" s="176">
        <f>'Flavor Groups'!G162</f>
        <v>0</v>
      </c>
      <c r="H172" s="115">
        <f>'Flavor Groups'!H162</f>
        <v>0</v>
      </c>
      <c r="I172" s="232">
        <f>'Flavor Groups'!I162</f>
        <v>0</v>
      </c>
      <c r="J172" s="233">
        <f>'Flavor Groups'!J162</f>
        <v>0</v>
      </c>
      <c r="K172" s="114">
        <f>'Flavor Groups'!K162</f>
        <v>0</v>
      </c>
      <c r="L172" s="175">
        <f>'Flavor Groups'!L162</f>
        <v>0</v>
      </c>
      <c r="M172" s="174">
        <f>'Flavor Groups'!M162</f>
        <v>0</v>
      </c>
      <c r="N172" s="114">
        <f>'Flavor Groups'!N162</f>
        <v>0</v>
      </c>
      <c r="O172" s="173">
        <f>'Flavor Groups'!O162</f>
        <v>0</v>
      </c>
      <c r="P172" s="172">
        <f>'Flavor Groups'!P162</f>
        <v>0</v>
      </c>
      <c r="Q172" s="114">
        <f>'Flavor Groups'!Q162</f>
        <v>0</v>
      </c>
    </row>
    <row r="173" spans="2:17" s="55" customFormat="1">
      <c r="B173" s="503"/>
      <c r="C173" s="218" t="s">
        <v>216</v>
      </c>
      <c r="D173" s="135">
        <f>'Flavor Groups'!D163</f>
        <v>0</v>
      </c>
      <c r="E173" s="116">
        <f>'Flavor Groups'!E163</f>
        <v>0</v>
      </c>
      <c r="F173" s="114">
        <f>'Flavor Groups'!F163</f>
        <v>0</v>
      </c>
      <c r="G173" s="176">
        <f>'Flavor Groups'!G163</f>
        <v>0</v>
      </c>
      <c r="H173" s="115">
        <f>'Flavor Groups'!H163</f>
        <v>0</v>
      </c>
      <c r="I173" s="232">
        <f>'Flavor Groups'!I163</f>
        <v>0</v>
      </c>
      <c r="J173" s="233">
        <f>'Flavor Groups'!J163</f>
        <v>0</v>
      </c>
      <c r="K173" s="114">
        <f>'Flavor Groups'!K163</f>
        <v>0</v>
      </c>
      <c r="L173" s="175">
        <f>'Flavor Groups'!L163</f>
        <v>0</v>
      </c>
      <c r="M173" s="174">
        <f>'Flavor Groups'!M163</f>
        <v>0</v>
      </c>
      <c r="N173" s="114">
        <f>'Flavor Groups'!N163</f>
        <v>0</v>
      </c>
      <c r="O173" s="173">
        <f>'Flavor Groups'!O163</f>
        <v>0</v>
      </c>
      <c r="P173" s="172">
        <f>'Flavor Groups'!P163</f>
        <v>0</v>
      </c>
      <c r="Q173" s="114">
        <f>'Flavor Groups'!Q163</f>
        <v>0</v>
      </c>
    </row>
    <row r="174" spans="2:17" s="55" customFormat="1">
      <c r="B174" s="503"/>
      <c r="C174" s="218" t="s">
        <v>215</v>
      </c>
      <c r="D174" s="135">
        <f>'Flavor Groups'!D164</f>
        <v>0</v>
      </c>
      <c r="E174" s="116">
        <f>'Flavor Groups'!E164</f>
        <v>0</v>
      </c>
      <c r="F174" s="114">
        <f>'Flavor Groups'!F164</f>
        <v>0</v>
      </c>
      <c r="G174" s="176">
        <f>'Flavor Groups'!G164</f>
        <v>0</v>
      </c>
      <c r="H174" s="115">
        <f>'Flavor Groups'!H164</f>
        <v>0</v>
      </c>
      <c r="I174" s="232">
        <f>'Flavor Groups'!I164</f>
        <v>0</v>
      </c>
      <c r="J174" s="233">
        <f>'Flavor Groups'!J164</f>
        <v>0</v>
      </c>
      <c r="K174" s="114">
        <f>'Flavor Groups'!K164</f>
        <v>0</v>
      </c>
      <c r="L174" s="175">
        <f>'Flavor Groups'!L164</f>
        <v>0</v>
      </c>
      <c r="M174" s="174">
        <f>'Flavor Groups'!M164</f>
        <v>0</v>
      </c>
      <c r="N174" s="114">
        <f>'Flavor Groups'!N164</f>
        <v>0</v>
      </c>
      <c r="O174" s="173">
        <f>'Flavor Groups'!O164</f>
        <v>0</v>
      </c>
      <c r="P174" s="172">
        <f>'Flavor Groups'!P164</f>
        <v>0</v>
      </c>
      <c r="Q174" s="114">
        <f>'Flavor Groups'!Q164</f>
        <v>0</v>
      </c>
    </row>
    <row r="175" spans="2:17" s="55" customFormat="1">
      <c r="B175" s="503"/>
      <c r="C175" s="218" t="s">
        <v>214</v>
      </c>
      <c r="D175" s="135">
        <f>'Flavor Groups'!D165</f>
        <v>0</v>
      </c>
      <c r="E175" s="116">
        <f>'Flavor Groups'!E165</f>
        <v>0</v>
      </c>
      <c r="F175" s="114">
        <f>'Flavor Groups'!F165</f>
        <v>0</v>
      </c>
      <c r="G175" s="176">
        <f>'Flavor Groups'!G165</f>
        <v>0</v>
      </c>
      <c r="H175" s="115">
        <f>'Flavor Groups'!H165</f>
        <v>0</v>
      </c>
      <c r="I175" s="232">
        <f>'Flavor Groups'!I165</f>
        <v>0</v>
      </c>
      <c r="J175" s="233">
        <f>'Flavor Groups'!J165</f>
        <v>0</v>
      </c>
      <c r="K175" s="114">
        <f>'Flavor Groups'!K165</f>
        <v>0</v>
      </c>
      <c r="L175" s="175">
        <f>'Flavor Groups'!L165</f>
        <v>0</v>
      </c>
      <c r="M175" s="174">
        <f>'Flavor Groups'!M165</f>
        <v>0</v>
      </c>
      <c r="N175" s="114">
        <f>'Flavor Groups'!N165</f>
        <v>0</v>
      </c>
      <c r="O175" s="173">
        <f>'Flavor Groups'!O165</f>
        <v>0</v>
      </c>
      <c r="P175" s="172">
        <f>'Flavor Groups'!P165</f>
        <v>0</v>
      </c>
      <c r="Q175" s="114">
        <f>'Flavor Groups'!Q165</f>
        <v>0</v>
      </c>
    </row>
    <row r="176" spans="2:17" s="55" customFormat="1">
      <c r="B176" s="503"/>
      <c r="C176" s="218" t="s">
        <v>213</v>
      </c>
      <c r="D176" s="135">
        <f>'Flavor Groups'!D166</f>
        <v>0</v>
      </c>
      <c r="E176" s="116">
        <f>'Flavor Groups'!E166</f>
        <v>0</v>
      </c>
      <c r="F176" s="114">
        <f>'Flavor Groups'!F166</f>
        <v>0</v>
      </c>
      <c r="G176" s="176">
        <f>'Flavor Groups'!G166</f>
        <v>0</v>
      </c>
      <c r="H176" s="115">
        <f>'Flavor Groups'!H166</f>
        <v>0</v>
      </c>
      <c r="I176" s="232">
        <f>'Flavor Groups'!I166</f>
        <v>0</v>
      </c>
      <c r="J176" s="233">
        <f>'Flavor Groups'!J166</f>
        <v>0</v>
      </c>
      <c r="K176" s="114">
        <f>'Flavor Groups'!K166</f>
        <v>0</v>
      </c>
      <c r="L176" s="175">
        <f>'Flavor Groups'!L166</f>
        <v>0</v>
      </c>
      <c r="M176" s="174">
        <f>'Flavor Groups'!M166</f>
        <v>0</v>
      </c>
      <c r="N176" s="114">
        <f>'Flavor Groups'!N166</f>
        <v>0</v>
      </c>
      <c r="O176" s="173">
        <f>'Flavor Groups'!O166</f>
        <v>0</v>
      </c>
      <c r="P176" s="172">
        <f>'Flavor Groups'!P166</f>
        <v>0</v>
      </c>
      <c r="Q176" s="114">
        <f>'Flavor Groups'!Q166</f>
        <v>0</v>
      </c>
    </row>
    <row r="177" spans="2:17" s="55" customFormat="1">
      <c r="B177" s="503"/>
      <c r="C177" s="218" t="s">
        <v>212</v>
      </c>
      <c r="D177" s="135">
        <f>'Flavor Groups'!D167</f>
        <v>0</v>
      </c>
      <c r="E177" s="116">
        <f>'Flavor Groups'!E167</f>
        <v>0</v>
      </c>
      <c r="F177" s="114">
        <f>'Flavor Groups'!F167</f>
        <v>0</v>
      </c>
      <c r="G177" s="176">
        <f>'Flavor Groups'!G167</f>
        <v>0</v>
      </c>
      <c r="H177" s="115">
        <f>'Flavor Groups'!H167</f>
        <v>0</v>
      </c>
      <c r="I177" s="232">
        <f>'Flavor Groups'!I167</f>
        <v>0</v>
      </c>
      <c r="J177" s="233">
        <f>'Flavor Groups'!J167</f>
        <v>0</v>
      </c>
      <c r="K177" s="114">
        <f>'Flavor Groups'!K167</f>
        <v>0</v>
      </c>
      <c r="L177" s="175">
        <f>'Flavor Groups'!L167</f>
        <v>0</v>
      </c>
      <c r="M177" s="174">
        <f>'Flavor Groups'!M167</f>
        <v>0</v>
      </c>
      <c r="N177" s="114">
        <f>'Flavor Groups'!N167</f>
        <v>0</v>
      </c>
      <c r="O177" s="173">
        <f>'Flavor Groups'!O167</f>
        <v>0</v>
      </c>
      <c r="P177" s="172">
        <f>'Flavor Groups'!P167</f>
        <v>0</v>
      </c>
      <c r="Q177" s="114">
        <f>'Flavor Groups'!Q167</f>
        <v>0</v>
      </c>
    </row>
    <row r="178" spans="2:17" s="55" customFormat="1">
      <c r="B178" s="503"/>
      <c r="C178" s="218" t="s">
        <v>211</v>
      </c>
      <c r="D178" s="135">
        <f>'Flavor Groups'!D168</f>
        <v>0</v>
      </c>
      <c r="E178" s="116">
        <f>'Flavor Groups'!E168</f>
        <v>0</v>
      </c>
      <c r="F178" s="114">
        <f>'Flavor Groups'!F168</f>
        <v>0</v>
      </c>
      <c r="G178" s="176">
        <f>'Flavor Groups'!G168</f>
        <v>0</v>
      </c>
      <c r="H178" s="115">
        <f>'Flavor Groups'!H168</f>
        <v>0</v>
      </c>
      <c r="I178" s="232">
        <f>'Flavor Groups'!I168</f>
        <v>0</v>
      </c>
      <c r="J178" s="233">
        <f>'Flavor Groups'!J168</f>
        <v>0</v>
      </c>
      <c r="K178" s="114">
        <f>'Flavor Groups'!K168</f>
        <v>0</v>
      </c>
      <c r="L178" s="175">
        <f>'Flavor Groups'!L168</f>
        <v>0</v>
      </c>
      <c r="M178" s="174">
        <f>'Flavor Groups'!M168</f>
        <v>0</v>
      </c>
      <c r="N178" s="114">
        <f>'Flavor Groups'!N168</f>
        <v>0</v>
      </c>
      <c r="O178" s="173">
        <f>'Flavor Groups'!O168</f>
        <v>0</v>
      </c>
      <c r="P178" s="172">
        <f>'Flavor Groups'!P168</f>
        <v>0</v>
      </c>
      <c r="Q178" s="114">
        <f>'Flavor Groups'!Q168</f>
        <v>0</v>
      </c>
    </row>
    <row r="179" spans="2:17" s="55" customFormat="1">
      <c r="B179" s="503"/>
      <c r="C179" s="218" t="s">
        <v>210</v>
      </c>
      <c r="D179" s="135">
        <f>'Flavor Groups'!D169</f>
        <v>0</v>
      </c>
      <c r="E179" s="116">
        <f>'Flavor Groups'!E169</f>
        <v>0</v>
      </c>
      <c r="F179" s="114">
        <f>'Flavor Groups'!F169</f>
        <v>0</v>
      </c>
      <c r="G179" s="176">
        <f>'Flavor Groups'!G169</f>
        <v>0</v>
      </c>
      <c r="H179" s="115">
        <f>'Flavor Groups'!H169</f>
        <v>0</v>
      </c>
      <c r="I179" s="232">
        <f>'Flavor Groups'!I169</f>
        <v>0</v>
      </c>
      <c r="J179" s="233">
        <f>'Flavor Groups'!J169</f>
        <v>0</v>
      </c>
      <c r="K179" s="114">
        <f>'Flavor Groups'!K169</f>
        <v>0</v>
      </c>
      <c r="L179" s="175">
        <f>'Flavor Groups'!L169</f>
        <v>0</v>
      </c>
      <c r="M179" s="174">
        <f>'Flavor Groups'!M169</f>
        <v>0</v>
      </c>
      <c r="N179" s="114">
        <f>'Flavor Groups'!N169</f>
        <v>0</v>
      </c>
      <c r="O179" s="173">
        <f>'Flavor Groups'!O169</f>
        <v>0</v>
      </c>
      <c r="P179" s="172">
        <f>'Flavor Groups'!P169</f>
        <v>0</v>
      </c>
      <c r="Q179" s="114">
        <f>'Flavor Groups'!Q169</f>
        <v>0</v>
      </c>
    </row>
    <row r="180" spans="2:17" s="55" customFormat="1" ht="15" thickBot="1">
      <c r="B180" s="504"/>
      <c r="C180" s="217" t="s">
        <v>209</v>
      </c>
      <c r="D180" s="134">
        <f>'Flavor Groups'!D170</f>
        <v>0</v>
      </c>
      <c r="E180" s="113">
        <f>'Flavor Groups'!E170</f>
        <v>0</v>
      </c>
      <c r="F180" s="111">
        <f>'Flavor Groups'!F170</f>
        <v>0</v>
      </c>
      <c r="G180" s="171">
        <f>'Flavor Groups'!G170</f>
        <v>0</v>
      </c>
      <c r="H180" s="112">
        <f>'Flavor Groups'!H170</f>
        <v>0</v>
      </c>
      <c r="I180" s="234">
        <f>'Flavor Groups'!I170</f>
        <v>0</v>
      </c>
      <c r="J180" s="235">
        <f>'Flavor Groups'!J170</f>
        <v>0</v>
      </c>
      <c r="K180" s="111">
        <f>'Flavor Groups'!K170</f>
        <v>0</v>
      </c>
      <c r="L180" s="170">
        <f>'Flavor Groups'!L170</f>
        <v>0</v>
      </c>
      <c r="M180" s="169">
        <f>'Flavor Groups'!M170</f>
        <v>0</v>
      </c>
      <c r="N180" s="111">
        <f>'Flavor Groups'!N170</f>
        <v>0</v>
      </c>
      <c r="O180" s="168">
        <f>'Flavor Groups'!O170</f>
        <v>0</v>
      </c>
      <c r="P180" s="167">
        <f>'Flavor Groups'!P170</f>
        <v>0</v>
      </c>
      <c r="Q180" s="111">
        <f>'Flavor Groups'!Q170</f>
        <v>0</v>
      </c>
    </row>
    <row r="181" spans="2:17" s="55" customFormat="1">
      <c r="B181" s="509" t="s">
        <v>208</v>
      </c>
      <c r="C181" s="120" t="s">
        <v>207</v>
      </c>
      <c r="D181" s="166">
        <f>'Cheddar Sharpness'!D68</f>
        <v>0</v>
      </c>
      <c r="E181" s="165">
        <f>'Cheddar Sharpness'!E68</f>
        <v>0</v>
      </c>
      <c r="F181" s="158">
        <f>'Cheddar Sharpness'!F68</f>
        <v>0</v>
      </c>
      <c r="G181" s="164">
        <f>'Cheddar Sharpness'!G68</f>
        <v>0</v>
      </c>
      <c r="H181" s="163">
        <f>'Cheddar Sharpness'!H68</f>
        <v>0</v>
      </c>
      <c r="I181" s="248">
        <f>'Cheddar Sharpness'!I68</f>
        <v>0</v>
      </c>
      <c r="J181" s="249">
        <f>'Cheddar Sharpness'!J68</f>
        <v>0</v>
      </c>
      <c r="K181" s="158">
        <f>'Cheddar Sharpness'!K68</f>
        <v>0</v>
      </c>
      <c r="L181" s="162">
        <f>'Cheddar Sharpness'!L68</f>
        <v>0</v>
      </c>
      <c r="M181" s="161">
        <f>'Cheddar Sharpness'!M68</f>
        <v>0</v>
      </c>
      <c r="N181" s="158">
        <f>'Cheddar Sharpness'!N68</f>
        <v>0</v>
      </c>
      <c r="O181" s="160">
        <f>'Cheddar Sharpness'!O68</f>
        <v>0</v>
      </c>
      <c r="P181" s="159">
        <f>'Cheddar Sharpness'!P68</f>
        <v>0</v>
      </c>
      <c r="Q181" s="158">
        <f>'Cheddar Sharpness'!Q68</f>
        <v>0</v>
      </c>
    </row>
    <row r="182" spans="2:17" s="55" customFormat="1">
      <c r="B182" s="505"/>
      <c r="C182" s="106" t="s">
        <v>206</v>
      </c>
      <c r="D182" s="157">
        <f>'Cheddar Sharpness'!D69</f>
        <v>0</v>
      </c>
      <c r="E182" s="156">
        <f>'Cheddar Sharpness'!E69</f>
        <v>0</v>
      </c>
      <c r="F182" s="149">
        <f>'Cheddar Sharpness'!F69</f>
        <v>0</v>
      </c>
      <c r="G182" s="155">
        <f>'Cheddar Sharpness'!G69</f>
        <v>0</v>
      </c>
      <c r="H182" s="154">
        <f>'Cheddar Sharpness'!H69</f>
        <v>0</v>
      </c>
      <c r="I182" s="250">
        <f>'Cheddar Sharpness'!I69</f>
        <v>0</v>
      </c>
      <c r="J182" s="251">
        <f>'Cheddar Sharpness'!J69</f>
        <v>0</v>
      </c>
      <c r="K182" s="149">
        <f>'Cheddar Sharpness'!K69</f>
        <v>0</v>
      </c>
      <c r="L182" s="153">
        <f>'Cheddar Sharpness'!L69</f>
        <v>0</v>
      </c>
      <c r="M182" s="152">
        <f>'Cheddar Sharpness'!M69</f>
        <v>0</v>
      </c>
      <c r="N182" s="149">
        <f>'Cheddar Sharpness'!N69</f>
        <v>0</v>
      </c>
      <c r="O182" s="151">
        <f>'Cheddar Sharpness'!O69</f>
        <v>0</v>
      </c>
      <c r="P182" s="150">
        <f>'Cheddar Sharpness'!P69</f>
        <v>0</v>
      </c>
      <c r="Q182" s="149">
        <f>'Cheddar Sharpness'!Q69</f>
        <v>0</v>
      </c>
    </row>
    <row r="183" spans="2:17" s="55" customFormat="1">
      <c r="B183" s="505"/>
      <c r="C183" s="106" t="s">
        <v>205</v>
      </c>
      <c r="D183" s="157">
        <f>'Cheddar Sharpness'!D70</f>
        <v>0</v>
      </c>
      <c r="E183" s="156">
        <f>'Cheddar Sharpness'!E70</f>
        <v>0</v>
      </c>
      <c r="F183" s="149">
        <f>'Cheddar Sharpness'!F70</f>
        <v>0</v>
      </c>
      <c r="G183" s="155">
        <f>'Cheddar Sharpness'!G70</f>
        <v>0</v>
      </c>
      <c r="H183" s="154">
        <f>'Cheddar Sharpness'!H70</f>
        <v>0</v>
      </c>
      <c r="I183" s="250">
        <f>'Cheddar Sharpness'!I70</f>
        <v>0</v>
      </c>
      <c r="J183" s="251">
        <f>'Cheddar Sharpness'!J70</f>
        <v>0</v>
      </c>
      <c r="K183" s="149">
        <f>'Cheddar Sharpness'!K70</f>
        <v>0</v>
      </c>
      <c r="L183" s="153">
        <f>'Cheddar Sharpness'!L70</f>
        <v>0</v>
      </c>
      <c r="M183" s="152">
        <f>'Cheddar Sharpness'!M70</f>
        <v>0</v>
      </c>
      <c r="N183" s="149">
        <f>'Cheddar Sharpness'!N70</f>
        <v>0</v>
      </c>
      <c r="O183" s="151">
        <f>'Cheddar Sharpness'!O70</f>
        <v>0</v>
      </c>
      <c r="P183" s="150">
        <f>'Cheddar Sharpness'!P70</f>
        <v>0</v>
      </c>
      <c r="Q183" s="149">
        <f>'Cheddar Sharpness'!Q70</f>
        <v>0</v>
      </c>
    </row>
    <row r="184" spans="2:17" s="55" customFormat="1">
      <c r="B184" s="505"/>
      <c r="C184" s="106" t="s">
        <v>204</v>
      </c>
      <c r="D184" s="157">
        <f>'Cheddar Sharpness'!D71</f>
        <v>0</v>
      </c>
      <c r="E184" s="156">
        <f>'Cheddar Sharpness'!E71</f>
        <v>0</v>
      </c>
      <c r="F184" s="149">
        <f>'Cheddar Sharpness'!F71</f>
        <v>0</v>
      </c>
      <c r="G184" s="155">
        <f>'Cheddar Sharpness'!G71</f>
        <v>0</v>
      </c>
      <c r="H184" s="154">
        <f>'Cheddar Sharpness'!H71</f>
        <v>0</v>
      </c>
      <c r="I184" s="250">
        <f>'Cheddar Sharpness'!I71</f>
        <v>0</v>
      </c>
      <c r="J184" s="251">
        <f>'Cheddar Sharpness'!J71</f>
        <v>0</v>
      </c>
      <c r="K184" s="149">
        <f>'Cheddar Sharpness'!K71</f>
        <v>0</v>
      </c>
      <c r="L184" s="153">
        <f>'Cheddar Sharpness'!L71</f>
        <v>0</v>
      </c>
      <c r="M184" s="152">
        <f>'Cheddar Sharpness'!M71</f>
        <v>0</v>
      </c>
      <c r="N184" s="149">
        <f>'Cheddar Sharpness'!N71</f>
        <v>0</v>
      </c>
      <c r="O184" s="151">
        <f>'Cheddar Sharpness'!O71</f>
        <v>0</v>
      </c>
      <c r="P184" s="150">
        <f>'Cheddar Sharpness'!P71</f>
        <v>0</v>
      </c>
      <c r="Q184" s="149">
        <f>'Cheddar Sharpness'!Q71</f>
        <v>0</v>
      </c>
    </row>
    <row r="185" spans="2:17" s="55" customFormat="1" ht="15" thickBot="1">
      <c r="B185" s="506"/>
      <c r="C185" s="105" t="s">
        <v>203</v>
      </c>
      <c r="D185" s="148">
        <f>'Cheddar Sharpness'!D72</f>
        <v>0</v>
      </c>
      <c r="E185" s="147">
        <f>'Cheddar Sharpness'!E72</f>
        <v>0</v>
      </c>
      <c r="F185" s="140">
        <f>'Cheddar Sharpness'!F72</f>
        <v>0</v>
      </c>
      <c r="G185" s="146">
        <f>'Cheddar Sharpness'!G72</f>
        <v>0</v>
      </c>
      <c r="H185" s="145">
        <f>'Cheddar Sharpness'!H72</f>
        <v>0</v>
      </c>
      <c r="I185" s="254">
        <f>'Cheddar Sharpness'!I72</f>
        <v>0</v>
      </c>
      <c r="J185" s="255">
        <f>'Cheddar Sharpness'!J72</f>
        <v>0</v>
      </c>
      <c r="K185" s="140">
        <f>'Cheddar Sharpness'!K72</f>
        <v>0</v>
      </c>
      <c r="L185" s="144">
        <f>'Cheddar Sharpness'!L72</f>
        <v>0</v>
      </c>
      <c r="M185" s="143">
        <f>'Cheddar Sharpness'!M72</f>
        <v>0</v>
      </c>
      <c r="N185" s="140">
        <f>'Cheddar Sharpness'!N72</f>
        <v>0</v>
      </c>
      <c r="O185" s="142">
        <f>'Cheddar Sharpness'!O72</f>
        <v>0</v>
      </c>
      <c r="P185" s="141">
        <f>'Cheddar Sharpness'!P72</f>
        <v>0</v>
      </c>
      <c r="Q185" s="140">
        <f>'Cheddar Sharpness'!Q72</f>
        <v>0</v>
      </c>
    </row>
    <row r="186" spans="2:17" s="55" customFormat="1">
      <c r="B186" s="500" t="s">
        <v>89</v>
      </c>
      <c r="C186" s="362" t="s">
        <v>416</v>
      </c>
      <c r="D186" s="317">
        <f>Size!D81</f>
        <v>2548701.8403893178</v>
      </c>
      <c r="E186" s="318">
        <f>Size!E81</f>
        <v>-72017.133147449233</v>
      </c>
      <c r="F186" s="321">
        <f>Size!F81</f>
        <v>-2.7479914433656036E-2</v>
      </c>
      <c r="G186" s="333">
        <f>Size!G81</f>
        <v>15.452037712871856</v>
      </c>
      <c r="H186" s="334">
        <f>Size!H81</f>
        <v>0.51688358667744261</v>
      </c>
      <c r="I186" s="332">
        <f>Size!I81</f>
        <v>17.655950806376524</v>
      </c>
      <c r="J186" s="319">
        <f>Size!J81</f>
        <v>0.36589479286793392</v>
      </c>
      <c r="K186" s="321">
        <f>Size!K81</f>
        <v>2.1162151966544418E-2</v>
      </c>
      <c r="L186" s="337">
        <f>Size!L81</f>
        <v>44999754.314035103</v>
      </c>
      <c r="M186" s="340">
        <f>Size!M81</f>
        <v>-312623.53408033401</v>
      </c>
      <c r="N186" s="321">
        <f>Size!N81</f>
        <v>-6.8992965923843292E-3</v>
      </c>
      <c r="O186" s="329">
        <f>Size!O81</f>
        <v>22416850.32145711</v>
      </c>
      <c r="P186" s="320">
        <f>Size!P81</f>
        <v>-424337.02860509604</v>
      </c>
      <c r="Q186" s="321">
        <f>Size!Q81</f>
        <v>-1.8577713238009073E-2</v>
      </c>
    </row>
    <row r="187" spans="2:17" s="55" customFormat="1">
      <c r="B187" s="494"/>
      <c r="C187" s="362" t="s">
        <v>417</v>
      </c>
      <c r="D187" s="157">
        <f>Size!D82</f>
        <v>905812.7249274503</v>
      </c>
      <c r="E187" s="357">
        <f>Size!E82</f>
        <v>-74886.175642799004</v>
      </c>
      <c r="F187" s="325">
        <f>Size!F82</f>
        <v>-7.6360007744736696E-2</v>
      </c>
      <c r="G187" s="313">
        <f>Size!G82</f>
        <v>5.4916790048066879</v>
      </c>
      <c r="H187" s="335">
        <f>Size!H82</f>
        <v>-9.7203045999205706E-2</v>
      </c>
      <c r="I187" s="315">
        <f>Size!I82</f>
        <v>13.579191476892476</v>
      </c>
      <c r="J187" s="358">
        <f>Size!J82</f>
        <v>0.85770710281357054</v>
      </c>
      <c r="K187" s="325">
        <f>Size!K82</f>
        <v>6.7421935805008798E-2</v>
      </c>
      <c r="L187" s="338">
        <f>Size!L82</f>
        <v>12300204.433995582</v>
      </c>
      <c r="M187" s="359">
        <f>Size!M82</f>
        <v>-175741.30528520606</v>
      </c>
      <c r="N187" s="325">
        <f>Size!N82</f>
        <v>-1.4086411479963456E-2</v>
      </c>
      <c r="O187" s="360">
        <f>Size!O82</f>
        <v>2724919.3745484864</v>
      </c>
      <c r="P187" s="361">
        <f>Size!P82</f>
        <v>-200687.41608581645</v>
      </c>
      <c r="Q187" s="325">
        <f>Size!Q82</f>
        <v>-6.859685201998908E-2</v>
      </c>
    </row>
    <row r="188" spans="2:17" s="55" customFormat="1">
      <c r="B188" s="494"/>
      <c r="C188" s="100" t="s">
        <v>202</v>
      </c>
      <c r="D188" s="157">
        <f>Size!D83</f>
        <v>4492816.9939972153</v>
      </c>
      <c r="E188" s="322">
        <f>Size!E83</f>
        <v>-131658.4013539115</v>
      </c>
      <c r="F188" s="325">
        <f>Size!F83</f>
        <v>-2.8469910659761431E-2</v>
      </c>
      <c r="G188" s="313">
        <f>Size!G83</f>
        <v>27.238642248428732</v>
      </c>
      <c r="H188" s="335">
        <f>Size!H83</f>
        <v>0.88432746695719899</v>
      </c>
      <c r="I188" s="315">
        <f>Size!I83</f>
        <v>9.1156197405779888</v>
      </c>
      <c r="J188" s="323">
        <f>Size!J83</f>
        <v>0.16632293257229591</v>
      </c>
      <c r="K188" s="325">
        <f>Size!K83</f>
        <v>1.8585028091090899E-2</v>
      </c>
      <c r="L188" s="338">
        <f>Size!L83</f>
        <v>40954811.281285278</v>
      </c>
      <c r="M188" s="341">
        <f>Size!M83</f>
        <v>-430991.61303142458</v>
      </c>
      <c r="N188" s="325">
        <f>Size!N83</f>
        <v>-1.0413996658032951E-2</v>
      </c>
      <c r="O188" s="330">
        <f>Size!O83</f>
        <v>8778963.1472821236</v>
      </c>
      <c r="P188" s="324">
        <f>Size!P83</f>
        <v>-248072.43239875138</v>
      </c>
      <c r="Q188" s="325">
        <f>Size!Q83</f>
        <v>-2.7481051803666567E-2</v>
      </c>
    </row>
    <row r="189" spans="2:17" s="55" customFormat="1">
      <c r="B189" s="494"/>
      <c r="C189" s="100" t="s">
        <v>201</v>
      </c>
      <c r="D189" s="157">
        <f>Size!D84</f>
        <v>2381573.5373919755</v>
      </c>
      <c r="E189" s="322">
        <f>Size!E84</f>
        <v>-193957.46776861744</v>
      </c>
      <c r="F189" s="325">
        <f>Size!F84</f>
        <v>-7.530775881943752E-2</v>
      </c>
      <c r="G189" s="313">
        <f>Size!G84</f>
        <v>14.438787437818602</v>
      </c>
      <c r="H189" s="335">
        <f>Size!H84</f>
        <v>-0.23884603119639358</v>
      </c>
      <c r="I189" s="315">
        <f>Size!I84</f>
        <v>7.9967162368859714</v>
      </c>
      <c r="J189" s="323">
        <f>Size!J84</f>
        <v>-9.7544445245780764E-3</v>
      </c>
      <c r="K189" s="325">
        <f>Size!K84</f>
        <v>-1.2183201453826564E-3</v>
      </c>
      <c r="L189" s="338">
        <f>Size!L84</f>
        <v>19044767.77580037</v>
      </c>
      <c r="M189" s="341">
        <f>Size!M84</f>
        <v>-1576145.7060817592</v>
      </c>
      <c r="N189" s="325">
        <f>Size!N84</f>
        <v>-7.6434330005146794E-2</v>
      </c>
      <c r="O189" s="330">
        <f>Size!O84</f>
        <v>3134494.0076063708</v>
      </c>
      <c r="P189" s="324">
        <f>Size!P84</f>
        <v>-279651.45756567968</v>
      </c>
      <c r="Q189" s="325">
        <f>Size!Q84</f>
        <v>-8.1909649257310452E-2</v>
      </c>
    </row>
    <row r="190" spans="2:17" s="55" customFormat="1">
      <c r="B190" s="494"/>
      <c r="C190" s="100" t="s">
        <v>200</v>
      </c>
      <c r="D190" s="157">
        <f>Size!D85</f>
        <v>1482605.733411676</v>
      </c>
      <c r="E190" s="322">
        <f>Size!E85</f>
        <v>91518.222050647484</v>
      </c>
      <c r="F190" s="325">
        <f>Size!F85</f>
        <v>6.578897539027348E-2</v>
      </c>
      <c r="G190" s="313">
        <f>Size!G85</f>
        <v>8.9886071971831072</v>
      </c>
      <c r="H190" s="335">
        <f>Size!H85</f>
        <v>1.0609710809142268</v>
      </c>
      <c r="I190" s="315">
        <f>Size!I85</f>
        <v>6.5434605768270302</v>
      </c>
      <c r="J190" s="323">
        <f>Size!J85</f>
        <v>-0.34529989430571906</v>
      </c>
      <c r="K190" s="325">
        <f>Size!K85</f>
        <v>-5.012511260228792E-2</v>
      </c>
      <c r="L190" s="338">
        <f>Size!L85</f>
        <v>9701372.1675570272</v>
      </c>
      <c r="M190" s="341">
        <f>Size!M85</f>
        <v>118503.50740674511</v>
      </c>
      <c r="N190" s="325">
        <f>Size!N85</f>
        <v>1.2366182988558948E-2</v>
      </c>
      <c r="O190" s="330">
        <f>Size!O85</f>
        <v>1429041.670810282</v>
      </c>
      <c r="P190" s="324">
        <f>Size!P85</f>
        <v>45139.314997885609</v>
      </c>
      <c r="Q190" s="325">
        <f>Size!Q85</f>
        <v>3.2617413221605031E-2</v>
      </c>
    </row>
    <row r="191" spans="2:17" s="55" customFormat="1" ht="15" thickBot="1">
      <c r="B191" s="501"/>
      <c r="C191" s="95" t="s">
        <v>199</v>
      </c>
      <c r="D191" s="148">
        <f>Size!D86</f>
        <v>273272.44105403422</v>
      </c>
      <c r="E191" s="147">
        <f>Size!E86</f>
        <v>-37786.36176956445</v>
      </c>
      <c r="F191" s="328">
        <f>Size!F86</f>
        <v>-0.12147658714867839</v>
      </c>
      <c r="G191" s="314">
        <f>Size!G86</f>
        <v>1.6567713014286825</v>
      </c>
      <c r="H191" s="336">
        <f>Size!H86</f>
        <v>-0.11591444221302805</v>
      </c>
      <c r="I191" s="316">
        <f>Size!I86</f>
        <v>4.6034318912641243</v>
      </c>
      <c r="J191" s="326">
        <f>Size!J86</f>
        <v>0.17488078902048354</v>
      </c>
      <c r="K191" s="328">
        <f>Size!K86</f>
        <v>3.9489391673019993E-2</v>
      </c>
      <c r="L191" s="339">
        <f>Size!L86</f>
        <v>1257991.0701517367</v>
      </c>
      <c r="M191" s="342">
        <f>Size!M86</f>
        <v>-119548.73395529855</v>
      </c>
      <c r="N191" s="328">
        <f>Size!N86</f>
        <v>-8.6784232004674305E-2</v>
      </c>
      <c r="O191" s="331">
        <f>Size!O86</f>
        <v>133946.30055904388</v>
      </c>
      <c r="P191" s="327">
        <f>Size!P86</f>
        <v>-18727.487225174904</v>
      </c>
      <c r="Q191" s="328">
        <f>Size!Q86</f>
        <v>-0.12266340867656576</v>
      </c>
    </row>
    <row r="192" spans="2:17" s="55" customFormat="1">
      <c r="B192" s="491" t="s">
        <v>198</v>
      </c>
      <c r="C192" s="120" t="s">
        <v>295</v>
      </c>
      <c r="D192" s="129">
        <f>Variety!D640</f>
        <v>0</v>
      </c>
      <c r="E192" s="128">
        <f>Variety!E640</f>
        <v>0</v>
      </c>
      <c r="F192" s="127">
        <f>Variety!F640</f>
        <v>0</v>
      </c>
      <c r="G192" s="133">
        <f>Variety!G640</f>
        <v>0</v>
      </c>
      <c r="H192" s="132">
        <f>Variety!H640</f>
        <v>0</v>
      </c>
      <c r="I192" s="256">
        <f>Variety!I640</f>
        <v>0</v>
      </c>
      <c r="J192" s="257">
        <f>Variety!J640</f>
        <v>0</v>
      </c>
      <c r="K192" s="127">
        <f>Variety!K640</f>
        <v>0</v>
      </c>
      <c r="L192" s="131">
        <f>Variety!L640</f>
        <v>0</v>
      </c>
      <c r="M192" s="130">
        <f>Variety!M640</f>
        <v>0</v>
      </c>
      <c r="N192" s="127">
        <f>Variety!N640</f>
        <v>0</v>
      </c>
      <c r="O192" s="129">
        <f>Variety!O640</f>
        <v>0</v>
      </c>
      <c r="P192" s="128">
        <f>Variety!P640</f>
        <v>0</v>
      </c>
      <c r="Q192" s="127">
        <f>Variety!Q640</f>
        <v>0</v>
      </c>
    </row>
    <row r="193" spans="2:17" s="55" customFormat="1">
      <c r="B193" s="492"/>
      <c r="C193" s="120" t="s">
        <v>282</v>
      </c>
      <c r="D193" s="124">
        <f>Variety!D641</f>
        <v>0</v>
      </c>
      <c r="E193" s="88">
        <f>Variety!E641</f>
        <v>0</v>
      </c>
      <c r="F193" s="87">
        <f>Variety!F641</f>
        <v>0</v>
      </c>
      <c r="G193" s="126">
        <f>Variety!G641</f>
        <v>0</v>
      </c>
      <c r="H193" s="90">
        <f>Variety!H641</f>
        <v>0</v>
      </c>
      <c r="I193" s="258">
        <f>Variety!I641</f>
        <v>0</v>
      </c>
      <c r="J193" s="259">
        <f>Variety!J641</f>
        <v>0</v>
      </c>
      <c r="K193" s="87">
        <f>Variety!K641</f>
        <v>0</v>
      </c>
      <c r="L193" s="125">
        <f>Variety!L641</f>
        <v>0</v>
      </c>
      <c r="M193" s="89">
        <f>Variety!M641</f>
        <v>0</v>
      </c>
      <c r="N193" s="87">
        <f>Variety!N641</f>
        <v>0</v>
      </c>
      <c r="O193" s="124">
        <f>Variety!O641</f>
        <v>0</v>
      </c>
      <c r="P193" s="88">
        <f>Variety!P641</f>
        <v>0</v>
      </c>
      <c r="Q193" s="87">
        <f>Variety!Q641</f>
        <v>0</v>
      </c>
    </row>
    <row r="194" spans="2:17" s="55" customFormat="1">
      <c r="B194" s="492"/>
      <c r="C194" s="120" t="s">
        <v>277</v>
      </c>
      <c r="D194" s="124">
        <f>Variety!D642</f>
        <v>0</v>
      </c>
      <c r="E194" s="88">
        <f>Variety!E642</f>
        <v>0</v>
      </c>
      <c r="F194" s="87">
        <f>Variety!F642</f>
        <v>0</v>
      </c>
      <c r="G194" s="126">
        <f>Variety!G642</f>
        <v>0</v>
      </c>
      <c r="H194" s="90">
        <f>Variety!H642</f>
        <v>0</v>
      </c>
      <c r="I194" s="258">
        <f>Variety!I642</f>
        <v>0</v>
      </c>
      <c r="J194" s="259">
        <f>Variety!J642</f>
        <v>0</v>
      </c>
      <c r="K194" s="87">
        <f>Variety!K642</f>
        <v>0</v>
      </c>
      <c r="L194" s="125">
        <f>Variety!L642</f>
        <v>0</v>
      </c>
      <c r="M194" s="89">
        <f>Variety!M642</f>
        <v>0</v>
      </c>
      <c r="N194" s="87">
        <f>Variety!N642</f>
        <v>0</v>
      </c>
      <c r="O194" s="124">
        <f>Variety!O642</f>
        <v>0</v>
      </c>
      <c r="P194" s="88">
        <f>Variety!P642</f>
        <v>0</v>
      </c>
      <c r="Q194" s="87">
        <f>Variety!Q642</f>
        <v>0</v>
      </c>
    </row>
    <row r="195" spans="2:17" s="55" customFormat="1">
      <c r="B195" s="492"/>
      <c r="C195" s="120" t="s">
        <v>279</v>
      </c>
      <c r="D195" s="124">
        <f>Variety!D643</f>
        <v>0</v>
      </c>
      <c r="E195" s="88">
        <f>Variety!E643</f>
        <v>0</v>
      </c>
      <c r="F195" s="87">
        <f>Variety!F643</f>
        <v>0</v>
      </c>
      <c r="G195" s="126">
        <f>Variety!G643</f>
        <v>0</v>
      </c>
      <c r="H195" s="90">
        <f>Variety!H643</f>
        <v>0</v>
      </c>
      <c r="I195" s="258">
        <f>Variety!I643</f>
        <v>0</v>
      </c>
      <c r="J195" s="259">
        <f>Variety!J643</f>
        <v>0</v>
      </c>
      <c r="K195" s="87">
        <f>Variety!K643</f>
        <v>0</v>
      </c>
      <c r="L195" s="125">
        <f>Variety!L643</f>
        <v>0</v>
      </c>
      <c r="M195" s="89">
        <f>Variety!M643</f>
        <v>0</v>
      </c>
      <c r="N195" s="87">
        <f>Variety!N643</f>
        <v>0</v>
      </c>
      <c r="O195" s="124">
        <f>Variety!O643</f>
        <v>0</v>
      </c>
      <c r="P195" s="88">
        <f>Variety!P643</f>
        <v>0</v>
      </c>
      <c r="Q195" s="87">
        <f>Variety!Q643</f>
        <v>0</v>
      </c>
    </row>
    <row r="196" spans="2:17" s="55" customFormat="1">
      <c r="B196" s="492"/>
      <c r="C196" s="120" t="s">
        <v>275</v>
      </c>
      <c r="D196" s="124">
        <f>Variety!D644</f>
        <v>0</v>
      </c>
      <c r="E196" s="88">
        <f>Variety!E644</f>
        <v>0</v>
      </c>
      <c r="F196" s="87">
        <f>Variety!F644</f>
        <v>0</v>
      </c>
      <c r="G196" s="126">
        <f>Variety!G644</f>
        <v>0</v>
      </c>
      <c r="H196" s="90">
        <f>Variety!H644</f>
        <v>0</v>
      </c>
      <c r="I196" s="258">
        <f>Variety!I644</f>
        <v>0</v>
      </c>
      <c r="J196" s="259">
        <f>Variety!J644</f>
        <v>0</v>
      </c>
      <c r="K196" s="87">
        <f>Variety!K644</f>
        <v>0</v>
      </c>
      <c r="L196" s="125">
        <f>Variety!L644</f>
        <v>0</v>
      </c>
      <c r="M196" s="89">
        <f>Variety!M644</f>
        <v>0</v>
      </c>
      <c r="N196" s="87">
        <f>Variety!N644</f>
        <v>0</v>
      </c>
      <c r="O196" s="124">
        <f>Variety!O644</f>
        <v>0</v>
      </c>
      <c r="P196" s="88">
        <f>Variety!P644</f>
        <v>0</v>
      </c>
      <c r="Q196" s="87">
        <f>Variety!Q644</f>
        <v>0</v>
      </c>
    </row>
    <row r="197" spans="2:17" s="55" customFormat="1">
      <c r="B197" s="492"/>
      <c r="C197" s="120" t="s">
        <v>355</v>
      </c>
      <c r="D197" s="124">
        <f>Variety!D645</f>
        <v>0</v>
      </c>
      <c r="E197" s="88">
        <f>Variety!E645</f>
        <v>0</v>
      </c>
      <c r="F197" s="87">
        <f>Variety!F645</f>
        <v>0</v>
      </c>
      <c r="G197" s="126">
        <f>Variety!G645</f>
        <v>0</v>
      </c>
      <c r="H197" s="90">
        <f>Variety!H645</f>
        <v>0</v>
      </c>
      <c r="I197" s="258">
        <f>Variety!I645</f>
        <v>0</v>
      </c>
      <c r="J197" s="259">
        <f>Variety!J645</f>
        <v>0</v>
      </c>
      <c r="K197" s="87">
        <f>Variety!K645</f>
        <v>0</v>
      </c>
      <c r="L197" s="125">
        <f>Variety!L645</f>
        <v>0</v>
      </c>
      <c r="M197" s="89">
        <f>Variety!M645</f>
        <v>0</v>
      </c>
      <c r="N197" s="87">
        <f>Variety!N645</f>
        <v>0</v>
      </c>
      <c r="O197" s="124">
        <f>Variety!O645</f>
        <v>0</v>
      </c>
      <c r="P197" s="88">
        <f>Variety!P645</f>
        <v>0</v>
      </c>
      <c r="Q197" s="87">
        <f>Variety!Q645</f>
        <v>0</v>
      </c>
    </row>
    <row r="198" spans="2:17" s="55" customFormat="1">
      <c r="B198" s="492"/>
      <c r="C198" s="120" t="s">
        <v>259</v>
      </c>
      <c r="D198" s="124">
        <f>Variety!D646</f>
        <v>0</v>
      </c>
      <c r="E198" s="88">
        <f>Variety!E646</f>
        <v>0</v>
      </c>
      <c r="F198" s="87">
        <f>Variety!F646</f>
        <v>0</v>
      </c>
      <c r="G198" s="126">
        <f>Variety!G646</f>
        <v>0</v>
      </c>
      <c r="H198" s="90">
        <f>Variety!H646</f>
        <v>0</v>
      </c>
      <c r="I198" s="258">
        <f>Variety!I646</f>
        <v>0</v>
      </c>
      <c r="J198" s="259">
        <f>Variety!J646</f>
        <v>0</v>
      </c>
      <c r="K198" s="87">
        <f>Variety!K646</f>
        <v>0</v>
      </c>
      <c r="L198" s="125">
        <f>Variety!L646</f>
        <v>0</v>
      </c>
      <c r="M198" s="89">
        <f>Variety!M646</f>
        <v>0</v>
      </c>
      <c r="N198" s="87">
        <f>Variety!N646</f>
        <v>0</v>
      </c>
      <c r="O198" s="124">
        <f>Variety!O646</f>
        <v>0</v>
      </c>
      <c r="P198" s="88">
        <f>Variety!P646</f>
        <v>0</v>
      </c>
      <c r="Q198" s="87">
        <f>Variety!Q646</f>
        <v>0</v>
      </c>
    </row>
    <row r="199" spans="2:17" s="55" customFormat="1">
      <c r="B199" s="492"/>
      <c r="C199" s="120" t="s">
        <v>356</v>
      </c>
      <c r="D199" s="124">
        <f>Variety!D647</f>
        <v>0</v>
      </c>
      <c r="E199" s="88">
        <f>Variety!E647</f>
        <v>0</v>
      </c>
      <c r="F199" s="87">
        <f>Variety!F647</f>
        <v>0</v>
      </c>
      <c r="G199" s="126">
        <f>Variety!G647</f>
        <v>0</v>
      </c>
      <c r="H199" s="90">
        <f>Variety!H647</f>
        <v>0</v>
      </c>
      <c r="I199" s="258">
        <f>Variety!I647</f>
        <v>0</v>
      </c>
      <c r="J199" s="259">
        <f>Variety!J647</f>
        <v>0</v>
      </c>
      <c r="K199" s="87">
        <f>Variety!K647</f>
        <v>0</v>
      </c>
      <c r="L199" s="125">
        <f>Variety!L647</f>
        <v>0</v>
      </c>
      <c r="M199" s="89">
        <f>Variety!M647</f>
        <v>0</v>
      </c>
      <c r="N199" s="87">
        <f>Variety!N647</f>
        <v>0</v>
      </c>
      <c r="O199" s="124">
        <f>Variety!O647</f>
        <v>0</v>
      </c>
      <c r="P199" s="88">
        <f>Variety!P647</f>
        <v>0</v>
      </c>
      <c r="Q199" s="87">
        <f>Variety!Q647</f>
        <v>0</v>
      </c>
    </row>
    <row r="200" spans="2:17" s="55" customFormat="1">
      <c r="B200" s="492"/>
      <c r="C200" s="120" t="s">
        <v>357</v>
      </c>
      <c r="D200" s="124">
        <f>Variety!D648</f>
        <v>0</v>
      </c>
      <c r="E200" s="88">
        <f>Variety!E648</f>
        <v>0</v>
      </c>
      <c r="F200" s="87">
        <f>Variety!F648</f>
        <v>0</v>
      </c>
      <c r="G200" s="126">
        <f>Variety!G648</f>
        <v>0</v>
      </c>
      <c r="H200" s="90">
        <f>Variety!H648</f>
        <v>0</v>
      </c>
      <c r="I200" s="258">
        <f>Variety!I648</f>
        <v>0</v>
      </c>
      <c r="J200" s="259">
        <f>Variety!J648</f>
        <v>0</v>
      </c>
      <c r="K200" s="87">
        <f>Variety!K648</f>
        <v>0</v>
      </c>
      <c r="L200" s="125">
        <f>Variety!L648</f>
        <v>0</v>
      </c>
      <c r="M200" s="89">
        <f>Variety!M648</f>
        <v>0</v>
      </c>
      <c r="N200" s="87">
        <f>Variety!N648</f>
        <v>0</v>
      </c>
      <c r="O200" s="124">
        <f>Variety!O648</f>
        <v>0</v>
      </c>
      <c r="P200" s="88">
        <f>Variety!P648</f>
        <v>0</v>
      </c>
      <c r="Q200" s="87">
        <f>Variety!Q648</f>
        <v>0</v>
      </c>
    </row>
    <row r="201" spans="2:17" s="55" customFormat="1">
      <c r="B201" s="492"/>
      <c r="C201" s="120" t="s">
        <v>358</v>
      </c>
      <c r="D201" s="124">
        <f>Variety!D649</f>
        <v>78605.360428905406</v>
      </c>
      <c r="E201" s="88">
        <f>Variety!E649</f>
        <v>-795.75776550870796</v>
      </c>
      <c r="F201" s="87">
        <f>Variety!F649</f>
        <v>-1.0021996964328516E-2</v>
      </c>
      <c r="G201" s="126">
        <f>Variety!G649</f>
        <v>0.47656143003208151</v>
      </c>
      <c r="H201" s="90">
        <f>Variety!H649</f>
        <v>2.4064252730626345E-2</v>
      </c>
      <c r="I201" s="258">
        <f>Variety!I649</f>
        <v>16.114218879400717</v>
      </c>
      <c r="J201" s="259">
        <f>Variety!J649</f>
        <v>-2.2533134126430099E-2</v>
      </c>
      <c r="K201" s="87">
        <f>Variety!K649</f>
        <v>-1.3963859708286388E-3</v>
      </c>
      <c r="L201" s="125">
        <f>Variety!L649</f>
        <v>1266663.9830455654</v>
      </c>
      <c r="M201" s="89">
        <f>Variety!M649</f>
        <v>-14612.170854453463</v>
      </c>
      <c r="N201" s="87">
        <f>Variety!N649</f>
        <v>-1.1404388359196519E-2</v>
      </c>
      <c r="O201" s="124">
        <f>Variety!O649</f>
        <v>1001546.0088602691</v>
      </c>
      <c r="P201" s="88">
        <f>Variety!P649</f>
        <v>-80568.078182290541</v>
      </c>
      <c r="Q201" s="87">
        <f>Variety!Q649</f>
        <v>-7.4454328935394221E-2</v>
      </c>
    </row>
    <row r="202" spans="2:17" s="55" customFormat="1">
      <c r="B202" s="492"/>
      <c r="C202" s="120" t="s">
        <v>266</v>
      </c>
      <c r="D202" s="124">
        <f>Variety!D650</f>
        <v>0</v>
      </c>
      <c r="E202" s="88">
        <f>Variety!E650</f>
        <v>0</v>
      </c>
      <c r="F202" s="87">
        <f>Variety!F650</f>
        <v>0</v>
      </c>
      <c r="G202" s="126">
        <f>Variety!G650</f>
        <v>0</v>
      </c>
      <c r="H202" s="90">
        <f>Variety!H650</f>
        <v>0</v>
      </c>
      <c r="I202" s="258">
        <f>Variety!I650</f>
        <v>0</v>
      </c>
      <c r="J202" s="259">
        <f>Variety!J650</f>
        <v>0</v>
      </c>
      <c r="K202" s="87">
        <f>Variety!K650</f>
        <v>0</v>
      </c>
      <c r="L202" s="125">
        <f>Variety!L650</f>
        <v>0</v>
      </c>
      <c r="M202" s="89">
        <f>Variety!M650</f>
        <v>0</v>
      </c>
      <c r="N202" s="87">
        <f>Variety!N650</f>
        <v>0</v>
      </c>
      <c r="O202" s="124">
        <f>Variety!O650</f>
        <v>0</v>
      </c>
      <c r="P202" s="88">
        <f>Variety!P650</f>
        <v>0</v>
      </c>
      <c r="Q202" s="87">
        <f>Variety!Q650</f>
        <v>0</v>
      </c>
    </row>
    <row r="203" spans="2:17" s="55" customFormat="1">
      <c r="B203" s="492"/>
      <c r="C203" s="120" t="s">
        <v>261</v>
      </c>
      <c r="D203" s="124">
        <f>Variety!D651</f>
        <v>0</v>
      </c>
      <c r="E203" s="88">
        <f>Variety!E651</f>
        <v>0</v>
      </c>
      <c r="F203" s="87">
        <f>Variety!F651</f>
        <v>0</v>
      </c>
      <c r="G203" s="126">
        <f>Variety!G651</f>
        <v>0</v>
      </c>
      <c r="H203" s="90">
        <f>Variety!H651</f>
        <v>0</v>
      </c>
      <c r="I203" s="258">
        <f>Variety!I651</f>
        <v>0</v>
      </c>
      <c r="J203" s="259">
        <f>Variety!J651</f>
        <v>0</v>
      </c>
      <c r="K203" s="87">
        <f>Variety!K651</f>
        <v>0</v>
      </c>
      <c r="L203" s="125">
        <f>Variety!L651</f>
        <v>0</v>
      </c>
      <c r="M203" s="89">
        <f>Variety!M651</f>
        <v>0</v>
      </c>
      <c r="N203" s="87">
        <f>Variety!N651</f>
        <v>0</v>
      </c>
      <c r="O203" s="124">
        <f>Variety!O651</f>
        <v>0</v>
      </c>
      <c r="P203" s="88">
        <f>Variety!P651</f>
        <v>0</v>
      </c>
      <c r="Q203" s="87">
        <f>Variety!Q651</f>
        <v>0</v>
      </c>
    </row>
    <row r="204" spans="2:17" s="55" customFormat="1">
      <c r="B204" s="492"/>
      <c r="C204" s="120" t="s">
        <v>274</v>
      </c>
      <c r="D204" s="124">
        <f>Variety!D652</f>
        <v>0</v>
      </c>
      <c r="E204" s="88">
        <f>Variety!E652</f>
        <v>0</v>
      </c>
      <c r="F204" s="87">
        <f>Variety!F652</f>
        <v>0</v>
      </c>
      <c r="G204" s="126">
        <f>Variety!G652</f>
        <v>0</v>
      </c>
      <c r="H204" s="90">
        <f>Variety!H652</f>
        <v>0</v>
      </c>
      <c r="I204" s="258">
        <f>Variety!I652</f>
        <v>0</v>
      </c>
      <c r="J204" s="259">
        <f>Variety!J652</f>
        <v>0</v>
      </c>
      <c r="K204" s="87">
        <f>Variety!K652</f>
        <v>0</v>
      </c>
      <c r="L204" s="125">
        <f>Variety!L652</f>
        <v>0</v>
      </c>
      <c r="M204" s="89">
        <f>Variety!M652</f>
        <v>0</v>
      </c>
      <c r="N204" s="87">
        <f>Variety!N652</f>
        <v>0</v>
      </c>
      <c r="O204" s="124">
        <f>Variety!O652</f>
        <v>0</v>
      </c>
      <c r="P204" s="88">
        <f>Variety!P652</f>
        <v>0</v>
      </c>
      <c r="Q204" s="87">
        <f>Variety!Q652</f>
        <v>0</v>
      </c>
    </row>
    <row r="205" spans="2:17" s="55" customFormat="1">
      <c r="B205" s="492"/>
      <c r="C205" s="120" t="s">
        <v>263</v>
      </c>
      <c r="D205" s="124">
        <f>Variety!D653</f>
        <v>0</v>
      </c>
      <c r="E205" s="88">
        <f>Variety!E653</f>
        <v>0</v>
      </c>
      <c r="F205" s="87">
        <f>Variety!F653</f>
        <v>0</v>
      </c>
      <c r="G205" s="126">
        <f>Variety!G653</f>
        <v>0</v>
      </c>
      <c r="H205" s="90">
        <f>Variety!H653</f>
        <v>0</v>
      </c>
      <c r="I205" s="258">
        <f>Variety!I653</f>
        <v>0</v>
      </c>
      <c r="J205" s="259">
        <f>Variety!J653</f>
        <v>0</v>
      </c>
      <c r="K205" s="87">
        <f>Variety!K653</f>
        <v>0</v>
      </c>
      <c r="L205" s="125">
        <f>Variety!L653</f>
        <v>0</v>
      </c>
      <c r="M205" s="89">
        <f>Variety!M653</f>
        <v>0</v>
      </c>
      <c r="N205" s="87">
        <f>Variety!N653</f>
        <v>0</v>
      </c>
      <c r="O205" s="124">
        <f>Variety!O653</f>
        <v>0</v>
      </c>
      <c r="P205" s="88">
        <f>Variety!P653</f>
        <v>0</v>
      </c>
      <c r="Q205" s="87">
        <f>Variety!Q653</f>
        <v>0</v>
      </c>
    </row>
    <row r="206" spans="2:17" s="55" customFormat="1">
      <c r="B206" s="492"/>
      <c r="C206" s="120" t="s">
        <v>284</v>
      </c>
      <c r="D206" s="124">
        <f>Variety!D654</f>
        <v>0</v>
      </c>
      <c r="E206" s="88">
        <f>Variety!E654</f>
        <v>0</v>
      </c>
      <c r="F206" s="87">
        <f>Variety!F654</f>
        <v>0</v>
      </c>
      <c r="G206" s="126">
        <f>Variety!G654</f>
        <v>0</v>
      </c>
      <c r="H206" s="90">
        <f>Variety!H654</f>
        <v>0</v>
      </c>
      <c r="I206" s="258">
        <f>Variety!I654</f>
        <v>0</v>
      </c>
      <c r="J206" s="259">
        <f>Variety!J654</f>
        <v>0</v>
      </c>
      <c r="K206" s="87">
        <f>Variety!K654</f>
        <v>0</v>
      </c>
      <c r="L206" s="125">
        <f>Variety!L654</f>
        <v>0</v>
      </c>
      <c r="M206" s="89">
        <f>Variety!M654</f>
        <v>0</v>
      </c>
      <c r="N206" s="87">
        <f>Variety!N654</f>
        <v>0</v>
      </c>
      <c r="O206" s="124">
        <f>Variety!O654</f>
        <v>0</v>
      </c>
      <c r="P206" s="88">
        <f>Variety!P654</f>
        <v>0</v>
      </c>
      <c r="Q206" s="87">
        <f>Variety!Q654</f>
        <v>0</v>
      </c>
    </row>
    <row r="207" spans="2:17" s="55" customFormat="1">
      <c r="B207" s="492"/>
      <c r="C207" s="120" t="s">
        <v>260</v>
      </c>
      <c r="D207" s="124">
        <f>Variety!D655</f>
        <v>0</v>
      </c>
      <c r="E207" s="88">
        <f>Variety!E655</f>
        <v>0</v>
      </c>
      <c r="F207" s="87">
        <f>Variety!F655</f>
        <v>0</v>
      </c>
      <c r="G207" s="126">
        <f>Variety!G655</f>
        <v>0</v>
      </c>
      <c r="H207" s="90">
        <f>Variety!H655</f>
        <v>0</v>
      </c>
      <c r="I207" s="258">
        <f>Variety!I655</f>
        <v>0</v>
      </c>
      <c r="J207" s="259">
        <f>Variety!J655</f>
        <v>0</v>
      </c>
      <c r="K207" s="87">
        <f>Variety!K655</f>
        <v>0</v>
      </c>
      <c r="L207" s="125">
        <f>Variety!L655</f>
        <v>0</v>
      </c>
      <c r="M207" s="89">
        <f>Variety!M655</f>
        <v>0</v>
      </c>
      <c r="N207" s="87">
        <f>Variety!N655</f>
        <v>0</v>
      </c>
      <c r="O207" s="124">
        <f>Variety!O655</f>
        <v>0</v>
      </c>
      <c r="P207" s="88">
        <f>Variety!P655</f>
        <v>0</v>
      </c>
      <c r="Q207" s="87">
        <f>Variety!Q655</f>
        <v>0</v>
      </c>
    </row>
    <row r="208" spans="2:17" s="55" customFormat="1">
      <c r="B208" s="492"/>
      <c r="C208" s="120" t="s">
        <v>359</v>
      </c>
      <c r="D208" s="124">
        <f>Variety!D656</f>
        <v>0</v>
      </c>
      <c r="E208" s="88">
        <f>Variety!E656</f>
        <v>0</v>
      </c>
      <c r="F208" s="87">
        <f>Variety!F656</f>
        <v>0</v>
      </c>
      <c r="G208" s="126">
        <f>Variety!G656</f>
        <v>0</v>
      </c>
      <c r="H208" s="90">
        <f>Variety!H656</f>
        <v>0</v>
      </c>
      <c r="I208" s="258">
        <f>Variety!I656</f>
        <v>0</v>
      </c>
      <c r="J208" s="259">
        <f>Variety!J656</f>
        <v>0</v>
      </c>
      <c r="K208" s="87">
        <f>Variety!K656</f>
        <v>0</v>
      </c>
      <c r="L208" s="125">
        <f>Variety!L656</f>
        <v>0</v>
      </c>
      <c r="M208" s="89">
        <f>Variety!M656</f>
        <v>0</v>
      </c>
      <c r="N208" s="87">
        <f>Variety!N656</f>
        <v>0</v>
      </c>
      <c r="O208" s="124">
        <f>Variety!O656</f>
        <v>0</v>
      </c>
      <c r="P208" s="88">
        <f>Variety!P656</f>
        <v>0</v>
      </c>
      <c r="Q208" s="87">
        <f>Variety!Q656</f>
        <v>0</v>
      </c>
    </row>
    <row r="209" spans="2:17" s="55" customFormat="1">
      <c r="B209" s="492"/>
      <c r="C209" s="120" t="s">
        <v>289</v>
      </c>
      <c r="D209" s="124">
        <f>Variety!D657</f>
        <v>0</v>
      </c>
      <c r="E209" s="88">
        <f>Variety!E657</f>
        <v>0</v>
      </c>
      <c r="F209" s="87">
        <f>Variety!F657</f>
        <v>0</v>
      </c>
      <c r="G209" s="126">
        <f>Variety!G657</f>
        <v>0</v>
      </c>
      <c r="H209" s="90">
        <f>Variety!H657</f>
        <v>0</v>
      </c>
      <c r="I209" s="258">
        <f>Variety!I657</f>
        <v>0</v>
      </c>
      <c r="J209" s="259">
        <f>Variety!J657</f>
        <v>0</v>
      </c>
      <c r="K209" s="87">
        <f>Variety!K657</f>
        <v>0</v>
      </c>
      <c r="L209" s="125">
        <f>Variety!L657</f>
        <v>0</v>
      </c>
      <c r="M209" s="89">
        <f>Variety!M657</f>
        <v>0</v>
      </c>
      <c r="N209" s="87">
        <f>Variety!N657</f>
        <v>0</v>
      </c>
      <c r="O209" s="124">
        <f>Variety!O657</f>
        <v>0</v>
      </c>
      <c r="P209" s="88">
        <f>Variety!P657</f>
        <v>0</v>
      </c>
      <c r="Q209" s="87">
        <f>Variety!Q657</f>
        <v>0</v>
      </c>
    </row>
    <row r="210" spans="2:17" s="55" customFormat="1">
      <c r="B210" s="492"/>
      <c r="C210" s="120" t="s">
        <v>273</v>
      </c>
      <c r="D210" s="124">
        <f>Variety!D658</f>
        <v>0</v>
      </c>
      <c r="E210" s="88">
        <f>Variety!E658</f>
        <v>0</v>
      </c>
      <c r="F210" s="87">
        <f>Variety!F658</f>
        <v>0</v>
      </c>
      <c r="G210" s="126">
        <f>Variety!G658</f>
        <v>0</v>
      </c>
      <c r="H210" s="90">
        <f>Variety!H658</f>
        <v>0</v>
      </c>
      <c r="I210" s="258">
        <f>Variety!I658</f>
        <v>0</v>
      </c>
      <c r="J210" s="259">
        <f>Variety!J658</f>
        <v>0</v>
      </c>
      <c r="K210" s="87">
        <f>Variety!K658</f>
        <v>0</v>
      </c>
      <c r="L210" s="125">
        <f>Variety!L658</f>
        <v>0</v>
      </c>
      <c r="M210" s="89">
        <f>Variety!M658</f>
        <v>0</v>
      </c>
      <c r="N210" s="87">
        <f>Variety!N658</f>
        <v>0</v>
      </c>
      <c r="O210" s="124">
        <f>Variety!O658</f>
        <v>0</v>
      </c>
      <c r="P210" s="88">
        <f>Variety!P658</f>
        <v>0</v>
      </c>
      <c r="Q210" s="87">
        <f>Variety!Q658</f>
        <v>0</v>
      </c>
    </row>
    <row r="211" spans="2:17" s="55" customFormat="1">
      <c r="B211" s="492"/>
      <c r="C211" s="120" t="s">
        <v>293</v>
      </c>
      <c r="D211" s="124">
        <f>Variety!D659</f>
        <v>0</v>
      </c>
      <c r="E211" s="88">
        <f>Variety!E659</f>
        <v>0</v>
      </c>
      <c r="F211" s="87">
        <f>Variety!F659</f>
        <v>0</v>
      </c>
      <c r="G211" s="126">
        <f>Variety!G659</f>
        <v>0</v>
      </c>
      <c r="H211" s="90">
        <f>Variety!H659</f>
        <v>0</v>
      </c>
      <c r="I211" s="258">
        <f>Variety!I659</f>
        <v>0</v>
      </c>
      <c r="J211" s="259">
        <f>Variety!J659</f>
        <v>0</v>
      </c>
      <c r="K211" s="87">
        <f>Variety!K659</f>
        <v>0</v>
      </c>
      <c r="L211" s="125">
        <f>Variety!L659</f>
        <v>0</v>
      </c>
      <c r="M211" s="89">
        <f>Variety!M659</f>
        <v>0</v>
      </c>
      <c r="N211" s="87">
        <f>Variety!N659</f>
        <v>0</v>
      </c>
      <c r="O211" s="124">
        <f>Variety!O659</f>
        <v>0</v>
      </c>
      <c r="P211" s="88">
        <f>Variety!P659</f>
        <v>0</v>
      </c>
      <c r="Q211" s="87">
        <f>Variety!Q659</f>
        <v>0</v>
      </c>
    </row>
    <row r="212" spans="2:17" s="55" customFormat="1">
      <c r="B212" s="492"/>
      <c r="C212" s="120" t="s">
        <v>271</v>
      </c>
      <c r="D212" s="124">
        <f>Variety!D660</f>
        <v>0</v>
      </c>
      <c r="E212" s="88">
        <f>Variety!E660</f>
        <v>0</v>
      </c>
      <c r="F212" s="87">
        <f>Variety!F660</f>
        <v>0</v>
      </c>
      <c r="G212" s="126">
        <f>Variety!G660</f>
        <v>0</v>
      </c>
      <c r="H212" s="90">
        <f>Variety!H660</f>
        <v>0</v>
      </c>
      <c r="I212" s="258">
        <f>Variety!I660</f>
        <v>0</v>
      </c>
      <c r="J212" s="259">
        <f>Variety!J660</f>
        <v>0</v>
      </c>
      <c r="K212" s="87">
        <f>Variety!K660</f>
        <v>0</v>
      </c>
      <c r="L212" s="125">
        <f>Variety!L660</f>
        <v>0</v>
      </c>
      <c r="M212" s="89">
        <f>Variety!M660</f>
        <v>0</v>
      </c>
      <c r="N212" s="87">
        <f>Variety!N660</f>
        <v>0</v>
      </c>
      <c r="O212" s="124">
        <f>Variety!O660</f>
        <v>0</v>
      </c>
      <c r="P212" s="88">
        <f>Variety!P660</f>
        <v>0</v>
      </c>
      <c r="Q212" s="87">
        <f>Variety!Q660</f>
        <v>0</v>
      </c>
    </row>
    <row r="213" spans="2:17" s="55" customFormat="1">
      <c r="B213" s="492"/>
      <c r="C213" s="120" t="s">
        <v>360</v>
      </c>
      <c r="D213" s="124">
        <f>Variety!D661</f>
        <v>0</v>
      </c>
      <c r="E213" s="88">
        <f>Variety!E661</f>
        <v>0</v>
      </c>
      <c r="F213" s="87">
        <f>Variety!F661</f>
        <v>0</v>
      </c>
      <c r="G213" s="126">
        <f>Variety!G661</f>
        <v>0</v>
      </c>
      <c r="H213" s="90">
        <f>Variety!H661</f>
        <v>0</v>
      </c>
      <c r="I213" s="258">
        <f>Variety!I661</f>
        <v>0</v>
      </c>
      <c r="J213" s="259">
        <f>Variety!J661</f>
        <v>0</v>
      </c>
      <c r="K213" s="87">
        <f>Variety!K661</f>
        <v>0</v>
      </c>
      <c r="L213" s="125">
        <f>Variety!L661</f>
        <v>0</v>
      </c>
      <c r="M213" s="89">
        <f>Variety!M661</f>
        <v>0</v>
      </c>
      <c r="N213" s="87">
        <f>Variety!N661</f>
        <v>0</v>
      </c>
      <c r="O213" s="124">
        <f>Variety!O661</f>
        <v>0</v>
      </c>
      <c r="P213" s="88">
        <f>Variety!P661</f>
        <v>0</v>
      </c>
      <c r="Q213" s="87">
        <f>Variety!Q661</f>
        <v>0</v>
      </c>
    </row>
    <row r="214" spans="2:17" s="55" customFormat="1">
      <c r="B214" s="492"/>
      <c r="C214" s="120" t="s">
        <v>290</v>
      </c>
      <c r="D214" s="124">
        <f>Variety!D662</f>
        <v>0</v>
      </c>
      <c r="E214" s="88">
        <f>Variety!E662</f>
        <v>0</v>
      </c>
      <c r="F214" s="87">
        <f>Variety!F662</f>
        <v>0</v>
      </c>
      <c r="G214" s="126">
        <f>Variety!G662</f>
        <v>0</v>
      </c>
      <c r="H214" s="90">
        <f>Variety!H662</f>
        <v>0</v>
      </c>
      <c r="I214" s="258">
        <f>Variety!I662</f>
        <v>0</v>
      </c>
      <c r="J214" s="259">
        <f>Variety!J662</f>
        <v>0</v>
      </c>
      <c r="K214" s="87">
        <f>Variety!K662</f>
        <v>0</v>
      </c>
      <c r="L214" s="125">
        <f>Variety!L662</f>
        <v>0</v>
      </c>
      <c r="M214" s="89">
        <f>Variety!M662</f>
        <v>0</v>
      </c>
      <c r="N214" s="87">
        <f>Variety!N662</f>
        <v>0</v>
      </c>
      <c r="O214" s="124">
        <f>Variety!O662</f>
        <v>0</v>
      </c>
      <c r="P214" s="88">
        <f>Variety!P662</f>
        <v>0</v>
      </c>
      <c r="Q214" s="87">
        <f>Variety!Q662</f>
        <v>0</v>
      </c>
    </row>
    <row r="215" spans="2:17" s="55" customFormat="1">
      <c r="B215" s="492"/>
      <c r="C215" s="120" t="s">
        <v>276</v>
      </c>
      <c r="D215" s="124">
        <f>Variety!D663</f>
        <v>0</v>
      </c>
      <c r="E215" s="88">
        <f>Variety!E663</f>
        <v>0</v>
      </c>
      <c r="F215" s="87">
        <f>Variety!F663</f>
        <v>0</v>
      </c>
      <c r="G215" s="126">
        <f>Variety!G663</f>
        <v>0</v>
      </c>
      <c r="H215" s="90">
        <f>Variety!H663</f>
        <v>0</v>
      </c>
      <c r="I215" s="258">
        <f>Variety!I663</f>
        <v>0</v>
      </c>
      <c r="J215" s="259">
        <f>Variety!J663</f>
        <v>0</v>
      </c>
      <c r="K215" s="87">
        <f>Variety!K663</f>
        <v>0</v>
      </c>
      <c r="L215" s="125">
        <f>Variety!L663</f>
        <v>0</v>
      </c>
      <c r="M215" s="89">
        <f>Variety!M663</f>
        <v>0</v>
      </c>
      <c r="N215" s="87">
        <f>Variety!N663</f>
        <v>0</v>
      </c>
      <c r="O215" s="124">
        <f>Variety!O663</f>
        <v>0</v>
      </c>
      <c r="P215" s="88">
        <f>Variety!P663</f>
        <v>0</v>
      </c>
      <c r="Q215" s="87">
        <f>Variety!Q663</f>
        <v>0</v>
      </c>
    </row>
    <row r="216" spans="2:17" s="55" customFormat="1">
      <c r="B216" s="492"/>
      <c r="C216" s="120" t="s">
        <v>280</v>
      </c>
      <c r="D216" s="124">
        <f>Variety!D664</f>
        <v>0</v>
      </c>
      <c r="E216" s="88">
        <f>Variety!E664</f>
        <v>0</v>
      </c>
      <c r="F216" s="87">
        <f>Variety!F664</f>
        <v>0</v>
      </c>
      <c r="G216" s="126">
        <f>Variety!G664</f>
        <v>0</v>
      </c>
      <c r="H216" s="90">
        <f>Variety!H664</f>
        <v>0</v>
      </c>
      <c r="I216" s="258">
        <f>Variety!I664</f>
        <v>0</v>
      </c>
      <c r="J216" s="259">
        <f>Variety!J664</f>
        <v>0</v>
      </c>
      <c r="K216" s="87">
        <f>Variety!K664</f>
        <v>0</v>
      </c>
      <c r="L216" s="125">
        <f>Variety!L664</f>
        <v>0</v>
      </c>
      <c r="M216" s="89">
        <f>Variety!M664</f>
        <v>0</v>
      </c>
      <c r="N216" s="87">
        <f>Variety!N664</f>
        <v>0</v>
      </c>
      <c r="O216" s="124">
        <f>Variety!O664</f>
        <v>0</v>
      </c>
      <c r="P216" s="88">
        <f>Variety!P664</f>
        <v>0</v>
      </c>
      <c r="Q216" s="87">
        <f>Variety!Q664</f>
        <v>0</v>
      </c>
    </row>
    <row r="217" spans="2:17" s="55" customFormat="1">
      <c r="B217" s="492"/>
      <c r="C217" s="120" t="s">
        <v>288</v>
      </c>
      <c r="D217" s="124">
        <f>Variety!D665</f>
        <v>0</v>
      </c>
      <c r="E217" s="88">
        <f>Variety!E665</f>
        <v>0</v>
      </c>
      <c r="F217" s="87">
        <f>Variety!F665</f>
        <v>0</v>
      </c>
      <c r="G217" s="126">
        <f>Variety!G665</f>
        <v>0</v>
      </c>
      <c r="H217" s="90">
        <f>Variety!H665</f>
        <v>0</v>
      </c>
      <c r="I217" s="258">
        <f>Variety!I665</f>
        <v>0</v>
      </c>
      <c r="J217" s="259">
        <f>Variety!J665</f>
        <v>0</v>
      </c>
      <c r="K217" s="87">
        <f>Variety!K665</f>
        <v>0</v>
      </c>
      <c r="L217" s="125">
        <f>Variety!L665</f>
        <v>0</v>
      </c>
      <c r="M217" s="89">
        <f>Variety!M665</f>
        <v>0</v>
      </c>
      <c r="N217" s="87">
        <f>Variety!N665</f>
        <v>0</v>
      </c>
      <c r="O217" s="124">
        <f>Variety!O665</f>
        <v>0</v>
      </c>
      <c r="P217" s="88">
        <f>Variety!P665</f>
        <v>0</v>
      </c>
      <c r="Q217" s="87">
        <f>Variety!Q665</f>
        <v>0</v>
      </c>
    </row>
    <row r="218" spans="2:17" s="55" customFormat="1">
      <c r="B218" s="492"/>
      <c r="C218" s="120" t="s">
        <v>278</v>
      </c>
      <c r="D218" s="124">
        <f>Variety!D666</f>
        <v>0</v>
      </c>
      <c r="E218" s="88">
        <f>Variety!E666</f>
        <v>0</v>
      </c>
      <c r="F218" s="87">
        <f>Variety!F666</f>
        <v>0</v>
      </c>
      <c r="G218" s="126">
        <f>Variety!G666</f>
        <v>0</v>
      </c>
      <c r="H218" s="90">
        <f>Variety!H666</f>
        <v>0</v>
      </c>
      <c r="I218" s="258">
        <f>Variety!I666</f>
        <v>0</v>
      </c>
      <c r="J218" s="259">
        <f>Variety!J666</f>
        <v>0</v>
      </c>
      <c r="K218" s="87">
        <f>Variety!K666</f>
        <v>0</v>
      </c>
      <c r="L218" s="125">
        <f>Variety!L666</f>
        <v>0</v>
      </c>
      <c r="M218" s="89">
        <f>Variety!M666</f>
        <v>0</v>
      </c>
      <c r="N218" s="87">
        <f>Variety!N666</f>
        <v>0</v>
      </c>
      <c r="O218" s="124">
        <f>Variety!O666</f>
        <v>0</v>
      </c>
      <c r="P218" s="88">
        <f>Variety!P666</f>
        <v>0</v>
      </c>
      <c r="Q218" s="87">
        <f>Variety!Q666</f>
        <v>0</v>
      </c>
    </row>
    <row r="219" spans="2:17" s="55" customFormat="1">
      <c r="B219" s="492"/>
      <c r="C219" s="120" t="s">
        <v>268</v>
      </c>
      <c r="D219" s="124">
        <f>Variety!D667</f>
        <v>0</v>
      </c>
      <c r="E219" s="88">
        <f>Variety!E667</f>
        <v>0</v>
      </c>
      <c r="F219" s="87">
        <f>Variety!F667</f>
        <v>0</v>
      </c>
      <c r="G219" s="126">
        <f>Variety!G667</f>
        <v>0</v>
      </c>
      <c r="H219" s="90">
        <f>Variety!H667</f>
        <v>0</v>
      </c>
      <c r="I219" s="258">
        <f>Variety!I667</f>
        <v>0</v>
      </c>
      <c r="J219" s="259">
        <f>Variety!J667</f>
        <v>0</v>
      </c>
      <c r="K219" s="87">
        <f>Variety!K667</f>
        <v>0</v>
      </c>
      <c r="L219" s="125">
        <f>Variety!L667</f>
        <v>0</v>
      </c>
      <c r="M219" s="89">
        <f>Variety!M667</f>
        <v>0</v>
      </c>
      <c r="N219" s="87">
        <f>Variety!N667</f>
        <v>0</v>
      </c>
      <c r="O219" s="124">
        <f>Variety!O667</f>
        <v>0</v>
      </c>
      <c r="P219" s="88">
        <f>Variety!P667</f>
        <v>0</v>
      </c>
      <c r="Q219" s="87">
        <f>Variety!Q667</f>
        <v>0</v>
      </c>
    </row>
    <row r="220" spans="2:17" s="55" customFormat="1">
      <c r="B220" s="492"/>
      <c r="C220" s="120" t="s">
        <v>294</v>
      </c>
      <c r="D220" s="124">
        <f>Variety!D668</f>
        <v>0</v>
      </c>
      <c r="E220" s="88">
        <f>Variety!E668</f>
        <v>0</v>
      </c>
      <c r="F220" s="87">
        <f>Variety!F668</f>
        <v>0</v>
      </c>
      <c r="G220" s="126">
        <f>Variety!G668</f>
        <v>0</v>
      </c>
      <c r="H220" s="90">
        <f>Variety!H668</f>
        <v>0</v>
      </c>
      <c r="I220" s="258">
        <f>Variety!I668</f>
        <v>0</v>
      </c>
      <c r="J220" s="259">
        <f>Variety!J668</f>
        <v>0</v>
      </c>
      <c r="K220" s="87">
        <f>Variety!K668</f>
        <v>0</v>
      </c>
      <c r="L220" s="125">
        <f>Variety!L668</f>
        <v>0</v>
      </c>
      <c r="M220" s="89">
        <f>Variety!M668</f>
        <v>0</v>
      </c>
      <c r="N220" s="87">
        <f>Variety!N668</f>
        <v>0</v>
      </c>
      <c r="O220" s="124">
        <f>Variety!O668</f>
        <v>0</v>
      </c>
      <c r="P220" s="88">
        <f>Variety!P668</f>
        <v>0</v>
      </c>
      <c r="Q220" s="87">
        <f>Variety!Q668</f>
        <v>0</v>
      </c>
    </row>
    <row r="221" spans="2:17" s="55" customFormat="1">
      <c r="B221" s="492"/>
      <c r="C221" s="120" t="s">
        <v>285</v>
      </c>
      <c r="D221" s="124">
        <f>Variety!D669</f>
        <v>0</v>
      </c>
      <c r="E221" s="88">
        <f>Variety!E669</f>
        <v>0</v>
      </c>
      <c r="F221" s="87">
        <f>Variety!F669</f>
        <v>0</v>
      </c>
      <c r="G221" s="126">
        <f>Variety!G669</f>
        <v>0</v>
      </c>
      <c r="H221" s="90">
        <f>Variety!H669</f>
        <v>0</v>
      </c>
      <c r="I221" s="258">
        <f>Variety!I669</f>
        <v>0</v>
      </c>
      <c r="J221" s="259">
        <f>Variety!J669</f>
        <v>0</v>
      </c>
      <c r="K221" s="87">
        <f>Variety!K669</f>
        <v>0</v>
      </c>
      <c r="L221" s="125">
        <f>Variety!L669</f>
        <v>0</v>
      </c>
      <c r="M221" s="89">
        <f>Variety!M669</f>
        <v>0</v>
      </c>
      <c r="N221" s="87">
        <f>Variety!N669</f>
        <v>0</v>
      </c>
      <c r="O221" s="124">
        <f>Variety!O669</f>
        <v>0</v>
      </c>
      <c r="P221" s="88">
        <f>Variety!P669</f>
        <v>0</v>
      </c>
      <c r="Q221" s="87">
        <f>Variety!Q669</f>
        <v>0</v>
      </c>
    </row>
    <row r="222" spans="2:17" s="55" customFormat="1">
      <c r="B222" s="492"/>
      <c r="C222" s="120" t="s">
        <v>264</v>
      </c>
      <c r="D222" s="124">
        <f>Variety!D670</f>
        <v>0</v>
      </c>
      <c r="E222" s="88">
        <f>Variety!E670</f>
        <v>0</v>
      </c>
      <c r="F222" s="87">
        <f>Variety!F670</f>
        <v>0</v>
      </c>
      <c r="G222" s="126">
        <f>Variety!G670</f>
        <v>0</v>
      </c>
      <c r="H222" s="90">
        <f>Variety!H670</f>
        <v>0</v>
      </c>
      <c r="I222" s="258">
        <f>Variety!I670</f>
        <v>0</v>
      </c>
      <c r="J222" s="259">
        <f>Variety!J670</f>
        <v>0</v>
      </c>
      <c r="K222" s="87">
        <f>Variety!K670</f>
        <v>0</v>
      </c>
      <c r="L222" s="125">
        <f>Variety!L670</f>
        <v>0</v>
      </c>
      <c r="M222" s="89">
        <f>Variety!M670</f>
        <v>0</v>
      </c>
      <c r="N222" s="87">
        <f>Variety!N670</f>
        <v>0</v>
      </c>
      <c r="O222" s="124">
        <f>Variety!O670</f>
        <v>0</v>
      </c>
      <c r="P222" s="88">
        <f>Variety!P670</f>
        <v>0</v>
      </c>
      <c r="Q222" s="87">
        <f>Variety!Q670</f>
        <v>0</v>
      </c>
    </row>
    <row r="223" spans="2:17" s="55" customFormat="1">
      <c r="B223" s="492"/>
      <c r="C223" s="120" t="s">
        <v>262</v>
      </c>
      <c r="D223" s="124">
        <f>Variety!D671</f>
        <v>0</v>
      </c>
      <c r="E223" s="88">
        <f>Variety!E671</f>
        <v>0</v>
      </c>
      <c r="F223" s="87">
        <f>Variety!F671</f>
        <v>0</v>
      </c>
      <c r="G223" s="126">
        <f>Variety!G671</f>
        <v>0</v>
      </c>
      <c r="H223" s="90">
        <f>Variety!H671</f>
        <v>0</v>
      </c>
      <c r="I223" s="258">
        <f>Variety!I671</f>
        <v>0</v>
      </c>
      <c r="J223" s="259">
        <f>Variety!J671</f>
        <v>0</v>
      </c>
      <c r="K223" s="87">
        <f>Variety!K671</f>
        <v>0</v>
      </c>
      <c r="L223" s="125">
        <f>Variety!L671</f>
        <v>0</v>
      </c>
      <c r="M223" s="89">
        <f>Variety!M671</f>
        <v>0</v>
      </c>
      <c r="N223" s="87">
        <f>Variety!N671</f>
        <v>0</v>
      </c>
      <c r="O223" s="124">
        <f>Variety!O671</f>
        <v>0</v>
      </c>
      <c r="P223" s="88">
        <f>Variety!P671</f>
        <v>0</v>
      </c>
      <c r="Q223" s="87">
        <f>Variety!Q671</f>
        <v>0</v>
      </c>
    </row>
    <row r="224" spans="2:17" s="55" customFormat="1">
      <c r="B224" s="492"/>
      <c r="C224" s="120" t="s">
        <v>272</v>
      </c>
      <c r="D224" s="124">
        <f>Variety!D672</f>
        <v>0</v>
      </c>
      <c r="E224" s="88">
        <f>Variety!E672</f>
        <v>0</v>
      </c>
      <c r="F224" s="87">
        <f>Variety!F672</f>
        <v>0</v>
      </c>
      <c r="G224" s="126">
        <f>Variety!G672</f>
        <v>0</v>
      </c>
      <c r="H224" s="90">
        <f>Variety!H672</f>
        <v>0</v>
      </c>
      <c r="I224" s="258">
        <f>Variety!I672</f>
        <v>0</v>
      </c>
      <c r="J224" s="259">
        <f>Variety!J672</f>
        <v>0</v>
      </c>
      <c r="K224" s="87">
        <f>Variety!K672</f>
        <v>0</v>
      </c>
      <c r="L224" s="125">
        <f>Variety!L672</f>
        <v>0</v>
      </c>
      <c r="M224" s="89">
        <f>Variety!M672</f>
        <v>0</v>
      </c>
      <c r="N224" s="87">
        <f>Variety!N672</f>
        <v>0</v>
      </c>
      <c r="O224" s="124">
        <f>Variety!O672</f>
        <v>0</v>
      </c>
      <c r="P224" s="88">
        <f>Variety!P672</f>
        <v>0</v>
      </c>
      <c r="Q224" s="87">
        <f>Variety!Q672</f>
        <v>0</v>
      </c>
    </row>
    <row r="225" spans="2:17" s="55" customFormat="1">
      <c r="B225" s="492"/>
      <c r="C225" s="120" t="s">
        <v>292</v>
      </c>
      <c r="D225" s="124">
        <f>Variety!D673</f>
        <v>0</v>
      </c>
      <c r="E225" s="88">
        <f>Variety!E673</f>
        <v>0</v>
      </c>
      <c r="F225" s="87">
        <f>Variety!F673</f>
        <v>0</v>
      </c>
      <c r="G225" s="126">
        <f>Variety!G673</f>
        <v>0</v>
      </c>
      <c r="H225" s="90">
        <f>Variety!H673</f>
        <v>0</v>
      </c>
      <c r="I225" s="258">
        <f>Variety!I673</f>
        <v>0</v>
      </c>
      <c r="J225" s="259">
        <f>Variety!J673</f>
        <v>0</v>
      </c>
      <c r="K225" s="87">
        <f>Variety!K673</f>
        <v>0</v>
      </c>
      <c r="L225" s="125">
        <f>Variety!L673</f>
        <v>0</v>
      </c>
      <c r="M225" s="89">
        <f>Variety!M673</f>
        <v>0</v>
      </c>
      <c r="N225" s="87">
        <f>Variety!N673</f>
        <v>0</v>
      </c>
      <c r="O225" s="124">
        <f>Variety!O673</f>
        <v>0</v>
      </c>
      <c r="P225" s="88">
        <f>Variety!P673</f>
        <v>0</v>
      </c>
      <c r="Q225" s="87">
        <f>Variety!Q673</f>
        <v>0</v>
      </c>
    </row>
    <row r="226" spans="2:17" s="55" customFormat="1">
      <c r="B226" s="492"/>
      <c r="C226" s="120" t="s">
        <v>287</v>
      </c>
      <c r="D226" s="124">
        <f>Variety!D674</f>
        <v>0</v>
      </c>
      <c r="E226" s="88">
        <f>Variety!E674</f>
        <v>0</v>
      </c>
      <c r="F226" s="87">
        <f>Variety!F674</f>
        <v>0</v>
      </c>
      <c r="G226" s="126">
        <f>Variety!G674</f>
        <v>0</v>
      </c>
      <c r="H226" s="90">
        <f>Variety!H674</f>
        <v>0</v>
      </c>
      <c r="I226" s="258">
        <f>Variety!I674</f>
        <v>0</v>
      </c>
      <c r="J226" s="259">
        <f>Variety!J674</f>
        <v>0</v>
      </c>
      <c r="K226" s="87">
        <f>Variety!K674</f>
        <v>0</v>
      </c>
      <c r="L226" s="125">
        <f>Variety!L674</f>
        <v>0</v>
      </c>
      <c r="M226" s="89">
        <f>Variety!M674</f>
        <v>0</v>
      </c>
      <c r="N226" s="87">
        <f>Variety!N674</f>
        <v>0</v>
      </c>
      <c r="O226" s="124">
        <f>Variety!O674</f>
        <v>0</v>
      </c>
      <c r="P226" s="88">
        <f>Variety!P674</f>
        <v>0</v>
      </c>
      <c r="Q226" s="87">
        <f>Variety!Q674</f>
        <v>0</v>
      </c>
    </row>
    <row r="227" spans="2:17" s="55" customFormat="1">
      <c r="B227" s="492"/>
      <c r="C227" s="120" t="s">
        <v>265</v>
      </c>
      <c r="D227" s="124">
        <f>Variety!D675</f>
        <v>0</v>
      </c>
      <c r="E227" s="88">
        <f>Variety!E675</f>
        <v>0</v>
      </c>
      <c r="F227" s="87">
        <f>Variety!F675</f>
        <v>0</v>
      </c>
      <c r="G227" s="126">
        <f>Variety!G675</f>
        <v>0</v>
      </c>
      <c r="H227" s="90">
        <f>Variety!H675</f>
        <v>0</v>
      </c>
      <c r="I227" s="258">
        <f>Variety!I675</f>
        <v>0</v>
      </c>
      <c r="J227" s="259">
        <f>Variety!J675</f>
        <v>0</v>
      </c>
      <c r="K227" s="87">
        <f>Variety!K675</f>
        <v>0</v>
      </c>
      <c r="L227" s="125">
        <f>Variety!L675</f>
        <v>0</v>
      </c>
      <c r="M227" s="89">
        <f>Variety!M675</f>
        <v>0</v>
      </c>
      <c r="N227" s="87">
        <f>Variety!N675</f>
        <v>0</v>
      </c>
      <c r="O227" s="124">
        <f>Variety!O675</f>
        <v>0</v>
      </c>
      <c r="P227" s="88">
        <f>Variety!P675</f>
        <v>0</v>
      </c>
      <c r="Q227" s="87">
        <f>Variety!Q675</f>
        <v>0</v>
      </c>
    </row>
    <row r="228" spans="2:17" s="55" customFormat="1">
      <c r="B228" s="492"/>
      <c r="C228" s="120" t="s">
        <v>267</v>
      </c>
      <c r="D228" s="124">
        <f>Variety!D676</f>
        <v>0</v>
      </c>
      <c r="E228" s="88">
        <f>Variety!E676</f>
        <v>0</v>
      </c>
      <c r="F228" s="87">
        <f>Variety!F676</f>
        <v>0</v>
      </c>
      <c r="G228" s="126">
        <f>Variety!G676</f>
        <v>0</v>
      </c>
      <c r="H228" s="90">
        <f>Variety!H676</f>
        <v>0</v>
      </c>
      <c r="I228" s="258">
        <f>Variety!I676</f>
        <v>0</v>
      </c>
      <c r="J228" s="259">
        <f>Variety!J676</f>
        <v>0</v>
      </c>
      <c r="K228" s="87">
        <f>Variety!K676</f>
        <v>0</v>
      </c>
      <c r="L228" s="125">
        <f>Variety!L676</f>
        <v>0</v>
      </c>
      <c r="M228" s="89">
        <f>Variety!M676</f>
        <v>0</v>
      </c>
      <c r="N228" s="87">
        <f>Variety!N676</f>
        <v>0</v>
      </c>
      <c r="O228" s="124">
        <f>Variety!O676</f>
        <v>0</v>
      </c>
      <c r="P228" s="88">
        <f>Variety!P676</f>
        <v>0</v>
      </c>
      <c r="Q228" s="87">
        <f>Variety!Q676</f>
        <v>0</v>
      </c>
    </row>
    <row r="229" spans="2:17" s="55" customFormat="1">
      <c r="B229" s="492"/>
      <c r="C229" s="120" t="s">
        <v>283</v>
      </c>
      <c r="D229" s="124">
        <f>Variety!D677</f>
        <v>0</v>
      </c>
      <c r="E229" s="88">
        <f>Variety!E677</f>
        <v>0</v>
      </c>
      <c r="F229" s="87">
        <f>Variety!F677</f>
        <v>0</v>
      </c>
      <c r="G229" s="126">
        <f>Variety!G677</f>
        <v>0</v>
      </c>
      <c r="H229" s="90">
        <f>Variety!H677</f>
        <v>0</v>
      </c>
      <c r="I229" s="258">
        <f>Variety!I677</f>
        <v>0</v>
      </c>
      <c r="J229" s="259">
        <f>Variety!J677</f>
        <v>0</v>
      </c>
      <c r="K229" s="87">
        <f>Variety!K677</f>
        <v>0</v>
      </c>
      <c r="L229" s="125">
        <f>Variety!L677</f>
        <v>0</v>
      </c>
      <c r="M229" s="89">
        <f>Variety!M677</f>
        <v>0</v>
      </c>
      <c r="N229" s="87">
        <f>Variety!N677</f>
        <v>0</v>
      </c>
      <c r="O229" s="124">
        <f>Variety!O677</f>
        <v>0</v>
      </c>
      <c r="P229" s="88">
        <f>Variety!P677</f>
        <v>0</v>
      </c>
      <c r="Q229" s="87">
        <f>Variety!Q677</f>
        <v>0</v>
      </c>
    </row>
    <row r="230" spans="2:17" s="55" customFormat="1">
      <c r="B230" s="492"/>
      <c r="C230" s="120" t="s">
        <v>270</v>
      </c>
      <c r="D230" s="124">
        <f>Variety!D678</f>
        <v>0</v>
      </c>
      <c r="E230" s="88">
        <f>Variety!E678</f>
        <v>0</v>
      </c>
      <c r="F230" s="87">
        <f>Variety!F678</f>
        <v>0</v>
      </c>
      <c r="G230" s="126">
        <f>Variety!G678</f>
        <v>0</v>
      </c>
      <c r="H230" s="90">
        <f>Variety!H678</f>
        <v>0</v>
      </c>
      <c r="I230" s="258">
        <f>Variety!I678</f>
        <v>0</v>
      </c>
      <c r="J230" s="259">
        <f>Variety!J678</f>
        <v>0</v>
      </c>
      <c r="K230" s="87">
        <f>Variety!K678</f>
        <v>0</v>
      </c>
      <c r="L230" s="125">
        <f>Variety!L678</f>
        <v>0</v>
      </c>
      <c r="M230" s="89">
        <f>Variety!M678</f>
        <v>0</v>
      </c>
      <c r="N230" s="87">
        <f>Variety!N678</f>
        <v>0</v>
      </c>
      <c r="O230" s="124">
        <f>Variety!O678</f>
        <v>0</v>
      </c>
      <c r="P230" s="88">
        <f>Variety!P678</f>
        <v>0</v>
      </c>
      <c r="Q230" s="87">
        <f>Variety!Q678</f>
        <v>0</v>
      </c>
    </row>
    <row r="231" spans="2:17" s="55" customFormat="1">
      <c r="B231" s="492"/>
      <c r="C231" s="120" t="s">
        <v>296</v>
      </c>
      <c r="D231" s="124">
        <f>Variety!D679</f>
        <v>0</v>
      </c>
      <c r="E231" s="88">
        <f>Variety!E679</f>
        <v>0</v>
      </c>
      <c r="F231" s="87">
        <f>Variety!F679</f>
        <v>0</v>
      </c>
      <c r="G231" s="126">
        <f>Variety!G679</f>
        <v>0</v>
      </c>
      <c r="H231" s="90">
        <f>Variety!H679</f>
        <v>0</v>
      </c>
      <c r="I231" s="258">
        <f>Variety!I679</f>
        <v>0</v>
      </c>
      <c r="J231" s="259">
        <f>Variety!J679</f>
        <v>0</v>
      </c>
      <c r="K231" s="87">
        <f>Variety!K679</f>
        <v>0</v>
      </c>
      <c r="L231" s="125">
        <f>Variety!L679</f>
        <v>0</v>
      </c>
      <c r="M231" s="89">
        <f>Variety!M679</f>
        <v>0</v>
      </c>
      <c r="N231" s="87">
        <f>Variety!N679</f>
        <v>0</v>
      </c>
      <c r="O231" s="124">
        <f>Variety!O679</f>
        <v>0</v>
      </c>
      <c r="P231" s="88">
        <f>Variety!P679</f>
        <v>0</v>
      </c>
      <c r="Q231" s="87">
        <f>Variety!Q679</f>
        <v>0</v>
      </c>
    </row>
    <row r="232" spans="2:17" s="55" customFormat="1">
      <c r="B232" s="492"/>
      <c r="C232" s="120" t="s">
        <v>286</v>
      </c>
      <c r="D232" s="124">
        <f>Variety!D680</f>
        <v>0</v>
      </c>
      <c r="E232" s="88">
        <f>Variety!E680</f>
        <v>0</v>
      </c>
      <c r="F232" s="87">
        <f>Variety!F680</f>
        <v>0</v>
      </c>
      <c r="G232" s="126">
        <f>Variety!G680</f>
        <v>0</v>
      </c>
      <c r="H232" s="90">
        <f>Variety!H680</f>
        <v>0</v>
      </c>
      <c r="I232" s="258">
        <f>Variety!I680</f>
        <v>0</v>
      </c>
      <c r="J232" s="259">
        <f>Variety!J680</f>
        <v>0</v>
      </c>
      <c r="K232" s="87">
        <f>Variety!K680</f>
        <v>0</v>
      </c>
      <c r="L232" s="125">
        <f>Variety!L680</f>
        <v>0</v>
      </c>
      <c r="M232" s="89">
        <f>Variety!M680</f>
        <v>0</v>
      </c>
      <c r="N232" s="87">
        <f>Variety!N680</f>
        <v>0</v>
      </c>
      <c r="O232" s="124">
        <f>Variety!O680</f>
        <v>0</v>
      </c>
      <c r="P232" s="88">
        <f>Variety!P680</f>
        <v>0</v>
      </c>
      <c r="Q232" s="87">
        <f>Variety!Q680</f>
        <v>0</v>
      </c>
    </row>
    <row r="233" spans="2:17" s="55" customFormat="1">
      <c r="B233" s="492"/>
      <c r="C233" s="120" t="s">
        <v>291</v>
      </c>
      <c r="D233" s="124">
        <f>Variety!D681</f>
        <v>0</v>
      </c>
      <c r="E233" s="88">
        <f>Variety!E681</f>
        <v>0</v>
      </c>
      <c r="F233" s="87">
        <f>Variety!F681</f>
        <v>0</v>
      </c>
      <c r="G233" s="126">
        <f>Variety!G681</f>
        <v>0</v>
      </c>
      <c r="H233" s="90">
        <f>Variety!H681</f>
        <v>0</v>
      </c>
      <c r="I233" s="258">
        <f>Variety!I681</f>
        <v>0</v>
      </c>
      <c r="J233" s="259">
        <f>Variety!J681</f>
        <v>0</v>
      </c>
      <c r="K233" s="87">
        <f>Variety!K681</f>
        <v>0</v>
      </c>
      <c r="L233" s="125">
        <f>Variety!L681</f>
        <v>0</v>
      </c>
      <c r="M233" s="89">
        <f>Variety!M681</f>
        <v>0</v>
      </c>
      <c r="N233" s="87">
        <f>Variety!N681</f>
        <v>0</v>
      </c>
      <c r="O233" s="124">
        <f>Variety!O681</f>
        <v>0</v>
      </c>
      <c r="P233" s="88">
        <f>Variety!P681</f>
        <v>0</v>
      </c>
      <c r="Q233" s="87">
        <f>Variety!Q681</f>
        <v>0</v>
      </c>
    </row>
    <row r="234" spans="2:17" s="55" customFormat="1">
      <c r="B234" s="492"/>
      <c r="C234" s="120" t="s">
        <v>269</v>
      </c>
      <c r="D234" s="124">
        <f>Variety!D682</f>
        <v>0</v>
      </c>
      <c r="E234" s="88">
        <f>Variety!E682</f>
        <v>0</v>
      </c>
      <c r="F234" s="87">
        <f>Variety!F682</f>
        <v>0</v>
      </c>
      <c r="G234" s="126">
        <f>Variety!G682</f>
        <v>0</v>
      </c>
      <c r="H234" s="90">
        <f>Variety!H682</f>
        <v>0</v>
      </c>
      <c r="I234" s="258">
        <f>Variety!I682</f>
        <v>0</v>
      </c>
      <c r="J234" s="259">
        <f>Variety!J682</f>
        <v>0</v>
      </c>
      <c r="K234" s="87">
        <f>Variety!K682</f>
        <v>0</v>
      </c>
      <c r="L234" s="125">
        <f>Variety!L682</f>
        <v>0</v>
      </c>
      <c r="M234" s="89">
        <f>Variety!M682</f>
        <v>0</v>
      </c>
      <c r="N234" s="87">
        <f>Variety!N682</f>
        <v>0</v>
      </c>
      <c r="O234" s="124">
        <f>Variety!O682</f>
        <v>0</v>
      </c>
      <c r="P234" s="88">
        <f>Variety!P682</f>
        <v>0</v>
      </c>
      <c r="Q234" s="87">
        <f>Variety!Q682</f>
        <v>0</v>
      </c>
    </row>
    <row r="235" spans="2:17" s="55" customFormat="1">
      <c r="B235" s="492"/>
      <c r="C235" s="120" t="s">
        <v>281</v>
      </c>
      <c r="D235" s="124">
        <f>Variety!D683</f>
        <v>0</v>
      </c>
      <c r="E235" s="88">
        <f>Variety!E683</f>
        <v>0</v>
      </c>
      <c r="F235" s="87">
        <f>Variety!F683</f>
        <v>0</v>
      </c>
      <c r="G235" s="126">
        <f>Variety!G683</f>
        <v>0</v>
      </c>
      <c r="H235" s="90">
        <f>Variety!H683</f>
        <v>0</v>
      </c>
      <c r="I235" s="258">
        <f>Variety!I683</f>
        <v>0</v>
      </c>
      <c r="J235" s="259">
        <f>Variety!J683</f>
        <v>0</v>
      </c>
      <c r="K235" s="87">
        <f>Variety!K683</f>
        <v>0</v>
      </c>
      <c r="L235" s="125">
        <f>Variety!L683</f>
        <v>0</v>
      </c>
      <c r="M235" s="89">
        <f>Variety!M683</f>
        <v>0</v>
      </c>
      <c r="N235" s="87">
        <f>Variety!N683</f>
        <v>0</v>
      </c>
      <c r="O235" s="124">
        <f>Variety!O683</f>
        <v>0</v>
      </c>
      <c r="P235" s="88">
        <f>Variety!P683</f>
        <v>0</v>
      </c>
      <c r="Q235" s="87">
        <f>Variety!Q683</f>
        <v>0</v>
      </c>
    </row>
    <row r="236" spans="2:17" s="55" customFormat="1">
      <c r="B236" s="492"/>
      <c r="C236" s="120" t="s">
        <v>313</v>
      </c>
      <c r="D236" s="124">
        <f>Variety!D684</f>
        <v>0</v>
      </c>
      <c r="E236" s="88">
        <f>Variety!E684</f>
        <v>0</v>
      </c>
      <c r="F236" s="87">
        <f>Variety!F684</f>
        <v>0</v>
      </c>
      <c r="G236" s="126">
        <f>Variety!G684</f>
        <v>0</v>
      </c>
      <c r="H236" s="90">
        <f>Variety!H684</f>
        <v>0</v>
      </c>
      <c r="I236" s="258">
        <f>Variety!I684</f>
        <v>0</v>
      </c>
      <c r="J236" s="259">
        <f>Variety!J684</f>
        <v>0</v>
      </c>
      <c r="K236" s="87">
        <f>Variety!K684</f>
        <v>0</v>
      </c>
      <c r="L236" s="125">
        <f>Variety!L684</f>
        <v>0</v>
      </c>
      <c r="M236" s="89">
        <f>Variety!M684</f>
        <v>0</v>
      </c>
      <c r="N236" s="87">
        <f>Variety!N684</f>
        <v>0</v>
      </c>
      <c r="O236" s="124">
        <f>Variety!O684</f>
        <v>0</v>
      </c>
      <c r="P236" s="88">
        <f>Variety!P684</f>
        <v>0</v>
      </c>
      <c r="Q236" s="87">
        <f>Variety!Q684</f>
        <v>0</v>
      </c>
    </row>
    <row r="237" spans="2:17" s="55" customFormat="1">
      <c r="B237" s="492"/>
      <c r="C237" s="120" t="s">
        <v>314</v>
      </c>
      <c r="D237" s="124">
        <f>Variety!D685</f>
        <v>0</v>
      </c>
      <c r="E237" s="88">
        <f>Variety!E685</f>
        <v>0</v>
      </c>
      <c r="F237" s="87">
        <f>Variety!F685</f>
        <v>0</v>
      </c>
      <c r="G237" s="126">
        <f>Variety!G685</f>
        <v>0</v>
      </c>
      <c r="H237" s="90">
        <f>Variety!H685</f>
        <v>0</v>
      </c>
      <c r="I237" s="258">
        <f>Variety!I685</f>
        <v>0</v>
      </c>
      <c r="J237" s="259">
        <f>Variety!J685</f>
        <v>0</v>
      </c>
      <c r="K237" s="87">
        <f>Variety!K685</f>
        <v>0</v>
      </c>
      <c r="L237" s="125">
        <f>Variety!L685</f>
        <v>0</v>
      </c>
      <c r="M237" s="89">
        <f>Variety!M685</f>
        <v>0</v>
      </c>
      <c r="N237" s="87">
        <f>Variety!N685</f>
        <v>0</v>
      </c>
      <c r="O237" s="124">
        <f>Variety!O685</f>
        <v>0</v>
      </c>
      <c r="P237" s="88">
        <f>Variety!P685</f>
        <v>0</v>
      </c>
      <c r="Q237" s="87">
        <f>Variety!Q685</f>
        <v>0</v>
      </c>
    </row>
    <row r="238" spans="2:17" s="55" customFormat="1">
      <c r="B238" s="492"/>
      <c r="C238" s="120" t="s">
        <v>361</v>
      </c>
      <c r="D238" s="124">
        <f>Variety!D686</f>
        <v>0</v>
      </c>
      <c r="E238" s="88">
        <f>Variety!E686</f>
        <v>0</v>
      </c>
      <c r="F238" s="87">
        <f>Variety!F686</f>
        <v>0</v>
      </c>
      <c r="G238" s="126">
        <f>Variety!G686</f>
        <v>0</v>
      </c>
      <c r="H238" s="90">
        <f>Variety!H686</f>
        <v>0</v>
      </c>
      <c r="I238" s="258">
        <f>Variety!I686</f>
        <v>0</v>
      </c>
      <c r="J238" s="259">
        <f>Variety!J686</f>
        <v>0</v>
      </c>
      <c r="K238" s="87">
        <f>Variety!K686</f>
        <v>0</v>
      </c>
      <c r="L238" s="125">
        <f>Variety!L686</f>
        <v>0</v>
      </c>
      <c r="M238" s="89">
        <f>Variety!M686</f>
        <v>0</v>
      </c>
      <c r="N238" s="87">
        <f>Variety!N686</f>
        <v>0</v>
      </c>
      <c r="O238" s="124">
        <f>Variety!O686</f>
        <v>0</v>
      </c>
      <c r="P238" s="88">
        <f>Variety!P686</f>
        <v>0</v>
      </c>
      <c r="Q238" s="87">
        <f>Variety!Q686</f>
        <v>0</v>
      </c>
    </row>
    <row r="239" spans="2:17" s="55" customFormat="1">
      <c r="B239" s="492"/>
      <c r="C239" s="120" t="s">
        <v>315</v>
      </c>
      <c r="D239" s="124">
        <f>Variety!D687</f>
        <v>0</v>
      </c>
      <c r="E239" s="88">
        <f>Variety!E687</f>
        <v>0</v>
      </c>
      <c r="F239" s="87">
        <f>Variety!F687</f>
        <v>0</v>
      </c>
      <c r="G239" s="126">
        <f>Variety!G687</f>
        <v>0</v>
      </c>
      <c r="H239" s="90">
        <f>Variety!H687</f>
        <v>0</v>
      </c>
      <c r="I239" s="258">
        <f>Variety!I687</f>
        <v>0</v>
      </c>
      <c r="J239" s="259">
        <f>Variety!J687</f>
        <v>0</v>
      </c>
      <c r="K239" s="87">
        <f>Variety!K687</f>
        <v>0</v>
      </c>
      <c r="L239" s="125">
        <f>Variety!L687</f>
        <v>0</v>
      </c>
      <c r="M239" s="89">
        <f>Variety!M687</f>
        <v>0</v>
      </c>
      <c r="N239" s="87">
        <f>Variety!N687</f>
        <v>0</v>
      </c>
      <c r="O239" s="124">
        <f>Variety!O687</f>
        <v>0</v>
      </c>
      <c r="P239" s="88">
        <f>Variety!P687</f>
        <v>0</v>
      </c>
      <c r="Q239" s="87">
        <f>Variety!Q687</f>
        <v>0</v>
      </c>
    </row>
    <row r="240" spans="2:17" s="55" customFormat="1" ht="15" thickBot="1">
      <c r="B240" s="493"/>
      <c r="C240" s="95" t="s">
        <v>316</v>
      </c>
      <c r="D240" s="121">
        <f>Variety!D688</f>
        <v>0</v>
      </c>
      <c r="E240" s="84">
        <f>Variety!E688</f>
        <v>0</v>
      </c>
      <c r="F240" s="83">
        <f>Variety!F688</f>
        <v>0</v>
      </c>
      <c r="G240" s="123">
        <f>Variety!G688</f>
        <v>0</v>
      </c>
      <c r="H240" s="86">
        <f>Variety!H688</f>
        <v>0</v>
      </c>
      <c r="I240" s="260">
        <f>Variety!I688</f>
        <v>0</v>
      </c>
      <c r="J240" s="261">
        <f>Variety!J688</f>
        <v>0</v>
      </c>
      <c r="K240" s="83">
        <f>Variety!K688</f>
        <v>0</v>
      </c>
      <c r="L240" s="122">
        <f>Variety!L688</f>
        <v>0</v>
      </c>
      <c r="M240" s="85">
        <f>Variety!M688</f>
        <v>0</v>
      </c>
      <c r="N240" s="83">
        <f>Variety!N688</f>
        <v>0</v>
      </c>
      <c r="O240" s="121">
        <f>Variety!O688</f>
        <v>0</v>
      </c>
      <c r="P240" s="84">
        <f>Variety!P688</f>
        <v>0</v>
      </c>
      <c r="Q240" s="83">
        <f>Variety!Q688</f>
        <v>0</v>
      </c>
    </row>
    <row r="242" spans="2:17" ht="23.5">
      <c r="B242" s="507" t="s">
        <v>326</v>
      </c>
      <c r="C242" s="507"/>
      <c r="D242" s="507"/>
      <c r="E242" s="507"/>
      <c r="F242" s="507"/>
      <c r="G242" s="507"/>
      <c r="H242" s="507"/>
      <c r="I242" s="507"/>
      <c r="J242" s="507"/>
      <c r="K242" s="507"/>
      <c r="L242" s="507"/>
      <c r="M242" s="507"/>
      <c r="N242" s="507"/>
      <c r="O242" s="507"/>
      <c r="P242" s="507"/>
      <c r="Q242" s="507"/>
    </row>
    <row r="243" spans="2:17">
      <c r="B243" s="508" t="s">
        <v>26</v>
      </c>
      <c r="C243" s="508"/>
      <c r="D243" s="508"/>
      <c r="E243" s="508"/>
      <c r="F243" s="508"/>
      <c r="G243" s="508"/>
      <c r="H243" s="508"/>
      <c r="I243" s="508"/>
      <c r="J243" s="508"/>
      <c r="K243" s="508"/>
      <c r="L243" s="508"/>
      <c r="M243" s="508"/>
      <c r="N243" s="508"/>
      <c r="O243" s="508"/>
      <c r="P243" s="508"/>
      <c r="Q243" s="508"/>
    </row>
    <row r="244" spans="2:17" ht="15" thickBot="1">
      <c r="B244" s="508" t="str">
        <f>'HOME PAGE'!H7</f>
        <v>YTD ENDING 04-21-2024</v>
      </c>
      <c r="C244" s="508"/>
      <c r="D244" s="508"/>
      <c r="E244" s="508"/>
      <c r="F244" s="508"/>
      <c r="G244" s="508"/>
      <c r="H244" s="508"/>
      <c r="I244" s="508"/>
      <c r="J244" s="508"/>
      <c r="K244" s="508"/>
      <c r="L244" s="508"/>
      <c r="M244" s="508"/>
      <c r="N244" s="508"/>
      <c r="O244" s="508"/>
      <c r="P244" s="508"/>
      <c r="Q244" s="508"/>
    </row>
    <row r="245" spans="2:17">
      <c r="D245" s="498" t="s">
        <v>90</v>
      </c>
      <c r="E245" s="496"/>
      <c r="F245" s="499"/>
      <c r="G245" s="495" t="s">
        <v>29</v>
      </c>
      <c r="H245" s="497"/>
      <c r="I245" s="498" t="s">
        <v>30</v>
      </c>
      <c r="J245" s="496"/>
      <c r="K245" s="499"/>
      <c r="L245" s="495" t="s">
        <v>31</v>
      </c>
      <c r="M245" s="496"/>
      <c r="N245" s="497"/>
      <c r="O245" s="498" t="s">
        <v>32</v>
      </c>
      <c r="P245" s="496"/>
      <c r="Q245" s="499"/>
    </row>
    <row r="246" spans="2:17" ht="28.5" customHeight="1" thickBot="1">
      <c r="B246" s="14"/>
      <c r="C246" s="69"/>
      <c r="D246" s="15" t="s">
        <v>28</v>
      </c>
      <c r="E246" s="16" t="s">
        <v>34</v>
      </c>
      <c r="F246" s="17" t="s">
        <v>35</v>
      </c>
      <c r="G246" s="18" t="s">
        <v>28</v>
      </c>
      <c r="H246" s="49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49" t="s">
        <v>35</v>
      </c>
      <c r="O246" s="15" t="s">
        <v>28</v>
      </c>
      <c r="P246" s="16" t="s">
        <v>34</v>
      </c>
      <c r="Q246" s="17" t="s">
        <v>35</v>
      </c>
    </row>
    <row r="247" spans="2:17" ht="15" thickBot="1">
      <c r="C247" s="423" t="s">
        <v>258</v>
      </c>
      <c r="D247" s="424">
        <f>'Segment Data'!D87</f>
        <v>0</v>
      </c>
      <c r="E247" s="425">
        <f>'Segment Data'!E87</f>
        <v>0</v>
      </c>
      <c r="F247" s="426">
        <f>'Segment Data'!F87</f>
        <v>0</v>
      </c>
      <c r="G247" s="427">
        <f>'Segment Data'!G87</f>
        <v>0</v>
      </c>
      <c r="H247" s="428">
        <f>'Segment Data'!H87</f>
        <v>0</v>
      </c>
      <c r="I247" s="429">
        <f>'Segment Data'!I87</f>
        <v>0</v>
      </c>
      <c r="J247" s="430">
        <f>'Segment Data'!J87</f>
        <v>0</v>
      </c>
      <c r="K247" s="426">
        <f>'Segment Data'!K87</f>
        <v>0</v>
      </c>
      <c r="L247" s="431">
        <f>'Segment Data'!L87</f>
        <v>0</v>
      </c>
      <c r="M247" s="432">
        <f>'Segment Data'!M87</f>
        <v>0</v>
      </c>
      <c r="N247" s="426">
        <f>'Segment Data'!N87</f>
        <v>0</v>
      </c>
      <c r="O247" s="424">
        <f>'Segment Data'!O87</f>
        <v>0</v>
      </c>
      <c r="P247" s="425">
        <f>'Segment Data'!P87</f>
        <v>0</v>
      </c>
      <c r="Q247" s="426">
        <f>'Segment Data'!Q87</f>
        <v>0</v>
      </c>
    </row>
    <row r="248" spans="2:17">
      <c r="B248" s="491" t="s">
        <v>86</v>
      </c>
      <c r="C248" s="421" t="s">
        <v>300</v>
      </c>
      <c r="D248" s="355">
        <f>'Segment Data'!D88</f>
        <v>0</v>
      </c>
      <c r="E248" s="347">
        <f>'Segment Data'!E88</f>
        <v>0</v>
      </c>
      <c r="F248" s="114">
        <f>'Segment Data'!F88</f>
        <v>0</v>
      </c>
      <c r="G248" s="348">
        <f>'Segment Data'!G88</f>
        <v>0</v>
      </c>
      <c r="H248" s="115">
        <f>'Segment Data'!H88</f>
        <v>0</v>
      </c>
      <c r="I248" s="349">
        <f>'Segment Data'!I88</f>
        <v>0</v>
      </c>
      <c r="J248" s="350">
        <f>'Segment Data'!J88</f>
        <v>0</v>
      </c>
      <c r="K248" s="114">
        <f>'Segment Data'!K88</f>
        <v>0</v>
      </c>
      <c r="L248" s="351">
        <f>'Segment Data'!L88</f>
        <v>0</v>
      </c>
      <c r="M248" s="352">
        <f>'Segment Data'!M88</f>
        <v>0</v>
      </c>
      <c r="N248" s="114">
        <f>'Segment Data'!N88</f>
        <v>0</v>
      </c>
      <c r="O248" s="353">
        <f>'Segment Data'!O88</f>
        <v>0</v>
      </c>
      <c r="P248" s="354">
        <f>'Segment Data'!P88</f>
        <v>0</v>
      </c>
      <c r="Q248" s="114">
        <f>'Segment Data'!Q88</f>
        <v>0</v>
      </c>
    </row>
    <row r="249" spans="2:17">
      <c r="B249" s="492"/>
      <c r="C249" s="421" t="s">
        <v>301</v>
      </c>
      <c r="D249" s="355">
        <f>'Segment Data'!D89</f>
        <v>0</v>
      </c>
      <c r="E249" s="347">
        <f>'Segment Data'!E89</f>
        <v>0</v>
      </c>
      <c r="F249" s="114">
        <f>'Segment Data'!F89</f>
        <v>0</v>
      </c>
      <c r="G249" s="348">
        <f>'Segment Data'!G89</f>
        <v>0</v>
      </c>
      <c r="H249" s="115">
        <f>'Segment Data'!H89</f>
        <v>0</v>
      </c>
      <c r="I249" s="349">
        <f>'Segment Data'!I89</f>
        <v>0</v>
      </c>
      <c r="J249" s="350">
        <f>'Segment Data'!J89</f>
        <v>0</v>
      </c>
      <c r="K249" s="114">
        <f>'Segment Data'!K89</f>
        <v>0</v>
      </c>
      <c r="L249" s="351">
        <f>'Segment Data'!L89</f>
        <v>0</v>
      </c>
      <c r="M249" s="352">
        <f>'Segment Data'!M89</f>
        <v>0</v>
      </c>
      <c r="N249" s="114">
        <f>'Segment Data'!N89</f>
        <v>0</v>
      </c>
      <c r="O249" s="353">
        <f>'Segment Data'!O89</f>
        <v>0</v>
      </c>
      <c r="P249" s="354">
        <f>'Segment Data'!P89</f>
        <v>0</v>
      </c>
      <c r="Q249" s="114">
        <f>'Segment Data'!Q89</f>
        <v>0</v>
      </c>
    </row>
    <row r="250" spans="2:17">
      <c r="B250" s="492"/>
      <c r="C250" s="421" t="s">
        <v>415</v>
      </c>
      <c r="D250" s="355">
        <f>'Segment Data'!D90</f>
        <v>0</v>
      </c>
      <c r="E250" s="347">
        <f>'Segment Data'!E90</f>
        <v>0</v>
      </c>
      <c r="F250" s="114">
        <f>'Segment Data'!F90</f>
        <v>0</v>
      </c>
      <c r="G250" s="348">
        <f>'Segment Data'!G90</f>
        <v>0</v>
      </c>
      <c r="H250" s="115">
        <f>'Segment Data'!H90</f>
        <v>0</v>
      </c>
      <c r="I250" s="349">
        <f>'Segment Data'!I90</f>
        <v>0</v>
      </c>
      <c r="J250" s="350">
        <f>'Segment Data'!J90</f>
        <v>0</v>
      </c>
      <c r="K250" s="114">
        <f>'Segment Data'!K90</f>
        <v>0</v>
      </c>
      <c r="L250" s="351">
        <f>'Segment Data'!L90</f>
        <v>0</v>
      </c>
      <c r="M250" s="352">
        <f>'Segment Data'!M90</f>
        <v>0</v>
      </c>
      <c r="N250" s="114">
        <f>'Segment Data'!N90</f>
        <v>0</v>
      </c>
      <c r="O250" s="353">
        <f>'Segment Data'!O90</f>
        <v>0</v>
      </c>
      <c r="P250" s="354">
        <f>'Segment Data'!P90</f>
        <v>0</v>
      </c>
      <c r="Q250" s="114">
        <f>'Segment Data'!Q90</f>
        <v>0</v>
      </c>
    </row>
    <row r="251" spans="2:17">
      <c r="B251" s="492"/>
      <c r="C251" s="421" t="s">
        <v>299</v>
      </c>
      <c r="D251" s="355">
        <f>'Segment Data'!D91</f>
        <v>0</v>
      </c>
      <c r="E251" s="347">
        <f>'Segment Data'!E91</f>
        <v>0</v>
      </c>
      <c r="F251" s="114">
        <f>'Segment Data'!F91</f>
        <v>0</v>
      </c>
      <c r="G251" s="348">
        <f>'Segment Data'!G91</f>
        <v>0</v>
      </c>
      <c r="H251" s="115">
        <f>'Segment Data'!H91</f>
        <v>0</v>
      </c>
      <c r="I251" s="349">
        <f>'Segment Data'!I91</f>
        <v>0</v>
      </c>
      <c r="J251" s="350">
        <f>'Segment Data'!J91</f>
        <v>0</v>
      </c>
      <c r="K251" s="114">
        <f>'Segment Data'!K91</f>
        <v>0</v>
      </c>
      <c r="L251" s="351">
        <f>'Segment Data'!L91</f>
        <v>0</v>
      </c>
      <c r="M251" s="352">
        <f>'Segment Data'!M91</f>
        <v>0</v>
      </c>
      <c r="N251" s="114">
        <f>'Segment Data'!N91</f>
        <v>0</v>
      </c>
      <c r="O251" s="353">
        <f>'Segment Data'!O91</f>
        <v>0</v>
      </c>
      <c r="P251" s="354">
        <f>'Segment Data'!P91</f>
        <v>0</v>
      </c>
      <c r="Q251" s="114">
        <f>'Segment Data'!Q91</f>
        <v>0</v>
      </c>
    </row>
    <row r="252" spans="2:17" ht="15" thickBot="1">
      <c r="B252" s="493"/>
      <c r="C252" s="422" t="s">
        <v>414</v>
      </c>
      <c r="D252" s="356">
        <f>'Segment Data'!D92</f>
        <v>25096.690962533099</v>
      </c>
      <c r="E252" s="113">
        <f>'Segment Data'!E92</f>
        <v>-13033.867932108446</v>
      </c>
      <c r="F252" s="111">
        <f>'Segment Data'!F92</f>
        <v>-0.34182210567965432</v>
      </c>
      <c r="G252" s="171">
        <f>'Segment Data'!G92</f>
        <v>0.53795765180902255</v>
      </c>
      <c r="H252" s="112">
        <f>'Segment Data'!H92</f>
        <v>-0.22065677664439598</v>
      </c>
      <c r="I252" s="234">
        <f>'Segment Data'!I92</f>
        <v>31.975844794794916</v>
      </c>
      <c r="J252" s="235">
        <f>'Segment Data'!J92</f>
        <v>-1.3578536953594238</v>
      </c>
      <c r="K252" s="111">
        <f>'Segment Data'!K92</f>
        <v>-4.0735164619086252E-2</v>
      </c>
      <c r="L252" s="170">
        <f>'Segment Data'!L92</f>
        <v>802487.89508089062</v>
      </c>
      <c r="M252" s="169">
        <f>'Segment Data'!M92</f>
        <v>-468544.65837416344</v>
      </c>
      <c r="N252" s="111">
        <f>'Segment Data'!N92</f>
        <v>-0.36863309055343718</v>
      </c>
      <c r="O252" s="168">
        <f>'Segment Data'!O92</f>
        <v>202109.28894044727</v>
      </c>
      <c r="P252" s="167">
        <f>'Segment Data'!P92</f>
        <v>-121014.68058401207</v>
      </c>
      <c r="Q252" s="111">
        <f>'Segment Data'!Q92</f>
        <v>-0.37451471261048519</v>
      </c>
    </row>
    <row r="253" spans="2:17">
      <c r="B253" s="491" t="s">
        <v>257</v>
      </c>
      <c r="C253" s="224" t="s">
        <v>256</v>
      </c>
      <c r="D253" s="110">
        <f>Fat!D59</f>
        <v>0</v>
      </c>
      <c r="E253" s="109">
        <f>Fat!E59</f>
        <v>0</v>
      </c>
      <c r="F253" s="107">
        <f>Fat!F59</f>
        <v>0</v>
      </c>
      <c r="G253" s="223">
        <f>Fat!G59</f>
        <v>0</v>
      </c>
      <c r="H253" s="108">
        <f>Fat!H59</f>
        <v>0</v>
      </c>
      <c r="I253" s="236">
        <f>Fat!I59</f>
        <v>0</v>
      </c>
      <c r="J253" s="237">
        <f>Fat!J59</f>
        <v>0</v>
      </c>
      <c r="K253" s="107">
        <f>Fat!K59</f>
        <v>0</v>
      </c>
      <c r="L253" s="222">
        <f>Fat!L59</f>
        <v>0</v>
      </c>
      <c r="M253" s="221">
        <f>Fat!M59</f>
        <v>0</v>
      </c>
      <c r="N253" s="107">
        <f>Fat!N59</f>
        <v>0</v>
      </c>
      <c r="O253" s="225">
        <f>Fat!O59</f>
        <v>0</v>
      </c>
      <c r="P253" s="226">
        <f>Fat!P59</f>
        <v>0</v>
      </c>
      <c r="Q253" s="107">
        <f>Fat!Q59</f>
        <v>0</v>
      </c>
    </row>
    <row r="254" spans="2:17">
      <c r="B254" s="492"/>
      <c r="C254" s="220" t="s">
        <v>335</v>
      </c>
      <c r="D254" s="99">
        <f>Fat!D60</f>
        <v>0</v>
      </c>
      <c r="E254" s="98">
        <f>Fat!E60</f>
        <v>0</v>
      </c>
      <c r="F254" s="96">
        <f>Fat!F60</f>
        <v>0</v>
      </c>
      <c r="G254" s="203">
        <f>Fat!G60</f>
        <v>0</v>
      </c>
      <c r="H254" s="97">
        <f>Fat!H60</f>
        <v>0</v>
      </c>
      <c r="I254" s="238">
        <f>Fat!I60</f>
        <v>0</v>
      </c>
      <c r="J254" s="239">
        <f>Fat!J60</f>
        <v>0</v>
      </c>
      <c r="K254" s="96">
        <f>Fat!K60</f>
        <v>0</v>
      </c>
      <c r="L254" s="202">
        <f>Fat!L60</f>
        <v>0</v>
      </c>
      <c r="M254" s="201">
        <f>Fat!M60</f>
        <v>0</v>
      </c>
      <c r="N254" s="96">
        <f>Fat!N60</f>
        <v>0</v>
      </c>
      <c r="O254" s="200">
        <f>Fat!O60</f>
        <v>0</v>
      </c>
      <c r="P254" s="199">
        <f>Fat!P60</f>
        <v>0</v>
      </c>
      <c r="Q254" s="96">
        <f>Fat!Q60</f>
        <v>0</v>
      </c>
    </row>
    <row r="255" spans="2:17">
      <c r="B255" s="492"/>
      <c r="C255" s="220" t="s">
        <v>85</v>
      </c>
      <c r="D255" s="99">
        <f>Fat!D61</f>
        <v>0</v>
      </c>
      <c r="E255" s="98">
        <f>Fat!E61</f>
        <v>0</v>
      </c>
      <c r="F255" s="96">
        <f>Fat!F61</f>
        <v>0</v>
      </c>
      <c r="G255" s="203">
        <f>Fat!G61</f>
        <v>0</v>
      </c>
      <c r="H255" s="97">
        <f>Fat!H61</f>
        <v>0</v>
      </c>
      <c r="I255" s="238">
        <f>Fat!I61</f>
        <v>0</v>
      </c>
      <c r="J255" s="239">
        <f>Fat!J61</f>
        <v>0</v>
      </c>
      <c r="K255" s="96">
        <f>Fat!K61</f>
        <v>0</v>
      </c>
      <c r="L255" s="202">
        <f>Fat!L61</f>
        <v>0</v>
      </c>
      <c r="M255" s="201">
        <f>Fat!M61</f>
        <v>0</v>
      </c>
      <c r="N255" s="96">
        <f>Fat!N61</f>
        <v>0</v>
      </c>
      <c r="O255" s="200">
        <f>Fat!O61</f>
        <v>0</v>
      </c>
      <c r="P255" s="199">
        <f>Fat!P61</f>
        <v>0</v>
      </c>
      <c r="Q255" s="96">
        <f>Fat!Q61</f>
        <v>0</v>
      </c>
    </row>
    <row r="256" spans="2:17" ht="15" thickBot="1">
      <c r="B256" s="493"/>
      <c r="C256" s="227" t="s">
        <v>21</v>
      </c>
      <c r="D256" s="94">
        <f>Fat!D62</f>
        <v>31691.297566585243</v>
      </c>
      <c r="E256" s="93">
        <f>Fat!E62</f>
        <v>-8516.4550298529502</v>
      </c>
      <c r="F256" s="91">
        <f>Fat!F62</f>
        <v>-0.21181126722828525</v>
      </c>
      <c r="G256" s="215">
        <f>Fat!G62</f>
        <v>0.67931569333794029</v>
      </c>
      <c r="H256" s="92">
        <f>Fat!H62</f>
        <v>-0.12062488292331819</v>
      </c>
      <c r="I256" s="240">
        <f>Fat!I62</f>
        <v>14.800579736583281</v>
      </c>
      <c r="J256" s="241">
        <f>Fat!J62</f>
        <v>0.79148987613045918</v>
      </c>
      <c r="K256" s="91">
        <f>Fat!K62</f>
        <v>5.6498308170954623E-2</v>
      </c>
      <c r="L256" s="214">
        <f>Fat!L62</f>
        <v>469049.57659003255</v>
      </c>
      <c r="M256" s="213">
        <f>Fat!M62</f>
        <v>-94224.442620325368</v>
      </c>
      <c r="N256" s="91">
        <f>Fat!N62</f>
        <v>-0.16727993730727478</v>
      </c>
      <c r="O256" s="212">
        <f>Fat!O62</f>
        <v>237369.06018638611</v>
      </c>
      <c r="P256" s="211">
        <f>Fat!P62</f>
        <v>-49926.980560781667</v>
      </c>
      <c r="Q256" s="91">
        <f>Fat!Q62</f>
        <v>-0.17378234809967133</v>
      </c>
    </row>
    <row r="257" spans="2:17">
      <c r="B257" s="491" t="s">
        <v>87</v>
      </c>
      <c r="C257" s="224" t="s">
        <v>254</v>
      </c>
      <c r="D257" s="110">
        <f>'Form Data'!D269</f>
        <v>0</v>
      </c>
      <c r="E257" s="109">
        <f>'Form Data'!E269</f>
        <v>0</v>
      </c>
      <c r="F257" s="107">
        <f>'Form Data'!F269</f>
        <v>0</v>
      </c>
      <c r="G257" s="223">
        <f>'Form Data'!G269</f>
        <v>0</v>
      </c>
      <c r="H257" s="108">
        <f>'Form Data'!H269</f>
        <v>0</v>
      </c>
      <c r="I257" s="236">
        <f>'Form Data'!I269</f>
        <v>0</v>
      </c>
      <c r="J257" s="237">
        <f>'Form Data'!J269</f>
        <v>0</v>
      </c>
      <c r="K257" s="107">
        <f>'Form Data'!K269</f>
        <v>0</v>
      </c>
      <c r="L257" s="222">
        <f>'Form Data'!L269</f>
        <v>0</v>
      </c>
      <c r="M257" s="221">
        <f>'Form Data'!M269</f>
        <v>0</v>
      </c>
      <c r="N257" s="107">
        <f>'Form Data'!N269</f>
        <v>0</v>
      </c>
      <c r="O257" s="225">
        <f>'Form Data'!O269</f>
        <v>0</v>
      </c>
      <c r="P257" s="226">
        <f>'Form Data'!P269</f>
        <v>0</v>
      </c>
      <c r="Q257" s="107">
        <f>'Form Data'!Q269</f>
        <v>0</v>
      </c>
    </row>
    <row r="258" spans="2:17">
      <c r="B258" s="492"/>
      <c r="C258" s="220" t="s">
        <v>253</v>
      </c>
      <c r="D258" s="99">
        <f>'Form Data'!D270</f>
        <v>0</v>
      </c>
      <c r="E258" s="98">
        <f>'Form Data'!E270</f>
        <v>0</v>
      </c>
      <c r="F258" s="96">
        <f>'Form Data'!F270</f>
        <v>0</v>
      </c>
      <c r="G258" s="203">
        <f>'Form Data'!G270</f>
        <v>0</v>
      </c>
      <c r="H258" s="97">
        <f>'Form Data'!H270</f>
        <v>0</v>
      </c>
      <c r="I258" s="238">
        <f>'Form Data'!I270</f>
        <v>0</v>
      </c>
      <c r="J258" s="239">
        <f>'Form Data'!J270</f>
        <v>0</v>
      </c>
      <c r="K258" s="96">
        <f>'Form Data'!K270</f>
        <v>0</v>
      </c>
      <c r="L258" s="202">
        <f>'Form Data'!L270</f>
        <v>0</v>
      </c>
      <c r="M258" s="201">
        <f>'Form Data'!M270</f>
        <v>0</v>
      </c>
      <c r="N258" s="96">
        <f>'Form Data'!N270</f>
        <v>0</v>
      </c>
      <c r="O258" s="200">
        <f>'Form Data'!O270</f>
        <v>0</v>
      </c>
      <c r="P258" s="199">
        <f>'Form Data'!P270</f>
        <v>0</v>
      </c>
      <c r="Q258" s="96">
        <f>'Form Data'!Q270</f>
        <v>0</v>
      </c>
    </row>
    <row r="259" spans="2:17">
      <c r="B259" s="492"/>
      <c r="C259" s="220" t="s">
        <v>252</v>
      </c>
      <c r="D259" s="99">
        <f>'Form Data'!D271</f>
        <v>0</v>
      </c>
      <c r="E259" s="98">
        <f>'Form Data'!E271</f>
        <v>0</v>
      </c>
      <c r="F259" s="96">
        <f>'Form Data'!F271</f>
        <v>0</v>
      </c>
      <c r="G259" s="203">
        <f>'Form Data'!G271</f>
        <v>0</v>
      </c>
      <c r="H259" s="97">
        <f>'Form Data'!H271</f>
        <v>0</v>
      </c>
      <c r="I259" s="238">
        <f>'Form Data'!I271</f>
        <v>0</v>
      </c>
      <c r="J259" s="239">
        <f>'Form Data'!J271</f>
        <v>0</v>
      </c>
      <c r="K259" s="96">
        <f>'Form Data'!K271</f>
        <v>0</v>
      </c>
      <c r="L259" s="202">
        <f>'Form Data'!L271</f>
        <v>0</v>
      </c>
      <c r="M259" s="201">
        <f>'Form Data'!M271</f>
        <v>0</v>
      </c>
      <c r="N259" s="96">
        <f>'Form Data'!N271</f>
        <v>0</v>
      </c>
      <c r="O259" s="200">
        <f>'Form Data'!O271</f>
        <v>0</v>
      </c>
      <c r="P259" s="199">
        <f>'Form Data'!P271</f>
        <v>0</v>
      </c>
      <c r="Q259" s="96">
        <f>'Form Data'!Q271</f>
        <v>0</v>
      </c>
    </row>
    <row r="260" spans="2:17">
      <c r="B260" s="492"/>
      <c r="C260" s="220" t="s">
        <v>251</v>
      </c>
      <c r="D260" s="99">
        <f>'Form Data'!D272</f>
        <v>0</v>
      </c>
      <c r="E260" s="98">
        <f>'Form Data'!E272</f>
        <v>0</v>
      </c>
      <c r="F260" s="96">
        <f>'Form Data'!F272</f>
        <v>0</v>
      </c>
      <c r="G260" s="203">
        <f>'Form Data'!G272</f>
        <v>0</v>
      </c>
      <c r="H260" s="97">
        <f>'Form Data'!H272</f>
        <v>0</v>
      </c>
      <c r="I260" s="238">
        <f>'Form Data'!I272</f>
        <v>0</v>
      </c>
      <c r="J260" s="239">
        <f>'Form Data'!J272</f>
        <v>0</v>
      </c>
      <c r="K260" s="96">
        <f>'Form Data'!K272</f>
        <v>0</v>
      </c>
      <c r="L260" s="202">
        <f>'Form Data'!L272</f>
        <v>0</v>
      </c>
      <c r="M260" s="201">
        <f>'Form Data'!M272</f>
        <v>0</v>
      </c>
      <c r="N260" s="96">
        <f>'Form Data'!N272</f>
        <v>0</v>
      </c>
      <c r="O260" s="200">
        <f>'Form Data'!O272</f>
        <v>0</v>
      </c>
      <c r="P260" s="199">
        <f>'Form Data'!P272</f>
        <v>0</v>
      </c>
      <c r="Q260" s="96">
        <f>'Form Data'!Q272</f>
        <v>0</v>
      </c>
    </row>
    <row r="261" spans="2:17">
      <c r="B261" s="492"/>
      <c r="C261" s="220" t="s">
        <v>250</v>
      </c>
      <c r="D261" s="99">
        <f>'Form Data'!D273</f>
        <v>0</v>
      </c>
      <c r="E261" s="98">
        <f>'Form Data'!E273</f>
        <v>0</v>
      </c>
      <c r="F261" s="96">
        <f>'Form Data'!F273</f>
        <v>0</v>
      </c>
      <c r="G261" s="203">
        <f>'Form Data'!G273</f>
        <v>0</v>
      </c>
      <c r="H261" s="97">
        <f>'Form Data'!H273</f>
        <v>0</v>
      </c>
      <c r="I261" s="238">
        <f>'Form Data'!I273</f>
        <v>0</v>
      </c>
      <c r="J261" s="239">
        <f>'Form Data'!J273</f>
        <v>0</v>
      </c>
      <c r="K261" s="96">
        <f>'Form Data'!K273</f>
        <v>0</v>
      </c>
      <c r="L261" s="202">
        <f>'Form Data'!L273</f>
        <v>0</v>
      </c>
      <c r="M261" s="201">
        <f>'Form Data'!M273</f>
        <v>0</v>
      </c>
      <c r="N261" s="96">
        <f>'Form Data'!N273</f>
        <v>0</v>
      </c>
      <c r="O261" s="200">
        <f>'Form Data'!O273</f>
        <v>0</v>
      </c>
      <c r="P261" s="199">
        <f>'Form Data'!P273</f>
        <v>0</v>
      </c>
      <c r="Q261" s="96">
        <f>'Form Data'!Q273</f>
        <v>0</v>
      </c>
    </row>
    <row r="262" spans="2:17">
      <c r="B262" s="492"/>
      <c r="C262" s="220" t="s">
        <v>249</v>
      </c>
      <c r="D262" s="99">
        <f>'Form Data'!D274</f>
        <v>0</v>
      </c>
      <c r="E262" s="98">
        <f>'Form Data'!E274</f>
        <v>0</v>
      </c>
      <c r="F262" s="96">
        <f>'Form Data'!F274</f>
        <v>0</v>
      </c>
      <c r="G262" s="203">
        <f>'Form Data'!G274</f>
        <v>0</v>
      </c>
      <c r="H262" s="97">
        <f>'Form Data'!H274</f>
        <v>0</v>
      </c>
      <c r="I262" s="238">
        <f>'Form Data'!I274</f>
        <v>0</v>
      </c>
      <c r="J262" s="239">
        <f>'Form Data'!J274</f>
        <v>0</v>
      </c>
      <c r="K262" s="96">
        <f>'Form Data'!K274</f>
        <v>0</v>
      </c>
      <c r="L262" s="202">
        <f>'Form Data'!L274</f>
        <v>0</v>
      </c>
      <c r="M262" s="201">
        <f>'Form Data'!M274</f>
        <v>0</v>
      </c>
      <c r="N262" s="96">
        <f>'Form Data'!N274</f>
        <v>0</v>
      </c>
      <c r="O262" s="200">
        <f>'Form Data'!O274</f>
        <v>0</v>
      </c>
      <c r="P262" s="199">
        <f>'Form Data'!P274</f>
        <v>0</v>
      </c>
      <c r="Q262" s="96">
        <f>'Form Data'!Q274</f>
        <v>0</v>
      </c>
    </row>
    <row r="263" spans="2:17">
      <c r="B263" s="492"/>
      <c r="C263" s="220" t="s">
        <v>248</v>
      </c>
      <c r="D263" s="99">
        <f>'Form Data'!D275</f>
        <v>0</v>
      </c>
      <c r="E263" s="98">
        <f>'Form Data'!E275</f>
        <v>0</v>
      </c>
      <c r="F263" s="96">
        <f>'Form Data'!F275</f>
        <v>0</v>
      </c>
      <c r="G263" s="203">
        <f>'Form Data'!G275</f>
        <v>0</v>
      </c>
      <c r="H263" s="97">
        <f>'Form Data'!H275</f>
        <v>0</v>
      </c>
      <c r="I263" s="238">
        <f>'Form Data'!I275</f>
        <v>0</v>
      </c>
      <c r="J263" s="239">
        <f>'Form Data'!J275</f>
        <v>0</v>
      </c>
      <c r="K263" s="96">
        <f>'Form Data'!K275</f>
        <v>0</v>
      </c>
      <c r="L263" s="202">
        <f>'Form Data'!L275</f>
        <v>0</v>
      </c>
      <c r="M263" s="201">
        <f>'Form Data'!M275</f>
        <v>0</v>
      </c>
      <c r="N263" s="96">
        <f>'Form Data'!N275</f>
        <v>0</v>
      </c>
      <c r="O263" s="200">
        <f>'Form Data'!O275</f>
        <v>0</v>
      </c>
      <c r="P263" s="199">
        <f>'Form Data'!P275</f>
        <v>0</v>
      </c>
      <c r="Q263" s="96">
        <f>'Form Data'!Q275</f>
        <v>0</v>
      </c>
    </row>
    <row r="264" spans="2:17" ht="15" customHeight="1">
      <c r="B264" s="492"/>
      <c r="C264" s="220" t="s">
        <v>247</v>
      </c>
      <c r="D264" s="99">
        <f>'Form Data'!D276</f>
        <v>28845.015609741211</v>
      </c>
      <c r="E264" s="98">
        <f>'Form Data'!E276</f>
        <v>-2145.5419908761978</v>
      </c>
      <c r="F264" s="96">
        <f>'Form Data'!F276</f>
        <v>-6.923211961934668E-2</v>
      </c>
      <c r="G264" s="203">
        <f>'Form Data'!G276</f>
        <v>0.61830449627709649</v>
      </c>
      <c r="H264" s="97">
        <f>'Form Data'!H276</f>
        <v>1.7416966967067626E-3</v>
      </c>
      <c r="I264" s="238">
        <f>'Form Data'!I276</f>
        <v>6.7424785385071502</v>
      </c>
      <c r="J264" s="239">
        <f>'Form Data'!J276</f>
        <v>-5.857690078025346E-2</v>
      </c>
      <c r="K264" s="96">
        <f>'Form Data'!K276</f>
        <v>-8.612913290174707E-3</v>
      </c>
      <c r="L264" s="202">
        <f>'Form Data'!L276</f>
        <v>194486.89869158386</v>
      </c>
      <c r="M264" s="201">
        <f>'Form Data'!M276</f>
        <v>-16281.601644644747</v>
      </c>
      <c r="N264" s="96">
        <f>'Form Data'!N276</f>
        <v>-7.7248742666344877E-2</v>
      </c>
      <c r="O264" s="200">
        <f>'Form Data'!O276</f>
        <v>25442.592436313629</v>
      </c>
      <c r="P264" s="199">
        <f>'Form Data'!P276</f>
        <v>-1200.1004190444946</v>
      </c>
      <c r="Q264" s="96">
        <f>'Form Data'!Q276</f>
        <v>-4.5044261312464966E-2</v>
      </c>
    </row>
    <row r="265" spans="2:17">
      <c r="B265" s="492"/>
      <c r="C265" s="220" t="s">
        <v>246</v>
      </c>
      <c r="D265" s="99">
        <f>'Form Data'!D277</f>
        <v>0</v>
      </c>
      <c r="E265" s="98">
        <f>'Form Data'!E277</f>
        <v>0</v>
      </c>
      <c r="F265" s="96">
        <f>'Form Data'!F277</f>
        <v>0</v>
      </c>
      <c r="G265" s="203">
        <f>'Form Data'!G277</f>
        <v>0</v>
      </c>
      <c r="H265" s="97">
        <f>'Form Data'!H277</f>
        <v>0</v>
      </c>
      <c r="I265" s="238">
        <f>'Form Data'!I277</f>
        <v>0</v>
      </c>
      <c r="J265" s="239">
        <f>'Form Data'!J277</f>
        <v>0</v>
      </c>
      <c r="K265" s="96">
        <f>'Form Data'!K277</f>
        <v>0</v>
      </c>
      <c r="L265" s="202">
        <f>'Form Data'!L277</f>
        <v>0</v>
      </c>
      <c r="M265" s="201">
        <f>'Form Data'!M277</f>
        <v>0</v>
      </c>
      <c r="N265" s="96">
        <f>'Form Data'!N277</f>
        <v>0</v>
      </c>
      <c r="O265" s="200">
        <f>'Form Data'!O277</f>
        <v>0</v>
      </c>
      <c r="P265" s="199">
        <f>'Form Data'!P277</f>
        <v>0</v>
      </c>
      <c r="Q265" s="96">
        <f>'Form Data'!Q277</f>
        <v>0</v>
      </c>
    </row>
    <row r="266" spans="2:17">
      <c r="B266" s="492"/>
      <c r="C266" s="220" t="s">
        <v>245</v>
      </c>
      <c r="D266" s="99">
        <f>'Form Data'!D278</f>
        <v>0</v>
      </c>
      <c r="E266" s="98">
        <f>'Form Data'!E278</f>
        <v>0</v>
      </c>
      <c r="F266" s="96">
        <f>'Form Data'!F278</f>
        <v>0</v>
      </c>
      <c r="G266" s="203">
        <f>'Form Data'!G278</f>
        <v>0</v>
      </c>
      <c r="H266" s="97">
        <f>'Form Data'!H278</f>
        <v>0</v>
      </c>
      <c r="I266" s="238">
        <f>'Form Data'!I278</f>
        <v>0</v>
      </c>
      <c r="J266" s="239">
        <f>'Form Data'!J278</f>
        <v>0</v>
      </c>
      <c r="K266" s="96">
        <f>'Form Data'!K278</f>
        <v>0</v>
      </c>
      <c r="L266" s="202">
        <f>'Form Data'!L278</f>
        <v>0</v>
      </c>
      <c r="M266" s="201">
        <f>'Form Data'!M278</f>
        <v>0</v>
      </c>
      <c r="N266" s="96">
        <f>'Form Data'!N278</f>
        <v>0</v>
      </c>
      <c r="O266" s="200">
        <f>'Form Data'!O278</f>
        <v>0</v>
      </c>
      <c r="P266" s="199">
        <f>'Form Data'!P278</f>
        <v>0</v>
      </c>
      <c r="Q266" s="96">
        <f>'Form Data'!Q278</f>
        <v>0</v>
      </c>
    </row>
    <row r="267" spans="2:17">
      <c r="B267" s="492"/>
      <c r="C267" s="220" t="s">
        <v>244</v>
      </c>
      <c r="D267" s="99">
        <f>'Form Data'!D279</f>
        <v>0</v>
      </c>
      <c r="E267" s="98">
        <f>'Form Data'!E279</f>
        <v>0</v>
      </c>
      <c r="F267" s="96">
        <f>'Form Data'!F279</f>
        <v>0</v>
      </c>
      <c r="G267" s="203">
        <f>'Form Data'!G279</f>
        <v>0</v>
      </c>
      <c r="H267" s="97">
        <f>'Form Data'!H279</f>
        <v>0</v>
      </c>
      <c r="I267" s="238">
        <f>'Form Data'!I279</f>
        <v>0</v>
      </c>
      <c r="J267" s="239">
        <f>'Form Data'!J279</f>
        <v>0</v>
      </c>
      <c r="K267" s="96">
        <f>'Form Data'!K279</f>
        <v>0</v>
      </c>
      <c r="L267" s="202">
        <f>'Form Data'!L279</f>
        <v>0</v>
      </c>
      <c r="M267" s="201">
        <f>'Form Data'!M279</f>
        <v>0</v>
      </c>
      <c r="N267" s="96">
        <f>'Form Data'!N279</f>
        <v>0</v>
      </c>
      <c r="O267" s="200">
        <f>'Form Data'!O279</f>
        <v>0</v>
      </c>
      <c r="P267" s="199">
        <f>'Form Data'!P279</f>
        <v>0</v>
      </c>
      <c r="Q267" s="96">
        <f>'Form Data'!Q279</f>
        <v>0</v>
      </c>
    </row>
    <row r="268" spans="2:17">
      <c r="B268" s="492"/>
      <c r="C268" s="220" t="s">
        <v>243</v>
      </c>
      <c r="D268" s="99">
        <f>'Form Data'!D280</f>
        <v>0</v>
      </c>
      <c r="E268" s="98">
        <f>'Form Data'!E280</f>
        <v>0</v>
      </c>
      <c r="F268" s="96">
        <f>'Form Data'!F280</f>
        <v>0</v>
      </c>
      <c r="G268" s="203">
        <f>'Form Data'!G280</f>
        <v>0</v>
      </c>
      <c r="H268" s="97">
        <f>'Form Data'!H280</f>
        <v>0</v>
      </c>
      <c r="I268" s="238">
        <f>'Form Data'!I280</f>
        <v>0</v>
      </c>
      <c r="J268" s="239">
        <f>'Form Data'!J280</f>
        <v>0</v>
      </c>
      <c r="K268" s="96">
        <f>'Form Data'!K280</f>
        <v>0</v>
      </c>
      <c r="L268" s="202">
        <f>'Form Data'!L280</f>
        <v>0</v>
      </c>
      <c r="M268" s="201">
        <f>'Form Data'!M280</f>
        <v>0</v>
      </c>
      <c r="N268" s="96">
        <f>'Form Data'!N280</f>
        <v>0</v>
      </c>
      <c r="O268" s="200">
        <f>'Form Data'!O280</f>
        <v>0</v>
      </c>
      <c r="P268" s="199">
        <f>'Form Data'!P280</f>
        <v>0</v>
      </c>
      <c r="Q268" s="96">
        <f>'Form Data'!Q280</f>
        <v>0</v>
      </c>
    </row>
    <row r="269" spans="2:17">
      <c r="B269" s="492"/>
      <c r="C269" s="220" t="s">
        <v>242</v>
      </c>
      <c r="D269" s="99">
        <f>'Form Data'!D281</f>
        <v>0</v>
      </c>
      <c r="E269" s="98">
        <f>'Form Data'!E281</f>
        <v>0</v>
      </c>
      <c r="F269" s="96">
        <f>'Form Data'!F281</f>
        <v>0</v>
      </c>
      <c r="G269" s="203">
        <f>'Form Data'!G281</f>
        <v>0</v>
      </c>
      <c r="H269" s="97">
        <f>'Form Data'!H281</f>
        <v>0</v>
      </c>
      <c r="I269" s="238">
        <f>'Form Data'!I281</f>
        <v>0</v>
      </c>
      <c r="J269" s="239">
        <f>'Form Data'!J281</f>
        <v>0</v>
      </c>
      <c r="K269" s="96">
        <f>'Form Data'!K281</f>
        <v>0</v>
      </c>
      <c r="L269" s="202">
        <f>'Form Data'!L281</f>
        <v>0</v>
      </c>
      <c r="M269" s="201">
        <f>'Form Data'!M281</f>
        <v>0</v>
      </c>
      <c r="N269" s="96">
        <f>'Form Data'!N281</f>
        <v>0</v>
      </c>
      <c r="O269" s="200">
        <f>'Form Data'!O281</f>
        <v>0</v>
      </c>
      <c r="P269" s="199">
        <f>'Form Data'!P281</f>
        <v>0</v>
      </c>
      <c r="Q269" s="96">
        <f>'Form Data'!Q281</f>
        <v>0</v>
      </c>
    </row>
    <row r="270" spans="2:17">
      <c r="B270" s="492"/>
      <c r="C270" s="220" t="s">
        <v>241</v>
      </c>
      <c r="D270" s="99">
        <f>'Form Data'!D282</f>
        <v>0</v>
      </c>
      <c r="E270" s="98">
        <f>'Form Data'!E282</f>
        <v>0</v>
      </c>
      <c r="F270" s="96">
        <f>'Form Data'!F282</f>
        <v>0</v>
      </c>
      <c r="G270" s="203">
        <f>'Form Data'!G282</f>
        <v>0</v>
      </c>
      <c r="H270" s="97">
        <f>'Form Data'!H282</f>
        <v>0</v>
      </c>
      <c r="I270" s="238">
        <f>'Form Data'!I282</f>
        <v>0</v>
      </c>
      <c r="J270" s="239">
        <f>'Form Data'!J282</f>
        <v>0</v>
      </c>
      <c r="K270" s="96">
        <f>'Form Data'!K282</f>
        <v>0</v>
      </c>
      <c r="L270" s="202">
        <f>'Form Data'!L282</f>
        <v>0</v>
      </c>
      <c r="M270" s="201">
        <f>'Form Data'!M282</f>
        <v>0</v>
      </c>
      <c r="N270" s="96">
        <f>'Form Data'!N282</f>
        <v>0</v>
      </c>
      <c r="O270" s="200">
        <f>'Form Data'!O282</f>
        <v>0</v>
      </c>
      <c r="P270" s="199">
        <f>'Form Data'!P282</f>
        <v>0</v>
      </c>
      <c r="Q270" s="96">
        <f>'Form Data'!Q282</f>
        <v>0</v>
      </c>
    </row>
    <row r="271" spans="2:17">
      <c r="B271" s="492"/>
      <c r="C271" s="220" t="s">
        <v>240</v>
      </c>
      <c r="D271" s="99">
        <f>'Form Data'!D283</f>
        <v>0</v>
      </c>
      <c r="E271" s="98">
        <f>'Form Data'!E283</f>
        <v>0</v>
      </c>
      <c r="F271" s="96">
        <f>'Form Data'!F283</f>
        <v>0</v>
      </c>
      <c r="G271" s="203">
        <f>'Form Data'!G283</f>
        <v>0</v>
      </c>
      <c r="H271" s="97">
        <f>'Form Data'!H283</f>
        <v>0</v>
      </c>
      <c r="I271" s="238">
        <f>'Form Data'!I283</f>
        <v>0</v>
      </c>
      <c r="J271" s="239">
        <f>'Form Data'!J283</f>
        <v>0</v>
      </c>
      <c r="K271" s="96">
        <f>'Form Data'!K283</f>
        <v>0</v>
      </c>
      <c r="L271" s="202">
        <f>'Form Data'!L283</f>
        <v>0</v>
      </c>
      <c r="M271" s="201">
        <f>'Form Data'!M283</f>
        <v>0</v>
      </c>
      <c r="N271" s="96">
        <f>'Form Data'!N283</f>
        <v>0</v>
      </c>
      <c r="O271" s="200">
        <f>'Form Data'!O283</f>
        <v>0</v>
      </c>
      <c r="P271" s="199">
        <f>'Form Data'!P283</f>
        <v>0</v>
      </c>
      <c r="Q271" s="96">
        <f>'Form Data'!Q283</f>
        <v>0</v>
      </c>
    </row>
    <row r="272" spans="2:17">
      <c r="B272" s="492"/>
      <c r="C272" s="220" t="s">
        <v>239</v>
      </c>
      <c r="D272" s="99">
        <f>'Form Data'!D284</f>
        <v>0</v>
      </c>
      <c r="E272" s="98">
        <f>'Form Data'!E284</f>
        <v>0</v>
      </c>
      <c r="F272" s="96">
        <f>'Form Data'!F284</f>
        <v>0</v>
      </c>
      <c r="G272" s="203">
        <f>'Form Data'!G284</f>
        <v>0</v>
      </c>
      <c r="H272" s="97">
        <f>'Form Data'!H284</f>
        <v>0</v>
      </c>
      <c r="I272" s="238">
        <f>'Form Data'!I284</f>
        <v>0</v>
      </c>
      <c r="J272" s="239">
        <f>'Form Data'!J284</f>
        <v>0</v>
      </c>
      <c r="K272" s="96">
        <f>'Form Data'!K284</f>
        <v>0</v>
      </c>
      <c r="L272" s="202">
        <f>'Form Data'!L284</f>
        <v>0</v>
      </c>
      <c r="M272" s="201">
        <f>'Form Data'!M284</f>
        <v>0</v>
      </c>
      <c r="N272" s="96">
        <f>'Form Data'!N284</f>
        <v>0</v>
      </c>
      <c r="O272" s="200">
        <f>'Form Data'!O284</f>
        <v>0</v>
      </c>
      <c r="P272" s="199">
        <f>'Form Data'!P284</f>
        <v>0</v>
      </c>
      <c r="Q272" s="96">
        <f>'Form Data'!Q284</f>
        <v>0</v>
      </c>
    </row>
    <row r="273" spans="2:17">
      <c r="B273" s="492"/>
      <c r="C273" s="220" t="s">
        <v>238</v>
      </c>
      <c r="D273" s="99">
        <f>'Form Data'!D285</f>
        <v>771743.24250000622</v>
      </c>
      <c r="E273" s="98">
        <f>'Form Data'!E285</f>
        <v>-67050.52271156176</v>
      </c>
      <c r="F273" s="96">
        <f>'Form Data'!F285</f>
        <v>-7.9936839652890945E-2</v>
      </c>
      <c r="G273" s="203">
        <f>'Form Data'!G285</f>
        <v>16.542626402603652</v>
      </c>
      <c r="H273" s="97">
        <f>'Form Data'!H285</f>
        <v>-0.14532864532737122</v>
      </c>
      <c r="I273" s="238">
        <f>'Form Data'!I285</f>
        <v>17.43502153348221</v>
      </c>
      <c r="J273" s="239">
        <f>'Form Data'!J285</f>
        <v>-6.4045044789324379E-2</v>
      </c>
      <c r="K273" s="96">
        <f>'Form Data'!K285</f>
        <v>-3.6599120589008247E-3</v>
      </c>
      <c r="L273" s="202">
        <f>'Form Data'!L285</f>
        <v>13455360.051306991</v>
      </c>
      <c r="M273" s="201">
        <f>'Form Data'!M285</f>
        <v>-1222747.8915692978</v>
      </c>
      <c r="N273" s="96">
        <f>'Form Data'!N285</f>
        <v>-8.3304189908395707E-2</v>
      </c>
      <c r="O273" s="200">
        <f>'Form Data'!O285</f>
        <v>10782630.203394139</v>
      </c>
      <c r="P273" s="199">
        <f>'Form Data'!P285</f>
        <v>-1050343.5273302924</v>
      </c>
      <c r="Q273" s="96">
        <f>'Form Data'!Q285</f>
        <v>-8.8764122293541914E-2</v>
      </c>
    </row>
    <row r="274" spans="2:17">
      <c r="B274" s="494"/>
      <c r="C274" s="216" t="s">
        <v>237</v>
      </c>
      <c r="D274" s="99">
        <f>'Form Data'!D286</f>
        <v>0</v>
      </c>
      <c r="E274" s="98">
        <f>'Form Data'!E286</f>
        <v>0</v>
      </c>
      <c r="F274" s="96">
        <f>'Form Data'!F286</f>
        <v>0</v>
      </c>
      <c r="G274" s="203">
        <f>'Form Data'!G286</f>
        <v>0</v>
      </c>
      <c r="H274" s="97">
        <f>'Form Data'!H286</f>
        <v>0</v>
      </c>
      <c r="I274" s="238">
        <f>'Form Data'!I286</f>
        <v>0</v>
      </c>
      <c r="J274" s="239">
        <f>'Form Data'!J286</f>
        <v>0</v>
      </c>
      <c r="K274" s="96">
        <f>'Form Data'!K286</f>
        <v>0</v>
      </c>
      <c r="L274" s="202">
        <f>'Form Data'!L286</f>
        <v>0</v>
      </c>
      <c r="M274" s="201">
        <f>'Form Data'!M286</f>
        <v>0</v>
      </c>
      <c r="N274" s="96">
        <f>'Form Data'!N286</f>
        <v>0</v>
      </c>
      <c r="O274" s="200">
        <f>'Form Data'!O286</f>
        <v>0</v>
      </c>
      <c r="P274" s="199">
        <f>'Form Data'!P286</f>
        <v>0</v>
      </c>
      <c r="Q274" s="96">
        <f>'Form Data'!Q286</f>
        <v>0</v>
      </c>
    </row>
    <row r="275" spans="2:17" ht="15" thickBot="1">
      <c r="B275" s="492"/>
      <c r="C275" s="228" t="s">
        <v>236</v>
      </c>
      <c r="D275" s="94">
        <f>'Form Data'!D287</f>
        <v>21802.656897574663</v>
      </c>
      <c r="E275" s="93">
        <f>'Form Data'!E287</f>
        <v>-1573.7740839421749</v>
      </c>
      <c r="F275" s="91">
        <f>'Form Data'!F287</f>
        <v>-6.7323112120345446E-2</v>
      </c>
      <c r="G275" s="215">
        <f>'Form Data'!G287</f>
        <v>0.46734870845432036</v>
      </c>
      <c r="H275" s="92">
        <f>'Form Data'!H287</f>
        <v>2.2703476224186225E-3</v>
      </c>
      <c r="I275" s="240">
        <f>'Form Data'!I287</f>
        <v>4.0667176893890211</v>
      </c>
      <c r="J275" s="241">
        <f>'Form Data'!J287</f>
        <v>-0.33449759974442106</v>
      </c>
      <c r="K275" s="91">
        <f>'Form Data'!K287</f>
        <v>-7.6001190073635427E-2</v>
      </c>
      <c r="L275" s="214">
        <f>'Form Data'!L287</f>
        <v>88665.250481046445</v>
      </c>
      <c r="M275" s="213">
        <f>'Form Data'!M287</f>
        <v>-14219.454960178133</v>
      </c>
      <c r="N275" s="91">
        <f>'Form Data'!N287</f>
        <v>-0.13820766555337369</v>
      </c>
      <c r="O275" s="212">
        <f>'Form Data'!O287</f>
        <v>16191.203382372856</v>
      </c>
      <c r="P275" s="211">
        <f>'Form Data'!P287</f>
        <v>-4015.3143998384476</v>
      </c>
      <c r="Q275" s="91">
        <f>'Form Data'!Q287</f>
        <v>-0.198713823089959</v>
      </c>
    </row>
    <row r="276" spans="2:17">
      <c r="B276" s="491" t="s">
        <v>88</v>
      </c>
      <c r="C276" s="210" t="s">
        <v>235</v>
      </c>
      <c r="D276" s="104">
        <f>Package!D101</f>
        <v>0</v>
      </c>
      <c r="E276" s="103">
        <f>Package!E101</f>
        <v>0</v>
      </c>
      <c r="F276" s="101">
        <f>Package!F101</f>
        <v>0</v>
      </c>
      <c r="G276" s="209">
        <f>Package!G101</f>
        <v>0</v>
      </c>
      <c r="H276" s="102">
        <f>Package!H101</f>
        <v>0</v>
      </c>
      <c r="I276" s="242">
        <f>Package!I101</f>
        <v>0</v>
      </c>
      <c r="J276" s="243">
        <f>Package!J101</f>
        <v>0</v>
      </c>
      <c r="K276" s="101">
        <f>Package!K101</f>
        <v>0</v>
      </c>
      <c r="L276" s="208">
        <f>Package!L101</f>
        <v>0</v>
      </c>
      <c r="M276" s="207">
        <f>Package!M101</f>
        <v>0</v>
      </c>
      <c r="N276" s="101">
        <f>Package!N101</f>
        <v>0</v>
      </c>
      <c r="O276" s="206">
        <f>Package!O101</f>
        <v>0</v>
      </c>
      <c r="P276" s="205">
        <f>Package!P101</f>
        <v>0</v>
      </c>
      <c r="Q276" s="101">
        <f>Package!Q101</f>
        <v>0</v>
      </c>
    </row>
    <row r="277" spans="2:17">
      <c r="B277" s="492"/>
      <c r="C277" s="204" t="s">
        <v>234</v>
      </c>
      <c r="D277" s="99">
        <f>Package!D102</f>
        <v>2630.2844808250666</v>
      </c>
      <c r="E277" s="98">
        <f>Package!E102</f>
        <v>513.79200171030379</v>
      </c>
      <c r="F277" s="96">
        <f>Package!F102</f>
        <v>0.24275635599007692</v>
      </c>
      <c r="G277" s="203">
        <f>Package!G102</f>
        <v>5.6381204398890522E-2</v>
      </c>
      <c r="H277" s="97">
        <f>Package!H102</f>
        <v>1.4273200243849454E-2</v>
      </c>
      <c r="I277" s="238">
        <f>Package!I102</f>
        <v>14.948739388319142</v>
      </c>
      <c r="J277" s="239">
        <f>Package!J102</f>
        <v>0.32577928700942138</v>
      </c>
      <c r="K277" s="96">
        <f>Package!K102</f>
        <v>2.2278614230797404E-2</v>
      </c>
      <c r="L277" s="202">
        <f>Package!L102</f>
        <v>39319.437220994238</v>
      </c>
      <c r="M277" s="201">
        <f>Package!M102</f>
        <v>8370.0521441769633</v>
      </c>
      <c r="N277" s="96">
        <f>Package!N102</f>
        <v>0.27044324542805132</v>
      </c>
      <c r="O277" s="200">
        <f>Package!O102</f>
        <v>6995.5122773647308</v>
      </c>
      <c r="P277" s="199">
        <f>Package!P102</f>
        <v>1421.3664693659357</v>
      </c>
      <c r="Q277" s="96">
        <f>Package!Q102</f>
        <v>0.25499269633856747</v>
      </c>
    </row>
    <row r="278" spans="2:17">
      <c r="B278" s="492"/>
      <c r="C278" s="204" t="s">
        <v>233</v>
      </c>
      <c r="D278" s="99">
        <f>Package!D103</f>
        <v>2925.9764316311957</v>
      </c>
      <c r="E278" s="98">
        <f>Package!E103</f>
        <v>-1893.1483161086435</v>
      </c>
      <c r="F278" s="96">
        <f>Package!F103</f>
        <v>-0.39284069518983228</v>
      </c>
      <c r="G278" s="203">
        <f>Package!G103</f>
        <v>6.2719480140181263E-2</v>
      </c>
      <c r="H278" s="97">
        <f>Package!H103</f>
        <v>-3.3157886259138333E-2</v>
      </c>
      <c r="I278" s="238">
        <f>Package!I103</f>
        <v>12.924270066545366</v>
      </c>
      <c r="J278" s="239">
        <f>Package!J103</f>
        <v>0.41426364698391538</v>
      </c>
      <c r="K278" s="96">
        <f>Package!K103</f>
        <v>3.3114583085756544E-2</v>
      </c>
      <c r="L278" s="202">
        <f>Package!L103</f>
        <v>37816.109610748288</v>
      </c>
      <c r="M278" s="201">
        <f>Package!M103</f>
        <v>-22471.171920144559</v>
      </c>
      <c r="N278" s="96">
        <f>Package!N103</f>
        <v>-0.3727348679444058</v>
      </c>
      <c r="O278" s="200">
        <f>Package!O103</f>
        <v>6554.1192269325256</v>
      </c>
      <c r="P278" s="199">
        <f>Package!P103</f>
        <v>-4523.3111560344696</v>
      </c>
      <c r="Q278" s="96">
        <f>Package!Q103</f>
        <v>-0.40833577821347944</v>
      </c>
    </row>
    <row r="279" spans="2:17">
      <c r="B279" s="492"/>
      <c r="C279" s="204" t="s">
        <v>232</v>
      </c>
      <c r="D279" s="99">
        <f>Package!D104</f>
        <v>0</v>
      </c>
      <c r="E279" s="98">
        <f>Package!E104</f>
        <v>0</v>
      </c>
      <c r="F279" s="96">
        <f>Package!F104</f>
        <v>0</v>
      </c>
      <c r="G279" s="203">
        <f>Package!G104</f>
        <v>0</v>
      </c>
      <c r="H279" s="97">
        <f>Package!H104</f>
        <v>0</v>
      </c>
      <c r="I279" s="238">
        <f>Package!I104</f>
        <v>0</v>
      </c>
      <c r="J279" s="239">
        <f>Package!J104</f>
        <v>0</v>
      </c>
      <c r="K279" s="96">
        <f>Package!K104</f>
        <v>0</v>
      </c>
      <c r="L279" s="202">
        <f>Package!L104</f>
        <v>0</v>
      </c>
      <c r="M279" s="201">
        <f>Package!M104</f>
        <v>0</v>
      </c>
      <c r="N279" s="96">
        <f>Package!N104</f>
        <v>0</v>
      </c>
      <c r="O279" s="200">
        <f>Package!O104</f>
        <v>0</v>
      </c>
      <c r="P279" s="199">
        <f>Package!P104</f>
        <v>0</v>
      </c>
      <c r="Q279" s="96">
        <f>Package!Q104</f>
        <v>0</v>
      </c>
    </row>
    <row r="280" spans="2:17">
      <c r="B280" s="492"/>
      <c r="C280" s="204" t="s">
        <v>231</v>
      </c>
      <c r="D280" s="99">
        <f>Package!D105</f>
        <v>637942.27075494977</v>
      </c>
      <c r="E280" s="98">
        <f>Package!E105</f>
        <v>28358.970601018285</v>
      </c>
      <c r="F280" s="96">
        <f>Package!F105</f>
        <v>4.6521895520853507E-2</v>
      </c>
      <c r="G280" s="203">
        <f>Package!G105</f>
        <v>13.674548827070131</v>
      </c>
      <c r="H280" s="97">
        <f>Package!H105</f>
        <v>1.5467778148804978</v>
      </c>
      <c r="I280" s="238">
        <f>Package!I105</f>
        <v>7.1970554428295639</v>
      </c>
      <c r="J280" s="239">
        <f>Package!J105</f>
        <v>-0.59097842975914272</v>
      </c>
      <c r="K280" s="96">
        <f>Package!K105</f>
        <v>-7.588287871207014E-2</v>
      </c>
      <c r="L280" s="202">
        <f>Package!L105</f>
        <v>4591305.8919479623</v>
      </c>
      <c r="M280" s="201">
        <f>Package!M105</f>
        <v>-156149.49781526439</v>
      </c>
      <c r="N280" s="96">
        <f>Package!N105</f>
        <v>-3.2891198546481162E-2</v>
      </c>
      <c r="O280" s="200">
        <f>Package!O105</f>
        <v>1535535.485768341</v>
      </c>
      <c r="P280" s="199">
        <f>Package!P105</f>
        <v>-60388.584208391374</v>
      </c>
      <c r="Q280" s="96">
        <f>Package!Q105</f>
        <v>-3.7839258987598205E-2</v>
      </c>
    </row>
    <row r="281" spans="2:17">
      <c r="B281" s="492"/>
      <c r="C281" s="204" t="s">
        <v>230</v>
      </c>
      <c r="D281" s="99">
        <f>Package!D106</f>
        <v>0</v>
      </c>
      <c r="E281" s="98">
        <f>Package!E106</f>
        <v>0</v>
      </c>
      <c r="F281" s="96">
        <f>Package!F106</f>
        <v>0</v>
      </c>
      <c r="G281" s="203">
        <f>Package!G106</f>
        <v>0</v>
      </c>
      <c r="H281" s="97">
        <f>Package!H106</f>
        <v>0</v>
      </c>
      <c r="I281" s="238">
        <f>Package!I106</f>
        <v>0</v>
      </c>
      <c r="J281" s="239">
        <f>Package!J106</f>
        <v>0</v>
      </c>
      <c r="K281" s="96">
        <f>Package!K106</f>
        <v>0</v>
      </c>
      <c r="L281" s="202">
        <f>Package!L106</f>
        <v>0</v>
      </c>
      <c r="M281" s="201">
        <f>Package!M106</f>
        <v>0</v>
      </c>
      <c r="N281" s="96">
        <f>Package!N106</f>
        <v>0</v>
      </c>
      <c r="O281" s="200">
        <f>Package!O106</f>
        <v>0</v>
      </c>
      <c r="P281" s="199">
        <f>Package!P106</f>
        <v>0</v>
      </c>
      <c r="Q281" s="96">
        <f>Package!Q106</f>
        <v>0</v>
      </c>
    </row>
    <row r="282" spans="2:17" ht="15" thickBot="1">
      <c r="B282" s="493"/>
      <c r="C282" s="198" t="s">
        <v>229</v>
      </c>
      <c r="D282" s="197">
        <f>Package!D107</f>
        <v>35250.903153888758</v>
      </c>
      <c r="E282" s="139">
        <f>Package!E107</f>
        <v>-9086.7712257763487</v>
      </c>
      <c r="F282" s="137">
        <f>Package!F107</f>
        <v>-0.20494469664705459</v>
      </c>
      <c r="G282" s="196">
        <f>Package!G107</f>
        <v>0.755617268950871</v>
      </c>
      <c r="H282" s="138">
        <f>Package!H107</f>
        <v>-0.1264888549436346</v>
      </c>
      <c r="I282" s="244">
        <f>Package!I107</f>
        <v>18.080375472515456</v>
      </c>
      <c r="J282" s="245">
        <f>Package!J107</f>
        <v>-2.2273456850662505</v>
      </c>
      <c r="K282" s="137">
        <f>Package!K107</f>
        <v>-0.10967974534329722</v>
      </c>
      <c r="L282" s="195">
        <f>Package!L107</f>
        <v>637349.56476758805</v>
      </c>
      <c r="M282" s="194">
        <f>Package!M107</f>
        <v>-263047.56331030536</v>
      </c>
      <c r="N282" s="137">
        <f>Package!N107</f>
        <v>-0.29214615985264347</v>
      </c>
      <c r="O282" s="193">
        <f>Package!O107</f>
        <v>200522.35124899622</v>
      </c>
      <c r="P282" s="192">
        <f>Package!P107</f>
        <v>-114555.89786182204</v>
      </c>
      <c r="Q282" s="137">
        <f>Package!Q107</f>
        <v>-0.36357920035772073</v>
      </c>
    </row>
    <row r="283" spans="2:17">
      <c r="B283" s="491" t="s">
        <v>228</v>
      </c>
      <c r="C283" s="219" t="s">
        <v>20</v>
      </c>
      <c r="D283" s="136">
        <f>'NB &amp; PL'!D31</f>
        <v>3985836.4594978462</v>
      </c>
      <c r="E283" s="119">
        <f>'NB &amp; PL'!E31</f>
        <v>-283379.98985561216</v>
      </c>
      <c r="F283" s="117">
        <f>'NB &amp; PL'!F31</f>
        <v>-6.6377517564968624E-2</v>
      </c>
      <c r="G283" s="181">
        <f>'NB &amp; PL'!G31</f>
        <v>85.438005570031024</v>
      </c>
      <c r="H283" s="118">
        <f>'NB &amp; PL'!H31</f>
        <v>0.50116513139437302</v>
      </c>
      <c r="I283" s="246">
        <f>'NB &amp; PL'!I31</f>
        <v>12.491048462432065</v>
      </c>
      <c r="J283" s="247">
        <f>'NB &amp; PL'!J31</f>
        <v>-0.242723263412433</v>
      </c>
      <c r="K283" s="117">
        <f>'NB &amp; PL'!K31</f>
        <v>-1.9061380134512793E-2</v>
      </c>
      <c r="L283" s="180">
        <f>'NB &amp; PL'!L31</f>
        <v>49787276.378916241</v>
      </c>
      <c r="M283" s="179">
        <f>'NB &amp; PL'!M31</f>
        <v>-4575951.3353710696</v>
      </c>
      <c r="N283" s="117">
        <f>'NB &amp; PL'!N31</f>
        <v>-8.4173650604790234E-2</v>
      </c>
      <c r="O283" s="178">
        <f>'NB &amp; PL'!O31</f>
        <v>27494259.139854502</v>
      </c>
      <c r="P283" s="177">
        <f>'NB &amp; PL'!P31</f>
        <v>-3235619.4687972926</v>
      </c>
      <c r="Q283" s="117">
        <f>'NB &amp; PL'!Q31</f>
        <v>-0.10529229581422184</v>
      </c>
    </row>
    <row r="284" spans="2:17" ht="15" thickBot="1">
      <c r="B284" s="493"/>
      <c r="C284" s="217" t="s">
        <v>19</v>
      </c>
      <c r="D284" s="134">
        <f>'NB &amp; PL'!D32</f>
        <v>634362.08572110382</v>
      </c>
      <c r="E284" s="113">
        <f>'NB &amp; PL'!E32</f>
        <v>-73867.287792477524</v>
      </c>
      <c r="F284" s="111">
        <f>'NB &amp; PL'!F32</f>
        <v>-0.10429853738770552</v>
      </c>
      <c r="G284" s="171">
        <f>'NB &amp; PL'!G32</f>
        <v>13.597806122754058</v>
      </c>
      <c r="H284" s="112">
        <f>'NB &amp; PL'!H32</f>
        <v>-0.49254652291436685</v>
      </c>
      <c r="I284" s="234">
        <f>'NB &amp; PL'!I32</f>
        <v>10.205842511928877</v>
      </c>
      <c r="J284" s="235">
        <f>'NB &amp; PL'!J32</f>
        <v>-0.11379459666400749</v>
      </c>
      <c r="K284" s="111">
        <f>'NB &amp; PL'!K32</f>
        <v>-1.1026995956016108E-2</v>
      </c>
      <c r="L284" s="170">
        <f>'NB &amp; PL'!L32</f>
        <v>6474199.5424083117</v>
      </c>
      <c r="M284" s="169">
        <f>'NB &amp; PL'!M32</f>
        <v>-834470.58189793304</v>
      </c>
      <c r="N284" s="111">
        <f>'NB &amp; PL'!N32</f>
        <v>-0.11417543379372903</v>
      </c>
      <c r="O284" s="168">
        <f>'NB &amp; PL'!O32</f>
        <v>3889998.5640699617</v>
      </c>
      <c r="P284" s="167">
        <f>'NB &amp; PL'!P32</f>
        <v>-519773.29276459524</v>
      </c>
      <c r="Q284" s="111">
        <f>'NB &amp; PL'!Q32</f>
        <v>-0.11786852237242526</v>
      </c>
    </row>
    <row r="285" spans="2:17">
      <c r="B285" s="491" t="s">
        <v>227</v>
      </c>
      <c r="C285" s="120" t="s">
        <v>226</v>
      </c>
      <c r="D285" s="166">
        <f>Sodium!D59</f>
        <v>0</v>
      </c>
      <c r="E285" s="165">
        <f>Sodium!E59</f>
        <v>0</v>
      </c>
      <c r="F285" s="158">
        <f>Sodium!F59</f>
        <v>0</v>
      </c>
      <c r="G285" s="164">
        <f>Sodium!G59</f>
        <v>0</v>
      </c>
      <c r="H285" s="163">
        <f>Sodium!H59</f>
        <v>0</v>
      </c>
      <c r="I285" s="248">
        <f>Sodium!I59</f>
        <v>0</v>
      </c>
      <c r="J285" s="249">
        <f>Sodium!J59</f>
        <v>0</v>
      </c>
      <c r="K285" s="158">
        <f>Sodium!K59</f>
        <v>0</v>
      </c>
      <c r="L285" s="162">
        <f>Sodium!L59</f>
        <v>0</v>
      </c>
      <c r="M285" s="161">
        <f>Sodium!M59</f>
        <v>0</v>
      </c>
      <c r="N285" s="158">
        <f>Sodium!N59</f>
        <v>0</v>
      </c>
      <c r="O285" s="160">
        <f>Sodium!O59</f>
        <v>0</v>
      </c>
      <c r="P285" s="159">
        <f>Sodium!P59</f>
        <v>0</v>
      </c>
      <c r="Q285" s="158">
        <f>Sodium!Q59</f>
        <v>0</v>
      </c>
    </row>
    <row r="286" spans="2:17">
      <c r="B286" s="492"/>
      <c r="C286" s="100" t="s">
        <v>225</v>
      </c>
      <c r="D286" s="157">
        <f>Sodium!D60</f>
        <v>0</v>
      </c>
      <c r="E286" s="156">
        <f>Sodium!E60</f>
        <v>0</v>
      </c>
      <c r="F286" s="149">
        <f>Sodium!F60</f>
        <v>0</v>
      </c>
      <c r="G286" s="155">
        <f>Sodium!G60</f>
        <v>0</v>
      </c>
      <c r="H286" s="154">
        <f>Sodium!H60</f>
        <v>0</v>
      </c>
      <c r="I286" s="250">
        <f>Sodium!I60</f>
        <v>0</v>
      </c>
      <c r="J286" s="251">
        <f>Sodium!J60</f>
        <v>0</v>
      </c>
      <c r="K286" s="149">
        <f>Sodium!K60</f>
        <v>0</v>
      </c>
      <c r="L286" s="153">
        <f>Sodium!L60</f>
        <v>0</v>
      </c>
      <c r="M286" s="152">
        <f>Sodium!M60</f>
        <v>0</v>
      </c>
      <c r="N286" s="149">
        <f>Sodium!N60</f>
        <v>0</v>
      </c>
      <c r="O286" s="151">
        <f>Sodium!O60</f>
        <v>0</v>
      </c>
      <c r="P286" s="150">
        <f>Sodium!P60</f>
        <v>0</v>
      </c>
      <c r="Q286" s="149">
        <f>Sodium!Q60</f>
        <v>0</v>
      </c>
    </row>
    <row r="287" spans="2:17">
      <c r="B287" s="492"/>
      <c r="C287" s="100" t="s">
        <v>224</v>
      </c>
      <c r="D287" s="157">
        <f>Sodium!D61</f>
        <v>0</v>
      </c>
      <c r="E287" s="156">
        <f>Sodium!E61</f>
        <v>0</v>
      </c>
      <c r="F287" s="149">
        <f>Sodium!F61</f>
        <v>0</v>
      </c>
      <c r="G287" s="155">
        <f>Sodium!G61</f>
        <v>0</v>
      </c>
      <c r="H287" s="154">
        <f>Sodium!H61</f>
        <v>0</v>
      </c>
      <c r="I287" s="250">
        <f>Sodium!I61</f>
        <v>0</v>
      </c>
      <c r="J287" s="251">
        <f>Sodium!J61</f>
        <v>0</v>
      </c>
      <c r="K287" s="149">
        <f>Sodium!K61</f>
        <v>0</v>
      </c>
      <c r="L287" s="153">
        <f>Sodium!L61</f>
        <v>0</v>
      </c>
      <c r="M287" s="152">
        <f>Sodium!M61</f>
        <v>0</v>
      </c>
      <c r="N287" s="149">
        <f>Sodium!N61</f>
        <v>0</v>
      </c>
      <c r="O287" s="151">
        <f>Sodium!O61</f>
        <v>0</v>
      </c>
      <c r="P287" s="150">
        <f>Sodium!P61</f>
        <v>0</v>
      </c>
      <c r="Q287" s="149">
        <f>Sodium!Q61</f>
        <v>0</v>
      </c>
    </row>
    <row r="288" spans="2:17" ht="15" thickBot="1">
      <c r="B288" s="493"/>
      <c r="C288" s="297" t="s">
        <v>223</v>
      </c>
      <c r="D288" s="148">
        <f>Sodium!D62</f>
        <v>0</v>
      </c>
      <c r="E288" s="147">
        <f>Sodium!E62</f>
        <v>0</v>
      </c>
      <c r="F288" s="140">
        <f>Sodium!F62</f>
        <v>0</v>
      </c>
      <c r="G288" s="146">
        <f>Sodium!G62</f>
        <v>0</v>
      </c>
      <c r="H288" s="145">
        <f>Sodium!H62</f>
        <v>0</v>
      </c>
      <c r="I288" s="254">
        <f>Sodium!I62</f>
        <v>0</v>
      </c>
      <c r="J288" s="255">
        <f>Sodium!J62</f>
        <v>0</v>
      </c>
      <c r="K288" s="140">
        <f>Sodium!K62</f>
        <v>0</v>
      </c>
      <c r="L288" s="144">
        <f>Sodium!L62</f>
        <v>0</v>
      </c>
      <c r="M288" s="143">
        <f>Sodium!M62</f>
        <v>0</v>
      </c>
      <c r="N288" s="140">
        <f>Sodium!N62</f>
        <v>0</v>
      </c>
      <c r="O288" s="142">
        <f>Sodium!O62</f>
        <v>0</v>
      </c>
      <c r="P288" s="141">
        <f>Sodium!P62</f>
        <v>0</v>
      </c>
      <c r="Q288" s="140">
        <f>Sodium!Q62</f>
        <v>0</v>
      </c>
    </row>
    <row r="289" spans="2:17">
      <c r="B289" s="503"/>
      <c r="C289" s="285" t="s">
        <v>220</v>
      </c>
      <c r="D289" s="286">
        <f>'Flavor Groups'!D171</f>
        <v>0</v>
      </c>
      <c r="E289" s="287">
        <f>'Flavor Groups'!E171</f>
        <v>0</v>
      </c>
      <c r="F289" s="288">
        <f>'Flavor Groups'!F171</f>
        <v>0</v>
      </c>
      <c r="G289" s="289">
        <f>'Flavor Groups'!G171</f>
        <v>0</v>
      </c>
      <c r="H289" s="290">
        <f>'Flavor Groups'!H171</f>
        <v>0</v>
      </c>
      <c r="I289" s="291">
        <f>'Flavor Groups'!I171</f>
        <v>0</v>
      </c>
      <c r="J289" s="292">
        <f>'Flavor Groups'!J171</f>
        <v>0</v>
      </c>
      <c r="K289" s="288">
        <f>'Flavor Groups'!K171</f>
        <v>0</v>
      </c>
      <c r="L289" s="293">
        <f>'Flavor Groups'!L171</f>
        <v>0</v>
      </c>
      <c r="M289" s="294">
        <f>'Flavor Groups'!M171</f>
        <v>0</v>
      </c>
      <c r="N289" s="288">
        <f>'Flavor Groups'!N171</f>
        <v>0</v>
      </c>
      <c r="O289" s="295">
        <f>'Flavor Groups'!O171</f>
        <v>0</v>
      </c>
      <c r="P289" s="296">
        <f>'Flavor Groups'!P171</f>
        <v>0</v>
      </c>
      <c r="Q289" s="288">
        <f>'Flavor Groups'!Q171</f>
        <v>0</v>
      </c>
    </row>
    <row r="290" spans="2:17">
      <c r="B290" s="503"/>
      <c r="C290" s="218" t="s">
        <v>219</v>
      </c>
      <c r="D290" s="135">
        <f>'Flavor Groups'!D172</f>
        <v>0</v>
      </c>
      <c r="E290" s="116">
        <f>'Flavor Groups'!E172</f>
        <v>0</v>
      </c>
      <c r="F290" s="114">
        <f>'Flavor Groups'!F172</f>
        <v>0</v>
      </c>
      <c r="G290" s="176">
        <f>'Flavor Groups'!G172</f>
        <v>0</v>
      </c>
      <c r="H290" s="115">
        <f>'Flavor Groups'!H172</f>
        <v>0</v>
      </c>
      <c r="I290" s="232">
        <f>'Flavor Groups'!I172</f>
        <v>0</v>
      </c>
      <c r="J290" s="233">
        <f>'Flavor Groups'!J172</f>
        <v>0</v>
      </c>
      <c r="K290" s="114">
        <f>'Flavor Groups'!K172</f>
        <v>0</v>
      </c>
      <c r="L290" s="175">
        <f>'Flavor Groups'!L172</f>
        <v>0</v>
      </c>
      <c r="M290" s="174">
        <f>'Flavor Groups'!M172</f>
        <v>0</v>
      </c>
      <c r="N290" s="114">
        <f>'Flavor Groups'!N172</f>
        <v>0</v>
      </c>
      <c r="O290" s="173">
        <f>'Flavor Groups'!O172</f>
        <v>0</v>
      </c>
      <c r="P290" s="172">
        <f>'Flavor Groups'!P172</f>
        <v>0</v>
      </c>
      <c r="Q290" s="114">
        <f>'Flavor Groups'!Q172</f>
        <v>0</v>
      </c>
    </row>
    <row r="291" spans="2:17">
      <c r="B291" s="503"/>
      <c r="C291" s="218" t="s">
        <v>218</v>
      </c>
      <c r="D291" s="135">
        <f>'Flavor Groups'!D173</f>
        <v>0</v>
      </c>
      <c r="E291" s="116">
        <f>'Flavor Groups'!E173</f>
        <v>0</v>
      </c>
      <c r="F291" s="114">
        <f>'Flavor Groups'!F173</f>
        <v>0</v>
      </c>
      <c r="G291" s="176">
        <f>'Flavor Groups'!G173</f>
        <v>0</v>
      </c>
      <c r="H291" s="115">
        <f>'Flavor Groups'!H173</f>
        <v>0</v>
      </c>
      <c r="I291" s="232">
        <f>'Flavor Groups'!I173</f>
        <v>0</v>
      </c>
      <c r="J291" s="233">
        <f>'Flavor Groups'!J173</f>
        <v>0</v>
      </c>
      <c r="K291" s="114">
        <f>'Flavor Groups'!K173</f>
        <v>0</v>
      </c>
      <c r="L291" s="175">
        <f>'Flavor Groups'!L173</f>
        <v>0</v>
      </c>
      <c r="M291" s="174">
        <f>'Flavor Groups'!M173</f>
        <v>0</v>
      </c>
      <c r="N291" s="114">
        <f>'Flavor Groups'!N173</f>
        <v>0</v>
      </c>
      <c r="O291" s="173">
        <f>'Flavor Groups'!O173</f>
        <v>0</v>
      </c>
      <c r="P291" s="172">
        <f>'Flavor Groups'!P173</f>
        <v>0</v>
      </c>
      <c r="Q291" s="114">
        <f>'Flavor Groups'!Q173</f>
        <v>0</v>
      </c>
    </row>
    <row r="292" spans="2:17">
      <c r="B292" s="503"/>
      <c r="C292" s="218" t="s">
        <v>217</v>
      </c>
      <c r="D292" s="135">
        <f>'Flavor Groups'!D174</f>
        <v>0</v>
      </c>
      <c r="E292" s="116">
        <f>'Flavor Groups'!E174</f>
        <v>0</v>
      </c>
      <c r="F292" s="114">
        <f>'Flavor Groups'!F174</f>
        <v>0</v>
      </c>
      <c r="G292" s="176">
        <f>'Flavor Groups'!G174</f>
        <v>0</v>
      </c>
      <c r="H292" s="115">
        <f>'Flavor Groups'!H174</f>
        <v>0</v>
      </c>
      <c r="I292" s="232">
        <f>'Flavor Groups'!I174</f>
        <v>0</v>
      </c>
      <c r="J292" s="233">
        <f>'Flavor Groups'!J174</f>
        <v>0</v>
      </c>
      <c r="K292" s="114">
        <f>'Flavor Groups'!K174</f>
        <v>0</v>
      </c>
      <c r="L292" s="175">
        <f>'Flavor Groups'!L174</f>
        <v>0</v>
      </c>
      <c r="M292" s="174">
        <f>'Flavor Groups'!M174</f>
        <v>0</v>
      </c>
      <c r="N292" s="114">
        <f>'Flavor Groups'!N174</f>
        <v>0</v>
      </c>
      <c r="O292" s="173">
        <f>'Flavor Groups'!O174</f>
        <v>0</v>
      </c>
      <c r="P292" s="172">
        <f>'Flavor Groups'!P174</f>
        <v>0</v>
      </c>
      <c r="Q292" s="114">
        <f>'Flavor Groups'!Q174</f>
        <v>0</v>
      </c>
    </row>
    <row r="293" spans="2:17">
      <c r="B293" s="503"/>
      <c r="C293" s="218" t="s">
        <v>216</v>
      </c>
      <c r="D293" s="135">
        <f>'Flavor Groups'!D175</f>
        <v>0</v>
      </c>
      <c r="E293" s="116">
        <f>'Flavor Groups'!E175</f>
        <v>0</v>
      </c>
      <c r="F293" s="114">
        <f>'Flavor Groups'!F175</f>
        <v>0</v>
      </c>
      <c r="G293" s="176">
        <f>'Flavor Groups'!G175</f>
        <v>0</v>
      </c>
      <c r="H293" s="115">
        <f>'Flavor Groups'!H175</f>
        <v>0</v>
      </c>
      <c r="I293" s="232">
        <f>'Flavor Groups'!I175</f>
        <v>0</v>
      </c>
      <c r="J293" s="233">
        <f>'Flavor Groups'!J175</f>
        <v>0</v>
      </c>
      <c r="K293" s="114">
        <f>'Flavor Groups'!K175</f>
        <v>0</v>
      </c>
      <c r="L293" s="175">
        <f>'Flavor Groups'!L175</f>
        <v>0</v>
      </c>
      <c r="M293" s="174">
        <f>'Flavor Groups'!M175</f>
        <v>0</v>
      </c>
      <c r="N293" s="114">
        <f>'Flavor Groups'!N175</f>
        <v>0</v>
      </c>
      <c r="O293" s="173">
        <f>'Flavor Groups'!O175</f>
        <v>0</v>
      </c>
      <c r="P293" s="172">
        <f>'Flavor Groups'!P175</f>
        <v>0</v>
      </c>
      <c r="Q293" s="114">
        <f>'Flavor Groups'!Q175</f>
        <v>0</v>
      </c>
    </row>
    <row r="294" spans="2:17">
      <c r="B294" s="503"/>
      <c r="C294" s="218" t="s">
        <v>215</v>
      </c>
      <c r="D294" s="135">
        <f>'Flavor Groups'!D176</f>
        <v>0</v>
      </c>
      <c r="E294" s="116">
        <f>'Flavor Groups'!E176</f>
        <v>0</v>
      </c>
      <c r="F294" s="114">
        <f>'Flavor Groups'!F176</f>
        <v>0</v>
      </c>
      <c r="G294" s="176">
        <f>'Flavor Groups'!G176</f>
        <v>0</v>
      </c>
      <c r="H294" s="115">
        <f>'Flavor Groups'!H176</f>
        <v>0</v>
      </c>
      <c r="I294" s="232">
        <f>'Flavor Groups'!I176</f>
        <v>0</v>
      </c>
      <c r="J294" s="233">
        <f>'Flavor Groups'!J176</f>
        <v>0</v>
      </c>
      <c r="K294" s="114">
        <f>'Flavor Groups'!K176</f>
        <v>0</v>
      </c>
      <c r="L294" s="175">
        <f>'Flavor Groups'!L176</f>
        <v>0</v>
      </c>
      <c r="M294" s="174">
        <f>'Flavor Groups'!M176</f>
        <v>0</v>
      </c>
      <c r="N294" s="114">
        <f>'Flavor Groups'!N176</f>
        <v>0</v>
      </c>
      <c r="O294" s="173">
        <f>'Flavor Groups'!O176</f>
        <v>0</v>
      </c>
      <c r="P294" s="172">
        <f>'Flavor Groups'!P176</f>
        <v>0</v>
      </c>
      <c r="Q294" s="114">
        <f>'Flavor Groups'!Q176</f>
        <v>0</v>
      </c>
    </row>
    <row r="295" spans="2:17">
      <c r="B295" s="503"/>
      <c r="C295" s="218" t="s">
        <v>214</v>
      </c>
      <c r="D295" s="135">
        <f>'Flavor Groups'!D177</f>
        <v>0</v>
      </c>
      <c r="E295" s="116">
        <f>'Flavor Groups'!E177</f>
        <v>0</v>
      </c>
      <c r="F295" s="114">
        <f>'Flavor Groups'!F177</f>
        <v>0</v>
      </c>
      <c r="G295" s="176">
        <f>'Flavor Groups'!G177</f>
        <v>0</v>
      </c>
      <c r="H295" s="115">
        <f>'Flavor Groups'!H177</f>
        <v>0</v>
      </c>
      <c r="I295" s="232">
        <f>'Flavor Groups'!I177</f>
        <v>0</v>
      </c>
      <c r="J295" s="233">
        <f>'Flavor Groups'!J177</f>
        <v>0</v>
      </c>
      <c r="K295" s="114">
        <f>'Flavor Groups'!K177</f>
        <v>0</v>
      </c>
      <c r="L295" s="175">
        <f>'Flavor Groups'!L177</f>
        <v>0</v>
      </c>
      <c r="M295" s="174">
        <f>'Flavor Groups'!M177</f>
        <v>0</v>
      </c>
      <c r="N295" s="114">
        <f>'Flavor Groups'!N177</f>
        <v>0</v>
      </c>
      <c r="O295" s="173">
        <f>'Flavor Groups'!O177</f>
        <v>0</v>
      </c>
      <c r="P295" s="172">
        <f>'Flavor Groups'!P177</f>
        <v>0</v>
      </c>
      <c r="Q295" s="114">
        <f>'Flavor Groups'!Q177</f>
        <v>0</v>
      </c>
    </row>
    <row r="296" spans="2:17">
      <c r="B296" s="503"/>
      <c r="C296" s="218" t="s">
        <v>213</v>
      </c>
      <c r="D296" s="135">
        <f>'Flavor Groups'!D178</f>
        <v>0</v>
      </c>
      <c r="E296" s="116">
        <f>'Flavor Groups'!E178</f>
        <v>0</v>
      </c>
      <c r="F296" s="114">
        <f>'Flavor Groups'!F178</f>
        <v>0</v>
      </c>
      <c r="G296" s="176">
        <f>'Flavor Groups'!G178</f>
        <v>0</v>
      </c>
      <c r="H296" s="115">
        <f>'Flavor Groups'!H178</f>
        <v>0</v>
      </c>
      <c r="I296" s="232">
        <f>'Flavor Groups'!I178</f>
        <v>0</v>
      </c>
      <c r="J296" s="233">
        <f>'Flavor Groups'!J178</f>
        <v>0</v>
      </c>
      <c r="K296" s="114">
        <f>'Flavor Groups'!K178</f>
        <v>0</v>
      </c>
      <c r="L296" s="175">
        <f>'Flavor Groups'!L178</f>
        <v>0</v>
      </c>
      <c r="M296" s="174">
        <f>'Flavor Groups'!M178</f>
        <v>0</v>
      </c>
      <c r="N296" s="114">
        <f>'Flavor Groups'!N178</f>
        <v>0</v>
      </c>
      <c r="O296" s="173">
        <f>'Flavor Groups'!O178</f>
        <v>0</v>
      </c>
      <c r="P296" s="172">
        <f>'Flavor Groups'!P178</f>
        <v>0</v>
      </c>
      <c r="Q296" s="114">
        <f>'Flavor Groups'!Q178</f>
        <v>0</v>
      </c>
    </row>
    <row r="297" spans="2:17">
      <c r="B297" s="503"/>
      <c r="C297" s="218" t="s">
        <v>212</v>
      </c>
      <c r="D297" s="135">
        <f>'Flavor Groups'!D179</f>
        <v>0</v>
      </c>
      <c r="E297" s="116">
        <f>'Flavor Groups'!E179</f>
        <v>0</v>
      </c>
      <c r="F297" s="114">
        <f>'Flavor Groups'!F179</f>
        <v>0</v>
      </c>
      <c r="G297" s="176">
        <f>'Flavor Groups'!G179</f>
        <v>0</v>
      </c>
      <c r="H297" s="115">
        <f>'Flavor Groups'!H179</f>
        <v>0</v>
      </c>
      <c r="I297" s="232">
        <f>'Flavor Groups'!I179</f>
        <v>0</v>
      </c>
      <c r="J297" s="233">
        <f>'Flavor Groups'!J179</f>
        <v>0</v>
      </c>
      <c r="K297" s="114">
        <f>'Flavor Groups'!K179</f>
        <v>0</v>
      </c>
      <c r="L297" s="175">
        <f>'Flavor Groups'!L179</f>
        <v>0</v>
      </c>
      <c r="M297" s="174">
        <f>'Flavor Groups'!M179</f>
        <v>0</v>
      </c>
      <c r="N297" s="114">
        <f>'Flavor Groups'!N179</f>
        <v>0</v>
      </c>
      <c r="O297" s="173">
        <f>'Flavor Groups'!O179</f>
        <v>0</v>
      </c>
      <c r="P297" s="172">
        <f>'Flavor Groups'!P179</f>
        <v>0</v>
      </c>
      <c r="Q297" s="114">
        <f>'Flavor Groups'!Q179</f>
        <v>0</v>
      </c>
    </row>
    <row r="298" spans="2:17">
      <c r="B298" s="503"/>
      <c r="C298" s="218" t="s">
        <v>211</v>
      </c>
      <c r="D298" s="135">
        <f>'Flavor Groups'!D180</f>
        <v>0</v>
      </c>
      <c r="E298" s="116">
        <f>'Flavor Groups'!E180</f>
        <v>0</v>
      </c>
      <c r="F298" s="114">
        <f>'Flavor Groups'!F180</f>
        <v>0</v>
      </c>
      <c r="G298" s="176">
        <f>'Flavor Groups'!G180</f>
        <v>0</v>
      </c>
      <c r="H298" s="115">
        <f>'Flavor Groups'!H180</f>
        <v>0</v>
      </c>
      <c r="I298" s="232">
        <f>'Flavor Groups'!I180</f>
        <v>0</v>
      </c>
      <c r="J298" s="233">
        <f>'Flavor Groups'!J180</f>
        <v>0</v>
      </c>
      <c r="K298" s="114">
        <f>'Flavor Groups'!K180</f>
        <v>0</v>
      </c>
      <c r="L298" s="175">
        <f>'Flavor Groups'!L180</f>
        <v>0</v>
      </c>
      <c r="M298" s="174">
        <f>'Flavor Groups'!M180</f>
        <v>0</v>
      </c>
      <c r="N298" s="114">
        <f>'Flavor Groups'!N180</f>
        <v>0</v>
      </c>
      <c r="O298" s="173">
        <f>'Flavor Groups'!O180</f>
        <v>0</v>
      </c>
      <c r="P298" s="172">
        <f>'Flavor Groups'!P180</f>
        <v>0</v>
      </c>
      <c r="Q298" s="114">
        <f>'Flavor Groups'!Q180</f>
        <v>0</v>
      </c>
    </row>
    <row r="299" spans="2:17">
      <c r="B299" s="503"/>
      <c r="C299" s="218" t="s">
        <v>210</v>
      </c>
      <c r="D299" s="135">
        <f>'Flavor Groups'!D181</f>
        <v>0</v>
      </c>
      <c r="E299" s="116">
        <f>'Flavor Groups'!E181</f>
        <v>0</v>
      </c>
      <c r="F299" s="114">
        <f>'Flavor Groups'!F181</f>
        <v>0</v>
      </c>
      <c r="G299" s="176">
        <f>'Flavor Groups'!G181</f>
        <v>0</v>
      </c>
      <c r="H299" s="115">
        <f>'Flavor Groups'!H181</f>
        <v>0</v>
      </c>
      <c r="I299" s="232">
        <f>'Flavor Groups'!I181</f>
        <v>0</v>
      </c>
      <c r="J299" s="233">
        <f>'Flavor Groups'!J181</f>
        <v>0</v>
      </c>
      <c r="K299" s="114">
        <f>'Flavor Groups'!K181</f>
        <v>0</v>
      </c>
      <c r="L299" s="175">
        <f>'Flavor Groups'!L181</f>
        <v>0</v>
      </c>
      <c r="M299" s="174">
        <f>'Flavor Groups'!M181</f>
        <v>0</v>
      </c>
      <c r="N299" s="114">
        <f>'Flavor Groups'!N181</f>
        <v>0</v>
      </c>
      <c r="O299" s="173">
        <f>'Flavor Groups'!O181</f>
        <v>0</v>
      </c>
      <c r="P299" s="172">
        <f>'Flavor Groups'!P181</f>
        <v>0</v>
      </c>
      <c r="Q299" s="114">
        <f>'Flavor Groups'!Q181</f>
        <v>0</v>
      </c>
    </row>
    <row r="300" spans="2:17" ht="15" thickBot="1">
      <c r="B300" s="504"/>
      <c r="C300" s="217" t="s">
        <v>209</v>
      </c>
      <c r="D300" s="134">
        <f>'Flavor Groups'!D182</f>
        <v>0</v>
      </c>
      <c r="E300" s="113">
        <f>'Flavor Groups'!E182</f>
        <v>0</v>
      </c>
      <c r="F300" s="111">
        <f>'Flavor Groups'!F182</f>
        <v>0</v>
      </c>
      <c r="G300" s="171">
        <f>'Flavor Groups'!G182</f>
        <v>0</v>
      </c>
      <c r="H300" s="112">
        <f>'Flavor Groups'!H182</f>
        <v>0</v>
      </c>
      <c r="I300" s="234">
        <f>'Flavor Groups'!I182</f>
        <v>0</v>
      </c>
      <c r="J300" s="235">
        <f>'Flavor Groups'!J182</f>
        <v>0</v>
      </c>
      <c r="K300" s="111">
        <f>'Flavor Groups'!K182</f>
        <v>0</v>
      </c>
      <c r="L300" s="170">
        <f>'Flavor Groups'!L182</f>
        <v>0</v>
      </c>
      <c r="M300" s="169">
        <f>'Flavor Groups'!M182</f>
        <v>0</v>
      </c>
      <c r="N300" s="111">
        <f>'Flavor Groups'!N182</f>
        <v>0</v>
      </c>
      <c r="O300" s="168">
        <f>'Flavor Groups'!O182</f>
        <v>0</v>
      </c>
      <c r="P300" s="167">
        <f>'Flavor Groups'!P182</f>
        <v>0</v>
      </c>
      <c r="Q300" s="111">
        <f>'Flavor Groups'!Q182</f>
        <v>0</v>
      </c>
    </row>
    <row r="301" spans="2:17">
      <c r="B301" s="502" t="s">
        <v>208</v>
      </c>
      <c r="C301" s="120" t="s">
        <v>207</v>
      </c>
      <c r="D301" s="166">
        <f>'Cheddar Sharpness'!D73</f>
        <v>0</v>
      </c>
      <c r="E301" s="165">
        <f>'Cheddar Sharpness'!E73</f>
        <v>0</v>
      </c>
      <c r="F301" s="158">
        <f>'Cheddar Sharpness'!F73</f>
        <v>0</v>
      </c>
      <c r="G301" s="164">
        <f>'Cheddar Sharpness'!G73</f>
        <v>0</v>
      </c>
      <c r="H301" s="163">
        <f>'Cheddar Sharpness'!H73</f>
        <v>0</v>
      </c>
      <c r="I301" s="248">
        <f>'Cheddar Sharpness'!I73</f>
        <v>0</v>
      </c>
      <c r="J301" s="249">
        <f>'Cheddar Sharpness'!J73</f>
        <v>0</v>
      </c>
      <c r="K301" s="158">
        <f>'Cheddar Sharpness'!K73</f>
        <v>0</v>
      </c>
      <c r="L301" s="162">
        <f>'Cheddar Sharpness'!L73</f>
        <v>0</v>
      </c>
      <c r="M301" s="161">
        <f>'Cheddar Sharpness'!M73</f>
        <v>0</v>
      </c>
      <c r="N301" s="158">
        <f>'Cheddar Sharpness'!N73</f>
        <v>0</v>
      </c>
      <c r="O301" s="160">
        <f>'Cheddar Sharpness'!O73</f>
        <v>0</v>
      </c>
      <c r="P301" s="159">
        <f>'Cheddar Sharpness'!P73</f>
        <v>0</v>
      </c>
      <c r="Q301" s="158">
        <f>'Cheddar Sharpness'!Q73</f>
        <v>0</v>
      </c>
    </row>
    <row r="302" spans="2:17">
      <c r="B302" s="503"/>
      <c r="C302" s="106" t="s">
        <v>206</v>
      </c>
      <c r="D302" s="157">
        <f>'Cheddar Sharpness'!D74</f>
        <v>0</v>
      </c>
      <c r="E302" s="156">
        <f>'Cheddar Sharpness'!E74</f>
        <v>0</v>
      </c>
      <c r="F302" s="149">
        <f>'Cheddar Sharpness'!F74</f>
        <v>0</v>
      </c>
      <c r="G302" s="155">
        <f>'Cheddar Sharpness'!G74</f>
        <v>0</v>
      </c>
      <c r="H302" s="154">
        <f>'Cheddar Sharpness'!H74</f>
        <v>0</v>
      </c>
      <c r="I302" s="250">
        <f>'Cheddar Sharpness'!I74</f>
        <v>0</v>
      </c>
      <c r="J302" s="251">
        <f>'Cheddar Sharpness'!J74</f>
        <v>0</v>
      </c>
      <c r="K302" s="149">
        <f>'Cheddar Sharpness'!K74</f>
        <v>0</v>
      </c>
      <c r="L302" s="153">
        <f>'Cheddar Sharpness'!L74</f>
        <v>0</v>
      </c>
      <c r="M302" s="152">
        <f>'Cheddar Sharpness'!M74</f>
        <v>0</v>
      </c>
      <c r="N302" s="149">
        <f>'Cheddar Sharpness'!N74</f>
        <v>0</v>
      </c>
      <c r="O302" s="151">
        <f>'Cheddar Sharpness'!O74</f>
        <v>0</v>
      </c>
      <c r="P302" s="150">
        <f>'Cheddar Sharpness'!P74</f>
        <v>0</v>
      </c>
      <c r="Q302" s="149">
        <f>'Cheddar Sharpness'!Q74</f>
        <v>0</v>
      </c>
    </row>
    <row r="303" spans="2:17">
      <c r="B303" s="503"/>
      <c r="C303" s="106" t="s">
        <v>205</v>
      </c>
      <c r="D303" s="157">
        <f>'Cheddar Sharpness'!D75</f>
        <v>0</v>
      </c>
      <c r="E303" s="156">
        <f>'Cheddar Sharpness'!E75</f>
        <v>0</v>
      </c>
      <c r="F303" s="149">
        <f>'Cheddar Sharpness'!F75</f>
        <v>0</v>
      </c>
      <c r="G303" s="155">
        <f>'Cheddar Sharpness'!G75</f>
        <v>0</v>
      </c>
      <c r="H303" s="154">
        <f>'Cheddar Sharpness'!H75</f>
        <v>0</v>
      </c>
      <c r="I303" s="250">
        <f>'Cheddar Sharpness'!I75</f>
        <v>0</v>
      </c>
      <c r="J303" s="251">
        <f>'Cheddar Sharpness'!J75</f>
        <v>0</v>
      </c>
      <c r="K303" s="149">
        <f>'Cheddar Sharpness'!K75</f>
        <v>0</v>
      </c>
      <c r="L303" s="153">
        <f>'Cheddar Sharpness'!L75</f>
        <v>0</v>
      </c>
      <c r="M303" s="152">
        <f>'Cheddar Sharpness'!M75</f>
        <v>0</v>
      </c>
      <c r="N303" s="149">
        <f>'Cheddar Sharpness'!N75</f>
        <v>0</v>
      </c>
      <c r="O303" s="151">
        <f>'Cheddar Sharpness'!O75</f>
        <v>0</v>
      </c>
      <c r="P303" s="150">
        <f>'Cheddar Sharpness'!P75</f>
        <v>0</v>
      </c>
      <c r="Q303" s="149">
        <f>'Cheddar Sharpness'!Q75</f>
        <v>0</v>
      </c>
    </row>
    <row r="304" spans="2:17">
      <c r="B304" s="503"/>
      <c r="C304" s="106" t="s">
        <v>204</v>
      </c>
      <c r="D304" s="157">
        <f>'Cheddar Sharpness'!D76</f>
        <v>0</v>
      </c>
      <c r="E304" s="156">
        <f>'Cheddar Sharpness'!E76</f>
        <v>0</v>
      </c>
      <c r="F304" s="149">
        <f>'Cheddar Sharpness'!F76</f>
        <v>0</v>
      </c>
      <c r="G304" s="155">
        <f>'Cheddar Sharpness'!G76</f>
        <v>0</v>
      </c>
      <c r="H304" s="154">
        <f>'Cheddar Sharpness'!H76</f>
        <v>0</v>
      </c>
      <c r="I304" s="250">
        <f>'Cheddar Sharpness'!I76</f>
        <v>0</v>
      </c>
      <c r="J304" s="251">
        <f>'Cheddar Sharpness'!J76</f>
        <v>0</v>
      </c>
      <c r="K304" s="149">
        <f>'Cheddar Sharpness'!K76</f>
        <v>0</v>
      </c>
      <c r="L304" s="153">
        <f>'Cheddar Sharpness'!L76</f>
        <v>0</v>
      </c>
      <c r="M304" s="152">
        <f>'Cheddar Sharpness'!M76</f>
        <v>0</v>
      </c>
      <c r="N304" s="149">
        <f>'Cheddar Sharpness'!N76</f>
        <v>0</v>
      </c>
      <c r="O304" s="151">
        <f>'Cheddar Sharpness'!O76</f>
        <v>0</v>
      </c>
      <c r="P304" s="150">
        <f>'Cheddar Sharpness'!P76</f>
        <v>0</v>
      </c>
      <c r="Q304" s="149">
        <f>'Cheddar Sharpness'!Q76</f>
        <v>0</v>
      </c>
    </row>
    <row r="305" spans="2:17" ht="15" thickBot="1">
      <c r="B305" s="504"/>
      <c r="C305" s="105" t="s">
        <v>203</v>
      </c>
      <c r="D305" s="148">
        <f>'Cheddar Sharpness'!D77</f>
        <v>0</v>
      </c>
      <c r="E305" s="147">
        <f>'Cheddar Sharpness'!E77</f>
        <v>0</v>
      </c>
      <c r="F305" s="140">
        <f>'Cheddar Sharpness'!F77</f>
        <v>0</v>
      </c>
      <c r="G305" s="146">
        <f>'Cheddar Sharpness'!G77</f>
        <v>0</v>
      </c>
      <c r="H305" s="145">
        <f>'Cheddar Sharpness'!H77</f>
        <v>0</v>
      </c>
      <c r="I305" s="254">
        <f>'Cheddar Sharpness'!I77</f>
        <v>0</v>
      </c>
      <c r="J305" s="255">
        <f>'Cheddar Sharpness'!J77</f>
        <v>0</v>
      </c>
      <c r="K305" s="140">
        <f>'Cheddar Sharpness'!K77</f>
        <v>0</v>
      </c>
      <c r="L305" s="144">
        <f>'Cheddar Sharpness'!L77</f>
        <v>0</v>
      </c>
      <c r="M305" s="143">
        <f>'Cheddar Sharpness'!M77</f>
        <v>0</v>
      </c>
      <c r="N305" s="140">
        <f>'Cheddar Sharpness'!N77</f>
        <v>0</v>
      </c>
      <c r="O305" s="142">
        <f>'Cheddar Sharpness'!O77</f>
        <v>0</v>
      </c>
      <c r="P305" s="141">
        <f>'Cheddar Sharpness'!P77</f>
        <v>0</v>
      </c>
      <c r="Q305" s="140">
        <f>'Cheddar Sharpness'!Q77</f>
        <v>0</v>
      </c>
    </row>
    <row r="306" spans="2:17">
      <c r="B306" s="491" t="s">
        <v>89</v>
      </c>
      <c r="C306" s="362" t="s">
        <v>416</v>
      </c>
      <c r="D306" s="317">
        <f>Size!D87</f>
        <v>705621.8125458603</v>
      </c>
      <c r="E306" s="318">
        <f>Size!E87</f>
        <v>-84098.493910269346</v>
      </c>
      <c r="F306" s="321">
        <f>Size!F87</f>
        <v>-0.10649149226979028</v>
      </c>
      <c r="G306" s="333">
        <f>Size!G87</f>
        <v>15.125286991384442</v>
      </c>
      <c r="H306" s="334">
        <f>Size!H87</f>
        <v>-0.58634263816357013</v>
      </c>
      <c r="I306" s="332">
        <f>Size!I87</f>
        <v>17.638411086569327</v>
      </c>
      <c r="J306" s="319">
        <f>Size!J87</f>
        <v>-3.5326765839094776E-2</v>
      </c>
      <c r="K306" s="321">
        <f>Size!K87</f>
        <v>-1.9988282124644477E-3</v>
      </c>
      <c r="L306" s="337">
        <f>Size!L87</f>
        <v>12446047.601334047</v>
      </c>
      <c r="M306" s="340">
        <f>Size!M87</f>
        <v>-1511262.0716952309</v>
      </c>
      <c r="N306" s="321">
        <f>Size!N87</f>
        <v>-0.10827746228311838</v>
      </c>
      <c r="O306" s="329">
        <f>Size!O87</f>
        <v>6207576.5177982422</v>
      </c>
      <c r="P306" s="320">
        <f>Size!P87</f>
        <v>-784212.93981964421</v>
      </c>
      <c r="Q306" s="321">
        <f>Size!Q87</f>
        <v>-0.11216197864270741</v>
      </c>
    </row>
    <row r="307" spans="2:17">
      <c r="B307" s="492"/>
      <c r="C307" s="362" t="s">
        <v>417</v>
      </c>
      <c r="D307" s="157">
        <f>Size!D88</f>
        <v>251592.59381938455</v>
      </c>
      <c r="E307" s="357">
        <f>Size!E88</f>
        <v>-28403.159835832979</v>
      </c>
      <c r="F307" s="325">
        <f>Size!F88</f>
        <v>-0.10144139496775438</v>
      </c>
      <c r="G307" s="313">
        <f>Size!G88</f>
        <v>5.3929883101192866</v>
      </c>
      <c r="H307" s="335">
        <f>Size!H88</f>
        <v>-0.17757831114224221</v>
      </c>
      <c r="I307" s="315">
        <f>Size!I88</f>
        <v>13.377038548337879</v>
      </c>
      <c r="J307" s="358">
        <f>Size!J88</f>
        <v>-6.0180213676202854E-2</v>
      </c>
      <c r="K307" s="325">
        <f>Size!K88</f>
        <v>-4.478621263972229E-3</v>
      </c>
      <c r="L307" s="338">
        <f>Size!L88</f>
        <v>3365563.8259982215</v>
      </c>
      <c r="M307" s="359">
        <f>Size!M88</f>
        <v>-396800.36830194015</v>
      </c>
      <c r="N307" s="325">
        <f>Size!N88</f>
        <v>-0.10546569864317697</v>
      </c>
      <c r="O307" s="360">
        <f>Size!O88</f>
        <v>738133.64019191265</v>
      </c>
      <c r="P307" s="361">
        <f>Size!P88</f>
        <v>-120437.53573664255</v>
      </c>
      <c r="Q307" s="325">
        <f>Size!Q88</f>
        <v>-0.14027670519731561</v>
      </c>
    </row>
    <row r="308" spans="2:17">
      <c r="B308" s="492"/>
      <c r="C308" s="100" t="s">
        <v>202</v>
      </c>
      <c r="D308" s="157">
        <f>Size!D89</f>
        <v>1299111.6410521455</v>
      </c>
      <c r="E308" s="322">
        <f>Size!E89</f>
        <v>-41222.711534026545</v>
      </c>
      <c r="F308" s="325">
        <f>Size!F89</f>
        <v>-3.0755543536198575E-2</v>
      </c>
      <c r="G308" s="313">
        <f>Size!G89</f>
        <v>27.846979862863922</v>
      </c>
      <c r="H308" s="335">
        <f>Size!H89</f>
        <v>1.1807832924661135</v>
      </c>
      <c r="I308" s="315">
        <f>Size!I89</f>
        <v>8.965021842747996</v>
      </c>
      <c r="J308" s="323">
        <f>Size!J89</f>
        <v>-8.3755220209555503E-2</v>
      </c>
      <c r="K308" s="325">
        <f>Size!K89</f>
        <v>-9.25597123531967E-3</v>
      </c>
      <c r="L308" s="338">
        <f>Size!L89</f>
        <v>11646564.238200679</v>
      </c>
      <c r="M308" s="341">
        <f>Size!M89</f>
        <v>-481822.5081751328</v>
      </c>
      <c r="N308" s="325">
        <f>Size!N89</f>
        <v>-3.9726842345220427E-2</v>
      </c>
      <c r="O308" s="330">
        <f>Size!O89</f>
        <v>2535760.0837406237</v>
      </c>
      <c r="P308" s="324">
        <f>Size!P89</f>
        <v>-88780.718538860325</v>
      </c>
      <c r="Q308" s="325">
        <f>Size!Q89</f>
        <v>-3.3827143575650219E-2</v>
      </c>
    </row>
    <row r="309" spans="2:17">
      <c r="B309" s="492"/>
      <c r="C309" s="100" t="s">
        <v>201</v>
      </c>
      <c r="D309" s="157">
        <f>Size!D90</f>
        <v>650002.89743017673</v>
      </c>
      <c r="E309" s="322">
        <f>Size!E90</f>
        <v>-56781.129704241524</v>
      </c>
      <c r="F309" s="325">
        <f>Size!F90</f>
        <v>-8.0337313131501664E-2</v>
      </c>
      <c r="G309" s="313">
        <f>Size!G90</f>
        <v>13.933073204456635</v>
      </c>
      <c r="H309" s="335">
        <f>Size!H90</f>
        <v>-0.12852401120680312</v>
      </c>
      <c r="I309" s="315">
        <f>Size!I90</f>
        <v>7.7420718460323483</v>
      </c>
      <c r="J309" s="323">
        <f>Size!J90</f>
        <v>-0.26816639154100042</v>
      </c>
      <c r="K309" s="325">
        <f>Size!K90</f>
        <v>-3.3477954536123726E-2</v>
      </c>
      <c r="L309" s="338">
        <f>Size!L90</f>
        <v>5032369.1320336238</v>
      </c>
      <c r="M309" s="341">
        <f>Size!M90</f>
        <v>-629139.30782457255</v>
      </c>
      <c r="N309" s="325">
        <f>Size!N90</f>
        <v>-0.11112573875105458</v>
      </c>
      <c r="O309" s="330">
        <f>Size!O90</f>
        <v>852825.24370012141</v>
      </c>
      <c r="P309" s="324">
        <f>Size!P90</f>
        <v>-79860.061057699379</v>
      </c>
      <c r="Q309" s="325">
        <f>Size!Q90</f>
        <v>-8.5623801136692809E-2</v>
      </c>
    </row>
    <row r="310" spans="2:17">
      <c r="B310" s="492"/>
      <c r="C310" s="100" t="s">
        <v>200</v>
      </c>
      <c r="D310" s="157">
        <f>Size!D91</f>
        <v>437973.70509087702</v>
      </c>
      <c r="E310" s="322">
        <f>Size!E91</f>
        <v>36324.234975561209</v>
      </c>
      <c r="F310" s="325">
        <f>Size!F91</f>
        <v>9.0437651928514481E-2</v>
      </c>
      <c r="G310" s="313">
        <f>Size!G91</f>
        <v>9.3881422971869171</v>
      </c>
      <c r="H310" s="335">
        <f>Size!H91</f>
        <v>1.397252783816378</v>
      </c>
      <c r="I310" s="315">
        <f>Size!I91</f>
        <v>6.3359360128658135</v>
      </c>
      <c r="J310" s="323">
        <f>Size!J91</f>
        <v>-0.45198466453062736</v>
      </c>
      <c r="K310" s="325">
        <f>Size!K91</f>
        <v>-6.6586615550137743E-2</v>
      </c>
      <c r="L310" s="338">
        <f>Size!L91</f>
        <v>2774973.370773559</v>
      </c>
      <c r="M310" s="341">
        <f>Size!M91</f>
        <v>48608.627512482926</v>
      </c>
      <c r="N310" s="325">
        <f>Size!N91</f>
        <v>1.7829099218155557E-2</v>
      </c>
      <c r="O310" s="330">
        <f>Size!O91</f>
        <v>419787.76508110348</v>
      </c>
      <c r="P310" s="324">
        <f>Size!P91</f>
        <v>25484.109533589974</v>
      </c>
      <c r="Q310" s="325">
        <f>Size!Q91</f>
        <v>6.4630670233588899E-2</v>
      </c>
    </row>
    <row r="311" spans="2:17" ht="15" thickBot="1">
      <c r="B311" s="493"/>
      <c r="C311" s="95" t="s">
        <v>199</v>
      </c>
      <c r="D311" s="148">
        <f>Size!D92</f>
        <v>75636.992645668986</v>
      </c>
      <c r="E311" s="147">
        <f>Size!E92</f>
        <v>-14078.636804592606</v>
      </c>
      <c r="F311" s="328">
        <f>Size!F92</f>
        <v>-0.15692512988941143</v>
      </c>
      <c r="G311" s="314">
        <f>Size!G92</f>
        <v>1.6213093197946231</v>
      </c>
      <c r="H311" s="336">
        <f>Size!H92</f>
        <v>-0.16359950220308583</v>
      </c>
      <c r="I311" s="316">
        <f>Size!I92</f>
        <v>4.5807333854081023</v>
      </c>
      <c r="J311" s="326">
        <f>Size!J92</f>
        <v>0.21969075806395821</v>
      </c>
      <c r="K311" s="328">
        <f>Size!K92</f>
        <v>5.0375741958236471E-2</v>
      </c>
      <c r="L311" s="339">
        <f>Size!L92</f>
        <v>346472.89738388301</v>
      </c>
      <c r="M311" s="342">
        <f>Size!M92</f>
        <v>-44780.786987719475</v>
      </c>
      <c r="N311" s="328">
        <f>Size!N92</f>
        <v>-0.11445460778124675</v>
      </c>
      <c r="O311" s="331">
        <f>Size!O92</f>
        <v>36640.925029039383</v>
      </c>
      <c r="P311" s="327">
        <f>Size!P92</f>
        <v>-7480.6544277667999</v>
      </c>
      <c r="Q311" s="328">
        <f>Size!Q92</f>
        <v>-0.16954638795490437</v>
      </c>
    </row>
    <row r="312" spans="2:17">
      <c r="B312" s="491" t="s">
        <v>198</v>
      </c>
      <c r="C312" s="120" t="s">
        <v>295</v>
      </c>
      <c r="D312" s="129">
        <f>Variety!D689</f>
        <v>0</v>
      </c>
      <c r="E312" s="128">
        <f>Variety!E689</f>
        <v>0</v>
      </c>
      <c r="F312" s="127">
        <f>Variety!F689</f>
        <v>0</v>
      </c>
      <c r="G312" s="133">
        <f>Variety!G689</f>
        <v>0</v>
      </c>
      <c r="H312" s="132">
        <f>Variety!H689</f>
        <v>0</v>
      </c>
      <c r="I312" s="256">
        <f>Variety!I689</f>
        <v>0</v>
      </c>
      <c r="J312" s="257">
        <f>Variety!J689</f>
        <v>0</v>
      </c>
      <c r="K312" s="127">
        <f>Variety!K689</f>
        <v>0</v>
      </c>
      <c r="L312" s="131">
        <f>Variety!L689</f>
        <v>0</v>
      </c>
      <c r="M312" s="130">
        <f>Variety!M689</f>
        <v>0</v>
      </c>
      <c r="N312" s="127">
        <f>Variety!N689</f>
        <v>0</v>
      </c>
      <c r="O312" s="129">
        <f>Variety!O689</f>
        <v>0</v>
      </c>
      <c r="P312" s="128">
        <f>Variety!P689</f>
        <v>0</v>
      </c>
      <c r="Q312" s="127">
        <f>Variety!Q689</f>
        <v>0</v>
      </c>
    </row>
    <row r="313" spans="2:17">
      <c r="B313" s="492"/>
      <c r="C313" s="120" t="s">
        <v>282</v>
      </c>
      <c r="D313" s="124">
        <f>Variety!D690</f>
        <v>0</v>
      </c>
      <c r="E313" s="88">
        <f>Variety!E690</f>
        <v>0</v>
      </c>
      <c r="F313" s="87">
        <f>Variety!F690</f>
        <v>0</v>
      </c>
      <c r="G313" s="126">
        <f>Variety!G690</f>
        <v>0</v>
      </c>
      <c r="H313" s="90">
        <f>Variety!H690</f>
        <v>0</v>
      </c>
      <c r="I313" s="258">
        <f>Variety!I690</f>
        <v>0</v>
      </c>
      <c r="J313" s="259">
        <f>Variety!J690</f>
        <v>0</v>
      </c>
      <c r="K313" s="87">
        <f>Variety!K690</f>
        <v>0</v>
      </c>
      <c r="L313" s="125">
        <f>Variety!L690</f>
        <v>0</v>
      </c>
      <c r="M313" s="89">
        <f>Variety!M690</f>
        <v>0</v>
      </c>
      <c r="N313" s="87">
        <f>Variety!N690</f>
        <v>0</v>
      </c>
      <c r="O313" s="124">
        <f>Variety!O690</f>
        <v>0</v>
      </c>
      <c r="P313" s="88">
        <f>Variety!P690</f>
        <v>0</v>
      </c>
      <c r="Q313" s="87">
        <f>Variety!Q690</f>
        <v>0</v>
      </c>
    </row>
    <row r="314" spans="2:17">
      <c r="B314" s="492"/>
      <c r="C314" s="120" t="s">
        <v>277</v>
      </c>
      <c r="D314" s="124">
        <f>Variety!D691</f>
        <v>0</v>
      </c>
      <c r="E314" s="88">
        <f>Variety!E691</f>
        <v>0</v>
      </c>
      <c r="F314" s="87">
        <f>Variety!F691</f>
        <v>0</v>
      </c>
      <c r="G314" s="126">
        <f>Variety!G691</f>
        <v>0</v>
      </c>
      <c r="H314" s="90">
        <f>Variety!H691</f>
        <v>0</v>
      </c>
      <c r="I314" s="258">
        <f>Variety!I691</f>
        <v>0</v>
      </c>
      <c r="J314" s="259">
        <f>Variety!J691</f>
        <v>0</v>
      </c>
      <c r="K314" s="87">
        <f>Variety!K691</f>
        <v>0</v>
      </c>
      <c r="L314" s="125">
        <f>Variety!L691</f>
        <v>0</v>
      </c>
      <c r="M314" s="89">
        <f>Variety!M691</f>
        <v>0</v>
      </c>
      <c r="N314" s="87">
        <f>Variety!N691</f>
        <v>0</v>
      </c>
      <c r="O314" s="124">
        <f>Variety!O691</f>
        <v>0</v>
      </c>
      <c r="P314" s="88">
        <f>Variety!P691</f>
        <v>0</v>
      </c>
      <c r="Q314" s="87">
        <f>Variety!Q691</f>
        <v>0</v>
      </c>
    </row>
    <row r="315" spans="2:17">
      <c r="B315" s="492"/>
      <c r="C315" s="120" t="s">
        <v>279</v>
      </c>
      <c r="D315" s="124">
        <f>Variety!D692</f>
        <v>0</v>
      </c>
      <c r="E315" s="88">
        <f>Variety!E692</f>
        <v>0</v>
      </c>
      <c r="F315" s="87">
        <f>Variety!F692</f>
        <v>0</v>
      </c>
      <c r="G315" s="126">
        <f>Variety!G692</f>
        <v>0</v>
      </c>
      <c r="H315" s="90">
        <f>Variety!H692</f>
        <v>0</v>
      </c>
      <c r="I315" s="258">
        <f>Variety!I692</f>
        <v>0</v>
      </c>
      <c r="J315" s="259">
        <f>Variety!J692</f>
        <v>0</v>
      </c>
      <c r="K315" s="87">
        <f>Variety!K692</f>
        <v>0</v>
      </c>
      <c r="L315" s="125">
        <f>Variety!L692</f>
        <v>0</v>
      </c>
      <c r="M315" s="89">
        <f>Variety!M692</f>
        <v>0</v>
      </c>
      <c r="N315" s="87">
        <f>Variety!N692</f>
        <v>0</v>
      </c>
      <c r="O315" s="124">
        <f>Variety!O692</f>
        <v>0</v>
      </c>
      <c r="P315" s="88">
        <f>Variety!P692</f>
        <v>0</v>
      </c>
      <c r="Q315" s="87">
        <f>Variety!Q692</f>
        <v>0</v>
      </c>
    </row>
    <row r="316" spans="2:17">
      <c r="B316" s="492"/>
      <c r="C316" s="120" t="s">
        <v>275</v>
      </c>
      <c r="D316" s="124">
        <f>Variety!D693</f>
        <v>0</v>
      </c>
      <c r="E316" s="88">
        <f>Variety!E693</f>
        <v>0</v>
      </c>
      <c r="F316" s="87">
        <f>Variety!F693</f>
        <v>0</v>
      </c>
      <c r="G316" s="126">
        <f>Variety!G693</f>
        <v>0</v>
      </c>
      <c r="H316" s="90">
        <f>Variety!H693</f>
        <v>0</v>
      </c>
      <c r="I316" s="258">
        <f>Variety!I693</f>
        <v>0</v>
      </c>
      <c r="J316" s="259">
        <f>Variety!J693</f>
        <v>0</v>
      </c>
      <c r="K316" s="87">
        <f>Variety!K693</f>
        <v>0</v>
      </c>
      <c r="L316" s="125">
        <f>Variety!L693</f>
        <v>0</v>
      </c>
      <c r="M316" s="89">
        <f>Variety!M693</f>
        <v>0</v>
      </c>
      <c r="N316" s="87">
        <f>Variety!N693</f>
        <v>0</v>
      </c>
      <c r="O316" s="124">
        <f>Variety!O693</f>
        <v>0</v>
      </c>
      <c r="P316" s="88">
        <f>Variety!P693</f>
        <v>0</v>
      </c>
      <c r="Q316" s="87">
        <f>Variety!Q693</f>
        <v>0</v>
      </c>
    </row>
    <row r="317" spans="2:17">
      <c r="B317" s="492"/>
      <c r="C317" s="120" t="s">
        <v>355</v>
      </c>
      <c r="D317" s="124">
        <f>Variety!D694</f>
        <v>0</v>
      </c>
      <c r="E317" s="88">
        <f>Variety!E694</f>
        <v>0</v>
      </c>
      <c r="F317" s="87">
        <f>Variety!F694</f>
        <v>0</v>
      </c>
      <c r="G317" s="126">
        <f>Variety!G694</f>
        <v>0</v>
      </c>
      <c r="H317" s="90">
        <f>Variety!H694</f>
        <v>0</v>
      </c>
      <c r="I317" s="258">
        <f>Variety!I694</f>
        <v>0</v>
      </c>
      <c r="J317" s="259">
        <f>Variety!J694</f>
        <v>0</v>
      </c>
      <c r="K317" s="87">
        <f>Variety!K694</f>
        <v>0</v>
      </c>
      <c r="L317" s="125">
        <f>Variety!L694</f>
        <v>0</v>
      </c>
      <c r="M317" s="89">
        <f>Variety!M694</f>
        <v>0</v>
      </c>
      <c r="N317" s="87">
        <f>Variety!N694</f>
        <v>0</v>
      </c>
      <c r="O317" s="124">
        <f>Variety!O694</f>
        <v>0</v>
      </c>
      <c r="P317" s="88">
        <f>Variety!P694</f>
        <v>0</v>
      </c>
      <c r="Q317" s="87">
        <f>Variety!Q694</f>
        <v>0</v>
      </c>
    </row>
    <row r="318" spans="2:17">
      <c r="B318" s="492"/>
      <c r="C318" s="120" t="s">
        <v>259</v>
      </c>
      <c r="D318" s="124">
        <f>Variety!D695</f>
        <v>0</v>
      </c>
      <c r="E318" s="88">
        <f>Variety!E695</f>
        <v>0</v>
      </c>
      <c r="F318" s="87">
        <f>Variety!F695</f>
        <v>0</v>
      </c>
      <c r="G318" s="126">
        <f>Variety!G695</f>
        <v>0</v>
      </c>
      <c r="H318" s="90">
        <f>Variety!H695</f>
        <v>0</v>
      </c>
      <c r="I318" s="258">
        <f>Variety!I695</f>
        <v>0</v>
      </c>
      <c r="J318" s="259">
        <f>Variety!J695</f>
        <v>0</v>
      </c>
      <c r="K318" s="87">
        <f>Variety!K695</f>
        <v>0</v>
      </c>
      <c r="L318" s="125">
        <f>Variety!L695</f>
        <v>0</v>
      </c>
      <c r="M318" s="89">
        <f>Variety!M695</f>
        <v>0</v>
      </c>
      <c r="N318" s="87">
        <f>Variety!N695</f>
        <v>0</v>
      </c>
      <c r="O318" s="124">
        <f>Variety!O695</f>
        <v>0</v>
      </c>
      <c r="P318" s="88">
        <f>Variety!P695</f>
        <v>0</v>
      </c>
      <c r="Q318" s="87">
        <f>Variety!Q695</f>
        <v>0</v>
      </c>
    </row>
    <row r="319" spans="2:17">
      <c r="B319" s="492"/>
      <c r="C319" s="120" t="s">
        <v>356</v>
      </c>
      <c r="D319" s="124">
        <f>Variety!D696</f>
        <v>0</v>
      </c>
      <c r="E319" s="88">
        <f>Variety!E696</f>
        <v>0</v>
      </c>
      <c r="F319" s="87">
        <f>Variety!F696</f>
        <v>0</v>
      </c>
      <c r="G319" s="126">
        <f>Variety!G696</f>
        <v>0</v>
      </c>
      <c r="H319" s="90">
        <f>Variety!H696</f>
        <v>0</v>
      </c>
      <c r="I319" s="258">
        <f>Variety!I696</f>
        <v>0</v>
      </c>
      <c r="J319" s="259">
        <f>Variety!J696</f>
        <v>0</v>
      </c>
      <c r="K319" s="87">
        <f>Variety!K696</f>
        <v>0</v>
      </c>
      <c r="L319" s="125">
        <f>Variety!L696</f>
        <v>0</v>
      </c>
      <c r="M319" s="89">
        <f>Variety!M696</f>
        <v>0</v>
      </c>
      <c r="N319" s="87">
        <f>Variety!N696</f>
        <v>0</v>
      </c>
      <c r="O319" s="124">
        <f>Variety!O696</f>
        <v>0</v>
      </c>
      <c r="P319" s="88">
        <f>Variety!P696</f>
        <v>0</v>
      </c>
      <c r="Q319" s="87">
        <f>Variety!Q696</f>
        <v>0</v>
      </c>
    </row>
    <row r="320" spans="2:17">
      <c r="B320" s="492"/>
      <c r="C320" s="120" t="s">
        <v>357</v>
      </c>
      <c r="D320" s="124">
        <f>Variety!D697</f>
        <v>0</v>
      </c>
      <c r="E320" s="88">
        <f>Variety!E697</f>
        <v>0</v>
      </c>
      <c r="F320" s="87">
        <f>Variety!F697</f>
        <v>0</v>
      </c>
      <c r="G320" s="126">
        <f>Variety!G697</f>
        <v>0</v>
      </c>
      <c r="H320" s="90">
        <f>Variety!H697</f>
        <v>0</v>
      </c>
      <c r="I320" s="258">
        <f>Variety!I697</f>
        <v>0</v>
      </c>
      <c r="J320" s="259">
        <f>Variety!J697</f>
        <v>0</v>
      </c>
      <c r="K320" s="87">
        <f>Variety!K697</f>
        <v>0</v>
      </c>
      <c r="L320" s="125">
        <f>Variety!L697</f>
        <v>0</v>
      </c>
      <c r="M320" s="89">
        <f>Variety!M697</f>
        <v>0</v>
      </c>
      <c r="N320" s="87">
        <f>Variety!N697</f>
        <v>0</v>
      </c>
      <c r="O320" s="124">
        <f>Variety!O697</f>
        <v>0</v>
      </c>
      <c r="P320" s="88">
        <f>Variety!P697</f>
        <v>0</v>
      </c>
      <c r="Q320" s="87">
        <f>Variety!Q697</f>
        <v>0</v>
      </c>
    </row>
    <row r="321" spans="2:17">
      <c r="B321" s="492"/>
      <c r="C321" s="120" t="s">
        <v>358</v>
      </c>
      <c r="D321" s="124">
        <f>Variety!D698</f>
        <v>23092.427896956066</v>
      </c>
      <c r="E321" s="88">
        <f>Variety!E698</f>
        <v>-394.74642099774792</v>
      </c>
      <c r="F321" s="87">
        <f>Variety!F698</f>
        <v>-1.6806892802596528E-2</v>
      </c>
      <c r="G321" s="126">
        <f>Variety!G698</f>
        <v>0.49499546791095284</v>
      </c>
      <c r="H321" s="90">
        <f>Variety!H698</f>
        <v>2.7713848188765711E-2</v>
      </c>
      <c r="I321" s="258">
        <f>Variety!I698</f>
        <v>15.530984184872292</v>
      </c>
      <c r="J321" s="259">
        <f>Variety!J698</f>
        <v>-1.0952721979820517</v>
      </c>
      <c r="K321" s="87">
        <f>Variety!K698</f>
        <v>-6.5876056086296125E-2</v>
      </c>
      <c r="L321" s="125">
        <f>Variety!L698</f>
        <v>358648.13245792838</v>
      </c>
      <c r="M321" s="89">
        <f>Variety!M698</f>
        <v>-31855.64946116379</v>
      </c>
      <c r="N321" s="87">
        <f>Variety!N698</f>
        <v>-8.157577707599234E-2</v>
      </c>
      <c r="O321" s="124">
        <f>Variety!O698</f>
        <v>274204.62219202612</v>
      </c>
      <c r="P321" s="88">
        <f>Variety!P698</f>
        <v>-37628.615637293202</v>
      </c>
      <c r="Q321" s="87">
        <f>Variety!Q698</f>
        <v>-0.12066903419028434</v>
      </c>
    </row>
    <row r="322" spans="2:17">
      <c r="B322" s="492"/>
      <c r="C322" s="120" t="s">
        <v>266</v>
      </c>
      <c r="D322" s="124">
        <f>Variety!D699</f>
        <v>0</v>
      </c>
      <c r="E322" s="88">
        <f>Variety!E699</f>
        <v>0</v>
      </c>
      <c r="F322" s="87">
        <f>Variety!F699</f>
        <v>0</v>
      </c>
      <c r="G322" s="126">
        <f>Variety!G699</f>
        <v>0</v>
      </c>
      <c r="H322" s="90">
        <f>Variety!H699</f>
        <v>0</v>
      </c>
      <c r="I322" s="258">
        <f>Variety!I699</f>
        <v>0</v>
      </c>
      <c r="J322" s="259">
        <f>Variety!J699</f>
        <v>0</v>
      </c>
      <c r="K322" s="87">
        <f>Variety!K699</f>
        <v>0</v>
      </c>
      <c r="L322" s="125">
        <f>Variety!L699</f>
        <v>0</v>
      </c>
      <c r="M322" s="89">
        <f>Variety!M699</f>
        <v>0</v>
      </c>
      <c r="N322" s="87">
        <f>Variety!N699</f>
        <v>0</v>
      </c>
      <c r="O322" s="124">
        <f>Variety!O699</f>
        <v>0</v>
      </c>
      <c r="P322" s="88">
        <f>Variety!P699</f>
        <v>0</v>
      </c>
      <c r="Q322" s="87">
        <f>Variety!Q699</f>
        <v>0</v>
      </c>
    </row>
    <row r="323" spans="2:17">
      <c r="B323" s="492"/>
      <c r="C323" s="120" t="s">
        <v>261</v>
      </c>
      <c r="D323" s="124">
        <f>Variety!D700</f>
        <v>0</v>
      </c>
      <c r="E323" s="88">
        <f>Variety!E700</f>
        <v>0</v>
      </c>
      <c r="F323" s="87">
        <f>Variety!F700</f>
        <v>0</v>
      </c>
      <c r="G323" s="126">
        <f>Variety!G700</f>
        <v>0</v>
      </c>
      <c r="H323" s="90">
        <f>Variety!H700</f>
        <v>0</v>
      </c>
      <c r="I323" s="258">
        <f>Variety!I700</f>
        <v>0</v>
      </c>
      <c r="J323" s="259">
        <f>Variety!J700</f>
        <v>0</v>
      </c>
      <c r="K323" s="87">
        <f>Variety!K700</f>
        <v>0</v>
      </c>
      <c r="L323" s="125">
        <f>Variety!L700</f>
        <v>0</v>
      </c>
      <c r="M323" s="89">
        <f>Variety!M700</f>
        <v>0</v>
      </c>
      <c r="N323" s="87">
        <f>Variety!N700</f>
        <v>0</v>
      </c>
      <c r="O323" s="124">
        <f>Variety!O700</f>
        <v>0</v>
      </c>
      <c r="P323" s="88">
        <f>Variety!P700</f>
        <v>0</v>
      </c>
      <c r="Q323" s="87">
        <f>Variety!Q700</f>
        <v>0</v>
      </c>
    </row>
    <row r="324" spans="2:17">
      <c r="B324" s="492"/>
      <c r="C324" s="120" t="s">
        <v>274</v>
      </c>
      <c r="D324" s="124">
        <f>Variety!D701</f>
        <v>0</v>
      </c>
      <c r="E324" s="88">
        <f>Variety!E701</f>
        <v>0</v>
      </c>
      <c r="F324" s="87">
        <f>Variety!F701</f>
        <v>0</v>
      </c>
      <c r="G324" s="126">
        <f>Variety!G701</f>
        <v>0</v>
      </c>
      <c r="H324" s="90">
        <f>Variety!H701</f>
        <v>0</v>
      </c>
      <c r="I324" s="258">
        <f>Variety!I701</f>
        <v>0</v>
      </c>
      <c r="J324" s="259">
        <f>Variety!J701</f>
        <v>0</v>
      </c>
      <c r="K324" s="87">
        <f>Variety!K701</f>
        <v>0</v>
      </c>
      <c r="L324" s="125">
        <f>Variety!L701</f>
        <v>0</v>
      </c>
      <c r="M324" s="89">
        <f>Variety!M701</f>
        <v>0</v>
      </c>
      <c r="N324" s="87">
        <f>Variety!N701</f>
        <v>0</v>
      </c>
      <c r="O324" s="124">
        <f>Variety!O701</f>
        <v>0</v>
      </c>
      <c r="P324" s="88">
        <f>Variety!P701</f>
        <v>0</v>
      </c>
      <c r="Q324" s="87">
        <f>Variety!Q701</f>
        <v>0</v>
      </c>
    </row>
    <row r="325" spans="2:17">
      <c r="B325" s="492"/>
      <c r="C325" s="120" t="s">
        <v>263</v>
      </c>
      <c r="D325" s="124">
        <f>Variety!D702</f>
        <v>0</v>
      </c>
      <c r="E325" s="88">
        <f>Variety!E702</f>
        <v>0</v>
      </c>
      <c r="F325" s="87">
        <f>Variety!F702</f>
        <v>0</v>
      </c>
      <c r="G325" s="126">
        <f>Variety!G702</f>
        <v>0</v>
      </c>
      <c r="H325" s="90">
        <f>Variety!H702</f>
        <v>0</v>
      </c>
      <c r="I325" s="258">
        <f>Variety!I702</f>
        <v>0</v>
      </c>
      <c r="J325" s="259">
        <f>Variety!J702</f>
        <v>0</v>
      </c>
      <c r="K325" s="87">
        <f>Variety!K702</f>
        <v>0</v>
      </c>
      <c r="L325" s="125">
        <f>Variety!L702</f>
        <v>0</v>
      </c>
      <c r="M325" s="89">
        <f>Variety!M702</f>
        <v>0</v>
      </c>
      <c r="N325" s="87">
        <f>Variety!N702</f>
        <v>0</v>
      </c>
      <c r="O325" s="124">
        <f>Variety!O702</f>
        <v>0</v>
      </c>
      <c r="P325" s="88">
        <f>Variety!P702</f>
        <v>0</v>
      </c>
      <c r="Q325" s="87">
        <f>Variety!Q702</f>
        <v>0</v>
      </c>
    </row>
    <row r="326" spans="2:17" ht="15" customHeight="1">
      <c r="B326" s="492"/>
      <c r="C326" s="120" t="s">
        <v>284</v>
      </c>
      <c r="D326" s="124">
        <f>Variety!D703</f>
        <v>0</v>
      </c>
      <c r="E326" s="88">
        <f>Variety!E703</f>
        <v>0</v>
      </c>
      <c r="F326" s="87">
        <f>Variety!F703</f>
        <v>0</v>
      </c>
      <c r="G326" s="126">
        <f>Variety!G703</f>
        <v>0</v>
      </c>
      <c r="H326" s="90">
        <f>Variety!H703</f>
        <v>0</v>
      </c>
      <c r="I326" s="258">
        <f>Variety!I703</f>
        <v>0</v>
      </c>
      <c r="J326" s="259">
        <f>Variety!J703</f>
        <v>0</v>
      </c>
      <c r="K326" s="87">
        <f>Variety!K703</f>
        <v>0</v>
      </c>
      <c r="L326" s="125">
        <f>Variety!L703</f>
        <v>0</v>
      </c>
      <c r="M326" s="89">
        <f>Variety!M703</f>
        <v>0</v>
      </c>
      <c r="N326" s="87">
        <f>Variety!N703</f>
        <v>0</v>
      </c>
      <c r="O326" s="124">
        <f>Variety!O703</f>
        <v>0</v>
      </c>
      <c r="P326" s="88">
        <f>Variety!P703</f>
        <v>0</v>
      </c>
      <c r="Q326" s="87">
        <f>Variety!Q703</f>
        <v>0</v>
      </c>
    </row>
    <row r="327" spans="2:17">
      <c r="B327" s="492"/>
      <c r="C327" s="120" t="s">
        <v>260</v>
      </c>
      <c r="D327" s="124">
        <f>Variety!D704</f>
        <v>0</v>
      </c>
      <c r="E327" s="88">
        <f>Variety!E704</f>
        <v>0</v>
      </c>
      <c r="F327" s="87">
        <f>Variety!F704</f>
        <v>0</v>
      </c>
      <c r="G327" s="126">
        <f>Variety!G704</f>
        <v>0</v>
      </c>
      <c r="H327" s="90">
        <f>Variety!H704</f>
        <v>0</v>
      </c>
      <c r="I327" s="258">
        <f>Variety!I704</f>
        <v>0</v>
      </c>
      <c r="J327" s="259">
        <f>Variety!J704</f>
        <v>0</v>
      </c>
      <c r="K327" s="87">
        <f>Variety!K704</f>
        <v>0</v>
      </c>
      <c r="L327" s="125">
        <f>Variety!L704</f>
        <v>0</v>
      </c>
      <c r="M327" s="89">
        <f>Variety!M704</f>
        <v>0</v>
      </c>
      <c r="N327" s="87">
        <f>Variety!N704</f>
        <v>0</v>
      </c>
      <c r="O327" s="124">
        <f>Variety!O704</f>
        <v>0</v>
      </c>
      <c r="P327" s="88">
        <f>Variety!P704</f>
        <v>0</v>
      </c>
      <c r="Q327" s="87">
        <f>Variety!Q704</f>
        <v>0</v>
      </c>
    </row>
    <row r="328" spans="2:17">
      <c r="B328" s="492"/>
      <c r="C328" s="120" t="s">
        <v>359</v>
      </c>
      <c r="D328" s="124">
        <f>Variety!D705</f>
        <v>0</v>
      </c>
      <c r="E328" s="88">
        <f>Variety!E705</f>
        <v>0</v>
      </c>
      <c r="F328" s="87">
        <f>Variety!F705</f>
        <v>0</v>
      </c>
      <c r="G328" s="126">
        <f>Variety!G705</f>
        <v>0</v>
      </c>
      <c r="H328" s="90">
        <f>Variety!H705</f>
        <v>0</v>
      </c>
      <c r="I328" s="258">
        <f>Variety!I705</f>
        <v>0</v>
      </c>
      <c r="J328" s="259">
        <f>Variety!J705</f>
        <v>0</v>
      </c>
      <c r="K328" s="87">
        <f>Variety!K705</f>
        <v>0</v>
      </c>
      <c r="L328" s="125">
        <f>Variety!L705</f>
        <v>0</v>
      </c>
      <c r="M328" s="89">
        <f>Variety!M705</f>
        <v>0</v>
      </c>
      <c r="N328" s="87">
        <f>Variety!N705</f>
        <v>0</v>
      </c>
      <c r="O328" s="124">
        <f>Variety!O705</f>
        <v>0</v>
      </c>
      <c r="P328" s="88">
        <f>Variety!P705</f>
        <v>0</v>
      </c>
      <c r="Q328" s="87">
        <f>Variety!Q705</f>
        <v>0</v>
      </c>
    </row>
    <row r="329" spans="2:17">
      <c r="B329" s="492"/>
      <c r="C329" s="120" t="s">
        <v>289</v>
      </c>
      <c r="D329" s="124">
        <f>Variety!D706</f>
        <v>0</v>
      </c>
      <c r="E329" s="88">
        <f>Variety!E706</f>
        <v>0</v>
      </c>
      <c r="F329" s="87">
        <f>Variety!F706</f>
        <v>0</v>
      </c>
      <c r="G329" s="126">
        <f>Variety!G706</f>
        <v>0</v>
      </c>
      <c r="H329" s="90">
        <f>Variety!H706</f>
        <v>0</v>
      </c>
      <c r="I329" s="258">
        <f>Variety!I706</f>
        <v>0</v>
      </c>
      <c r="J329" s="259">
        <f>Variety!J706</f>
        <v>0</v>
      </c>
      <c r="K329" s="87">
        <f>Variety!K706</f>
        <v>0</v>
      </c>
      <c r="L329" s="125">
        <f>Variety!L706</f>
        <v>0</v>
      </c>
      <c r="M329" s="89">
        <f>Variety!M706</f>
        <v>0</v>
      </c>
      <c r="N329" s="87">
        <f>Variety!N706</f>
        <v>0</v>
      </c>
      <c r="O329" s="124">
        <f>Variety!O706</f>
        <v>0</v>
      </c>
      <c r="P329" s="88">
        <f>Variety!P706</f>
        <v>0</v>
      </c>
      <c r="Q329" s="87">
        <f>Variety!Q706</f>
        <v>0</v>
      </c>
    </row>
    <row r="330" spans="2:17">
      <c r="B330" s="492"/>
      <c r="C330" s="120" t="s">
        <v>273</v>
      </c>
      <c r="D330" s="124">
        <f>Variety!D707</f>
        <v>0</v>
      </c>
      <c r="E330" s="88">
        <f>Variety!E707</f>
        <v>0</v>
      </c>
      <c r="F330" s="87">
        <f>Variety!F707</f>
        <v>0</v>
      </c>
      <c r="G330" s="126">
        <f>Variety!G707</f>
        <v>0</v>
      </c>
      <c r="H330" s="90">
        <f>Variety!H707</f>
        <v>0</v>
      </c>
      <c r="I330" s="258">
        <f>Variety!I707</f>
        <v>0</v>
      </c>
      <c r="J330" s="259">
        <f>Variety!J707</f>
        <v>0</v>
      </c>
      <c r="K330" s="87">
        <f>Variety!K707</f>
        <v>0</v>
      </c>
      <c r="L330" s="125">
        <f>Variety!L707</f>
        <v>0</v>
      </c>
      <c r="M330" s="89">
        <f>Variety!M707</f>
        <v>0</v>
      </c>
      <c r="N330" s="87">
        <f>Variety!N707</f>
        <v>0</v>
      </c>
      <c r="O330" s="124">
        <f>Variety!O707</f>
        <v>0</v>
      </c>
      <c r="P330" s="88">
        <f>Variety!P707</f>
        <v>0</v>
      </c>
      <c r="Q330" s="87">
        <f>Variety!Q707</f>
        <v>0</v>
      </c>
    </row>
    <row r="331" spans="2:17">
      <c r="B331" s="492"/>
      <c r="C331" s="120" t="s">
        <v>293</v>
      </c>
      <c r="D331" s="124">
        <f>Variety!D708</f>
        <v>0</v>
      </c>
      <c r="E331" s="88">
        <f>Variety!E708</f>
        <v>0</v>
      </c>
      <c r="F331" s="87">
        <f>Variety!F708</f>
        <v>0</v>
      </c>
      <c r="G331" s="126">
        <f>Variety!G708</f>
        <v>0</v>
      </c>
      <c r="H331" s="90">
        <f>Variety!H708</f>
        <v>0</v>
      </c>
      <c r="I331" s="258">
        <f>Variety!I708</f>
        <v>0</v>
      </c>
      <c r="J331" s="259">
        <f>Variety!J708</f>
        <v>0</v>
      </c>
      <c r="K331" s="87">
        <f>Variety!K708</f>
        <v>0</v>
      </c>
      <c r="L331" s="125">
        <f>Variety!L708</f>
        <v>0</v>
      </c>
      <c r="M331" s="89">
        <f>Variety!M708</f>
        <v>0</v>
      </c>
      <c r="N331" s="87">
        <f>Variety!N708</f>
        <v>0</v>
      </c>
      <c r="O331" s="124">
        <f>Variety!O708</f>
        <v>0</v>
      </c>
      <c r="P331" s="88">
        <f>Variety!P708</f>
        <v>0</v>
      </c>
      <c r="Q331" s="87">
        <f>Variety!Q708</f>
        <v>0</v>
      </c>
    </row>
    <row r="332" spans="2:17">
      <c r="B332" s="492"/>
      <c r="C332" s="120" t="s">
        <v>271</v>
      </c>
      <c r="D332" s="124">
        <f>Variety!D709</f>
        <v>0</v>
      </c>
      <c r="E332" s="88">
        <f>Variety!E709</f>
        <v>0</v>
      </c>
      <c r="F332" s="87">
        <f>Variety!F709</f>
        <v>0</v>
      </c>
      <c r="G332" s="126">
        <f>Variety!G709</f>
        <v>0</v>
      </c>
      <c r="H332" s="90">
        <f>Variety!H709</f>
        <v>0</v>
      </c>
      <c r="I332" s="258">
        <f>Variety!I709</f>
        <v>0</v>
      </c>
      <c r="J332" s="259">
        <f>Variety!J709</f>
        <v>0</v>
      </c>
      <c r="K332" s="87">
        <f>Variety!K709</f>
        <v>0</v>
      </c>
      <c r="L332" s="125">
        <f>Variety!L709</f>
        <v>0</v>
      </c>
      <c r="M332" s="89">
        <f>Variety!M709</f>
        <v>0</v>
      </c>
      <c r="N332" s="87">
        <f>Variety!N709</f>
        <v>0</v>
      </c>
      <c r="O332" s="124">
        <f>Variety!O709</f>
        <v>0</v>
      </c>
      <c r="P332" s="88">
        <f>Variety!P709</f>
        <v>0</v>
      </c>
      <c r="Q332" s="87">
        <f>Variety!Q709</f>
        <v>0</v>
      </c>
    </row>
    <row r="333" spans="2:17">
      <c r="B333" s="492"/>
      <c r="C333" s="120" t="s">
        <v>360</v>
      </c>
      <c r="D333" s="124">
        <f>Variety!D710</f>
        <v>0</v>
      </c>
      <c r="E333" s="88">
        <f>Variety!E710</f>
        <v>0</v>
      </c>
      <c r="F333" s="87">
        <f>Variety!F710</f>
        <v>0</v>
      </c>
      <c r="G333" s="126">
        <f>Variety!G710</f>
        <v>0</v>
      </c>
      <c r="H333" s="90">
        <f>Variety!H710</f>
        <v>0</v>
      </c>
      <c r="I333" s="258">
        <f>Variety!I710</f>
        <v>0</v>
      </c>
      <c r="J333" s="259">
        <f>Variety!J710</f>
        <v>0</v>
      </c>
      <c r="K333" s="87">
        <f>Variety!K710</f>
        <v>0</v>
      </c>
      <c r="L333" s="125">
        <f>Variety!L710</f>
        <v>0</v>
      </c>
      <c r="M333" s="89">
        <f>Variety!M710</f>
        <v>0</v>
      </c>
      <c r="N333" s="87">
        <f>Variety!N710</f>
        <v>0</v>
      </c>
      <c r="O333" s="124">
        <f>Variety!O710</f>
        <v>0</v>
      </c>
      <c r="P333" s="88">
        <f>Variety!P710</f>
        <v>0</v>
      </c>
      <c r="Q333" s="87">
        <f>Variety!Q710</f>
        <v>0</v>
      </c>
    </row>
    <row r="334" spans="2:17">
      <c r="B334" s="492"/>
      <c r="C334" s="120" t="s">
        <v>290</v>
      </c>
      <c r="D334" s="124">
        <f>Variety!D711</f>
        <v>0</v>
      </c>
      <c r="E334" s="88">
        <f>Variety!E711</f>
        <v>0</v>
      </c>
      <c r="F334" s="87">
        <f>Variety!F711</f>
        <v>0</v>
      </c>
      <c r="G334" s="126">
        <f>Variety!G711</f>
        <v>0</v>
      </c>
      <c r="H334" s="90">
        <f>Variety!H711</f>
        <v>0</v>
      </c>
      <c r="I334" s="258">
        <f>Variety!I711</f>
        <v>0</v>
      </c>
      <c r="J334" s="259">
        <f>Variety!J711</f>
        <v>0</v>
      </c>
      <c r="K334" s="87">
        <f>Variety!K711</f>
        <v>0</v>
      </c>
      <c r="L334" s="125">
        <f>Variety!L711</f>
        <v>0</v>
      </c>
      <c r="M334" s="89">
        <f>Variety!M711</f>
        <v>0</v>
      </c>
      <c r="N334" s="87">
        <f>Variety!N711</f>
        <v>0</v>
      </c>
      <c r="O334" s="124">
        <f>Variety!O711</f>
        <v>0</v>
      </c>
      <c r="P334" s="88">
        <f>Variety!P711</f>
        <v>0</v>
      </c>
      <c r="Q334" s="87">
        <f>Variety!Q711</f>
        <v>0</v>
      </c>
    </row>
    <row r="335" spans="2:17">
      <c r="B335" s="492"/>
      <c r="C335" s="120" t="s">
        <v>276</v>
      </c>
      <c r="D335" s="124">
        <f>Variety!D712</f>
        <v>0</v>
      </c>
      <c r="E335" s="88">
        <f>Variety!E712</f>
        <v>0</v>
      </c>
      <c r="F335" s="87">
        <f>Variety!F712</f>
        <v>0</v>
      </c>
      <c r="G335" s="126">
        <f>Variety!G712</f>
        <v>0</v>
      </c>
      <c r="H335" s="90">
        <f>Variety!H712</f>
        <v>0</v>
      </c>
      <c r="I335" s="258">
        <f>Variety!I712</f>
        <v>0</v>
      </c>
      <c r="J335" s="259">
        <f>Variety!J712</f>
        <v>0</v>
      </c>
      <c r="K335" s="87">
        <f>Variety!K712</f>
        <v>0</v>
      </c>
      <c r="L335" s="125">
        <f>Variety!L712</f>
        <v>0</v>
      </c>
      <c r="M335" s="89">
        <f>Variety!M712</f>
        <v>0</v>
      </c>
      <c r="N335" s="87">
        <f>Variety!N712</f>
        <v>0</v>
      </c>
      <c r="O335" s="124">
        <f>Variety!O712</f>
        <v>0</v>
      </c>
      <c r="P335" s="88">
        <f>Variety!P712</f>
        <v>0</v>
      </c>
      <c r="Q335" s="87">
        <f>Variety!Q712</f>
        <v>0</v>
      </c>
    </row>
    <row r="336" spans="2:17">
      <c r="B336" s="492"/>
      <c r="C336" s="120" t="s">
        <v>280</v>
      </c>
      <c r="D336" s="124">
        <f>Variety!D713</f>
        <v>0</v>
      </c>
      <c r="E336" s="88">
        <f>Variety!E713</f>
        <v>0</v>
      </c>
      <c r="F336" s="87">
        <f>Variety!F713</f>
        <v>0</v>
      </c>
      <c r="G336" s="126">
        <f>Variety!G713</f>
        <v>0</v>
      </c>
      <c r="H336" s="90">
        <f>Variety!H713</f>
        <v>0</v>
      </c>
      <c r="I336" s="258">
        <f>Variety!I713</f>
        <v>0</v>
      </c>
      <c r="J336" s="259">
        <f>Variety!J713</f>
        <v>0</v>
      </c>
      <c r="K336" s="87">
        <f>Variety!K713</f>
        <v>0</v>
      </c>
      <c r="L336" s="125">
        <f>Variety!L713</f>
        <v>0</v>
      </c>
      <c r="M336" s="89">
        <f>Variety!M713</f>
        <v>0</v>
      </c>
      <c r="N336" s="87">
        <f>Variety!N713</f>
        <v>0</v>
      </c>
      <c r="O336" s="124">
        <f>Variety!O713</f>
        <v>0</v>
      </c>
      <c r="P336" s="88">
        <f>Variety!P713</f>
        <v>0</v>
      </c>
      <c r="Q336" s="87">
        <f>Variety!Q713</f>
        <v>0</v>
      </c>
    </row>
    <row r="337" spans="2:17">
      <c r="B337" s="492"/>
      <c r="C337" s="120" t="s">
        <v>288</v>
      </c>
      <c r="D337" s="124">
        <f>Variety!D714</f>
        <v>0</v>
      </c>
      <c r="E337" s="88">
        <f>Variety!E714</f>
        <v>0</v>
      </c>
      <c r="F337" s="87">
        <f>Variety!F714</f>
        <v>0</v>
      </c>
      <c r="G337" s="126">
        <f>Variety!G714</f>
        <v>0</v>
      </c>
      <c r="H337" s="90">
        <f>Variety!H714</f>
        <v>0</v>
      </c>
      <c r="I337" s="258">
        <f>Variety!I714</f>
        <v>0</v>
      </c>
      <c r="J337" s="259">
        <f>Variety!J714</f>
        <v>0</v>
      </c>
      <c r="K337" s="87">
        <f>Variety!K714</f>
        <v>0</v>
      </c>
      <c r="L337" s="125">
        <f>Variety!L714</f>
        <v>0</v>
      </c>
      <c r="M337" s="89">
        <f>Variety!M714</f>
        <v>0</v>
      </c>
      <c r="N337" s="87">
        <f>Variety!N714</f>
        <v>0</v>
      </c>
      <c r="O337" s="124">
        <f>Variety!O714</f>
        <v>0</v>
      </c>
      <c r="P337" s="88">
        <f>Variety!P714</f>
        <v>0</v>
      </c>
      <c r="Q337" s="87">
        <f>Variety!Q714</f>
        <v>0</v>
      </c>
    </row>
    <row r="338" spans="2:17">
      <c r="B338" s="492"/>
      <c r="C338" s="120" t="s">
        <v>278</v>
      </c>
      <c r="D338" s="124">
        <f>Variety!D715</f>
        <v>0</v>
      </c>
      <c r="E338" s="88">
        <f>Variety!E715</f>
        <v>0</v>
      </c>
      <c r="F338" s="87">
        <f>Variety!F715</f>
        <v>0</v>
      </c>
      <c r="G338" s="126">
        <f>Variety!G715</f>
        <v>0</v>
      </c>
      <c r="H338" s="90">
        <f>Variety!H715</f>
        <v>0</v>
      </c>
      <c r="I338" s="258">
        <f>Variety!I715</f>
        <v>0</v>
      </c>
      <c r="J338" s="259">
        <f>Variety!J715</f>
        <v>0</v>
      </c>
      <c r="K338" s="87">
        <f>Variety!K715</f>
        <v>0</v>
      </c>
      <c r="L338" s="125">
        <f>Variety!L715</f>
        <v>0</v>
      </c>
      <c r="M338" s="89">
        <f>Variety!M715</f>
        <v>0</v>
      </c>
      <c r="N338" s="87">
        <f>Variety!N715</f>
        <v>0</v>
      </c>
      <c r="O338" s="124">
        <f>Variety!O715</f>
        <v>0</v>
      </c>
      <c r="P338" s="88">
        <f>Variety!P715</f>
        <v>0</v>
      </c>
      <c r="Q338" s="87">
        <f>Variety!Q715</f>
        <v>0</v>
      </c>
    </row>
    <row r="339" spans="2:17">
      <c r="B339" s="492"/>
      <c r="C339" s="120" t="s">
        <v>268</v>
      </c>
      <c r="D339" s="124">
        <f>Variety!D716</f>
        <v>0</v>
      </c>
      <c r="E339" s="88">
        <f>Variety!E716</f>
        <v>0</v>
      </c>
      <c r="F339" s="87">
        <f>Variety!F716</f>
        <v>0</v>
      </c>
      <c r="G339" s="126">
        <f>Variety!G716</f>
        <v>0</v>
      </c>
      <c r="H339" s="90">
        <f>Variety!H716</f>
        <v>0</v>
      </c>
      <c r="I339" s="258">
        <f>Variety!I716</f>
        <v>0</v>
      </c>
      <c r="J339" s="259">
        <f>Variety!J716</f>
        <v>0</v>
      </c>
      <c r="K339" s="87">
        <f>Variety!K716</f>
        <v>0</v>
      </c>
      <c r="L339" s="125">
        <f>Variety!L716</f>
        <v>0</v>
      </c>
      <c r="M339" s="89">
        <f>Variety!M716</f>
        <v>0</v>
      </c>
      <c r="N339" s="87">
        <f>Variety!N716</f>
        <v>0</v>
      </c>
      <c r="O339" s="124">
        <f>Variety!O716</f>
        <v>0</v>
      </c>
      <c r="P339" s="88">
        <f>Variety!P716</f>
        <v>0</v>
      </c>
      <c r="Q339" s="87">
        <f>Variety!Q716</f>
        <v>0</v>
      </c>
    </row>
    <row r="340" spans="2:17">
      <c r="B340" s="492"/>
      <c r="C340" s="120" t="s">
        <v>294</v>
      </c>
      <c r="D340" s="124">
        <f>Variety!D717</f>
        <v>0</v>
      </c>
      <c r="E340" s="88">
        <f>Variety!E717</f>
        <v>0</v>
      </c>
      <c r="F340" s="87">
        <f>Variety!F717</f>
        <v>0</v>
      </c>
      <c r="G340" s="126">
        <f>Variety!G717</f>
        <v>0</v>
      </c>
      <c r="H340" s="90">
        <f>Variety!H717</f>
        <v>0</v>
      </c>
      <c r="I340" s="258">
        <f>Variety!I717</f>
        <v>0</v>
      </c>
      <c r="J340" s="259">
        <f>Variety!J717</f>
        <v>0</v>
      </c>
      <c r="K340" s="87">
        <f>Variety!K717</f>
        <v>0</v>
      </c>
      <c r="L340" s="125">
        <f>Variety!L717</f>
        <v>0</v>
      </c>
      <c r="M340" s="89">
        <f>Variety!M717</f>
        <v>0</v>
      </c>
      <c r="N340" s="87">
        <f>Variety!N717</f>
        <v>0</v>
      </c>
      <c r="O340" s="124">
        <f>Variety!O717</f>
        <v>0</v>
      </c>
      <c r="P340" s="88">
        <f>Variety!P717</f>
        <v>0</v>
      </c>
      <c r="Q340" s="87">
        <f>Variety!Q717</f>
        <v>0</v>
      </c>
    </row>
    <row r="341" spans="2:17">
      <c r="B341" s="492"/>
      <c r="C341" s="120" t="s">
        <v>285</v>
      </c>
      <c r="D341" s="124">
        <f>Variety!D718</f>
        <v>0</v>
      </c>
      <c r="E341" s="88">
        <f>Variety!E718</f>
        <v>0</v>
      </c>
      <c r="F341" s="87">
        <f>Variety!F718</f>
        <v>0</v>
      </c>
      <c r="G341" s="126">
        <f>Variety!G718</f>
        <v>0</v>
      </c>
      <c r="H341" s="90">
        <f>Variety!H718</f>
        <v>0</v>
      </c>
      <c r="I341" s="258">
        <f>Variety!I718</f>
        <v>0</v>
      </c>
      <c r="J341" s="259">
        <f>Variety!J718</f>
        <v>0</v>
      </c>
      <c r="K341" s="87">
        <f>Variety!K718</f>
        <v>0</v>
      </c>
      <c r="L341" s="125">
        <f>Variety!L718</f>
        <v>0</v>
      </c>
      <c r="M341" s="89">
        <f>Variety!M718</f>
        <v>0</v>
      </c>
      <c r="N341" s="87">
        <f>Variety!N718</f>
        <v>0</v>
      </c>
      <c r="O341" s="124">
        <f>Variety!O718</f>
        <v>0</v>
      </c>
      <c r="P341" s="88">
        <f>Variety!P718</f>
        <v>0</v>
      </c>
      <c r="Q341" s="87">
        <f>Variety!Q718</f>
        <v>0</v>
      </c>
    </row>
    <row r="342" spans="2:17">
      <c r="B342" s="492"/>
      <c r="C342" s="120" t="s">
        <v>264</v>
      </c>
      <c r="D342" s="124">
        <f>Variety!D719</f>
        <v>0</v>
      </c>
      <c r="E342" s="88">
        <f>Variety!E719</f>
        <v>0</v>
      </c>
      <c r="F342" s="87">
        <f>Variety!F719</f>
        <v>0</v>
      </c>
      <c r="G342" s="126">
        <f>Variety!G719</f>
        <v>0</v>
      </c>
      <c r="H342" s="90">
        <f>Variety!H719</f>
        <v>0</v>
      </c>
      <c r="I342" s="258">
        <f>Variety!I719</f>
        <v>0</v>
      </c>
      <c r="J342" s="259">
        <f>Variety!J719</f>
        <v>0</v>
      </c>
      <c r="K342" s="87">
        <f>Variety!K719</f>
        <v>0</v>
      </c>
      <c r="L342" s="125">
        <f>Variety!L719</f>
        <v>0</v>
      </c>
      <c r="M342" s="89">
        <f>Variety!M719</f>
        <v>0</v>
      </c>
      <c r="N342" s="87">
        <f>Variety!N719</f>
        <v>0</v>
      </c>
      <c r="O342" s="124">
        <f>Variety!O719</f>
        <v>0</v>
      </c>
      <c r="P342" s="88">
        <f>Variety!P719</f>
        <v>0</v>
      </c>
      <c r="Q342" s="87">
        <f>Variety!Q719</f>
        <v>0</v>
      </c>
    </row>
    <row r="343" spans="2:17">
      <c r="B343" s="492"/>
      <c r="C343" s="120" t="s">
        <v>262</v>
      </c>
      <c r="D343" s="124">
        <f>Variety!D720</f>
        <v>0</v>
      </c>
      <c r="E343" s="88">
        <f>Variety!E720</f>
        <v>0</v>
      </c>
      <c r="F343" s="87">
        <f>Variety!F720</f>
        <v>0</v>
      </c>
      <c r="G343" s="126">
        <f>Variety!G720</f>
        <v>0</v>
      </c>
      <c r="H343" s="90">
        <f>Variety!H720</f>
        <v>0</v>
      </c>
      <c r="I343" s="258">
        <f>Variety!I720</f>
        <v>0</v>
      </c>
      <c r="J343" s="259">
        <f>Variety!J720</f>
        <v>0</v>
      </c>
      <c r="K343" s="87">
        <f>Variety!K720</f>
        <v>0</v>
      </c>
      <c r="L343" s="125">
        <f>Variety!L720</f>
        <v>0</v>
      </c>
      <c r="M343" s="89">
        <f>Variety!M720</f>
        <v>0</v>
      </c>
      <c r="N343" s="87">
        <f>Variety!N720</f>
        <v>0</v>
      </c>
      <c r="O343" s="124">
        <f>Variety!O720</f>
        <v>0</v>
      </c>
      <c r="P343" s="88">
        <f>Variety!P720</f>
        <v>0</v>
      </c>
      <c r="Q343" s="87">
        <f>Variety!Q720</f>
        <v>0</v>
      </c>
    </row>
    <row r="344" spans="2:17">
      <c r="B344" s="492"/>
      <c r="C344" s="120" t="s">
        <v>272</v>
      </c>
      <c r="D344" s="124">
        <f>Variety!D721</f>
        <v>0</v>
      </c>
      <c r="E344" s="88">
        <f>Variety!E721</f>
        <v>0</v>
      </c>
      <c r="F344" s="87">
        <f>Variety!F721</f>
        <v>0</v>
      </c>
      <c r="G344" s="126">
        <f>Variety!G721</f>
        <v>0</v>
      </c>
      <c r="H344" s="90">
        <f>Variety!H721</f>
        <v>0</v>
      </c>
      <c r="I344" s="258">
        <f>Variety!I721</f>
        <v>0</v>
      </c>
      <c r="J344" s="259">
        <f>Variety!J721</f>
        <v>0</v>
      </c>
      <c r="K344" s="87">
        <f>Variety!K721</f>
        <v>0</v>
      </c>
      <c r="L344" s="125">
        <f>Variety!L721</f>
        <v>0</v>
      </c>
      <c r="M344" s="89">
        <f>Variety!M721</f>
        <v>0</v>
      </c>
      <c r="N344" s="87">
        <f>Variety!N721</f>
        <v>0</v>
      </c>
      <c r="O344" s="124">
        <f>Variety!O721</f>
        <v>0</v>
      </c>
      <c r="P344" s="88">
        <f>Variety!P721</f>
        <v>0</v>
      </c>
      <c r="Q344" s="87">
        <f>Variety!Q721</f>
        <v>0</v>
      </c>
    </row>
    <row r="345" spans="2:17">
      <c r="B345" s="492"/>
      <c r="C345" s="120" t="s">
        <v>292</v>
      </c>
      <c r="D345" s="124">
        <f>Variety!D722</f>
        <v>0</v>
      </c>
      <c r="E345" s="88">
        <f>Variety!E722</f>
        <v>0</v>
      </c>
      <c r="F345" s="87">
        <f>Variety!F722</f>
        <v>0</v>
      </c>
      <c r="G345" s="126">
        <f>Variety!G722</f>
        <v>0</v>
      </c>
      <c r="H345" s="90">
        <f>Variety!H722</f>
        <v>0</v>
      </c>
      <c r="I345" s="258">
        <f>Variety!I722</f>
        <v>0</v>
      </c>
      <c r="J345" s="259">
        <f>Variety!J722</f>
        <v>0</v>
      </c>
      <c r="K345" s="87">
        <f>Variety!K722</f>
        <v>0</v>
      </c>
      <c r="L345" s="125">
        <f>Variety!L722</f>
        <v>0</v>
      </c>
      <c r="M345" s="89">
        <f>Variety!M722</f>
        <v>0</v>
      </c>
      <c r="N345" s="87">
        <f>Variety!N722</f>
        <v>0</v>
      </c>
      <c r="O345" s="124">
        <f>Variety!O722</f>
        <v>0</v>
      </c>
      <c r="P345" s="88">
        <f>Variety!P722</f>
        <v>0</v>
      </c>
      <c r="Q345" s="87">
        <f>Variety!Q722</f>
        <v>0</v>
      </c>
    </row>
    <row r="346" spans="2:17">
      <c r="B346" s="492"/>
      <c r="C346" s="120" t="s">
        <v>287</v>
      </c>
      <c r="D346" s="124">
        <f>Variety!D723</f>
        <v>0</v>
      </c>
      <c r="E346" s="88">
        <f>Variety!E723</f>
        <v>0</v>
      </c>
      <c r="F346" s="87">
        <f>Variety!F723</f>
        <v>0</v>
      </c>
      <c r="G346" s="126">
        <f>Variety!G723</f>
        <v>0</v>
      </c>
      <c r="H346" s="90">
        <f>Variety!H723</f>
        <v>0</v>
      </c>
      <c r="I346" s="258">
        <f>Variety!I723</f>
        <v>0</v>
      </c>
      <c r="J346" s="259">
        <f>Variety!J723</f>
        <v>0</v>
      </c>
      <c r="K346" s="87">
        <f>Variety!K723</f>
        <v>0</v>
      </c>
      <c r="L346" s="125">
        <f>Variety!L723</f>
        <v>0</v>
      </c>
      <c r="M346" s="89">
        <f>Variety!M723</f>
        <v>0</v>
      </c>
      <c r="N346" s="87">
        <f>Variety!N723</f>
        <v>0</v>
      </c>
      <c r="O346" s="124">
        <f>Variety!O723</f>
        <v>0</v>
      </c>
      <c r="P346" s="88">
        <f>Variety!P723</f>
        <v>0</v>
      </c>
      <c r="Q346" s="87">
        <f>Variety!Q723</f>
        <v>0</v>
      </c>
    </row>
    <row r="347" spans="2:17">
      <c r="B347" s="492"/>
      <c r="C347" s="120" t="s">
        <v>265</v>
      </c>
      <c r="D347" s="124">
        <f>Variety!D724</f>
        <v>0</v>
      </c>
      <c r="E347" s="88">
        <f>Variety!E724</f>
        <v>0</v>
      </c>
      <c r="F347" s="87">
        <f>Variety!F724</f>
        <v>0</v>
      </c>
      <c r="G347" s="126">
        <f>Variety!G724</f>
        <v>0</v>
      </c>
      <c r="H347" s="90">
        <f>Variety!H724</f>
        <v>0</v>
      </c>
      <c r="I347" s="258">
        <f>Variety!I724</f>
        <v>0</v>
      </c>
      <c r="J347" s="259">
        <f>Variety!J724</f>
        <v>0</v>
      </c>
      <c r="K347" s="87">
        <f>Variety!K724</f>
        <v>0</v>
      </c>
      <c r="L347" s="125">
        <f>Variety!L724</f>
        <v>0</v>
      </c>
      <c r="M347" s="89">
        <f>Variety!M724</f>
        <v>0</v>
      </c>
      <c r="N347" s="87">
        <f>Variety!N724</f>
        <v>0</v>
      </c>
      <c r="O347" s="124">
        <f>Variety!O724</f>
        <v>0</v>
      </c>
      <c r="P347" s="88">
        <f>Variety!P724</f>
        <v>0</v>
      </c>
      <c r="Q347" s="87">
        <f>Variety!Q724</f>
        <v>0</v>
      </c>
    </row>
    <row r="348" spans="2:17">
      <c r="B348" s="492"/>
      <c r="C348" s="120" t="s">
        <v>267</v>
      </c>
      <c r="D348" s="124">
        <f>Variety!D725</f>
        <v>0</v>
      </c>
      <c r="E348" s="88">
        <f>Variety!E725</f>
        <v>0</v>
      </c>
      <c r="F348" s="87">
        <f>Variety!F725</f>
        <v>0</v>
      </c>
      <c r="G348" s="126">
        <f>Variety!G725</f>
        <v>0</v>
      </c>
      <c r="H348" s="90">
        <f>Variety!H725</f>
        <v>0</v>
      </c>
      <c r="I348" s="258">
        <f>Variety!I725</f>
        <v>0</v>
      </c>
      <c r="J348" s="259">
        <f>Variety!J725</f>
        <v>0</v>
      </c>
      <c r="K348" s="87">
        <f>Variety!K725</f>
        <v>0</v>
      </c>
      <c r="L348" s="125">
        <f>Variety!L725</f>
        <v>0</v>
      </c>
      <c r="M348" s="89">
        <f>Variety!M725</f>
        <v>0</v>
      </c>
      <c r="N348" s="87">
        <f>Variety!N725</f>
        <v>0</v>
      </c>
      <c r="O348" s="124">
        <f>Variety!O725</f>
        <v>0</v>
      </c>
      <c r="P348" s="88">
        <f>Variety!P725</f>
        <v>0</v>
      </c>
      <c r="Q348" s="87">
        <f>Variety!Q725</f>
        <v>0</v>
      </c>
    </row>
    <row r="349" spans="2:17">
      <c r="B349" s="492"/>
      <c r="C349" s="120" t="s">
        <v>283</v>
      </c>
      <c r="D349" s="124">
        <f>Variety!D726</f>
        <v>0</v>
      </c>
      <c r="E349" s="88">
        <f>Variety!E726</f>
        <v>0</v>
      </c>
      <c r="F349" s="87">
        <f>Variety!F726</f>
        <v>0</v>
      </c>
      <c r="G349" s="126">
        <f>Variety!G726</f>
        <v>0</v>
      </c>
      <c r="H349" s="90">
        <f>Variety!H726</f>
        <v>0</v>
      </c>
      <c r="I349" s="258">
        <f>Variety!I726</f>
        <v>0</v>
      </c>
      <c r="J349" s="259">
        <f>Variety!J726</f>
        <v>0</v>
      </c>
      <c r="K349" s="87">
        <f>Variety!K726</f>
        <v>0</v>
      </c>
      <c r="L349" s="125">
        <f>Variety!L726</f>
        <v>0</v>
      </c>
      <c r="M349" s="89">
        <f>Variety!M726</f>
        <v>0</v>
      </c>
      <c r="N349" s="87">
        <f>Variety!N726</f>
        <v>0</v>
      </c>
      <c r="O349" s="124">
        <f>Variety!O726</f>
        <v>0</v>
      </c>
      <c r="P349" s="88">
        <f>Variety!P726</f>
        <v>0</v>
      </c>
      <c r="Q349" s="87">
        <f>Variety!Q726</f>
        <v>0</v>
      </c>
    </row>
    <row r="350" spans="2:17">
      <c r="B350" s="492"/>
      <c r="C350" s="120" t="s">
        <v>270</v>
      </c>
      <c r="D350" s="124">
        <f>Variety!D727</f>
        <v>0</v>
      </c>
      <c r="E350" s="88">
        <f>Variety!E727</f>
        <v>0</v>
      </c>
      <c r="F350" s="87">
        <f>Variety!F727</f>
        <v>0</v>
      </c>
      <c r="G350" s="126">
        <f>Variety!G727</f>
        <v>0</v>
      </c>
      <c r="H350" s="90">
        <f>Variety!H727</f>
        <v>0</v>
      </c>
      <c r="I350" s="258">
        <f>Variety!I727</f>
        <v>0</v>
      </c>
      <c r="J350" s="259">
        <f>Variety!J727</f>
        <v>0</v>
      </c>
      <c r="K350" s="87">
        <f>Variety!K727</f>
        <v>0</v>
      </c>
      <c r="L350" s="125">
        <f>Variety!L727</f>
        <v>0</v>
      </c>
      <c r="M350" s="89">
        <f>Variety!M727</f>
        <v>0</v>
      </c>
      <c r="N350" s="87">
        <f>Variety!N727</f>
        <v>0</v>
      </c>
      <c r="O350" s="124">
        <f>Variety!O727</f>
        <v>0</v>
      </c>
      <c r="P350" s="88">
        <f>Variety!P727</f>
        <v>0</v>
      </c>
      <c r="Q350" s="87">
        <f>Variety!Q727</f>
        <v>0</v>
      </c>
    </row>
    <row r="351" spans="2:17">
      <c r="B351" s="492"/>
      <c r="C351" s="120" t="s">
        <v>296</v>
      </c>
      <c r="D351" s="124">
        <f>Variety!D728</f>
        <v>0</v>
      </c>
      <c r="E351" s="88">
        <f>Variety!E728</f>
        <v>0</v>
      </c>
      <c r="F351" s="87">
        <f>Variety!F728</f>
        <v>0</v>
      </c>
      <c r="G351" s="126">
        <f>Variety!G728</f>
        <v>0</v>
      </c>
      <c r="H351" s="90">
        <f>Variety!H728</f>
        <v>0</v>
      </c>
      <c r="I351" s="258">
        <f>Variety!I728</f>
        <v>0</v>
      </c>
      <c r="J351" s="259">
        <f>Variety!J728</f>
        <v>0</v>
      </c>
      <c r="K351" s="87">
        <f>Variety!K728</f>
        <v>0</v>
      </c>
      <c r="L351" s="125">
        <f>Variety!L728</f>
        <v>0</v>
      </c>
      <c r="M351" s="89">
        <f>Variety!M728</f>
        <v>0</v>
      </c>
      <c r="N351" s="87">
        <f>Variety!N728</f>
        <v>0</v>
      </c>
      <c r="O351" s="124">
        <f>Variety!O728</f>
        <v>0</v>
      </c>
      <c r="P351" s="88">
        <f>Variety!P728</f>
        <v>0</v>
      </c>
      <c r="Q351" s="87">
        <f>Variety!Q728</f>
        <v>0</v>
      </c>
    </row>
    <row r="352" spans="2:17">
      <c r="B352" s="492"/>
      <c r="C352" s="120" t="s">
        <v>286</v>
      </c>
      <c r="D352" s="124">
        <f>Variety!D729</f>
        <v>0</v>
      </c>
      <c r="E352" s="88">
        <f>Variety!E729</f>
        <v>0</v>
      </c>
      <c r="F352" s="87">
        <f>Variety!F729</f>
        <v>0</v>
      </c>
      <c r="G352" s="126">
        <f>Variety!G729</f>
        <v>0</v>
      </c>
      <c r="H352" s="90">
        <f>Variety!H729</f>
        <v>0</v>
      </c>
      <c r="I352" s="258">
        <f>Variety!I729</f>
        <v>0</v>
      </c>
      <c r="J352" s="259">
        <f>Variety!J729</f>
        <v>0</v>
      </c>
      <c r="K352" s="87">
        <f>Variety!K729</f>
        <v>0</v>
      </c>
      <c r="L352" s="125">
        <f>Variety!L729</f>
        <v>0</v>
      </c>
      <c r="M352" s="89">
        <f>Variety!M729</f>
        <v>0</v>
      </c>
      <c r="N352" s="87">
        <f>Variety!N729</f>
        <v>0</v>
      </c>
      <c r="O352" s="124">
        <f>Variety!O729</f>
        <v>0</v>
      </c>
      <c r="P352" s="88">
        <f>Variety!P729</f>
        <v>0</v>
      </c>
      <c r="Q352" s="87">
        <f>Variety!Q729</f>
        <v>0</v>
      </c>
    </row>
    <row r="353" spans="2:17">
      <c r="B353" s="492"/>
      <c r="C353" s="120" t="s">
        <v>291</v>
      </c>
      <c r="D353" s="124">
        <f>Variety!D730</f>
        <v>0</v>
      </c>
      <c r="E353" s="88">
        <f>Variety!E730</f>
        <v>0</v>
      </c>
      <c r="F353" s="87">
        <f>Variety!F730</f>
        <v>0</v>
      </c>
      <c r="G353" s="126">
        <f>Variety!G730</f>
        <v>0</v>
      </c>
      <c r="H353" s="90">
        <f>Variety!H730</f>
        <v>0</v>
      </c>
      <c r="I353" s="258">
        <f>Variety!I730</f>
        <v>0</v>
      </c>
      <c r="J353" s="259">
        <f>Variety!J730</f>
        <v>0</v>
      </c>
      <c r="K353" s="87">
        <f>Variety!K730</f>
        <v>0</v>
      </c>
      <c r="L353" s="125">
        <f>Variety!L730</f>
        <v>0</v>
      </c>
      <c r="M353" s="89">
        <f>Variety!M730</f>
        <v>0</v>
      </c>
      <c r="N353" s="87">
        <f>Variety!N730</f>
        <v>0</v>
      </c>
      <c r="O353" s="124">
        <f>Variety!O730</f>
        <v>0</v>
      </c>
      <c r="P353" s="88">
        <f>Variety!P730</f>
        <v>0</v>
      </c>
      <c r="Q353" s="87">
        <f>Variety!Q730</f>
        <v>0</v>
      </c>
    </row>
    <row r="354" spans="2:17">
      <c r="B354" s="492"/>
      <c r="C354" s="120" t="s">
        <v>269</v>
      </c>
      <c r="D354" s="124">
        <f>Variety!D731</f>
        <v>0</v>
      </c>
      <c r="E354" s="88">
        <f>Variety!E731</f>
        <v>0</v>
      </c>
      <c r="F354" s="87">
        <f>Variety!F731</f>
        <v>0</v>
      </c>
      <c r="G354" s="126">
        <f>Variety!G731</f>
        <v>0</v>
      </c>
      <c r="H354" s="90">
        <f>Variety!H731</f>
        <v>0</v>
      </c>
      <c r="I354" s="258">
        <f>Variety!I731</f>
        <v>0</v>
      </c>
      <c r="J354" s="259">
        <f>Variety!J731</f>
        <v>0</v>
      </c>
      <c r="K354" s="87">
        <f>Variety!K731</f>
        <v>0</v>
      </c>
      <c r="L354" s="125">
        <f>Variety!L731</f>
        <v>0</v>
      </c>
      <c r="M354" s="89">
        <f>Variety!M731</f>
        <v>0</v>
      </c>
      <c r="N354" s="87">
        <f>Variety!N731</f>
        <v>0</v>
      </c>
      <c r="O354" s="124">
        <f>Variety!O731</f>
        <v>0</v>
      </c>
      <c r="P354" s="88">
        <f>Variety!P731</f>
        <v>0</v>
      </c>
      <c r="Q354" s="87">
        <f>Variety!Q731</f>
        <v>0</v>
      </c>
    </row>
    <row r="355" spans="2:17">
      <c r="B355" s="492"/>
      <c r="C355" s="120" t="s">
        <v>281</v>
      </c>
      <c r="D355" s="124">
        <f>Variety!D732</f>
        <v>0</v>
      </c>
      <c r="E355" s="88">
        <f>Variety!E732</f>
        <v>0</v>
      </c>
      <c r="F355" s="87">
        <f>Variety!F732</f>
        <v>0</v>
      </c>
      <c r="G355" s="126">
        <f>Variety!G732</f>
        <v>0</v>
      </c>
      <c r="H355" s="90">
        <f>Variety!H732</f>
        <v>0</v>
      </c>
      <c r="I355" s="258">
        <f>Variety!I732</f>
        <v>0</v>
      </c>
      <c r="J355" s="259">
        <f>Variety!J732</f>
        <v>0</v>
      </c>
      <c r="K355" s="87">
        <f>Variety!K732</f>
        <v>0</v>
      </c>
      <c r="L355" s="125">
        <f>Variety!L732</f>
        <v>0</v>
      </c>
      <c r="M355" s="89">
        <f>Variety!M732</f>
        <v>0</v>
      </c>
      <c r="N355" s="87">
        <f>Variety!N732</f>
        <v>0</v>
      </c>
      <c r="O355" s="124">
        <f>Variety!O732</f>
        <v>0</v>
      </c>
      <c r="P355" s="88">
        <f>Variety!P732</f>
        <v>0</v>
      </c>
      <c r="Q355" s="87">
        <f>Variety!Q732</f>
        <v>0</v>
      </c>
    </row>
    <row r="356" spans="2:17">
      <c r="B356" s="492"/>
      <c r="C356" s="120" t="s">
        <v>313</v>
      </c>
      <c r="D356" s="124">
        <f>Variety!D733</f>
        <v>0</v>
      </c>
      <c r="E356" s="88">
        <f>Variety!E733</f>
        <v>0</v>
      </c>
      <c r="F356" s="87">
        <f>Variety!F733</f>
        <v>0</v>
      </c>
      <c r="G356" s="126">
        <f>Variety!G733</f>
        <v>0</v>
      </c>
      <c r="H356" s="90">
        <f>Variety!H733</f>
        <v>0</v>
      </c>
      <c r="I356" s="258">
        <f>Variety!I733</f>
        <v>0</v>
      </c>
      <c r="J356" s="259">
        <f>Variety!J733</f>
        <v>0</v>
      </c>
      <c r="K356" s="87">
        <f>Variety!K733</f>
        <v>0</v>
      </c>
      <c r="L356" s="125">
        <f>Variety!L733</f>
        <v>0</v>
      </c>
      <c r="M356" s="89">
        <f>Variety!M733</f>
        <v>0</v>
      </c>
      <c r="N356" s="87">
        <f>Variety!N733</f>
        <v>0</v>
      </c>
      <c r="O356" s="124">
        <f>Variety!O733</f>
        <v>0</v>
      </c>
      <c r="P356" s="88">
        <f>Variety!P733</f>
        <v>0</v>
      </c>
      <c r="Q356" s="87">
        <f>Variety!Q733</f>
        <v>0</v>
      </c>
    </row>
    <row r="357" spans="2:17">
      <c r="B357" s="492"/>
      <c r="C357" s="120" t="s">
        <v>314</v>
      </c>
      <c r="D357" s="124">
        <f>Variety!D734</f>
        <v>0</v>
      </c>
      <c r="E357" s="88">
        <f>Variety!E734</f>
        <v>0</v>
      </c>
      <c r="F357" s="87">
        <f>Variety!F734</f>
        <v>0</v>
      </c>
      <c r="G357" s="126">
        <f>Variety!G734</f>
        <v>0</v>
      </c>
      <c r="H357" s="90">
        <f>Variety!H734</f>
        <v>0</v>
      </c>
      <c r="I357" s="258">
        <f>Variety!I734</f>
        <v>0</v>
      </c>
      <c r="J357" s="259">
        <f>Variety!J734</f>
        <v>0</v>
      </c>
      <c r="K357" s="87">
        <f>Variety!K734</f>
        <v>0</v>
      </c>
      <c r="L357" s="125">
        <f>Variety!L734</f>
        <v>0</v>
      </c>
      <c r="M357" s="89">
        <f>Variety!M734</f>
        <v>0</v>
      </c>
      <c r="N357" s="87">
        <f>Variety!N734</f>
        <v>0</v>
      </c>
      <c r="O357" s="124">
        <f>Variety!O734</f>
        <v>0</v>
      </c>
      <c r="P357" s="88">
        <f>Variety!P734</f>
        <v>0</v>
      </c>
      <c r="Q357" s="87">
        <f>Variety!Q734</f>
        <v>0</v>
      </c>
    </row>
    <row r="358" spans="2:17">
      <c r="B358" s="492"/>
      <c r="C358" s="120" t="s">
        <v>361</v>
      </c>
      <c r="D358" s="124">
        <f>Variety!D735</f>
        <v>0</v>
      </c>
      <c r="E358" s="88">
        <f>Variety!E735</f>
        <v>0</v>
      </c>
      <c r="F358" s="87">
        <f>Variety!F735</f>
        <v>0</v>
      </c>
      <c r="G358" s="126">
        <f>Variety!G735</f>
        <v>0</v>
      </c>
      <c r="H358" s="90">
        <f>Variety!H735</f>
        <v>0</v>
      </c>
      <c r="I358" s="258">
        <f>Variety!I735</f>
        <v>0</v>
      </c>
      <c r="J358" s="259">
        <f>Variety!J735</f>
        <v>0</v>
      </c>
      <c r="K358" s="87">
        <f>Variety!K735</f>
        <v>0</v>
      </c>
      <c r="L358" s="125">
        <f>Variety!L735</f>
        <v>0</v>
      </c>
      <c r="M358" s="89">
        <f>Variety!M735</f>
        <v>0</v>
      </c>
      <c r="N358" s="87">
        <f>Variety!N735</f>
        <v>0</v>
      </c>
      <c r="O358" s="124">
        <f>Variety!O735</f>
        <v>0</v>
      </c>
      <c r="P358" s="88">
        <f>Variety!P735</f>
        <v>0</v>
      </c>
      <c r="Q358" s="87">
        <f>Variety!Q735</f>
        <v>0</v>
      </c>
    </row>
    <row r="359" spans="2:17">
      <c r="B359" s="492"/>
      <c r="C359" s="120" t="s">
        <v>315</v>
      </c>
      <c r="D359" s="124">
        <f>Variety!D736</f>
        <v>0</v>
      </c>
      <c r="E359" s="88">
        <f>Variety!E736</f>
        <v>0</v>
      </c>
      <c r="F359" s="87">
        <f>Variety!F736</f>
        <v>0</v>
      </c>
      <c r="G359" s="126">
        <f>Variety!G736</f>
        <v>0</v>
      </c>
      <c r="H359" s="90">
        <f>Variety!H736</f>
        <v>0</v>
      </c>
      <c r="I359" s="258">
        <f>Variety!I736</f>
        <v>0</v>
      </c>
      <c r="J359" s="259">
        <f>Variety!J736</f>
        <v>0</v>
      </c>
      <c r="K359" s="87">
        <f>Variety!K736</f>
        <v>0</v>
      </c>
      <c r="L359" s="125">
        <f>Variety!L736</f>
        <v>0</v>
      </c>
      <c r="M359" s="89">
        <f>Variety!M736</f>
        <v>0</v>
      </c>
      <c r="N359" s="87">
        <f>Variety!N736</f>
        <v>0</v>
      </c>
      <c r="O359" s="124">
        <f>Variety!O736</f>
        <v>0</v>
      </c>
      <c r="P359" s="88">
        <f>Variety!P736</f>
        <v>0</v>
      </c>
      <c r="Q359" s="87">
        <f>Variety!Q736</f>
        <v>0</v>
      </c>
    </row>
    <row r="360" spans="2:17" ht="15" thickBot="1">
      <c r="B360" s="493"/>
      <c r="C360" s="95" t="s">
        <v>316</v>
      </c>
      <c r="D360" s="121">
        <f>Variety!D737</f>
        <v>0</v>
      </c>
      <c r="E360" s="84">
        <f>Variety!E737</f>
        <v>0</v>
      </c>
      <c r="F360" s="83">
        <f>Variety!F737</f>
        <v>0</v>
      </c>
      <c r="G360" s="123">
        <f>Variety!G737</f>
        <v>0</v>
      </c>
      <c r="H360" s="86">
        <f>Variety!H737</f>
        <v>0</v>
      </c>
      <c r="I360" s="260">
        <f>Variety!I737</f>
        <v>0</v>
      </c>
      <c r="J360" s="261">
        <f>Variety!J737</f>
        <v>0</v>
      </c>
      <c r="K360" s="83">
        <f>Variety!K737</f>
        <v>0</v>
      </c>
      <c r="L360" s="122">
        <f>Variety!L737</f>
        <v>0</v>
      </c>
      <c r="M360" s="85">
        <f>Variety!M737</f>
        <v>0</v>
      </c>
      <c r="N360" s="83">
        <f>Variety!N737</f>
        <v>0</v>
      </c>
      <c r="O360" s="121">
        <f>Variety!O737</f>
        <v>0</v>
      </c>
      <c r="P360" s="84">
        <f>Variety!P737</f>
        <v>0</v>
      </c>
      <c r="Q360" s="83">
        <f>Variety!Q737</f>
        <v>0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2:Q2"/>
    <mergeCell ref="B4:Q4"/>
    <mergeCell ref="B3:Q3"/>
    <mergeCell ref="B242:Q242"/>
    <mergeCell ref="B243:Q243"/>
    <mergeCell ref="G5:H5"/>
    <mergeCell ref="I5:K5"/>
    <mergeCell ref="L5:N5"/>
    <mergeCell ref="O5:Q5"/>
    <mergeCell ref="B13:B16"/>
    <mergeCell ref="D5:F5"/>
    <mergeCell ref="B17:B35"/>
    <mergeCell ref="B36:B42"/>
    <mergeCell ref="G125:H125"/>
    <mergeCell ref="B186:B191"/>
    <mergeCell ref="B8:B12"/>
    <mergeCell ref="B312:B360"/>
    <mergeCell ref="B289:B300"/>
    <mergeCell ref="B301:B305"/>
    <mergeCell ref="B306:B311"/>
    <mergeCell ref="B43:B44"/>
    <mergeCell ref="B45:B48"/>
    <mergeCell ref="B49:B60"/>
    <mergeCell ref="B61:B65"/>
    <mergeCell ref="B66:B71"/>
    <mergeCell ref="B72:B120"/>
    <mergeCell ref="B285:B288"/>
    <mergeCell ref="B244:Q244"/>
    <mergeCell ref="D245:F245"/>
    <mergeCell ref="L245:N245"/>
    <mergeCell ref="O245:Q245"/>
    <mergeCell ref="B253:B256"/>
    <mergeCell ref="B283:B284"/>
    <mergeCell ref="B122:Q122"/>
    <mergeCell ref="B123:Q123"/>
    <mergeCell ref="B124:Q124"/>
    <mergeCell ref="D125:F125"/>
    <mergeCell ref="L125:N125"/>
    <mergeCell ref="O125:Q125"/>
    <mergeCell ref="B133:B136"/>
    <mergeCell ref="I125:K125"/>
    <mergeCell ref="G245:H245"/>
    <mergeCell ref="I245:K245"/>
    <mergeCell ref="B257:B275"/>
    <mergeCell ref="B276:B282"/>
    <mergeCell ref="B137:B155"/>
    <mergeCell ref="B128:B132"/>
    <mergeCell ref="B248:B252"/>
    <mergeCell ref="B192:B240"/>
    <mergeCell ref="B156:B162"/>
    <mergeCell ref="B163:B164"/>
    <mergeCell ref="B165:B168"/>
    <mergeCell ref="B169:B180"/>
    <mergeCell ref="B181:B185"/>
  </mergeCells>
  <conditionalFormatting sqref="C8:C12">
    <cfRule type="cellIs" dxfId="91" priority="6" operator="lessThan">
      <formula>0</formula>
    </cfRule>
  </conditionalFormatting>
  <conditionalFormatting sqref="C128:C132">
    <cfRule type="cellIs" dxfId="90" priority="5" operator="lessThan">
      <formula>0</formula>
    </cfRule>
  </conditionalFormatting>
  <conditionalFormatting sqref="C248:C252">
    <cfRule type="cellIs" dxfId="89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D7:Q121">
    <cfRule type="cellIs" dxfId="88" priority="3" operator="lessThan">
      <formula>0</formula>
    </cfRule>
  </conditionalFormatting>
  <conditionalFormatting sqref="D127:Q240">
    <cfRule type="cellIs" dxfId="87" priority="2" operator="lessThan">
      <formula>0</formula>
    </cfRule>
  </conditionalFormatting>
  <conditionalFormatting sqref="D247:Q360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zoomScale="80" zoomScaleNormal="80" workbookViewId="0">
      <selection activeCell="B6" sqref="B6"/>
    </sheetView>
  </sheetViews>
  <sheetFormatPr defaultColWidth="9.1796875" defaultRowHeight="14.5"/>
  <cols>
    <col min="1" max="1" width="9.1796875" style="1"/>
    <col min="2" max="2" width="40.9062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3" width="14.0898437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507" t="s">
        <v>326</v>
      </c>
      <c r="C2" s="507"/>
      <c r="D2" s="507"/>
      <c r="E2" s="507"/>
      <c r="F2" s="507"/>
      <c r="G2" s="507"/>
      <c r="H2" s="507"/>
      <c r="I2" s="507"/>
      <c r="J2" s="507"/>
      <c r="K2" s="507"/>
      <c r="L2" s="507"/>
      <c r="M2" s="507"/>
      <c r="N2" s="507"/>
      <c r="O2" s="507"/>
      <c r="P2" s="507"/>
      <c r="Q2" s="507"/>
    </row>
    <row r="3" spans="2:17">
      <c r="B3" s="508" t="s">
        <v>27</v>
      </c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</row>
    <row r="4" spans="2:17" ht="15" thickBot="1">
      <c r="B4" s="508" t="str">
        <f>'HOME PAGE'!H5</f>
        <v>4 WEEKS ENDING 04-21-2024</v>
      </c>
      <c r="C4" s="508"/>
      <c r="D4" s="508"/>
      <c r="E4" s="508"/>
      <c r="F4" s="508"/>
      <c r="G4" s="508"/>
      <c r="H4" s="508"/>
      <c r="I4" s="508"/>
      <c r="J4" s="508"/>
      <c r="K4" s="508"/>
      <c r="L4" s="508"/>
      <c r="M4" s="508"/>
      <c r="N4" s="508"/>
      <c r="O4" s="508"/>
      <c r="P4" s="508"/>
      <c r="Q4" s="508"/>
    </row>
    <row r="5" spans="2:17">
      <c r="D5" s="498" t="s">
        <v>90</v>
      </c>
      <c r="E5" s="496"/>
      <c r="F5" s="499"/>
      <c r="G5" s="495" t="s">
        <v>29</v>
      </c>
      <c r="H5" s="497"/>
      <c r="I5" s="498" t="s">
        <v>30</v>
      </c>
      <c r="J5" s="496"/>
      <c r="K5" s="499"/>
      <c r="L5" s="495" t="s">
        <v>31</v>
      </c>
      <c r="M5" s="496"/>
      <c r="N5" s="497"/>
      <c r="O5" s="498" t="s">
        <v>32</v>
      </c>
      <c r="P5" s="496"/>
      <c r="Q5" s="499"/>
    </row>
    <row r="6" spans="2:17" s="14" customFormat="1" ht="29.25" customHeight="1" thickBot="1">
      <c r="C6" s="69"/>
      <c r="D6" s="229" t="s">
        <v>28</v>
      </c>
      <c r="E6" s="230" t="s">
        <v>34</v>
      </c>
      <c r="F6" s="17" t="s">
        <v>35</v>
      </c>
      <c r="G6" s="433" t="s">
        <v>28</v>
      </c>
      <c r="H6" s="434" t="s">
        <v>34</v>
      </c>
      <c r="I6" s="435" t="s">
        <v>28</v>
      </c>
      <c r="J6" s="436" t="s">
        <v>34</v>
      </c>
      <c r="K6" s="437" t="s">
        <v>35</v>
      </c>
      <c r="L6" s="18" t="s">
        <v>28</v>
      </c>
      <c r="M6" s="16" t="s">
        <v>34</v>
      </c>
      <c r="N6" s="49" t="s">
        <v>35</v>
      </c>
      <c r="O6" s="15" t="s">
        <v>28</v>
      </c>
      <c r="P6" s="16" t="s">
        <v>34</v>
      </c>
      <c r="Q6" s="17" t="s">
        <v>35</v>
      </c>
    </row>
    <row r="7" spans="2:17" ht="15" thickBot="1">
      <c r="C7" s="423" t="s">
        <v>258</v>
      </c>
      <c r="D7" s="424">
        <f>'Segment Data'!D93</f>
        <v>187465055.33376759</v>
      </c>
      <c r="E7" s="425">
        <f>'Segment Data'!E93</f>
        <v>10777408.517976224</v>
      </c>
      <c r="F7" s="426">
        <f>'Segment Data'!F93</f>
        <v>6.0996955430689448E-2</v>
      </c>
      <c r="G7" s="427">
        <f>'Segment Data'!G93</f>
        <v>100.75511085725435</v>
      </c>
      <c r="H7" s="428">
        <f>'Segment Data'!H93</f>
        <v>-9.1314853718145628E-2</v>
      </c>
      <c r="I7" s="429">
        <f>'Segment Data'!I93</f>
        <v>4.5612250178616849</v>
      </c>
      <c r="J7" s="430">
        <f>'Segment Data'!J93</f>
        <v>-0.2097490658642851</v>
      </c>
      <c r="K7" s="426">
        <f>'Segment Data'!K93</f>
        <v>-4.3963572675808409E-2</v>
      </c>
      <c r="L7" s="431">
        <f>'Segment Data'!L93</f>
        <v>855070300.36320591</v>
      </c>
      <c r="M7" s="432">
        <f>'Segment Data'!M93</f>
        <v>12098116.490537882</v>
      </c>
      <c r="N7" s="426">
        <f>'Segment Data'!N93</f>
        <v>1.4351738671800963E-2</v>
      </c>
      <c r="O7" s="424">
        <f>'Segment Data'!O93</f>
        <v>190925579.81988209</v>
      </c>
      <c r="P7" s="425">
        <f>'Segment Data'!P93</f>
        <v>8581680.9833871126</v>
      </c>
      <c r="Q7" s="426">
        <f>'Segment Data'!Q93</f>
        <v>4.7063164921586853E-2</v>
      </c>
    </row>
    <row r="8" spans="2:17">
      <c r="B8" s="491" t="s">
        <v>86</v>
      </c>
      <c r="C8" s="421" t="s">
        <v>300</v>
      </c>
      <c r="D8" s="355">
        <f>'Segment Data'!D94</f>
        <v>160089535.48793194</v>
      </c>
      <c r="E8" s="347">
        <f>'Segment Data'!E94</f>
        <v>9480646.9687018096</v>
      </c>
      <c r="F8" s="114">
        <f>'Segment Data'!F94</f>
        <v>6.2948787829951322E-2</v>
      </c>
      <c r="G8" s="348">
        <f>'Segment Data'!G94</f>
        <v>86.041843192881785</v>
      </c>
      <c r="H8" s="115">
        <f>'Segment Data'!H94</f>
        <v>8.0156786465593655E-2</v>
      </c>
      <c r="I8" s="349">
        <f>'Segment Data'!I94</f>
        <v>4.6123051693890726</v>
      </c>
      <c r="J8" s="350">
        <f>'Segment Data'!J94</f>
        <v>-0.23210121498899738</v>
      </c>
      <c r="K8" s="114">
        <f>'Segment Data'!K94</f>
        <v>-4.791117767028432E-2</v>
      </c>
      <c r="L8" s="351">
        <f>'Segment Data'!L94</f>
        <v>738381792.09608388</v>
      </c>
      <c r="M8" s="352">
        <f>'Segment Data'!M94</f>
        <v>8771131.0094404221</v>
      </c>
      <c r="N8" s="114">
        <f>'Segment Data'!N94</f>
        <v>1.2021659601817173E-2</v>
      </c>
      <c r="O8" s="353">
        <f>'Segment Data'!O94</f>
        <v>167148649.44103414</v>
      </c>
      <c r="P8" s="354">
        <f>'Segment Data'!P94</f>
        <v>7387291.8513020873</v>
      </c>
      <c r="Q8" s="114">
        <f>'Segment Data'!Q94</f>
        <v>4.6239541042663701E-2</v>
      </c>
    </row>
    <row r="9" spans="2:17">
      <c r="B9" s="492"/>
      <c r="C9" s="421" t="s">
        <v>301</v>
      </c>
      <c r="D9" s="355">
        <f>'Segment Data'!D95</f>
        <v>25872214.968122702</v>
      </c>
      <c r="E9" s="347">
        <f>'Segment Data'!E95</f>
        <v>1246289.771430999</v>
      </c>
      <c r="F9" s="114">
        <f>'Segment Data'!F95</f>
        <v>5.060885069197027E-2</v>
      </c>
      <c r="G9" s="348">
        <f>'Segment Data'!G95</f>
        <v>13.905300284337152</v>
      </c>
      <c r="H9" s="115">
        <f>'Segment Data'!H95</f>
        <v>-0.15021848377052294</v>
      </c>
      <c r="I9" s="349">
        <f>'Segment Data'!I95</f>
        <v>4.1532780479468228</v>
      </c>
      <c r="J9" s="350">
        <f>'Segment Data'!J95</f>
        <v>-3.9036782034385098E-2</v>
      </c>
      <c r="K9" s="114">
        <f>'Segment Data'!K95</f>
        <v>-9.3115101364083571E-3</v>
      </c>
      <c r="L9" s="351">
        <f>'Segment Data'!L95</f>
        <v>107454502.47886524</v>
      </c>
      <c r="M9" s="352">
        <f>'Segment Data'!M95</f>
        <v>4214871.0747667253</v>
      </c>
      <c r="N9" s="114">
        <f>'Segment Data'!N95</f>
        <v>4.0826095729351849E-2</v>
      </c>
      <c r="O9" s="353">
        <f>'Segment Data'!O95</f>
        <v>21537102.142155759</v>
      </c>
      <c r="P9" s="354">
        <f>'Segment Data'!P95</f>
        <v>1384659.3858052343</v>
      </c>
      <c r="Q9" s="114">
        <f>'Segment Data'!Q95</f>
        <v>6.8709257857531666E-2</v>
      </c>
    </row>
    <row r="10" spans="2:17">
      <c r="B10" s="492"/>
      <c r="C10" s="421" t="s">
        <v>415</v>
      </c>
      <c r="D10" s="355">
        <f>'Segment Data'!D96</f>
        <v>354053.48422927805</v>
      </c>
      <c r="E10" s="347">
        <f>'Segment Data'!E96</f>
        <v>-25686.477446658304</v>
      </c>
      <c r="F10" s="114">
        <f>'Segment Data'!F96</f>
        <v>-6.7642281663731527E-2</v>
      </c>
      <c r="G10" s="348">
        <f>'Segment Data'!G96</f>
        <v>0.19028985423126182</v>
      </c>
      <c r="H10" s="115">
        <f>'Segment Data'!H96</f>
        <v>-2.6450922641302332E-2</v>
      </c>
      <c r="I10" s="349">
        <f>'Segment Data'!I96</f>
        <v>10.039893933247601</v>
      </c>
      <c r="J10" s="350">
        <f>'Segment Data'!J96</f>
        <v>-0.12989494527169754</v>
      </c>
      <c r="K10" s="114">
        <f>'Segment Data'!K96</f>
        <v>-1.2772629483593565E-2</v>
      </c>
      <c r="L10" s="351">
        <f>'Segment Data'!L96</f>
        <v>3554659.4283587039</v>
      </c>
      <c r="M10" s="352">
        <f>'Segment Data'!M96</f>
        <v>-307215.81062257849</v>
      </c>
      <c r="N10" s="114">
        <f>'Segment Data'!N96</f>
        <v>-7.9550941346209422E-2</v>
      </c>
      <c r="O10" s="353">
        <f>'Segment Data'!O96</f>
        <v>717819.49195289612</v>
      </c>
      <c r="P10" s="354">
        <f>'Segment Data'!P96</f>
        <v>-23086.070673111826</v>
      </c>
      <c r="Q10" s="114">
        <f>'Segment Data'!Q96</f>
        <v>-3.1159262175448319E-2</v>
      </c>
    </row>
    <row r="11" spans="2:17">
      <c r="B11" s="492"/>
      <c r="C11" s="421" t="s">
        <v>299</v>
      </c>
      <c r="D11" s="355">
        <f>'Segment Data'!D97</f>
        <v>383371.16383075906</v>
      </c>
      <c r="E11" s="347">
        <f>'Segment Data'!E97</f>
        <v>-8513.3900280231028</v>
      </c>
      <c r="F11" s="114">
        <f>'Segment Data'!F97</f>
        <v>-2.1724229608424302E-2</v>
      </c>
      <c r="G11" s="348">
        <f>'Segment Data'!G97</f>
        <v>0.20604695655129407</v>
      </c>
      <c r="H11" s="115">
        <f>'Segment Data'!H97</f>
        <v>-1.762548043123971E-2</v>
      </c>
      <c r="I11" s="349">
        <f>'Segment Data'!I97</f>
        <v>2.3370354308555825</v>
      </c>
      <c r="J11" s="350">
        <f>'Segment Data'!J97</f>
        <v>-4.5925205162716587E-2</v>
      </c>
      <c r="K11" s="114">
        <f>'Segment Data'!K97</f>
        <v>-1.9272330591013558E-2</v>
      </c>
      <c r="L11" s="351">
        <f>'Segment Data'!L97</f>
        <v>895951.99304082408</v>
      </c>
      <c r="M11" s="352">
        <f>'Segment Data'!M97</f>
        <v>-37893.472668246832</v>
      </c>
      <c r="N11" s="114">
        <f>'Segment Data'!N97</f>
        <v>-4.0577883664589233E-2</v>
      </c>
      <c r="O11" s="353">
        <f>'Segment Data'!O97</f>
        <v>581756.87162399292</v>
      </c>
      <c r="P11" s="354">
        <f>'Segment Data'!P97</f>
        <v>-25340.079859358491</v>
      </c>
      <c r="Q11" s="114">
        <f>'Segment Data'!Q97</f>
        <v>-4.1739758036082646E-2</v>
      </c>
    </row>
    <row r="12" spans="2:17" ht="15" thickBot="1">
      <c r="B12" s="493"/>
      <c r="C12" s="422" t="s">
        <v>414</v>
      </c>
      <c r="D12" s="356">
        <f>'Segment Data'!D98</f>
        <v>19359.068360628404</v>
      </c>
      <c r="E12" s="113">
        <f>'Segment Data'!E98</f>
        <v>-32181.730524314964</v>
      </c>
      <c r="F12" s="111">
        <f>'Segment Data'!F98</f>
        <v>-0.62439331986598723</v>
      </c>
      <c r="G12" s="171">
        <f>'Segment Data'!G98</f>
        <v>1.0404739567571755E-2</v>
      </c>
      <c r="H12" s="112">
        <f>'Segment Data'!H98</f>
        <v>-1.9012740598733077E-2</v>
      </c>
      <c r="I12" s="234">
        <f>'Segment Data'!I98</f>
        <v>26.602745942963701</v>
      </c>
      <c r="J12" s="235">
        <f>'Segment Data'!J98</f>
        <v>4.2217192066882383</v>
      </c>
      <c r="K12" s="111">
        <f>'Segment Data'!K98</f>
        <v>0.18862938043166805</v>
      </c>
      <c r="L12" s="170">
        <f>'Segment Data'!L98</f>
        <v>515004.37729026418</v>
      </c>
      <c r="M12" s="169">
        <f>'Segment Data'!M98</f>
        <v>-638531.6205626498</v>
      </c>
      <c r="N12" s="111">
        <f>'Segment Data'!N98</f>
        <v>-0.55354286450631274</v>
      </c>
      <c r="O12" s="168">
        <f>'Segment Data'!O98</f>
        <v>141935.70054244995</v>
      </c>
      <c r="P12" s="167">
        <f>'Segment Data'!P98</f>
        <v>-108896.52775903221</v>
      </c>
      <c r="Q12" s="111">
        <f>'Segment Data'!Q98</f>
        <v>-0.43414089368191744</v>
      </c>
    </row>
    <row r="13" spans="2:17">
      <c r="B13" s="491" t="s">
        <v>257</v>
      </c>
      <c r="C13" s="224" t="s">
        <v>256</v>
      </c>
      <c r="D13" s="110">
        <f>Fat!D63</f>
        <v>179589675.62952721</v>
      </c>
      <c r="E13" s="109">
        <f>Fat!E63</f>
        <v>10544025.184469044</v>
      </c>
      <c r="F13" s="107">
        <f>Fat!F63</f>
        <v>6.2373833084193885E-2</v>
      </c>
      <c r="G13" s="223">
        <f>Fat!G63</f>
        <v>96.522403306873926</v>
      </c>
      <c r="H13" s="108">
        <f>Fat!H63</f>
        <v>3.7731420650388259E-2</v>
      </c>
      <c r="I13" s="236">
        <f>Fat!I63</f>
        <v>4.5526878922787493</v>
      </c>
      <c r="J13" s="237">
        <f>Fat!J63</f>
        <v>-0.21605043661013479</v>
      </c>
      <c r="K13" s="107">
        <f>Fat!K63</f>
        <v>-4.530557596362695E-2</v>
      </c>
      <c r="L13" s="222">
        <f>Fat!L63</f>
        <v>817615741.81681657</v>
      </c>
      <c r="M13" s="221">
        <f>Fat!M63</f>
        <v>11481269.207515478</v>
      </c>
      <c r="N13" s="107">
        <f>Fat!N63</f>
        <v>1.4242374687628522E-2</v>
      </c>
      <c r="O13" s="225">
        <f>Fat!O63</f>
        <v>182339797.48254752</v>
      </c>
      <c r="P13" s="226">
        <f>Fat!P63</f>
        <v>8414880.7536026835</v>
      </c>
      <c r="Q13" s="107">
        <f>Fat!Q63</f>
        <v>4.8382261218597823E-2</v>
      </c>
    </row>
    <row r="14" spans="2:17">
      <c r="B14" s="492"/>
      <c r="C14" s="220" t="s">
        <v>335</v>
      </c>
      <c r="D14" s="99">
        <f>Fat!D64</f>
        <v>7286954.6044824217</v>
      </c>
      <c r="E14" s="98">
        <f>Fat!E64</f>
        <v>204256.75834495761</v>
      </c>
      <c r="F14" s="96">
        <f>Fat!F64</f>
        <v>2.8838835537273223E-2</v>
      </c>
      <c r="G14" s="203">
        <f>Fat!G64</f>
        <v>3.9164521498645239</v>
      </c>
      <c r="H14" s="97">
        <f>Fat!H64</f>
        <v>-0.12607586522888514</v>
      </c>
      <c r="I14" s="238">
        <f>Fat!I64</f>
        <v>4.7597427116046633</v>
      </c>
      <c r="J14" s="239">
        <f>Fat!J64</f>
        <v>-2.4051873299908877E-2</v>
      </c>
      <c r="K14" s="96">
        <f>Fat!K64</f>
        <v>-5.0277813716762395E-3</v>
      </c>
      <c r="L14" s="202">
        <f>Fat!L64</f>
        <v>34684029.068479247</v>
      </c>
      <c r="M14" s="201">
        <f>Fat!M64</f>
        <v>801857.46561156958</v>
      </c>
      <c r="N14" s="96">
        <f>Fat!N64</f>
        <v>2.3666058805501797E-2</v>
      </c>
      <c r="O14" s="200">
        <f>Fat!O64</f>
        <v>7528254.107205011</v>
      </c>
      <c r="P14" s="199">
        <f>Fat!P64</f>
        <v>121120.67260971665</v>
      </c>
      <c r="Q14" s="96">
        <f>Fat!Q64</f>
        <v>1.6351895598912532E-2</v>
      </c>
    </row>
    <row r="15" spans="2:17">
      <c r="B15" s="492"/>
      <c r="C15" s="220" t="s">
        <v>85</v>
      </c>
      <c r="D15" s="99">
        <f>Fat!D65</f>
        <v>17.375</v>
      </c>
      <c r="E15" s="98">
        <f>Fat!E65</f>
        <v>-21.875</v>
      </c>
      <c r="F15" s="96">
        <f>Fat!F65</f>
        <v>-0.5573248407643312</v>
      </c>
      <c r="G15" s="203">
        <f>Fat!G65</f>
        <v>9.3383806812845429E-6</v>
      </c>
      <c r="H15" s="97">
        <f>Fat!H65</f>
        <v>-1.3063990285161001E-5</v>
      </c>
      <c r="I15" s="238">
        <f>Fat!I65</f>
        <v>5.1441726618707717</v>
      </c>
      <c r="J15" s="239">
        <f>Fat!J65</f>
        <v>-0.92130504513725864</v>
      </c>
      <c r="K15" s="96">
        <f>Fat!K65</f>
        <v>-0.15189323737399715</v>
      </c>
      <c r="L15" s="202">
        <f>Fat!L65</f>
        <v>89.380000000004657</v>
      </c>
      <c r="M15" s="201">
        <f>Fat!M65</f>
        <v>-148.69000000006054</v>
      </c>
      <c r="N15" s="96">
        <f>Fat!N65</f>
        <v>-0.62456420380568667</v>
      </c>
      <c r="O15" s="200">
        <f>Fat!O65</f>
        <v>26</v>
      </c>
      <c r="P15" s="199">
        <f>Fat!P65</f>
        <v>-28</v>
      </c>
      <c r="Q15" s="96">
        <f>Fat!Q65</f>
        <v>-0.51851851851851849</v>
      </c>
    </row>
    <row r="16" spans="2:17" ht="15" thickBot="1">
      <c r="B16" s="493"/>
      <c r="C16" s="227" t="s">
        <v>21</v>
      </c>
      <c r="D16" s="94">
        <f>Fat!D66</f>
        <v>579695.63773950411</v>
      </c>
      <c r="E16" s="93">
        <f>Fat!E66</f>
        <v>31681.974337101681</v>
      </c>
      <c r="F16" s="91">
        <f>Fat!F66</f>
        <v>5.7812380334462281E-2</v>
      </c>
      <c r="G16" s="215">
        <f>Fat!G66</f>
        <v>0.31156365723692137</v>
      </c>
      <c r="H16" s="92">
        <f>Fat!H66</f>
        <v>-1.2211932655357138E-3</v>
      </c>
      <c r="I16" s="240">
        <f>Fat!I66</f>
        <v>4.5567755242911172</v>
      </c>
      <c r="J16" s="241">
        <f>Fat!J66</f>
        <v>-0.54947518446204313</v>
      </c>
      <c r="K16" s="91">
        <f>Fat!K66</f>
        <v>-0.10760834432201498</v>
      </c>
      <c r="L16" s="214">
        <f>Fat!L66</f>
        <v>2641542.8935897024</v>
      </c>
      <c r="M16" s="213">
        <f>Fat!M66</f>
        <v>-156752.26356523065</v>
      </c>
      <c r="N16" s="91">
        <f>Fat!N66</f>
        <v>-5.6017058516658738E-2</v>
      </c>
      <c r="O16" s="212">
        <f>Fat!O66</f>
        <v>992359.6443874836</v>
      </c>
      <c r="P16" s="211">
        <f>Fat!P66</f>
        <v>60888.768712069839</v>
      </c>
      <c r="Q16" s="91">
        <f>Fat!Q66</f>
        <v>6.5368408505439443E-2</v>
      </c>
    </row>
    <row r="17" spans="2:17">
      <c r="B17" s="491" t="s">
        <v>87</v>
      </c>
      <c r="C17" s="224" t="s">
        <v>254</v>
      </c>
      <c r="D17" s="110">
        <f>'Form Data'!D288</f>
        <v>1320823.0795491601</v>
      </c>
      <c r="E17" s="109">
        <f>'Form Data'!E288</f>
        <v>167837.72761893086</v>
      </c>
      <c r="F17" s="107">
        <f>'Form Data'!F288</f>
        <v>0.14556796175940251</v>
      </c>
      <c r="G17" s="223">
        <f>'Form Data'!G288</f>
        <v>0.70989057435721636</v>
      </c>
      <c r="H17" s="108">
        <f>'Form Data'!H288</f>
        <v>5.1811451482852933E-2</v>
      </c>
      <c r="I17" s="236">
        <f>'Form Data'!I288</f>
        <v>7.0709489400643832</v>
      </c>
      <c r="J17" s="237">
        <f>'Form Data'!J288</f>
        <v>-0.22860960644069461</v>
      </c>
      <c r="K17" s="107">
        <f>'Form Data'!K288</f>
        <v>-3.1318278356730157E-2</v>
      </c>
      <c r="L17" s="222">
        <f>'Form Data'!L288</f>
        <v>9339472.5543507077</v>
      </c>
      <c r="M17" s="221">
        <f>'Form Data'!M288</f>
        <v>923188.47467323765</v>
      </c>
      <c r="N17" s="107">
        <f>'Form Data'!N288</f>
        <v>0.10969074545646945</v>
      </c>
      <c r="O17" s="225">
        <f>'Form Data'!O288</f>
        <v>1433445.5333512411</v>
      </c>
      <c r="P17" s="226">
        <f>'Form Data'!P288</f>
        <v>183220.40620644763</v>
      </c>
      <c r="Q17" s="107">
        <f>'Form Data'!Q288</f>
        <v>0.14654993107111672</v>
      </c>
    </row>
    <row r="18" spans="2:17">
      <c r="B18" s="492"/>
      <c r="C18" s="220" t="s">
        <v>253</v>
      </c>
      <c r="D18" s="99">
        <f>'Form Data'!D289</f>
        <v>31385517.655691974</v>
      </c>
      <c r="E18" s="98">
        <f>'Form Data'!E289</f>
        <v>2605638.3515716866</v>
      </c>
      <c r="F18" s="96">
        <f>'Form Data'!F289</f>
        <v>9.0536806080303775E-2</v>
      </c>
      <c r="G18" s="203">
        <f>'Form Data'!G289</f>
        <v>16.868484129382956</v>
      </c>
      <c r="H18" s="97">
        <f>'Form Data'!H289</f>
        <v>0.4420501793082714</v>
      </c>
      <c r="I18" s="238">
        <f>'Form Data'!I289</f>
        <v>4.363736756388608</v>
      </c>
      <c r="J18" s="239">
        <f>'Form Data'!J289</f>
        <v>-0.14487683425171927</v>
      </c>
      <c r="K18" s="96">
        <f>'Form Data'!K289</f>
        <v>-3.2133344616730265E-2</v>
      </c>
      <c r="L18" s="202">
        <f>'Form Data'!L289</f>
        <v>136958137.01242667</v>
      </c>
      <c r="M18" s="201">
        <f>'Form Data'!M289</f>
        <v>7200782.0448816717</v>
      </c>
      <c r="N18" s="96">
        <f>'Form Data'!N289</f>
        <v>5.5494211073297051E-2</v>
      </c>
      <c r="O18" s="200">
        <f>'Form Data'!O289</f>
        <v>33153865.079229176</v>
      </c>
      <c r="P18" s="199">
        <f>'Form Data'!P289</f>
        <v>2365221.7094034255</v>
      </c>
      <c r="Q18" s="96">
        <f>'Form Data'!Q289</f>
        <v>7.6821238305077408E-2</v>
      </c>
    </row>
    <row r="19" spans="2:17">
      <c r="B19" s="492"/>
      <c r="C19" s="220" t="s">
        <v>252</v>
      </c>
      <c r="D19" s="99">
        <f>'Form Data'!D290</f>
        <v>76601.612632434757</v>
      </c>
      <c r="E19" s="98">
        <f>'Form Data'!E290</f>
        <v>-286734.8119235076</v>
      </c>
      <c r="F19" s="96">
        <f>'Form Data'!F290</f>
        <v>-0.78917166720607579</v>
      </c>
      <c r="G19" s="203">
        <f>'Form Data'!G290</f>
        <v>4.1170360838099038E-2</v>
      </c>
      <c r="H19" s="97">
        <f>'Form Data'!H290</f>
        <v>-0.16620791606697549</v>
      </c>
      <c r="I19" s="238">
        <f>'Form Data'!I290</f>
        <v>5.7225963975029464</v>
      </c>
      <c r="J19" s="239">
        <f>'Form Data'!J290</f>
        <v>1.2148525976215012</v>
      </c>
      <c r="K19" s="96">
        <f>'Form Data'!K290</f>
        <v>0.26950347037323907</v>
      </c>
      <c r="L19" s="202">
        <f>'Form Data'!L290</f>
        <v>438360.11249328731</v>
      </c>
      <c r="M19" s="201">
        <f>'Form Data'!M290</f>
        <v>-1199467.4025698542</v>
      </c>
      <c r="N19" s="96">
        <f>'Form Data'!N290</f>
        <v>-0.73235269986510898</v>
      </c>
      <c r="O19" s="200">
        <f>'Form Data'!O290</f>
        <v>69489.043122410658</v>
      </c>
      <c r="P19" s="199">
        <f>'Form Data'!P290</f>
        <v>-195900.85903882975</v>
      </c>
      <c r="Q19" s="96">
        <f>'Form Data'!Q290</f>
        <v>-0.73816244492907701</v>
      </c>
    </row>
    <row r="20" spans="2:17">
      <c r="B20" s="492"/>
      <c r="C20" s="220" t="s">
        <v>251</v>
      </c>
      <c r="D20" s="99">
        <f>'Form Data'!D291</f>
        <v>1497240.1642946368</v>
      </c>
      <c r="E20" s="98">
        <f>'Form Data'!E291</f>
        <v>-174841.3037630762</v>
      </c>
      <c r="F20" s="96">
        <f>'Form Data'!F291</f>
        <v>-0.10456506282924813</v>
      </c>
      <c r="G20" s="203">
        <f>'Form Data'!G291</f>
        <v>0.80470783456070982</v>
      </c>
      <c r="H20" s="97">
        <f>'Form Data'!H291</f>
        <v>-0.14965112935133484</v>
      </c>
      <c r="I20" s="238">
        <f>'Form Data'!I291</f>
        <v>7.4749625700847107</v>
      </c>
      <c r="J20" s="239">
        <f>'Form Data'!J291</f>
        <v>0.20063938747541155</v>
      </c>
      <c r="K20" s="96">
        <f>'Form Data'!K291</f>
        <v>2.7581863279745322E-2</v>
      </c>
      <c r="L20" s="202">
        <f>'Form Data'!L291</f>
        <v>11191814.186529893</v>
      </c>
      <c r="M20" s="201">
        <f>'Form Data'!M291</f>
        <v>-971446.79977371916</v>
      </c>
      <c r="N20" s="96">
        <f>'Form Data'!N291</f>
        <v>-7.9867298816297089E-2</v>
      </c>
      <c r="O20" s="200">
        <f>'Form Data'!O291</f>
        <v>2327150.7593176356</v>
      </c>
      <c r="P20" s="199">
        <f>'Form Data'!P291</f>
        <v>-81196.354964429513</v>
      </c>
      <c r="Q20" s="96">
        <f>'Form Data'!Q291</f>
        <v>-3.3714556544991385E-2</v>
      </c>
    </row>
    <row r="21" spans="2:17">
      <c r="B21" s="492"/>
      <c r="C21" s="220" t="s">
        <v>250</v>
      </c>
      <c r="D21" s="99">
        <f>'Form Data'!D292</f>
        <v>1138759.0633696318</v>
      </c>
      <c r="E21" s="98">
        <f>'Form Data'!E292</f>
        <v>108636.12989673391</v>
      </c>
      <c r="F21" s="96">
        <f>'Form Data'!F292</f>
        <v>0.10545938389167227</v>
      </c>
      <c r="G21" s="203">
        <f>'Form Data'!G292</f>
        <v>0.61203831010121734</v>
      </c>
      <c r="H21" s="97">
        <f>'Form Data'!H292</f>
        <v>2.4084269420887039E-2</v>
      </c>
      <c r="I21" s="238">
        <f>'Form Data'!I292</f>
        <v>5.3972419740356843</v>
      </c>
      <c r="J21" s="239">
        <f>'Form Data'!J292</f>
        <v>0.11774377412182435</v>
      </c>
      <c r="K21" s="96">
        <f>'Form Data'!K292</f>
        <v>2.2302076762474407E-2</v>
      </c>
      <c r="L21" s="202">
        <f>'Form Data'!L292</f>
        <v>6146158.2151321378</v>
      </c>
      <c r="M21" s="201">
        <f>'Form Data'!M292</f>
        <v>707626.04217198864</v>
      </c>
      <c r="N21" s="96">
        <f>'Form Data'!N292</f>
        <v>0.13011342392902192</v>
      </c>
      <c r="O21" s="200">
        <f>'Form Data'!O292</f>
        <v>1814424.6596887112</v>
      </c>
      <c r="P21" s="199">
        <f>'Form Data'!P292</f>
        <v>133712.7017581421</v>
      </c>
      <c r="Q21" s="96">
        <f>'Form Data'!Q292</f>
        <v>7.9557178805808093E-2</v>
      </c>
    </row>
    <row r="22" spans="2:17">
      <c r="B22" s="492"/>
      <c r="C22" s="220" t="s">
        <v>249</v>
      </c>
      <c r="D22" s="99">
        <f>'Form Data'!D293</f>
        <v>174937.15921533096</v>
      </c>
      <c r="E22" s="98">
        <f>'Form Data'!E293</f>
        <v>-9641.3485138788819</v>
      </c>
      <c r="F22" s="96">
        <f>'Form Data'!F293</f>
        <v>-5.223440492878751E-2</v>
      </c>
      <c r="G22" s="203">
        <f>'Form Data'!G293</f>
        <v>9.4021858305337838E-2</v>
      </c>
      <c r="H22" s="97">
        <f>'Form Data'!H293</f>
        <v>-1.1328363416514275E-2</v>
      </c>
      <c r="I22" s="238">
        <f>'Form Data'!I293</f>
        <v>9.0933000718628545</v>
      </c>
      <c r="J22" s="239">
        <f>'Form Data'!J293</f>
        <v>-0.22969818152706978</v>
      </c>
      <c r="K22" s="96">
        <f>'Form Data'!K293</f>
        <v>-2.4637801626054095E-2</v>
      </c>
      <c r="L22" s="202">
        <f>'Form Data'!L293</f>
        <v>1590756.0824642526</v>
      </c>
      <c r="M22" s="201">
        <f>'Form Data'!M293</f>
        <v>-130069.02270848956</v>
      </c>
      <c r="N22" s="96">
        <f>'Form Data'!N293</f>
        <v>-7.5585265648151267E-2</v>
      </c>
      <c r="O22" s="200">
        <f>'Form Data'!O293</f>
        <v>287516.4958343507</v>
      </c>
      <c r="P22" s="199">
        <f>'Form Data'!P293</f>
        <v>-32078.282891988463</v>
      </c>
      <c r="Q22" s="96">
        <f>'Form Data'!Q293</f>
        <v>-0.10037173642143972</v>
      </c>
    </row>
    <row r="23" spans="2:17">
      <c r="B23" s="492"/>
      <c r="C23" s="220" t="s">
        <v>248</v>
      </c>
      <c r="D23" s="99">
        <f>'Form Data'!D294</f>
        <v>4442042.2269970542</v>
      </c>
      <c r="E23" s="98">
        <f>'Form Data'!E294</f>
        <v>30618.379123870283</v>
      </c>
      <c r="F23" s="96">
        <f>'Form Data'!F294</f>
        <v>6.9407021813675598E-3</v>
      </c>
      <c r="G23" s="203">
        <f>'Form Data'!G294</f>
        <v>2.3874233852109041</v>
      </c>
      <c r="H23" s="97">
        <f>'Form Data'!H294</f>
        <v>-0.13044549454144505</v>
      </c>
      <c r="I23" s="238">
        <f>'Form Data'!I294</f>
        <v>5.9458858530767049</v>
      </c>
      <c r="J23" s="239">
        <f>'Form Data'!J294</f>
        <v>-0.16131684891255471</v>
      </c>
      <c r="K23" s="96">
        <f>'Form Data'!K294</f>
        <v>-2.6414195955868636E-2</v>
      </c>
      <c r="L23" s="202">
        <f>'Form Data'!L294</f>
        <v>26411876.036271125</v>
      </c>
      <c r="M23" s="201">
        <f>'Form Data'!M294</f>
        <v>-529583.6070798412</v>
      </c>
      <c r="N23" s="96">
        <f>'Form Data'!N294</f>
        <v>-1.9656826841991097E-2</v>
      </c>
      <c r="O23" s="200">
        <f>'Form Data'!O294</f>
        <v>5602671.7422771472</v>
      </c>
      <c r="P23" s="199">
        <f>'Form Data'!P294</f>
        <v>104361.40105356462</v>
      </c>
      <c r="Q23" s="96">
        <f>'Form Data'!Q294</f>
        <v>1.8980631244314275E-2</v>
      </c>
    </row>
    <row r="24" spans="2:17" ht="15" customHeight="1">
      <c r="B24" s="492"/>
      <c r="C24" s="220" t="s">
        <v>247</v>
      </c>
      <c r="D24" s="99">
        <f>'Form Data'!D295</f>
        <v>5347077.7744272947</v>
      </c>
      <c r="E24" s="98">
        <f>'Form Data'!E295</f>
        <v>-511817.015395483</v>
      </c>
      <c r="F24" s="96">
        <f>'Form Data'!F295</f>
        <v>-8.7357263401373467E-2</v>
      </c>
      <c r="G24" s="203">
        <f>'Form Data'!G295</f>
        <v>2.8738444771244778</v>
      </c>
      <c r="H24" s="97">
        <f>'Form Data'!H295</f>
        <v>-0.47018442822545525</v>
      </c>
      <c r="I24" s="238">
        <f>'Form Data'!I295</f>
        <v>3.7727812419881106</v>
      </c>
      <c r="J24" s="239">
        <f>'Form Data'!J295</f>
        <v>0.25321869860265567</v>
      </c>
      <c r="K24" s="96">
        <f>'Form Data'!K295</f>
        <v>7.1946071558962973E-2</v>
      </c>
      <c r="L24" s="202">
        <f>'Form Data'!L295</f>
        <v>20173354.726810832</v>
      </c>
      <c r="M24" s="201">
        <f>'Form Data'!M295</f>
        <v>-447391.92108561471</v>
      </c>
      <c r="N24" s="96">
        <f>'Form Data'!N295</f>
        <v>-2.169620376628088E-2</v>
      </c>
      <c r="O24" s="200">
        <f>'Form Data'!O295</f>
        <v>2558057.9725342989</v>
      </c>
      <c r="P24" s="199">
        <f>'Form Data'!P295</f>
        <v>-72437.002035783604</v>
      </c>
      <c r="Q24" s="96">
        <f>'Form Data'!Q295</f>
        <v>-2.7537403696284352E-2</v>
      </c>
    </row>
    <row r="25" spans="2:17">
      <c r="B25" s="492"/>
      <c r="C25" s="220" t="s">
        <v>246</v>
      </c>
      <c r="D25" s="99">
        <f>'Form Data'!D296</f>
        <v>459616.09136019088</v>
      </c>
      <c r="E25" s="98">
        <f>'Form Data'!E296</f>
        <v>-10388.992054698989</v>
      </c>
      <c r="F25" s="96">
        <f>'Form Data'!F296</f>
        <v>-2.2103999342339586E-2</v>
      </c>
      <c r="G25" s="203">
        <f>'Form Data'!G296</f>
        <v>0.24702561314333918</v>
      </c>
      <c r="H25" s="97">
        <f>'Form Data'!H296</f>
        <v>-2.1234978825464518E-2</v>
      </c>
      <c r="I25" s="238">
        <f>'Form Data'!I296</f>
        <v>7.831967987718981</v>
      </c>
      <c r="J25" s="239">
        <f>'Form Data'!J296</f>
        <v>-0.23663074233119907</v>
      </c>
      <c r="K25" s="96">
        <f>'Form Data'!K296</f>
        <v>-2.9327365289577044E-2</v>
      </c>
      <c r="L25" s="202">
        <f>'Form Data'!L296</f>
        <v>3599698.5141735375</v>
      </c>
      <c r="M25" s="201">
        <f>'Form Data'!M296</f>
        <v>-192583.90498497151</v>
      </c>
      <c r="N25" s="96">
        <f>'Form Data'!N296</f>
        <v>-5.0783112568843179E-2</v>
      </c>
      <c r="O25" s="200">
        <f>'Form Data'!O296</f>
        <v>560993.58374905679</v>
      </c>
      <c r="P25" s="199">
        <f>'Form Data'!P296</f>
        <v>-80874.699472665787</v>
      </c>
      <c r="Q25" s="96">
        <f>'Form Data'!Q296</f>
        <v>-0.12599890286949883</v>
      </c>
    </row>
    <row r="26" spans="2:17">
      <c r="B26" s="492"/>
      <c r="C26" s="220" t="s">
        <v>245</v>
      </c>
      <c r="D26" s="99">
        <f>'Form Data'!D297</f>
        <v>1877579.7872423381</v>
      </c>
      <c r="E26" s="98">
        <f>'Form Data'!E297</f>
        <v>615224.16310511297</v>
      </c>
      <c r="F26" s="96">
        <f>'Form Data'!F297</f>
        <v>0.48736200112040273</v>
      </c>
      <c r="G26" s="203">
        <f>'Form Data'!G297</f>
        <v>1.0091254568491621</v>
      </c>
      <c r="H26" s="97">
        <f>'Form Data'!H297</f>
        <v>0.28862204325677954</v>
      </c>
      <c r="I26" s="238">
        <f>'Form Data'!I297</f>
        <v>7.9284930822851445</v>
      </c>
      <c r="J26" s="239">
        <f>'Form Data'!J297</f>
        <v>-1.6032437044511587</v>
      </c>
      <c r="K26" s="96">
        <f>'Form Data'!K297</f>
        <v>-0.16820058508981492</v>
      </c>
      <c r="L26" s="202">
        <f>'Form Data'!L297</f>
        <v>14886378.354589291</v>
      </c>
      <c r="M26" s="201">
        <f>'Form Data'!M297</f>
        <v>2853936.8140570372</v>
      </c>
      <c r="N26" s="96">
        <f>'Form Data'!N297</f>
        <v>0.23718684229159309</v>
      </c>
      <c r="O26" s="200">
        <f>'Form Data'!O297</f>
        <v>2584602.0181220165</v>
      </c>
      <c r="P26" s="199">
        <f>'Form Data'!P297</f>
        <v>574286.14536063559</v>
      </c>
      <c r="Q26" s="96">
        <f>'Form Data'!Q297</f>
        <v>0.28566960702140454</v>
      </c>
    </row>
    <row r="27" spans="2:17">
      <c r="B27" s="492"/>
      <c r="C27" s="220" t="s">
        <v>244</v>
      </c>
      <c r="D27" s="99">
        <f>'Form Data'!D298</f>
        <v>6880844.6112553291</v>
      </c>
      <c r="E27" s="98">
        <f>'Form Data'!E298</f>
        <v>1204257.1519553158</v>
      </c>
      <c r="F27" s="96">
        <f>'Form Data'!F298</f>
        <v>0.21214456054620784</v>
      </c>
      <c r="G27" s="203">
        <f>'Form Data'!G298</f>
        <v>3.6981839648154025</v>
      </c>
      <c r="H27" s="97">
        <f>'Form Data'!H298</f>
        <v>0.45820898171447233</v>
      </c>
      <c r="I27" s="238">
        <f>'Form Data'!I298</f>
        <v>5.9081922911963423</v>
      </c>
      <c r="J27" s="239">
        <f>'Form Data'!J298</f>
        <v>-1.3327632382704735E-2</v>
      </c>
      <c r="K27" s="96">
        <f>'Form Data'!K298</f>
        <v>-2.250711397530743E-3</v>
      </c>
      <c r="L27" s="202">
        <f>'Form Data'!L298</f>
        <v>40653353.089138627</v>
      </c>
      <c r="M27" s="201">
        <f>'Form Data'!M298</f>
        <v>7039327.3509546369</v>
      </c>
      <c r="N27" s="96">
        <f>'Form Data'!N298</f>
        <v>0.20941637296833163</v>
      </c>
      <c r="O27" s="200">
        <f>'Form Data'!O298</f>
        <v>6131246.2452207245</v>
      </c>
      <c r="P27" s="199">
        <f>'Form Data'!P298</f>
        <v>857962.33398133144</v>
      </c>
      <c r="Q27" s="96">
        <f>'Form Data'!Q298</f>
        <v>0.16269981825797095</v>
      </c>
    </row>
    <row r="28" spans="2:17">
      <c r="B28" s="492"/>
      <c r="C28" s="220" t="s">
        <v>243</v>
      </c>
      <c r="D28" s="99">
        <f>'Form Data'!D299</f>
        <v>361749.62664046907</v>
      </c>
      <c r="E28" s="98">
        <f>'Form Data'!E299</f>
        <v>55199.577018027776</v>
      </c>
      <c r="F28" s="96">
        <f>'Form Data'!F299</f>
        <v>0.18006709536016607</v>
      </c>
      <c r="G28" s="203">
        <f>'Form Data'!G299</f>
        <v>0.19442622877014404</v>
      </c>
      <c r="H28" s="97">
        <f>'Form Data'!H299</f>
        <v>1.945940249181996E-2</v>
      </c>
      <c r="I28" s="238">
        <f>'Form Data'!I299</f>
        <v>8.4716289057212357</v>
      </c>
      <c r="J28" s="239">
        <f>'Form Data'!J299</f>
        <v>0.20402117177950707</v>
      </c>
      <c r="K28" s="96">
        <f>'Form Data'!K299</f>
        <v>2.467717123805006E-2</v>
      </c>
      <c r="L28" s="202">
        <f>'Form Data'!L299</f>
        <v>3064608.5936812628</v>
      </c>
      <c r="M28" s="201">
        <f>'Form Data'!M299</f>
        <v>530173.03258254658</v>
      </c>
      <c r="N28" s="96">
        <f>'Form Data'!N299</f>
        <v>0.20918781314475737</v>
      </c>
      <c r="O28" s="200">
        <f>'Form Data'!O299</f>
        <v>550135.21079170727</v>
      </c>
      <c r="P28" s="199">
        <f>'Form Data'!P299</f>
        <v>87949.831264678389</v>
      </c>
      <c r="Q28" s="96">
        <f>'Form Data'!Q299</f>
        <v>0.19029124494305868</v>
      </c>
    </row>
    <row r="29" spans="2:17">
      <c r="B29" s="492"/>
      <c r="C29" s="220" t="s">
        <v>242</v>
      </c>
      <c r="D29" s="99">
        <f>'Form Data'!D300</f>
        <v>33762765.737278655</v>
      </c>
      <c r="E29" s="98">
        <f>'Form Data'!E300</f>
        <v>2254037.5755548179</v>
      </c>
      <c r="F29" s="96">
        <f>'Form Data'!F300</f>
        <v>7.1536926656816852E-2</v>
      </c>
      <c r="G29" s="203">
        <f>'Form Data'!G300</f>
        <v>18.146161686776328</v>
      </c>
      <c r="H29" s="97">
        <f>'Form Data'!H300</f>
        <v>0.16220711455143189</v>
      </c>
      <c r="I29" s="238">
        <f>'Form Data'!I300</f>
        <v>3.8609803082908938</v>
      </c>
      <c r="J29" s="239">
        <f>'Form Data'!J300</f>
        <v>-0.36134987657854012</v>
      </c>
      <c r="K29" s="96">
        <f>'Form Data'!K300</f>
        <v>-8.5580677198913574E-2</v>
      </c>
      <c r="L29" s="202">
        <f>'Form Data'!L300</f>
        <v>130357373.66507137</v>
      </c>
      <c r="M29" s="201">
        <f>'Form Data'!M300</f>
        <v>-2682880.3390207887</v>
      </c>
      <c r="N29" s="96">
        <f>'Form Data'!N300</f>
        <v>-2.0165929170116184E-2</v>
      </c>
      <c r="O29" s="200">
        <f>'Form Data'!O300</f>
        <v>24206243.115387499</v>
      </c>
      <c r="P29" s="199">
        <f>'Form Data'!P300</f>
        <v>814519.2263648361</v>
      </c>
      <c r="Q29" s="96">
        <f>'Form Data'!Q300</f>
        <v>3.4820829376627352E-2</v>
      </c>
    </row>
    <row r="30" spans="2:17">
      <c r="B30" s="492"/>
      <c r="C30" s="220" t="s">
        <v>241</v>
      </c>
      <c r="D30" s="99">
        <f>'Form Data'!D301</f>
        <v>26514372.809140887</v>
      </c>
      <c r="E30" s="98">
        <f>'Form Data'!E301</f>
        <v>1103210.6592972018</v>
      </c>
      <c r="F30" s="96">
        <f>'Form Data'!F301</f>
        <v>4.3414411855381752E-2</v>
      </c>
      <c r="G30" s="203">
        <f>'Form Data'!G301</f>
        <v>14.250434924734241</v>
      </c>
      <c r="H30" s="97">
        <f>'Form Data'!H301</f>
        <v>-0.25326650633067871</v>
      </c>
      <c r="I30" s="238">
        <f>'Form Data'!I301</f>
        <v>3.690683657358353</v>
      </c>
      <c r="J30" s="239">
        <f>'Form Data'!J301</f>
        <v>-0.26067702116663316</v>
      </c>
      <c r="K30" s="96">
        <f>'Form Data'!K301</f>
        <v>-6.5971457018178858E-2</v>
      </c>
      <c r="L30" s="202">
        <f>'Form Data'!L301</f>
        <v>97856162.411802962</v>
      </c>
      <c r="M30" s="201">
        <f>'Form Data'!M301</f>
        <v>-2552504.5027118325</v>
      </c>
      <c r="N30" s="96">
        <f>'Form Data'!N301</f>
        <v>-2.5421157168483925E-2</v>
      </c>
      <c r="O30" s="200">
        <f>'Form Data'!O301</f>
        <v>28501283.558797404</v>
      </c>
      <c r="P30" s="199">
        <f>'Form Data'!P301</f>
        <v>1944780.4507398903</v>
      </c>
      <c r="Q30" s="96">
        <f>'Form Data'!Q301</f>
        <v>7.3231797229727294E-2</v>
      </c>
    </row>
    <row r="31" spans="2:17">
      <c r="B31" s="492"/>
      <c r="C31" s="220" t="s">
        <v>240</v>
      </c>
      <c r="D31" s="99">
        <f>'Form Data'!D302</f>
        <v>41361693.125684634</v>
      </c>
      <c r="E31" s="98">
        <f>'Form Data'!E302</f>
        <v>2662689.7236737832</v>
      </c>
      <c r="F31" s="96">
        <f>'Form Data'!F302</f>
        <v>6.8805123894622733E-2</v>
      </c>
      <c r="G31" s="203">
        <f>'Form Data'!G302</f>
        <v>22.230286965761906</v>
      </c>
      <c r="H31" s="97">
        <f>'Form Data'!H302</f>
        <v>0.14240339267693258</v>
      </c>
      <c r="I31" s="238">
        <f>'Form Data'!I302</f>
        <v>4.4810209333157296</v>
      </c>
      <c r="J31" s="239">
        <f>'Form Data'!J302</f>
        <v>-0.13231457291466064</v>
      </c>
      <c r="K31" s="96">
        <f>'Form Data'!K302</f>
        <v>-2.8680891024718991E-2</v>
      </c>
      <c r="L31" s="202">
        <f>'Form Data'!L302</f>
        <v>185342612.73357415</v>
      </c>
      <c r="M31" s="201">
        <f>'Form Data'!M302</f>
        <v>6811126.2833468318</v>
      </c>
      <c r="N31" s="96">
        <f>'Form Data'!N302</f>
        <v>3.8150840609539771E-2</v>
      </c>
      <c r="O31" s="200">
        <f>'Form Data'!O302</f>
        <v>44915911.254306957</v>
      </c>
      <c r="P31" s="199">
        <f>'Form Data'!P302</f>
        <v>4173139.9679647833</v>
      </c>
      <c r="Q31" s="96">
        <f>'Form Data'!Q302</f>
        <v>0.10242651239003241</v>
      </c>
    </row>
    <row r="32" spans="2:17">
      <c r="B32" s="492"/>
      <c r="C32" s="220" t="s">
        <v>239</v>
      </c>
      <c r="D32" s="99">
        <f>'Form Data'!D303</f>
        <v>9760251.4682321418</v>
      </c>
      <c r="E32" s="98">
        <f>'Form Data'!E303</f>
        <v>283081.50634611957</v>
      </c>
      <c r="F32" s="96">
        <f>'Form Data'!F303</f>
        <v>2.9869835350065242E-2</v>
      </c>
      <c r="G32" s="203">
        <f>'Form Data'!G303</f>
        <v>5.2457521585852165</v>
      </c>
      <c r="H32" s="97">
        <f>'Form Data'!H303</f>
        <v>-0.16344726047784697</v>
      </c>
      <c r="I32" s="238">
        <f>'Form Data'!I303</f>
        <v>5.5909536713084478</v>
      </c>
      <c r="J32" s="239">
        <f>'Form Data'!J303</f>
        <v>-1.1829739485618163E-3</v>
      </c>
      <c r="K32" s="96">
        <f>'Form Data'!K303</f>
        <v>-2.1154238953820267E-4</v>
      </c>
      <c r="L32" s="202">
        <f>'Form Data'!L303</f>
        <v>54569113.779206157</v>
      </c>
      <c r="M32" s="201">
        <f>'Form Data'!M303</f>
        <v>1571484.3420143574</v>
      </c>
      <c r="N32" s="96">
        <f>'Form Data'!N303</f>
        <v>2.9651974224181945E-2</v>
      </c>
      <c r="O32" s="200">
        <f>'Form Data'!O303</f>
        <v>13662756.081489861</v>
      </c>
      <c r="P32" s="199">
        <f>'Form Data'!P303</f>
        <v>-68925.566810242832</v>
      </c>
      <c r="Q32" s="96">
        <f>'Form Data'!Q303</f>
        <v>-5.0194556337369925E-3</v>
      </c>
    </row>
    <row r="33" spans="2:17">
      <c r="B33" s="492"/>
      <c r="C33" s="220" t="s">
        <v>238</v>
      </c>
      <c r="D33" s="99">
        <f>'Form Data'!D304</f>
        <v>2226415.476340109</v>
      </c>
      <c r="E33" s="98">
        <f>'Form Data'!E304</f>
        <v>-64869.5492253704</v>
      </c>
      <c r="F33" s="96">
        <f>'Form Data'!F304</f>
        <v>-2.8311427212928637E-2</v>
      </c>
      <c r="G33" s="203">
        <f>'Form Data'!G304</f>
        <v>1.1966109509506417</v>
      </c>
      <c r="H33" s="97">
        <f>'Form Data'!H304</f>
        <v>-0.11116528172654383</v>
      </c>
      <c r="I33" s="238">
        <f>'Form Data'!I304</f>
        <v>6.3334102135412236</v>
      </c>
      <c r="J33" s="239">
        <f>'Form Data'!J304</f>
        <v>-0.1142479154114886</v>
      </c>
      <c r="K33" s="96">
        <f>'Form Data'!K304</f>
        <v>-1.7719288635740026E-2</v>
      </c>
      <c r="L33" s="202">
        <f>'Form Data'!L304</f>
        <v>14100802.517438695</v>
      </c>
      <c r="M33" s="201">
        <f>'Form Data'!M304</f>
        <v>-672620.0033961907</v>
      </c>
      <c r="N33" s="96">
        <f>'Form Data'!N304</f>
        <v>-4.5529057498192992E-2</v>
      </c>
      <c r="O33" s="200">
        <f>'Form Data'!O304</f>
        <v>2689760.1311267624</v>
      </c>
      <c r="P33" s="199">
        <f>'Form Data'!P304</f>
        <v>-106838.86943963356</v>
      </c>
      <c r="Q33" s="96">
        <f>'Form Data'!Q304</f>
        <v>-3.8203142251711973E-2</v>
      </c>
    </row>
    <row r="34" spans="2:17">
      <c r="B34" s="494"/>
      <c r="C34" s="216" t="s">
        <v>237</v>
      </c>
      <c r="D34" s="99">
        <f>'Form Data'!D305</f>
        <v>11117398.334109835</v>
      </c>
      <c r="E34" s="98">
        <f>'Form Data'!E305</f>
        <v>1688919.5363976508</v>
      </c>
      <c r="F34" s="96">
        <f>'Form Data'!F305</f>
        <v>0.17912958947391028</v>
      </c>
      <c r="G34" s="203">
        <f>'Form Data'!G305</f>
        <v>5.9751653426990652</v>
      </c>
      <c r="H34" s="97">
        <f>'Form Data'!H305</f>
        <v>0.59375694332034357</v>
      </c>
      <c r="I34" s="238">
        <f>'Form Data'!I305</f>
        <v>4.3735300512240833</v>
      </c>
      <c r="J34" s="239">
        <f>'Form Data'!J305</f>
        <v>-0.46446808061624356</v>
      </c>
      <c r="K34" s="96">
        <f>'Form Data'!K305</f>
        <v>-9.6004187674120597E-2</v>
      </c>
      <c r="L34" s="202">
        <f>'Form Data'!L305</f>
        <v>48622275.705657929</v>
      </c>
      <c r="M34" s="201">
        <f>'Form Data'!M305</f>
        <v>3007312.8962302506</v>
      </c>
      <c r="N34" s="96">
        <f>'Form Data'!N305</f>
        <v>6.592821107394832E-2</v>
      </c>
      <c r="O34" s="200">
        <f>'Form Data'!O305</f>
        <v>10391487.512139674</v>
      </c>
      <c r="P34" s="199">
        <f>'Form Data'!P305</f>
        <v>289548.50046778098</v>
      </c>
      <c r="Q34" s="96">
        <f>'Form Data'!Q305</f>
        <v>2.8662665665792814E-2</v>
      </c>
    </row>
    <row r="35" spans="2:17" ht="15" thickBot="1">
      <c r="B35" s="492"/>
      <c r="C35" s="228" t="s">
        <v>236</v>
      </c>
      <c r="D35" s="94">
        <f>'Form Data'!D306</f>
        <v>2061841.9765319955</v>
      </c>
      <c r="E35" s="93">
        <f>'Form Data'!E306</f>
        <v>18502.455679817125</v>
      </c>
      <c r="F35" s="91">
        <f>'Form Data'!F306</f>
        <v>9.0550079861914691E-3</v>
      </c>
      <c r="G35" s="215">
        <f>'Form Data'!G306</f>
        <v>1.1081591528925425</v>
      </c>
      <c r="H35" s="92">
        <f>'Form Data'!H306</f>
        <v>-5.809944472604589E-2</v>
      </c>
      <c r="I35" s="240">
        <f>'Form Data'!I306</f>
        <v>2.6233817775973973</v>
      </c>
      <c r="J35" s="241">
        <f>'Form Data'!J306</f>
        <v>7.706290998430898E-3</v>
      </c>
      <c r="K35" s="91">
        <f>'Form Data'!K306</f>
        <v>2.9461953663261981E-3</v>
      </c>
      <c r="L35" s="214">
        <f>'Form Data'!L306</f>
        <v>5408998.6695194375</v>
      </c>
      <c r="M35" s="213">
        <f>'Form Data'!M306</f>
        <v>64285.574027516879</v>
      </c>
      <c r="N35" s="91">
        <f>'Form Data'!N306</f>
        <v>1.2027881175088616E-2</v>
      </c>
      <c r="O35" s="212">
        <f>'Form Data'!O306</f>
        <v>1416175.4622606039</v>
      </c>
      <c r="P35" s="211">
        <f>'Form Data'!P306</f>
        <v>11540.104164478369</v>
      </c>
      <c r="Q35" s="91">
        <f>'Form Data'!Q306</f>
        <v>8.2157295115510166E-3</v>
      </c>
    </row>
    <row r="36" spans="2:17">
      <c r="B36" s="491" t="s">
        <v>88</v>
      </c>
      <c r="C36" s="210" t="s">
        <v>235</v>
      </c>
      <c r="D36" s="104">
        <f>Package!D108</f>
        <v>78213532.086956233</v>
      </c>
      <c r="E36" s="103">
        <f>Package!E108</f>
        <v>5628964.6673092842</v>
      </c>
      <c r="F36" s="101">
        <f>Package!F108</f>
        <v>7.7550433479412803E-2</v>
      </c>
      <c r="G36" s="209">
        <f>Package!G108</f>
        <v>42.036704290984801</v>
      </c>
      <c r="H36" s="102">
        <f>Package!H108</f>
        <v>0.60826083177695267</v>
      </c>
      <c r="I36" s="242">
        <f>Package!I108</f>
        <v>3.9037767850960998</v>
      </c>
      <c r="J36" s="243">
        <f>Package!J108</f>
        <v>-0.31801363308008757</v>
      </c>
      <c r="K36" s="101">
        <f>Package!K108</f>
        <v>-7.5326721978176595E-2</v>
      </c>
      <c r="L36" s="208">
        <f>Package!L108</f>
        <v>305328170.84142864</v>
      </c>
      <c r="M36" s="207">
        <f>Package!M108</f>
        <v>-1108660.3983003497</v>
      </c>
      <c r="N36" s="101">
        <f>Package!N108</f>
        <v>-3.6179084407547348E-3</v>
      </c>
      <c r="O36" s="206">
        <f>Package!O108</f>
        <v>75103537.805643618</v>
      </c>
      <c r="P36" s="205">
        <f>Package!P108</f>
        <v>4359855.3741473556</v>
      </c>
      <c r="Q36" s="101">
        <f>Package!Q108</f>
        <v>6.1628900621185013E-2</v>
      </c>
    </row>
    <row r="37" spans="2:17">
      <c r="B37" s="492"/>
      <c r="C37" s="204" t="s">
        <v>234</v>
      </c>
      <c r="D37" s="99">
        <f>Package!D109</f>
        <v>852339.2142550206</v>
      </c>
      <c r="E37" s="98">
        <f>Package!E109</f>
        <v>-260368.35049605218</v>
      </c>
      <c r="F37" s="96">
        <f>Package!F109</f>
        <v>-0.23399530904986701</v>
      </c>
      <c r="G37" s="203">
        <f>Package!G109</f>
        <v>0.45809888070793275</v>
      </c>
      <c r="H37" s="97">
        <f>Package!H109</f>
        <v>-0.1769912503168764</v>
      </c>
      <c r="I37" s="238">
        <f>Package!I109</f>
        <v>11.211071722558493</v>
      </c>
      <c r="J37" s="239">
        <f>Package!J109</f>
        <v>1.036945403024216</v>
      </c>
      <c r="K37" s="96">
        <f>Package!K109</f>
        <v>0.10191984750899793</v>
      </c>
      <c r="L37" s="202">
        <f>Package!L109</f>
        <v>9555636.0629621875</v>
      </c>
      <c r="M37" s="201">
        <f>Package!M109</f>
        <v>-1765191.2575165927</v>
      </c>
      <c r="N37" s="96">
        <f>Package!N109</f>
        <v>-0.15592422775705223</v>
      </c>
      <c r="O37" s="200">
        <f>Package!O109</f>
        <v>913772.60208725929</v>
      </c>
      <c r="P37" s="199">
        <f>Package!P109</f>
        <v>-269954.23437018623</v>
      </c>
      <c r="Q37" s="96">
        <f>Package!Q109</f>
        <v>-0.22805450215024417</v>
      </c>
    </row>
    <row r="38" spans="2:17">
      <c r="B38" s="492"/>
      <c r="C38" s="204" t="s">
        <v>233</v>
      </c>
      <c r="D38" s="99">
        <f>Package!D110</f>
        <v>224995.26193352582</v>
      </c>
      <c r="E38" s="98">
        <f>Package!E110</f>
        <v>6641.8230370914389</v>
      </c>
      <c r="F38" s="96">
        <f>Package!F110</f>
        <v>3.0417762461903215E-2</v>
      </c>
      <c r="G38" s="203">
        <f>Package!G110</f>
        <v>0.1209261241680917</v>
      </c>
      <c r="H38" s="97">
        <f>Package!H110</f>
        <v>-3.7015125187114251E-3</v>
      </c>
      <c r="I38" s="238">
        <f>Package!I110</f>
        <v>5.9815214731036006</v>
      </c>
      <c r="J38" s="239">
        <f>Package!J110</f>
        <v>-0.10956827486083132</v>
      </c>
      <c r="K38" s="96">
        <f>Package!K110</f>
        <v>-1.7988287711151803E-2</v>
      </c>
      <c r="L38" s="202">
        <f>Package!L110</f>
        <v>1345813.9906019538</v>
      </c>
      <c r="M38" s="201">
        <f>Package!M110</f>
        <v>15803.597507104278</v>
      </c>
      <c r="N38" s="96">
        <f>Package!N110</f>
        <v>1.1882311288057164E-2</v>
      </c>
      <c r="O38" s="200">
        <f>Package!O110</f>
        <v>440689.12157678604</v>
      </c>
      <c r="P38" s="199">
        <f>Package!P110</f>
        <v>8916.710035726428</v>
      </c>
      <c r="Q38" s="96">
        <f>Package!Q110</f>
        <v>2.0651412173143185E-2</v>
      </c>
    </row>
    <row r="39" spans="2:17">
      <c r="B39" s="492"/>
      <c r="C39" s="204" t="s">
        <v>232</v>
      </c>
      <c r="D39" s="99">
        <f>Package!D111</f>
        <v>17676609.399845086</v>
      </c>
      <c r="E39" s="98">
        <f>Package!E111</f>
        <v>398192.06478687003</v>
      </c>
      <c r="F39" s="96">
        <f>Package!F111</f>
        <v>2.3045633003604519E-2</v>
      </c>
      <c r="G39" s="203">
        <f>Package!G111</f>
        <v>9.5004838981367552</v>
      </c>
      <c r="H39" s="97">
        <f>Package!H111</f>
        <v>-0.36136361404254735</v>
      </c>
      <c r="I39" s="238">
        <f>Package!I111</f>
        <v>5.7399016783175716</v>
      </c>
      <c r="J39" s="239">
        <f>Package!J111</f>
        <v>-2.9857640655078121E-2</v>
      </c>
      <c r="K39" s="96">
        <f>Package!K111</f>
        <v>-5.1748502848112743E-3</v>
      </c>
      <c r="L39" s="202">
        <f>Package!L111</f>
        <v>101461999.96113497</v>
      </c>
      <c r="M39" s="201">
        <f>Package!M111</f>
        <v>1769690.5250842571</v>
      </c>
      <c r="N39" s="96">
        <f>Package!N111</f>
        <v>1.7751525018280919E-2</v>
      </c>
      <c r="O39" s="200">
        <f>Package!O111</f>
        <v>22527271.601783574</v>
      </c>
      <c r="P39" s="199">
        <f>Package!P111</f>
        <v>646052.16093149781</v>
      </c>
      <c r="Q39" s="96">
        <f>Package!Q111</f>
        <v>2.9525418484004744E-2</v>
      </c>
    </row>
    <row r="40" spans="2:17">
      <c r="B40" s="492"/>
      <c r="C40" s="204" t="s">
        <v>231</v>
      </c>
      <c r="D40" s="99">
        <f>Package!D112</f>
        <v>33020467.266468685</v>
      </c>
      <c r="E40" s="98">
        <f>Package!E112</f>
        <v>2259391.9823075794</v>
      </c>
      <c r="F40" s="96">
        <f>Package!F112</f>
        <v>7.3449707509767759E-2</v>
      </c>
      <c r="G40" s="203">
        <f>Package!G112</f>
        <v>17.747205387521142</v>
      </c>
      <c r="H40" s="97">
        <f>Package!H112</f>
        <v>0.18998195204250834</v>
      </c>
      <c r="I40" s="238">
        <f>Package!I112</f>
        <v>4.627209503466692</v>
      </c>
      <c r="J40" s="239">
        <f>Package!J112</f>
        <v>-8.9955865839503879E-2</v>
      </c>
      <c r="K40" s="96">
        <f>Package!K112</f>
        <v>-1.9069898720284775E-2</v>
      </c>
      <c r="L40" s="202">
        <f>Package!L112</f>
        <v>152792619.94431472</v>
      </c>
      <c r="M40" s="201">
        <f>Package!M112</f>
        <v>7687540.8912492096</v>
      </c>
      <c r="N40" s="96">
        <f>Package!N112</f>
        <v>5.2979130306237215E-2</v>
      </c>
      <c r="O40" s="200">
        <f>Package!O112</f>
        <v>28952891.383813791</v>
      </c>
      <c r="P40" s="199">
        <f>Package!P112</f>
        <v>1585304.0313252322</v>
      </c>
      <c r="Q40" s="96">
        <f>Package!Q112</f>
        <v>5.7926334934346312E-2</v>
      </c>
    </row>
    <row r="41" spans="2:17">
      <c r="B41" s="492"/>
      <c r="C41" s="204" t="s">
        <v>230</v>
      </c>
      <c r="D41" s="99">
        <f>Package!D113</f>
        <v>33097004.221697956</v>
      </c>
      <c r="E41" s="98">
        <f>Package!E113</f>
        <v>2193528.4313445389</v>
      </c>
      <c r="F41" s="96">
        <f>Package!F113</f>
        <v>7.0979990931287193E-2</v>
      </c>
      <c r="G41" s="203">
        <f>Package!G113</f>
        <v>17.788340997542281</v>
      </c>
      <c r="H41" s="97">
        <f>Package!H113</f>
        <v>0.14984090052148602</v>
      </c>
      <c r="I41" s="238">
        <f>Package!I113</f>
        <v>4.6335228940486965</v>
      </c>
      <c r="J41" s="239">
        <f>Package!J113</f>
        <v>-0.22668222040125663</v>
      </c>
      <c r="K41" s="96">
        <f>Package!K113</f>
        <v>-4.6640463738310982E-2</v>
      </c>
      <c r="L41" s="202">
        <f>Package!L113</f>
        <v>153355726.78566384</v>
      </c>
      <c r="M41" s="201">
        <f>Package!M113</f>
        <v>3158495.6951078475</v>
      </c>
      <c r="N41" s="96">
        <f>Package!N113</f>
        <v>2.1028987499799822E-2</v>
      </c>
      <c r="O41" s="200">
        <f>Package!O113</f>
        <v>38328555.227590211</v>
      </c>
      <c r="P41" s="199">
        <f>Package!P113</f>
        <v>1756384.5782033503</v>
      </c>
      <c r="Q41" s="96">
        <f>Package!Q113</f>
        <v>4.8025166322272876E-2</v>
      </c>
    </row>
    <row r="42" spans="2:17" ht="15" thickBot="1">
      <c r="B42" s="493"/>
      <c r="C42" s="198" t="s">
        <v>229</v>
      </c>
      <c r="D42" s="197">
        <f>Package!D114</f>
        <v>1779436.7048694161</v>
      </c>
      <c r="E42" s="139">
        <f>Package!E114</f>
        <v>-829.31574708572589</v>
      </c>
      <c r="F42" s="137">
        <f>Package!F114</f>
        <v>-4.6583810367763792E-4</v>
      </c>
      <c r="G42" s="196">
        <f>Package!G114</f>
        <v>0.95637740134222626</v>
      </c>
      <c r="H42" s="138">
        <f>Package!H114</f>
        <v>-5.9729090703854459E-2</v>
      </c>
      <c r="I42" s="244">
        <f>Package!I114</f>
        <v>6.4285793471149013</v>
      </c>
      <c r="J42" s="245">
        <f>Package!J114</f>
        <v>-0.41102814800152387</v>
      </c>
      <c r="K42" s="137">
        <f>Package!K114</f>
        <v>-6.0095282996137381E-2</v>
      </c>
      <c r="L42" s="195">
        <f>Package!L114</f>
        <v>11439250.050421722</v>
      </c>
      <c r="M42" s="194">
        <f>Package!M114</f>
        <v>-737070.76748799533</v>
      </c>
      <c r="N42" s="137">
        <f>Package!N114</f>
        <v>-6.0533126427144077E-2</v>
      </c>
      <c r="O42" s="193">
        <f>Package!O114</f>
        <v>1243899.1911002994</v>
      </c>
      <c r="P42" s="192">
        <f>Package!P114</f>
        <v>-13273.772021309938</v>
      </c>
      <c r="Q42" s="137">
        <f>Package!Q114</f>
        <v>-1.0558429437068586E-2</v>
      </c>
    </row>
    <row r="43" spans="2:17">
      <c r="B43" s="500" t="s">
        <v>228</v>
      </c>
      <c r="C43" s="219" t="s">
        <v>20</v>
      </c>
      <c r="D43" s="136">
        <f>'NB &amp; PL'!D33</f>
        <v>76521638.065629214</v>
      </c>
      <c r="E43" s="119">
        <f>'NB &amp; PL'!E33</f>
        <v>3124996.2724143565</v>
      </c>
      <c r="F43" s="117">
        <f>'NB &amp; PL'!F33</f>
        <v>4.2576829076439386E-2</v>
      </c>
      <c r="G43" s="181">
        <f>'NB &amp; PL'!G33</f>
        <v>41.127377646752223</v>
      </c>
      <c r="H43" s="118">
        <f>'NB &amp; PL'!H33</f>
        <v>-0.76456622950051667</v>
      </c>
      <c r="I43" s="246">
        <f>'NB &amp; PL'!I33</f>
        <v>5.4041294800403108</v>
      </c>
      <c r="J43" s="247">
        <f>'NB &amp; PL'!J33</f>
        <v>-0.12535713456286413</v>
      </c>
      <c r="K43" s="117">
        <f>'NB &amp; PL'!K33</f>
        <v>-2.2670664258739762E-2</v>
      </c>
      <c r="L43" s="180">
        <f>'NB &amp; PL'!L33</f>
        <v>413532840.13144165</v>
      </c>
      <c r="M43" s="179">
        <f>'NB &amp; PL'!M33</f>
        <v>7687091.7790361047</v>
      </c>
      <c r="N43" s="117">
        <f>'NB &amp; PL'!N33</f>
        <v>1.8940919820505844E-2</v>
      </c>
      <c r="O43" s="178">
        <f>'NB &amp; PL'!O33</f>
        <v>74115007.100536525</v>
      </c>
      <c r="P43" s="177">
        <f>'NB &amp; PL'!P33</f>
        <v>1265798.8623226583</v>
      </c>
      <c r="Q43" s="117">
        <f>'NB &amp; PL'!Q33</f>
        <v>1.7375602191633283E-2</v>
      </c>
    </row>
    <row r="44" spans="2:17" ht="15" thickBot="1">
      <c r="B44" s="501"/>
      <c r="C44" s="217" t="s">
        <v>19</v>
      </c>
      <c r="D44" s="134">
        <f>'NB &amp; PL'!D34</f>
        <v>101626432.58650571</v>
      </c>
      <c r="E44" s="113">
        <f>'NB &amp; PL'!E34</f>
        <v>7152080.7433907092</v>
      </c>
      <c r="F44" s="111">
        <f>'NB &amp; PL'!F34</f>
        <v>7.5703940845950668E-2</v>
      </c>
      <c r="G44" s="171">
        <f>'NB &amp; PL'!G34</f>
        <v>54.620219555320347</v>
      </c>
      <c r="H44" s="112">
        <f>'NB &amp; PL'!H34</f>
        <v>0.69793989152516644</v>
      </c>
      <c r="I44" s="234">
        <f>'NB &amp; PL'!I34</f>
        <v>3.629576329681913</v>
      </c>
      <c r="J44" s="235">
        <f>'NB &amp; PL'!J34</f>
        <v>-0.23257701588708501</v>
      </c>
      <c r="K44" s="111">
        <f>'NB &amp; PL'!K34</f>
        <v>-6.0219518770252306E-2</v>
      </c>
      <c r="L44" s="170">
        <f>'NB &amp; PL'!L34</f>
        <v>368860894.18599576</v>
      </c>
      <c r="M44" s="169">
        <f>'NB &amp; PL'!M34</f>
        <v>3986460.1446465254</v>
      </c>
      <c r="N44" s="111">
        <f>'NB &amp; PL'!N34</f>
        <v>1.0925567188943585E-2</v>
      </c>
      <c r="O44" s="168">
        <f>'NB &amp; PL'!O34</f>
        <v>99323316.077141404</v>
      </c>
      <c r="P44" s="167">
        <f>'NB &amp; PL'!P34</f>
        <v>7619878.2802427262</v>
      </c>
      <c r="Q44" s="111">
        <f>'NB &amp; PL'!Q34</f>
        <v>8.3092613137567925E-2</v>
      </c>
    </row>
    <row r="45" spans="2:17">
      <c r="B45" s="491" t="s">
        <v>227</v>
      </c>
      <c r="C45" s="120" t="s">
        <v>226</v>
      </c>
      <c r="D45" s="166">
        <f>Sodium!D63</f>
        <v>187424321.55909228</v>
      </c>
      <c r="E45" s="165">
        <f>Sodium!E63</f>
        <v>10764099.284084648</v>
      </c>
      <c r="F45" s="158">
        <f>Sodium!F63</f>
        <v>6.0931086497378759E-2</v>
      </c>
      <c r="G45" s="164">
        <f>Sodium!G63</f>
        <v>100.73321805181523</v>
      </c>
      <c r="H45" s="163">
        <f>Sodium!H63</f>
        <v>-9.7554799635659606E-2</v>
      </c>
      <c r="I45" s="248">
        <f>Sodium!I63</f>
        <v>4.5606143203869536</v>
      </c>
      <c r="J45" s="249">
        <f>Sodium!J63</f>
        <v>-0.20985240157230134</v>
      </c>
      <c r="K45" s="158">
        <f>Sodium!K63</f>
        <v>-4.398990996128653E-2</v>
      </c>
      <c r="L45" s="162">
        <f>Sodium!L63</f>
        <v>854770044.89120555</v>
      </c>
      <c r="M45" s="161">
        <f>Sodium!M63</f>
        <v>12018333.434356451</v>
      </c>
      <c r="N45" s="158">
        <f>Sodium!N63</f>
        <v>1.4260823527229132E-2</v>
      </c>
      <c r="O45" s="160">
        <f>Sodium!O63</f>
        <v>190868067.95800841</v>
      </c>
      <c r="P45" s="159">
        <f>Sodium!P63</f>
        <v>8566338.7507255077</v>
      </c>
      <c r="Q45" s="158">
        <f>Sodium!Q63</f>
        <v>4.6989893008558936E-2</v>
      </c>
    </row>
    <row r="46" spans="2:17">
      <c r="B46" s="492"/>
      <c r="C46" s="100" t="s">
        <v>225</v>
      </c>
      <c r="D46" s="157">
        <f>Sodium!D64</f>
        <v>31161.66848944372</v>
      </c>
      <c r="E46" s="156">
        <f>Sodium!E64</f>
        <v>11500.502576666069</v>
      </c>
      <c r="F46" s="149">
        <f>Sodium!F64</f>
        <v>0.58493492337562625</v>
      </c>
      <c r="G46" s="155">
        <f>Sodium!G64</f>
        <v>1.674817398667134E-2</v>
      </c>
      <c r="H46" s="154">
        <f>Sodium!H64</f>
        <v>5.5263464093241073E-3</v>
      </c>
      <c r="I46" s="250">
        <f>Sodium!I64</f>
        <v>7.5208278611499733</v>
      </c>
      <c r="J46" s="251">
        <f>Sodium!J64</f>
        <v>-0.59518082180863097</v>
      </c>
      <c r="K46" s="149">
        <f>Sodium!K64</f>
        <v>-7.3334177556801744E-2</v>
      </c>
      <c r="L46" s="153">
        <f>Sodium!L64</f>
        <v>234361.54457532754</v>
      </c>
      <c r="M46" s="152">
        <f>Sodium!M64</f>
        <v>74791.3513101344</v>
      </c>
      <c r="N46" s="149">
        <f>Sodium!N64</f>
        <v>0.46870502428882216</v>
      </c>
      <c r="O46" s="151">
        <f>Sodium!O64</f>
        <v>44553.284922457999</v>
      </c>
      <c r="P46" s="150">
        <f>Sodium!P64</f>
        <v>16375.533695482532</v>
      </c>
      <c r="Q46" s="149">
        <f>Sodium!Q64</f>
        <v>0.58115119136284044</v>
      </c>
    </row>
    <row r="47" spans="2:17">
      <c r="B47" s="492"/>
      <c r="C47" s="100" t="s">
        <v>224</v>
      </c>
      <c r="D47" s="157">
        <f>Sodium!D65</f>
        <v>9572.1061858164612</v>
      </c>
      <c r="E47" s="156">
        <f>Sodium!E65</f>
        <v>1868.9813149952097</v>
      </c>
      <c r="F47" s="149">
        <f>Sodium!F65</f>
        <v>0.24262638167462972</v>
      </c>
      <c r="G47" s="155">
        <f>Sodium!G65</f>
        <v>5.1446314523644733E-3</v>
      </c>
      <c r="H47" s="154">
        <f>Sodium!H65</f>
        <v>7.4798786110356636E-4</v>
      </c>
      <c r="I47" s="250">
        <f>Sodium!I65</f>
        <v>6.8839528255819094</v>
      </c>
      <c r="J47" s="251">
        <f>Sodium!J65</f>
        <v>-0.9797639869020589</v>
      </c>
      <c r="K47" s="149">
        <f>Sodium!K65</f>
        <v>-0.12459298958307399</v>
      </c>
      <c r="L47" s="153">
        <f>Sodium!L65</f>
        <v>65893.927424621303</v>
      </c>
      <c r="M47" s="152">
        <f>Sodium!M65</f>
        <v>5318.73486928083</v>
      </c>
      <c r="N47" s="149">
        <f>Sodium!N65</f>
        <v>8.780384584698965E-2</v>
      </c>
      <c r="O47" s="151">
        <f>Sodium!O65</f>
        <v>12958.576950997347</v>
      </c>
      <c r="P47" s="150">
        <f>Sodium!P65</f>
        <v>-986.3010338852182</v>
      </c>
      <c r="Q47" s="149">
        <f>Sodium!Q65</f>
        <v>-7.0728552444449672E-2</v>
      </c>
    </row>
    <row r="48" spans="2:17" ht="15" thickBot="1">
      <c r="B48" s="493"/>
      <c r="C48" s="297" t="s">
        <v>223</v>
      </c>
      <c r="D48" s="148">
        <f>Sodium!D66</f>
        <v>0</v>
      </c>
      <c r="E48" s="147">
        <f>Sodium!E66</f>
        <v>-60.25</v>
      </c>
      <c r="F48" s="140">
        <f>Sodium!F66</f>
        <v>-1</v>
      </c>
      <c r="G48" s="146">
        <f>Sodium!G66</f>
        <v>0</v>
      </c>
      <c r="H48" s="145">
        <f>Sodium!H66</f>
        <v>-3.4388352884798575E-5</v>
      </c>
      <c r="I48" s="254">
        <f>Sodium!I66</f>
        <v>0</v>
      </c>
      <c r="J48" s="255">
        <f>Sodium!J66</f>
        <v>-5.4278838174268831</v>
      </c>
      <c r="K48" s="140">
        <f>Sodium!K66</f>
        <v>-1</v>
      </c>
      <c r="L48" s="144">
        <f>Sodium!L66</f>
        <v>0</v>
      </c>
      <c r="M48" s="143">
        <f>Sodium!M66</f>
        <v>-327.02999999996973</v>
      </c>
      <c r="N48" s="140">
        <f>Sodium!N66</f>
        <v>-1</v>
      </c>
      <c r="O48" s="142">
        <f>Sodium!O66</f>
        <v>0</v>
      </c>
      <c r="P48" s="141">
        <f>Sodium!P66</f>
        <v>-47</v>
      </c>
      <c r="Q48" s="140">
        <f>Sodium!Q66</f>
        <v>-1</v>
      </c>
    </row>
    <row r="49" spans="2:17" hidden="1">
      <c r="B49" s="505"/>
      <c r="C49" s="285" t="s">
        <v>220</v>
      </c>
      <c r="D49" s="286">
        <f>'Flavor Groups'!D183</f>
        <v>962340.95518035605</v>
      </c>
      <c r="E49" s="287">
        <f>'Flavor Groups'!E183</f>
        <v>-48595.9899080256</v>
      </c>
      <c r="F49" s="288">
        <f>'Flavor Groups'!F183</f>
        <v>-4.8070248242611288E-2</v>
      </c>
      <c r="G49" s="289">
        <f>'Flavor Groups'!G183</f>
        <v>0.51722049983684326</v>
      </c>
      <c r="H49" s="290">
        <f>'Flavor Groups'!H183</f>
        <v>-5.9782926088127852E-2</v>
      </c>
      <c r="I49" s="291">
        <f>'Flavor Groups'!I183</f>
        <v>6.0790250472073053</v>
      </c>
      <c r="J49" s="292">
        <f>'Flavor Groups'!J183</f>
        <v>-2.9198986131406812E-3</v>
      </c>
      <c r="K49" s="288">
        <f>'Flavor Groups'!K183</f>
        <v>-4.8009290435081222E-4</v>
      </c>
      <c r="L49" s="293">
        <f>'Flavor Groups'!L183</f>
        <v>5850094.770494787</v>
      </c>
      <c r="M49" s="294">
        <f>'Flavor Groups'!M183</f>
        <v>-298368.07322865725</v>
      </c>
      <c r="N49" s="288">
        <f>'Flavor Groups'!N183</f>
        <v>-4.8527262961870432E-2</v>
      </c>
      <c r="O49" s="295">
        <f>'Flavor Groups'!O183</f>
        <v>1752876.2297859192</v>
      </c>
      <c r="P49" s="296">
        <f>'Flavor Groups'!P183</f>
        <v>-46286.830491529312</v>
      </c>
      <c r="Q49" s="288">
        <f>'Flavor Groups'!Q183</f>
        <v>-2.5726867960701366E-2</v>
      </c>
    </row>
    <row r="50" spans="2:17" hidden="1">
      <c r="B50" s="505"/>
      <c r="C50" s="218" t="s">
        <v>219</v>
      </c>
      <c r="D50" s="135">
        <f>'Flavor Groups'!D184</f>
        <v>107251.59183771844</v>
      </c>
      <c r="E50" s="116">
        <f>'Flavor Groups'!E184</f>
        <v>1036.6120895349304</v>
      </c>
      <c r="F50" s="114">
        <f>'Flavor Groups'!F184</f>
        <v>9.7595658540118348E-3</v>
      </c>
      <c r="G50" s="176">
        <f>'Flavor Groups'!G184</f>
        <v>5.764352191392029E-2</v>
      </c>
      <c r="H50" s="115">
        <f>'Flavor Groups'!H184</f>
        <v>-2.9798507870302249E-3</v>
      </c>
      <c r="I50" s="232">
        <f>'Flavor Groups'!I184</f>
        <v>8.6131423363006743</v>
      </c>
      <c r="J50" s="233">
        <f>'Flavor Groups'!J184</f>
        <v>0.18533129614606025</v>
      </c>
      <c r="K50" s="114">
        <f>'Flavor Groups'!K184</f>
        <v>2.1990442745220853E-2</v>
      </c>
      <c r="L50" s="175">
        <f>'Flavor Groups'!L184</f>
        <v>923773.22629309259</v>
      </c>
      <c r="M50" s="174">
        <f>'Flavor Groups'!M184</f>
        <v>28613.447341552936</v>
      </c>
      <c r="N50" s="114">
        <f>'Flavor Groups'!N184</f>
        <v>3.1964625773363696E-2</v>
      </c>
      <c r="O50" s="173">
        <f>'Flavor Groups'!O184</f>
        <v>169123.28212463437</v>
      </c>
      <c r="P50" s="172">
        <f>'Flavor Groups'!P184</f>
        <v>-4956.5345952693606</v>
      </c>
      <c r="Q50" s="114">
        <f>'Flavor Groups'!Q184</f>
        <v>-2.8472770069860983E-2</v>
      </c>
    </row>
    <row r="51" spans="2:17" hidden="1">
      <c r="B51" s="505"/>
      <c r="C51" s="218" t="s">
        <v>218</v>
      </c>
      <c r="D51" s="135">
        <f>'Flavor Groups'!D185</f>
        <v>107055.61364383964</v>
      </c>
      <c r="E51" s="116">
        <f>'Flavor Groups'!E185</f>
        <v>-5293.5314446737466</v>
      </c>
      <c r="F51" s="114">
        <f>'Flavor Groups'!F185</f>
        <v>-4.7116793283146746E-2</v>
      </c>
      <c r="G51" s="176">
        <f>'Flavor Groups'!G185</f>
        <v>5.7538191325162247E-2</v>
      </c>
      <c r="H51" s="115">
        <f>'Flavor Groups'!H185</f>
        <v>-6.5863239878540675E-3</v>
      </c>
      <c r="I51" s="232">
        <f>'Flavor Groups'!I185</f>
        <v>12.331474821663846</v>
      </c>
      <c r="J51" s="233">
        <f>'Flavor Groups'!J185</f>
        <v>0.26539711136781108</v>
      </c>
      <c r="K51" s="114">
        <f>'Flavor Groups'!K185</f>
        <v>2.1995309307625843E-2</v>
      </c>
      <c r="L51" s="175">
        <f>'Flavor Groups'!L185</f>
        <v>1320153.6041667811</v>
      </c>
      <c r="M51" s="174">
        <f>'Flavor Groups'!M185</f>
        <v>-35459.911156545626</v>
      </c>
      <c r="N51" s="114">
        <f>'Flavor Groups'!N185</f>
        <v>-2.6157832417367202E-2</v>
      </c>
      <c r="O51" s="173">
        <f>'Flavor Groups'!O185</f>
        <v>400226.67563492031</v>
      </c>
      <c r="P51" s="172">
        <f>'Flavor Groups'!P185</f>
        <v>-8769.7872110672761</v>
      </c>
      <c r="Q51" s="114">
        <f>'Flavor Groups'!Q185</f>
        <v>-2.1442207959557934E-2</v>
      </c>
    </row>
    <row r="52" spans="2:17" hidden="1">
      <c r="B52" s="505"/>
      <c r="C52" s="218" t="s">
        <v>217</v>
      </c>
      <c r="D52" s="135">
        <f>'Flavor Groups'!D186</f>
        <v>29689.71542768061</v>
      </c>
      <c r="E52" s="116">
        <f>'Flavor Groups'!E186</f>
        <v>4217.0904533205612</v>
      </c>
      <c r="F52" s="114">
        <f>'Flavor Groups'!F186</f>
        <v>0.16555382327362622</v>
      </c>
      <c r="G52" s="176">
        <f>'Flavor Groups'!G186</f>
        <v>1.5957056977420909E-2</v>
      </c>
      <c r="H52" s="115">
        <f>'Flavor Groups'!H186</f>
        <v>1.418274960484368E-3</v>
      </c>
      <c r="I52" s="232">
        <f>'Flavor Groups'!I186</f>
        <v>7.4559848179769155</v>
      </c>
      <c r="J52" s="233">
        <f>'Flavor Groups'!J186</f>
        <v>4.6590712667374135E-2</v>
      </c>
      <c r="K52" s="114">
        <f>'Flavor Groups'!K186</f>
        <v>6.2880597259615898E-3</v>
      </c>
      <c r="L52" s="175">
        <f>'Flavor Groups'!L186</f>
        <v>221366.06747884164</v>
      </c>
      <c r="M52" s="174">
        <f>'Flavor Groups'!M186</f>
        <v>32629.350147057674</v>
      </c>
      <c r="N52" s="114">
        <f>'Flavor Groups'!N186</f>
        <v>0.17288289532819362</v>
      </c>
      <c r="O52" s="173">
        <f>'Flavor Groups'!O186</f>
        <v>72879.933799147606</v>
      </c>
      <c r="P52" s="172">
        <f>'Flavor Groups'!P186</f>
        <v>11851.4273362979</v>
      </c>
      <c r="Q52" s="114">
        <f>'Flavor Groups'!Q186</f>
        <v>0.19419494303882889</v>
      </c>
    </row>
    <row r="53" spans="2:17" hidden="1">
      <c r="B53" s="505"/>
      <c r="C53" s="218" t="s">
        <v>216</v>
      </c>
      <c r="D53" s="135">
        <f>'Flavor Groups'!D187</f>
        <v>6681370.6896945033</v>
      </c>
      <c r="E53" s="116">
        <f>'Flavor Groups'!E187</f>
        <v>217555.53763555735</v>
      </c>
      <c r="F53" s="114">
        <f>'Flavor Groups'!F187</f>
        <v>3.365745036292668E-2</v>
      </c>
      <c r="G53" s="176">
        <f>'Flavor Groups'!G187</f>
        <v>3.5909745596054066</v>
      </c>
      <c r="H53" s="115">
        <f>'Flavor Groups'!H187</f>
        <v>-9.8319323068635001E-2</v>
      </c>
      <c r="I53" s="232">
        <f>'Flavor Groups'!I187</f>
        <v>4.3947751805876845</v>
      </c>
      <c r="J53" s="233">
        <f>'Flavor Groups'!J187</f>
        <v>-0.14557677695760329</v>
      </c>
      <c r="K53" s="114">
        <f>'Flavor Groups'!K187</f>
        <v>-3.2062883740913435E-2</v>
      </c>
      <c r="L53" s="175">
        <f>'Flavor Groups'!L187</f>
        <v>29363122.079375423</v>
      </c>
      <c r="M53" s="174">
        <f>'Flavor Groups'!M187</f>
        <v>15126.300513695925</v>
      </c>
      <c r="N53" s="114">
        <f>'Flavor Groups'!N187</f>
        <v>5.1541170401117609E-4</v>
      </c>
      <c r="O53" s="173">
        <f>'Flavor Groups'!O187</f>
        <v>7132212.2269250862</v>
      </c>
      <c r="P53" s="172">
        <f>'Flavor Groups'!P187</f>
        <v>487579.39632069971</v>
      </c>
      <c r="Q53" s="114">
        <f>'Flavor Groups'!Q187</f>
        <v>7.3379434011006175E-2</v>
      </c>
    </row>
    <row r="54" spans="2:17" hidden="1">
      <c r="B54" s="505"/>
      <c r="C54" s="218" t="s">
        <v>215</v>
      </c>
      <c r="D54" s="135">
        <f>'Flavor Groups'!D188</f>
        <v>5822675.7760139611</v>
      </c>
      <c r="E54" s="116">
        <f>'Flavor Groups'!E188</f>
        <v>268987.48499927297</v>
      </c>
      <c r="F54" s="114">
        <f>'Flavor Groups'!F188</f>
        <v>4.8434026345062942E-2</v>
      </c>
      <c r="G54" s="176">
        <f>'Flavor Groups'!G188</f>
        <v>3.1294597398625763</v>
      </c>
      <c r="H54" s="115">
        <f>'Flavor Groups'!H188</f>
        <v>-4.0369185674137498E-2</v>
      </c>
      <c r="I54" s="232">
        <f>'Flavor Groups'!I188</f>
        <v>4.9539085249153327</v>
      </c>
      <c r="J54" s="233">
        <f>'Flavor Groups'!J188</f>
        <v>-0.35655164675313245</v>
      </c>
      <c r="K54" s="114">
        <f>'Flavor Groups'!K188</f>
        <v>-6.7141384216635486E-2</v>
      </c>
      <c r="L54" s="175">
        <f>'Flavor Groups'!L188</f>
        <v>28845003.16461356</v>
      </c>
      <c r="M54" s="174">
        <f>'Flavor Groups'!M188</f>
        <v>-647637.31068144739</v>
      </c>
      <c r="N54" s="114">
        <f>'Flavor Groups'!N188</f>
        <v>-2.1959285443565197E-2</v>
      </c>
      <c r="O54" s="173">
        <f>'Flavor Groups'!O188</f>
        <v>8397050.2522821557</v>
      </c>
      <c r="P54" s="172">
        <f>'Flavor Groups'!P188</f>
        <v>333446.72818659618</v>
      </c>
      <c r="Q54" s="114">
        <f>'Flavor Groups'!Q188</f>
        <v>4.1352073820370115E-2</v>
      </c>
    </row>
    <row r="55" spans="2:17" hidden="1">
      <c r="B55" s="505"/>
      <c r="C55" s="218" t="s">
        <v>214</v>
      </c>
      <c r="D55" s="135">
        <f>'Flavor Groups'!D189</f>
        <v>169524666.7326645</v>
      </c>
      <c r="E55" s="116">
        <f>'Flavor Groups'!E189</f>
        <v>10169469.722523719</v>
      </c>
      <c r="F55" s="114">
        <f>'Flavor Groups'!F189</f>
        <v>6.3816366916960798E-2</v>
      </c>
      <c r="G55" s="176">
        <f>'Flavor Groups'!G189</f>
        <v>91.112855989497248</v>
      </c>
      <c r="H55" s="115">
        <f>'Flavor Groups'!H189</f>
        <v>0.15911742001475204</v>
      </c>
      <c r="I55" s="232">
        <f>'Flavor Groups'!I189</f>
        <v>4.5009819944010072</v>
      </c>
      <c r="J55" s="233">
        <f>'Flavor Groups'!J189</f>
        <v>-0.20650855333578555</v>
      </c>
      <c r="K55" s="114">
        <f>'Flavor Groups'!K189</f>
        <v>-4.3868076046391237E-2</v>
      </c>
      <c r="L55" s="175">
        <f>'Flavor Groups'!L189</f>
        <v>763027472.57055426</v>
      </c>
      <c r="M55" s="174">
        <f>'Flavor Groups'!M189</f>
        <v>12864388.912582159</v>
      </c>
      <c r="N55" s="114">
        <f>'Flavor Groups'!N189</f>
        <v>1.7148789633651879E-2</v>
      </c>
      <c r="O55" s="173">
        <f>'Flavor Groups'!O189</f>
        <v>166580423.03340179</v>
      </c>
      <c r="P55" s="172">
        <f>'Flavor Groups'!P189</f>
        <v>7574025.4612872005</v>
      </c>
      <c r="Q55" s="114">
        <f>'Flavor Groups'!Q189</f>
        <v>4.7633463665209652E-2</v>
      </c>
    </row>
    <row r="56" spans="2:17" hidden="1">
      <c r="B56" s="505"/>
      <c r="C56" s="218" t="s">
        <v>213</v>
      </c>
      <c r="D56" s="135">
        <f>'Flavor Groups'!D190</f>
        <v>1473456.0739737642</v>
      </c>
      <c r="E56" s="116">
        <f>'Flavor Groups'!E190</f>
        <v>135142.37035202282</v>
      </c>
      <c r="F56" s="114">
        <f>'Flavor Groups'!F190</f>
        <v>0.10097959094814681</v>
      </c>
      <c r="G56" s="176">
        <f>'Flavor Groups'!G190</f>
        <v>0.7919248193334083</v>
      </c>
      <c r="H56" s="115">
        <f>'Flavor Groups'!H190</f>
        <v>2.8067493014633627E-2</v>
      </c>
      <c r="I56" s="232">
        <f>'Flavor Groups'!I190</f>
        <v>5.639363052937588</v>
      </c>
      <c r="J56" s="233">
        <f>'Flavor Groups'!J190</f>
        <v>-1.9420484925281478E-2</v>
      </c>
      <c r="K56" s="114">
        <f>'Flavor Groups'!K190</f>
        <v>-3.4319186792248174E-3</v>
      </c>
      <c r="L56" s="175">
        <f>'Flavor Groups'!L190</f>
        <v>8309353.7436941192</v>
      </c>
      <c r="M56" s="174">
        <f>'Flavor Groups'!M190</f>
        <v>736126.18914312124</v>
      </c>
      <c r="N56" s="114">
        <f>'Flavor Groups'!N190</f>
        <v>9.7201118524526467E-2</v>
      </c>
      <c r="O56" s="173">
        <f>'Flavor Groups'!O190</f>
        <v>2028368.6721233437</v>
      </c>
      <c r="P56" s="172">
        <f>'Flavor Groups'!P190</f>
        <v>223375.79669896141</v>
      </c>
      <c r="Q56" s="114">
        <f>'Flavor Groups'!Q190</f>
        <v>0.12375439246342855</v>
      </c>
    </row>
    <row r="57" spans="2:17" hidden="1">
      <c r="B57" s="505"/>
      <c r="C57" s="218" t="s">
        <v>212</v>
      </c>
      <c r="D57" s="135">
        <f>'Flavor Groups'!D191</f>
        <v>828082.6273059228</v>
      </c>
      <c r="E57" s="116">
        <f>'Flavor Groups'!E191</f>
        <v>55065.461982916109</v>
      </c>
      <c r="F57" s="114">
        <f>'Flavor Groups'!F191</f>
        <v>7.1234462122075778E-2</v>
      </c>
      <c r="G57" s="176">
        <f>'Flavor Groups'!G191</f>
        <v>0.44506191708437287</v>
      </c>
      <c r="H57" s="115">
        <f>'Flavor Groups'!H191</f>
        <v>3.8538329825598683E-3</v>
      </c>
      <c r="I57" s="232">
        <f>'Flavor Groups'!I191</f>
        <v>4.2203688053546804</v>
      </c>
      <c r="J57" s="233">
        <f>'Flavor Groups'!J191</f>
        <v>-0.1808090798480535</v>
      </c>
      <c r="K57" s="114">
        <f>'Flavor Groups'!K191</f>
        <v>-4.108197499945513E-2</v>
      </c>
      <c r="L57" s="175">
        <f>'Flavor Groups'!L191</f>
        <v>3494814.0885380628</v>
      </c>
      <c r="M57" s="174">
        <f>'Flavor Groups'!M191</f>
        <v>92628.035636340268</v>
      </c>
      <c r="N57" s="114">
        <f>'Flavor Groups'!N191</f>
        <v>2.7226034730622056E-2</v>
      </c>
      <c r="O57" s="173">
        <f>'Flavor Groups'!O191</f>
        <v>1096804.8244075775</v>
      </c>
      <c r="P57" s="172">
        <f>'Flavor Groups'!P191</f>
        <v>93494.697573093697</v>
      </c>
      <c r="Q57" s="114">
        <f>'Flavor Groups'!Q191</f>
        <v>9.3186239301776261E-2</v>
      </c>
    </row>
    <row r="58" spans="2:17" hidden="1">
      <c r="B58" s="505"/>
      <c r="C58" s="218" t="s">
        <v>211</v>
      </c>
      <c r="D58" s="135">
        <f>'Flavor Groups'!D192</f>
        <v>373135.32779257093</v>
      </c>
      <c r="E58" s="116">
        <f>'Flavor Groups'!E192</f>
        <v>121510.02962776908</v>
      </c>
      <c r="F58" s="114">
        <f>'Flavor Groups'!F192</f>
        <v>0.4829006881024584</v>
      </c>
      <c r="G58" s="176">
        <f>'Flavor Groups'!G192</f>
        <v>0.200545596348945</v>
      </c>
      <c r="H58" s="115">
        <f>'Flavor Groups'!H192</f>
        <v>5.6927678539254289E-2</v>
      </c>
      <c r="I58" s="232">
        <f>'Flavor Groups'!I192</f>
        <v>4.0996664118146535</v>
      </c>
      <c r="J58" s="233">
        <f>'Flavor Groups'!J192</f>
        <v>-4.2833264154387152E-2</v>
      </c>
      <c r="K58" s="114">
        <f>'Flavor Groups'!K192</f>
        <v>-1.0339955945649485E-2</v>
      </c>
      <c r="L58" s="175">
        <f>'Flavor Groups'!L192</f>
        <v>1529730.3704126538</v>
      </c>
      <c r="M58" s="174">
        <f>'Flavor Groups'!M192</f>
        <v>487372.65429934883</v>
      </c>
      <c r="N58" s="114">
        <f>'Flavor Groups'!N192</f>
        <v>0.46756756031570557</v>
      </c>
      <c r="O58" s="173">
        <f>'Flavor Groups'!O192</f>
        <v>277352.10862123978</v>
      </c>
      <c r="P58" s="172">
        <f>'Flavor Groups'!P192</f>
        <v>89968.642806373595</v>
      </c>
      <c r="Q58" s="114">
        <f>'Flavor Groups'!Q192</f>
        <v>0.48013117067256145</v>
      </c>
    </row>
    <row r="59" spans="2:17" hidden="1">
      <c r="B59" s="505"/>
      <c r="C59" s="218" t="s">
        <v>210</v>
      </c>
      <c r="D59" s="135">
        <f>'Flavor Groups'!D193</f>
        <v>406846.15753019135</v>
      </c>
      <c r="E59" s="116">
        <f>'Flavor Groups'!E193</f>
        <v>-54035.344567869091</v>
      </c>
      <c r="F59" s="114">
        <f>'Flavor Groups'!F193</f>
        <v>-0.11724346566717304</v>
      </c>
      <c r="G59" s="176">
        <f>'Flavor Groups'!G193</f>
        <v>0.2186638444739446</v>
      </c>
      <c r="H59" s="115">
        <f>'Flavor Groups'!H193</f>
        <v>-4.4389362699900015E-2</v>
      </c>
      <c r="I59" s="232">
        <f>'Flavor Groups'!I193</f>
        <v>6.5653167378161381</v>
      </c>
      <c r="J59" s="233">
        <f>'Flavor Groups'!J193</f>
        <v>0.18982310140310688</v>
      </c>
      <c r="K59" s="114">
        <f>'Flavor Groups'!K193</f>
        <v>2.9773867284401338E-2</v>
      </c>
      <c r="L59" s="175">
        <f>'Flavor Groups'!L193</f>
        <v>2671073.8877491467</v>
      </c>
      <c r="M59" s="174">
        <f>'Flavor Groups'!M193</f>
        <v>-267273.19601751678</v>
      </c>
      <c r="N59" s="114">
        <f>'Flavor Groups'!N193</f>
        <v>-9.096038976950932E-2</v>
      </c>
      <c r="O59" s="173">
        <f>'Flavor Groups'!O193</f>
        <v>713560.05026901234</v>
      </c>
      <c r="P59" s="172">
        <f>'Flavor Groups'!P193</f>
        <v>-90297.560989112593</v>
      </c>
      <c r="Q59" s="114">
        <f>'Flavor Groups'!Q193</f>
        <v>-0.11233029298284189</v>
      </c>
    </row>
    <row r="60" spans="2:17" ht="15" hidden="1" thickBot="1">
      <c r="B60" s="506"/>
      <c r="C60" s="217" t="s">
        <v>209</v>
      </c>
      <c r="D60" s="134">
        <f>'Flavor Groups'!D194</f>
        <v>74553.110387945257</v>
      </c>
      <c r="E60" s="113">
        <f>'Flavor Groups'!E194</f>
        <v>-8516.3714455954614</v>
      </c>
      <c r="F60" s="111">
        <f>'Flavor Groups'!F194</f>
        <v>-0.10252106137680073</v>
      </c>
      <c r="G60" s="171">
        <f>'Flavor Groups'!G194</f>
        <v>4.0069371267710048E-2</v>
      </c>
      <c r="H60" s="112">
        <f>'Flavor Groups'!H194</f>
        <v>-7.3434528858030285E-3</v>
      </c>
      <c r="I60" s="234">
        <f>'Flavor Groups'!I194</f>
        <v>6.5395040333149979</v>
      </c>
      <c r="J60" s="235">
        <f>'Flavor Groups'!J194</f>
        <v>-0.13667616039383113</v>
      </c>
      <c r="K60" s="111">
        <f>'Flavor Groups'!K194</f>
        <v>-2.0472209621098199E-2</v>
      </c>
      <c r="L60" s="170">
        <f>'Flavor Groups'!L194</f>
        <v>487540.36607814627</v>
      </c>
      <c r="M60" s="169">
        <f>'Flavor Groups'!M194</f>
        <v>-67046.463240593672</v>
      </c>
      <c r="N60" s="111">
        <f>'Flavor Groups'!N194</f>
        <v>-0.12089443833881562</v>
      </c>
      <c r="O60" s="168">
        <f>'Flavor Groups'!O194</f>
        <v>97809.995333313942</v>
      </c>
      <c r="P60" s="167">
        <f>'Flavor Groups'!P194</f>
        <v>-15236.225145120174</v>
      </c>
      <c r="Q60" s="111">
        <f>'Flavor Groups'!Q194</f>
        <v>-0.13477872219555359</v>
      </c>
    </row>
    <row r="61" spans="2:17">
      <c r="B61" s="502" t="s">
        <v>208</v>
      </c>
      <c r="C61" s="120" t="s">
        <v>207</v>
      </c>
      <c r="D61" s="166">
        <f>'Cheddar Sharpness'!D78</f>
        <v>187465055.33376774</v>
      </c>
      <c r="E61" s="165">
        <f>'Cheddar Sharpness'!E78</f>
        <v>10777408.517976433</v>
      </c>
      <c r="F61" s="158">
        <f>'Cheddar Sharpness'!F78</f>
        <v>6.0996955430690648E-2</v>
      </c>
      <c r="G61" s="164">
        <f>'Cheddar Sharpness'!G78</f>
        <v>100.75511085725437</v>
      </c>
      <c r="H61" s="163">
        <f>'Cheddar Sharpness'!H78</f>
        <v>-9.1314853718074573E-2</v>
      </c>
      <c r="I61" s="248">
        <f>'Cheddar Sharpness'!I78</f>
        <v>4.5612250178616769</v>
      </c>
      <c r="J61" s="249">
        <f>'Cheddar Sharpness'!J78</f>
        <v>-0.20974906586429487</v>
      </c>
      <c r="K61" s="158">
        <f>'Cheddar Sharpness'!K78</f>
        <v>-4.3963572675810435E-2</v>
      </c>
      <c r="L61" s="162">
        <f>'Cheddar Sharpness'!L78</f>
        <v>855070300.36320496</v>
      </c>
      <c r="M61" s="161">
        <f>'Cheddar Sharpness'!M78</f>
        <v>12098116.490536928</v>
      </c>
      <c r="N61" s="158">
        <f>'Cheddar Sharpness'!N78</f>
        <v>1.4351738671799832E-2</v>
      </c>
      <c r="O61" s="160">
        <f>'Cheddar Sharpness'!O78</f>
        <v>190925579.81988215</v>
      </c>
      <c r="P61" s="159">
        <f>'Cheddar Sharpness'!P78</f>
        <v>8581680.983387351</v>
      </c>
      <c r="Q61" s="158">
        <f>'Cheddar Sharpness'!Q78</f>
        <v>4.7063164921588206E-2</v>
      </c>
    </row>
    <row r="62" spans="2:17">
      <c r="B62" s="503"/>
      <c r="C62" s="106" t="s">
        <v>206</v>
      </c>
      <c r="D62" s="157">
        <f>'Cheddar Sharpness'!D79</f>
        <v>4632743.7058698824</v>
      </c>
      <c r="E62" s="156">
        <f>'Cheddar Sharpness'!E79</f>
        <v>159005.89720390085</v>
      </c>
      <c r="F62" s="149">
        <f>'Cheddar Sharpness'!F79</f>
        <v>3.5542068848088047E-2</v>
      </c>
      <c r="G62" s="155">
        <f>'Cheddar Sharpness'!G79</f>
        <v>2.4899179467187262</v>
      </c>
      <c r="H62" s="154">
        <f>'Cheddar Sharpness'!H79</f>
        <v>-6.3517314334738728E-2</v>
      </c>
      <c r="I62" s="250">
        <f>'Cheddar Sharpness'!I79</f>
        <v>5.1229139625939508</v>
      </c>
      <c r="J62" s="251">
        <f>'Cheddar Sharpness'!J79</f>
        <v>-0.1118624904338299</v>
      </c>
      <c r="K62" s="149">
        <f>'Cheddar Sharpness'!K79</f>
        <v>-2.1369105526775442E-2</v>
      </c>
      <c r="L62" s="153">
        <f>'Cheddar Sharpness'!L79</f>
        <v>23733147.415920064</v>
      </c>
      <c r="M62" s="152">
        <f>'Cheddar Sharpness'!M79</f>
        <v>314130.07809527963</v>
      </c>
      <c r="N62" s="149">
        <f>'Cheddar Sharpness'!N79</f>
        <v>1.3413461101457847E-2</v>
      </c>
      <c r="O62" s="151">
        <f>'Cheddar Sharpness'!O79</f>
        <v>5832876.7724478077</v>
      </c>
      <c r="P62" s="150">
        <f>'Cheddar Sharpness'!P79</f>
        <v>82182.080828966573</v>
      </c>
      <c r="Q62" s="149">
        <f>'Cheddar Sharpness'!Q79</f>
        <v>1.4290809238880325E-2</v>
      </c>
    </row>
    <row r="63" spans="2:17">
      <c r="B63" s="503"/>
      <c r="C63" s="106" t="s">
        <v>205</v>
      </c>
      <c r="D63" s="157">
        <f>'Cheddar Sharpness'!D80</f>
        <v>14081857.479570545</v>
      </c>
      <c r="E63" s="156">
        <f>'Cheddar Sharpness'!E80</f>
        <v>537421.3716608882</v>
      </c>
      <c r="F63" s="149">
        <f>'Cheddar Sharpness'!F80</f>
        <v>3.9678386562512248E-2</v>
      </c>
      <c r="G63" s="155">
        <f>'Cheddar Sharpness'!G80</f>
        <v>7.568445803961084</v>
      </c>
      <c r="H63" s="154">
        <f>'Cheddar Sharpness'!H80</f>
        <v>-0.16219068573858486</v>
      </c>
      <c r="I63" s="250">
        <f>'Cheddar Sharpness'!I80</f>
        <v>4.4028674495157096</v>
      </c>
      <c r="J63" s="251">
        <f>'Cheddar Sharpness'!J80</f>
        <v>-0.25286500334792983</v>
      </c>
      <c r="K63" s="149">
        <f>'Cheddar Sharpness'!K80</f>
        <v>-5.431261480508788E-2</v>
      </c>
      <c r="L63" s="153">
        <f>'Cheddar Sharpness'!L80</f>
        <v>62000551.92552048</v>
      </c>
      <c r="M63" s="152">
        <f>'Cheddar Sharpness'!M80</f>
        <v>-1058718.8178125918</v>
      </c>
      <c r="N63" s="149">
        <f>'Cheddar Sharpness'!N80</f>
        <v>-1.6789265168032801E-2</v>
      </c>
      <c r="O63" s="151">
        <f>'Cheddar Sharpness'!O80</f>
        <v>16591617.440400496</v>
      </c>
      <c r="P63" s="150">
        <f>'Cheddar Sharpness'!P80</f>
        <v>748711.36158508807</v>
      </c>
      <c r="Q63" s="149">
        <f>'Cheddar Sharpness'!Q80</f>
        <v>4.725846115986506E-2</v>
      </c>
    </row>
    <row r="64" spans="2:17">
      <c r="B64" s="503"/>
      <c r="C64" s="106" t="s">
        <v>204</v>
      </c>
      <c r="D64" s="157">
        <f>'Cheddar Sharpness'!D81</f>
        <v>4410502.9864721689</v>
      </c>
      <c r="E64" s="156">
        <f>'Cheddar Sharpness'!E81</f>
        <v>-50737.892039308324</v>
      </c>
      <c r="F64" s="149">
        <f>'Cheddar Sharpness'!F81</f>
        <v>-1.1373044724775624E-2</v>
      </c>
      <c r="G64" s="155">
        <f>'Cheddar Sharpness'!G81</f>
        <v>2.3704722810716254</v>
      </c>
      <c r="H64" s="154">
        <f>'Cheddar Sharpness'!H81</f>
        <v>-0.17583021908341978</v>
      </c>
      <c r="I64" s="250">
        <f>'Cheddar Sharpness'!I81</f>
        <v>4.6388677371639204</v>
      </c>
      <c r="J64" s="251">
        <f>'Cheddar Sharpness'!J81</f>
        <v>0.15400594860113426</v>
      </c>
      <c r="K64" s="149">
        <f>'Cheddar Sharpness'!K81</f>
        <v>3.4339062352797017E-2</v>
      </c>
      <c r="L64" s="153">
        <f>'Cheddar Sharpness'!L81</f>
        <v>20459740.008610863</v>
      </c>
      <c r="M64" s="152">
        <f>'Cheddar Sharpness'!M81</f>
        <v>451691.2630004622</v>
      </c>
      <c r="N64" s="149">
        <f>'Cheddar Sharpness'!N81</f>
        <v>2.2575477936076074E-2</v>
      </c>
      <c r="O64" s="151">
        <f>'Cheddar Sharpness'!O81</f>
        <v>4180064.7959429389</v>
      </c>
      <c r="P64" s="150">
        <f>'Cheddar Sharpness'!P81</f>
        <v>109257.22025525663</v>
      </c>
      <c r="Q64" s="149">
        <f>'Cheddar Sharpness'!Q81</f>
        <v>2.6839200385638418E-2</v>
      </c>
    </row>
    <row r="65" spans="2:17" ht="15" thickBot="1">
      <c r="B65" s="504"/>
      <c r="C65" s="105" t="s">
        <v>203</v>
      </c>
      <c r="D65" s="148">
        <f>'Cheddar Sharpness'!D82</f>
        <v>8184531.8423337024</v>
      </c>
      <c r="E65" s="147">
        <f>'Cheddar Sharpness'!E82</f>
        <v>-271763.0231826473</v>
      </c>
      <c r="F65" s="140">
        <f>'Cheddar Sharpness'!F82</f>
        <v>-3.2137363645023891E-2</v>
      </c>
      <c r="G65" s="146">
        <f>'Cheddar Sharpness'!G82</f>
        <v>4.3988646930536541</v>
      </c>
      <c r="H65" s="145">
        <f>'Cheddar Sharpness'!H82</f>
        <v>-0.42765899048637213</v>
      </c>
      <c r="I65" s="254">
        <f>'Cheddar Sharpness'!I82</f>
        <v>4.2034019239894533</v>
      </c>
      <c r="J65" s="255">
        <f>'Cheddar Sharpness'!J82</f>
        <v>-0.20493631000998391</v>
      </c>
      <c r="K65" s="140">
        <f>'Cheddar Sharpness'!K82</f>
        <v>-4.6488336223705941E-2</v>
      </c>
      <c r="L65" s="144">
        <f>'Cheddar Sharpness'!L82</f>
        <v>34402876.893018432</v>
      </c>
      <c r="M65" s="143">
        <f>'Cheddar Sharpness'!M82</f>
        <v>-2875331.0806104243</v>
      </c>
      <c r="N65" s="140">
        <f>'Cheddar Sharpness'!N82</f>
        <v>-7.713168730225646E-2</v>
      </c>
      <c r="O65" s="142">
        <f>'Cheddar Sharpness'!O82</f>
        <v>10129197.460667785</v>
      </c>
      <c r="P65" s="141">
        <f>'Cheddar Sharpness'!P82</f>
        <v>-89041.599973507226</v>
      </c>
      <c r="Q65" s="140">
        <f>'Cheddar Sharpness'!Q82</f>
        <v>-8.7139867686672635E-3</v>
      </c>
    </row>
    <row r="66" spans="2:17">
      <c r="B66" s="491" t="s">
        <v>89</v>
      </c>
      <c r="C66" s="362" t="s">
        <v>416</v>
      </c>
      <c r="D66" s="317">
        <f>Size!D93</f>
        <v>76457.314403738594</v>
      </c>
      <c r="E66" s="318">
        <f>Size!E93</f>
        <v>-12738.343875334656</v>
      </c>
      <c r="F66" s="321">
        <f>Size!F93</f>
        <v>-0.14281349699196377</v>
      </c>
      <c r="G66" s="333">
        <f>Size!G93</f>
        <v>4.1092806202634301E-2</v>
      </c>
      <c r="H66" s="334">
        <f>Size!H93</f>
        <v>-9.8166008130117846E-3</v>
      </c>
      <c r="I66" s="332">
        <f>Size!I93</f>
        <v>15.247202845619809</v>
      </c>
      <c r="J66" s="319">
        <f>Size!J93</f>
        <v>-1.6041732056139981</v>
      </c>
      <c r="K66" s="321">
        <f>Size!K93</f>
        <v>-9.5195383494901323E-2</v>
      </c>
      <c r="L66" s="337">
        <f>Size!L93</f>
        <v>1165760.1817451315</v>
      </c>
      <c r="M66" s="340">
        <f>Size!M93</f>
        <v>-337309.39805287775</v>
      </c>
      <c r="N66" s="321">
        <f>Size!N93</f>
        <v>-0.22441369487246707</v>
      </c>
      <c r="O66" s="329">
        <f>Size!O93</f>
        <v>529764.33551406814</v>
      </c>
      <c r="P66" s="320">
        <f>Size!P93</f>
        <v>-80938.564291914459</v>
      </c>
      <c r="Q66" s="321">
        <f>Size!Q93</f>
        <v>-0.13253345336599556</v>
      </c>
    </row>
    <row r="67" spans="2:17">
      <c r="B67" s="492"/>
      <c r="C67" s="362" t="s">
        <v>417</v>
      </c>
      <c r="D67" s="157">
        <f>Size!D94</f>
        <v>7464444.2085937727</v>
      </c>
      <c r="E67" s="357">
        <f>Size!E94</f>
        <v>362759.25228744186</v>
      </c>
      <c r="F67" s="325">
        <f>Size!F94</f>
        <v>5.1080730068898635E-2</v>
      </c>
      <c r="G67" s="313">
        <f>Size!G94</f>
        <v>4.0118458471400507</v>
      </c>
      <c r="H67" s="335">
        <f>Size!H94</f>
        <v>-4.1519270770778327E-2</v>
      </c>
      <c r="I67" s="315">
        <f>Size!I94</f>
        <v>8.3004650789116372</v>
      </c>
      <c r="J67" s="358">
        <f>Size!J94</f>
        <v>-0.26604689679772342</v>
      </c>
      <c r="K67" s="325">
        <f>Size!K94</f>
        <v>-3.1056618790951153E-2</v>
      </c>
      <c r="L67" s="338">
        <f>Size!L94</f>
        <v>61958358.486916825</v>
      </c>
      <c r="M67" s="359">
        <f>Size!M94</f>
        <v>1121689.2610036358</v>
      </c>
      <c r="N67" s="325">
        <f>Size!N94</f>
        <v>1.8437716516634277E-2</v>
      </c>
      <c r="O67" s="360">
        <f>Size!O94</f>
        <v>18779465.049610034</v>
      </c>
      <c r="P67" s="361">
        <f>Size!P94</f>
        <v>961953.57529634982</v>
      </c>
      <c r="Q67" s="325">
        <f>Size!Q94</f>
        <v>5.3989221597142451E-2</v>
      </c>
    </row>
    <row r="68" spans="2:17">
      <c r="B68" s="492"/>
      <c r="C68" s="100" t="s">
        <v>202</v>
      </c>
      <c r="D68" s="157">
        <f>Size!D95</f>
        <v>35498923.378773868</v>
      </c>
      <c r="E68" s="322">
        <f>Size!E95</f>
        <v>2156590.6833959892</v>
      </c>
      <c r="F68" s="325">
        <f>Size!F95</f>
        <v>6.4680258070094448E-2</v>
      </c>
      <c r="G68" s="313">
        <f>Size!G95</f>
        <v>19.079278289884439</v>
      </c>
      <c r="H68" s="335">
        <f>Size!H95</f>
        <v>4.8773680241090744E-2</v>
      </c>
      <c r="I68" s="315">
        <f>Size!I95</f>
        <v>5.1843707951402704</v>
      </c>
      <c r="J68" s="323">
        <f>Size!J95</f>
        <v>-0.19908919179898099</v>
      </c>
      <c r="K68" s="325">
        <f>Size!K95</f>
        <v>-3.6981642341911876E-2</v>
      </c>
      <c r="L68" s="338">
        <f>Size!L95</f>
        <v>184039581.62383741</v>
      </c>
      <c r="M68" s="341">
        <f>Size!M95</f>
        <v>4542467.6870542467</v>
      </c>
      <c r="N68" s="325">
        <f>Size!N95</f>
        <v>2.5306633557651805E-2</v>
      </c>
      <c r="O68" s="330">
        <f>Size!O95</f>
        <v>69315028.76315105</v>
      </c>
      <c r="P68" s="324">
        <f>Size!P95</f>
        <v>4180320.9860512987</v>
      </c>
      <c r="Q68" s="325">
        <f>Size!Q95</f>
        <v>6.4179622949364454E-2</v>
      </c>
    </row>
    <row r="69" spans="2:17">
      <c r="B69" s="492"/>
      <c r="C69" s="100" t="s">
        <v>201</v>
      </c>
      <c r="D69" s="157">
        <f>Size!D96</f>
        <v>9502683.3582493253</v>
      </c>
      <c r="E69" s="322">
        <f>Size!E96</f>
        <v>250685.39168844</v>
      </c>
      <c r="F69" s="325">
        <f>Size!F96</f>
        <v>2.7095270945203604E-2</v>
      </c>
      <c r="G69" s="313">
        <f>Size!G96</f>
        <v>5.107319406793648</v>
      </c>
      <c r="H69" s="335">
        <f>Size!H96</f>
        <v>-0.17336060919862728</v>
      </c>
      <c r="I69" s="315">
        <f>Size!I96</f>
        <v>5.0617908952981612</v>
      </c>
      <c r="J69" s="323">
        <f>Size!J96</f>
        <v>-2.2775836653407211E-2</v>
      </c>
      <c r="K69" s="325">
        <f>Size!K96</f>
        <v>-4.4794055922765608E-3</v>
      </c>
      <c r="L69" s="338">
        <f>Size!L96</f>
        <v>48100596.103687786</v>
      </c>
      <c r="M69" s="341">
        <f>Size!M96</f>
        <v>1058195.0388287529</v>
      </c>
      <c r="N69" s="325">
        <f>Size!N96</f>
        <v>2.2494494644730863E-2</v>
      </c>
      <c r="O69" s="330">
        <f>Size!O96</f>
        <v>12138203.434751984</v>
      </c>
      <c r="P69" s="324">
        <f>Size!P96</f>
        <v>335852.98488358594</v>
      </c>
      <c r="Q69" s="325">
        <f>Size!Q96</f>
        <v>2.8456449103943602E-2</v>
      </c>
    </row>
    <row r="70" spans="2:17">
      <c r="B70" s="492"/>
      <c r="C70" s="100" t="s">
        <v>200</v>
      </c>
      <c r="D70" s="157">
        <f>Size!D97</f>
        <v>48404173.234539442</v>
      </c>
      <c r="E70" s="322">
        <f>Size!E97</f>
        <v>2199775.9088617191</v>
      </c>
      <c r="F70" s="325">
        <f>Size!F97</f>
        <v>4.7609665663558204E-2</v>
      </c>
      <c r="G70" s="313">
        <f>Size!G97</f>
        <v>26.015343667739483</v>
      </c>
      <c r="H70" s="335">
        <f>Size!H97</f>
        <v>-0.35632637483062268</v>
      </c>
      <c r="I70" s="315">
        <f>Size!I97</f>
        <v>4.7822303368119456</v>
      </c>
      <c r="J70" s="323">
        <f>Size!J97</f>
        <v>-0.1163228536660732</v>
      </c>
      <c r="K70" s="325">
        <f>Size!K97</f>
        <v>-2.3746369416215728E-2</v>
      </c>
      <c r="L70" s="338">
        <f>Size!L97</f>
        <v>231479905.67051533</v>
      </c>
      <c r="M70" s="341">
        <f>Size!M97</f>
        <v>5145207.7367026806</v>
      </c>
      <c r="N70" s="325">
        <f>Size!N97</f>
        <v>2.2732739538713152E-2</v>
      </c>
      <c r="O70" s="330">
        <f>Size!O97</f>
        <v>43608166.915790975</v>
      </c>
      <c r="P70" s="324">
        <f>Size!P97</f>
        <v>1692891.2562558502</v>
      </c>
      <c r="Q70" s="325">
        <f>Size!Q97</f>
        <v>4.0388408035454293E-2</v>
      </c>
    </row>
    <row r="71" spans="2:17" ht="15" thickBot="1">
      <c r="B71" s="493"/>
      <c r="C71" s="95" t="s">
        <v>199</v>
      </c>
      <c r="D71" s="148">
        <f>Size!D98</f>
        <v>77309200.179738536</v>
      </c>
      <c r="E71" s="147">
        <f>Size!E98</f>
        <v>5389865.2514314502</v>
      </c>
      <c r="F71" s="328">
        <f>Size!F98</f>
        <v>7.4943202086119778E-2</v>
      </c>
      <c r="G71" s="314">
        <f>Size!G98</f>
        <v>41.550661378073663</v>
      </c>
      <c r="H71" s="336">
        <f>Size!H98</f>
        <v>0.50190670994679465</v>
      </c>
      <c r="I71" s="316">
        <f>Size!I98</f>
        <v>3.3305043363014959</v>
      </c>
      <c r="J71" s="326">
        <f>Size!J98</f>
        <v>-0.24932248315239036</v>
      </c>
      <c r="K71" s="328">
        <f>Size!K98</f>
        <v>-6.9646520830978428E-2</v>
      </c>
      <c r="L71" s="339">
        <f>Size!L98</f>
        <v>257478626.43461958</v>
      </c>
      <c r="M71" s="342">
        <f>Size!M98</f>
        <v>19862.420979231596</v>
      </c>
      <c r="N71" s="328">
        <f>Size!N98</f>
        <v>7.7147969910161109E-5</v>
      </c>
      <c r="O71" s="331">
        <f>Size!O98</f>
        <v>29208529.37063146</v>
      </c>
      <c r="P71" s="327">
        <f>Size!P98</f>
        <v>1756205.1231120117</v>
      </c>
      <c r="Q71" s="328">
        <f>Size!Q98</f>
        <v>6.397291199380685E-2</v>
      </c>
    </row>
    <row r="72" spans="2:17">
      <c r="B72" s="491" t="s">
        <v>198</v>
      </c>
      <c r="C72" s="120" t="s">
        <v>295</v>
      </c>
      <c r="D72" s="129">
        <f>Variety!D738</f>
        <v>44715.000000000029</v>
      </c>
      <c r="E72" s="128">
        <f>Variety!E738</f>
        <v>15992.750000000033</v>
      </c>
      <c r="F72" s="127">
        <f>Variety!F738</f>
        <v>0.55680700502224012</v>
      </c>
      <c r="G72" s="133">
        <f>Variety!G738</f>
        <v>2.4032557822367691E-2</v>
      </c>
      <c r="H72" s="132">
        <f>Variety!H738</f>
        <v>7.6390164340622013E-3</v>
      </c>
      <c r="I72" s="256">
        <f>Variety!I738</f>
        <v>2.702541429050652</v>
      </c>
      <c r="J72" s="257">
        <f>Variety!J738</f>
        <v>-0.62018920660637367</v>
      </c>
      <c r="K72" s="127">
        <f>Variety!K738</f>
        <v>-0.18665046150626036</v>
      </c>
      <c r="L72" s="131">
        <f>Variety!L738</f>
        <v>120844.13999999998</v>
      </c>
      <c r="M72" s="130">
        <f>Variety!M738</f>
        <v>25407.839999999997</v>
      </c>
      <c r="N72" s="127">
        <f>Variety!N738</f>
        <v>0.26622825905866004</v>
      </c>
      <c r="O72" s="129">
        <f>Variety!O738</f>
        <v>8942.9999999999927</v>
      </c>
      <c r="P72" s="128">
        <f>Variety!P738</f>
        <v>3195.9999999999927</v>
      </c>
      <c r="Q72" s="127">
        <f>Variety!Q738</f>
        <v>0.55611623455715897</v>
      </c>
    </row>
    <row r="73" spans="2:17">
      <c r="B73" s="492"/>
      <c r="C73" s="120" t="s">
        <v>282</v>
      </c>
      <c r="D73" s="124">
        <f>Variety!D739</f>
        <v>48084.06667941506</v>
      </c>
      <c r="E73" s="88">
        <f>Variety!E739</f>
        <v>-9869.0704561462626</v>
      </c>
      <c r="F73" s="87">
        <f>Variety!F739</f>
        <v>-0.17029398137776364</v>
      </c>
      <c r="G73" s="126">
        <f>Variety!G739</f>
        <v>2.584329895577827E-2</v>
      </c>
      <c r="H73" s="90">
        <f>Variety!H739</f>
        <v>-7.2340940832060913E-3</v>
      </c>
      <c r="I73" s="258">
        <f>Variety!I739</f>
        <v>8.5964974086046837</v>
      </c>
      <c r="J73" s="259">
        <f>Variety!J739</f>
        <v>0.52697210215234946</v>
      </c>
      <c r="K73" s="87">
        <f>Variety!K739</f>
        <v>6.530397788467017E-2</v>
      </c>
      <c r="L73" s="125">
        <f>Variety!L739</f>
        <v>413354.55460476642</v>
      </c>
      <c r="M73" s="89">
        <f>Variety!M739</f>
        <v>-54299.752098948229</v>
      </c>
      <c r="N73" s="87">
        <f>Variety!N739</f>
        <v>-0.11611087788687934</v>
      </c>
      <c r="O73" s="124">
        <f>Variety!O739</f>
        <v>74491.316549122566</v>
      </c>
      <c r="P73" s="88">
        <f>Variety!P739</f>
        <v>-6070.6196856871247</v>
      </c>
      <c r="Q73" s="87">
        <f>Variety!Q739</f>
        <v>-7.5353448159356615E-2</v>
      </c>
    </row>
    <row r="74" spans="2:17">
      <c r="B74" s="492"/>
      <c r="C74" s="120" t="s">
        <v>277</v>
      </c>
      <c r="D74" s="124">
        <f>Variety!D740</f>
        <v>940040.49774157023</v>
      </c>
      <c r="E74" s="88">
        <f>Variety!E740</f>
        <v>74226.897854143055</v>
      </c>
      <c r="F74" s="87">
        <f>Variety!F740</f>
        <v>8.573080610398591E-2</v>
      </c>
      <c r="G74" s="126">
        <f>Variety!G740</f>
        <v>0.50523487906388409</v>
      </c>
      <c r="H74" s="90">
        <f>Variety!H740</f>
        <v>1.1062205115557999E-2</v>
      </c>
      <c r="I74" s="258">
        <f>Variety!I740</f>
        <v>4.764700681376147</v>
      </c>
      <c r="J74" s="259">
        <f>Variety!J740</f>
        <v>-0.39372203732712574</v>
      </c>
      <c r="K74" s="87">
        <f>Variety!K740</f>
        <v>-7.6326051352786348E-2</v>
      </c>
      <c r="L74" s="125">
        <f>Variety!L740</f>
        <v>4479011.6001104321</v>
      </c>
      <c r="M74" s="89">
        <f>Variety!M740</f>
        <v>12779.056288862601</v>
      </c>
      <c r="N74" s="87">
        <f>Variety!N740</f>
        <v>2.8612608419910203E-3</v>
      </c>
      <c r="O74" s="124">
        <f>Variety!O740</f>
        <v>1288135.4510257393</v>
      </c>
      <c r="P74" s="88">
        <f>Variety!P740</f>
        <v>88158.847736653406</v>
      </c>
      <c r="Q74" s="87">
        <f>Variety!Q740</f>
        <v>7.3467138855052405E-2</v>
      </c>
    </row>
    <row r="75" spans="2:17">
      <c r="B75" s="492"/>
      <c r="C75" s="120" t="s">
        <v>279</v>
      </c>
      <c r="D75" s="124">
        <f>Variety!D741</f>
        <v>158082.3907749654</v>
      </c>
      <c r="E75" s="88">
        <f>Variety!E741</f>
        <v>-72413.070909893955</v>
      </c>
      <c r="F75" s="87">
        <f>Variety!F741</f>
        <v>-0.31416267539748521</v>
      </c>
      <c r="G75" s="126">
        <f>Variety!G741</f>
        <v>8.4963081672760329E-2</v>
      </c>
      <c r="H75" s="90">
        <f>Variety!H741</f>
        <v>-4.6594748613771012E-2</v>
      </c>
      <c r="I75" s="258">
        <f>Variety!I741</f>
        <v>11.075532225329136</v>
      </c>
      <c r="J75" s="259">
        <f>Variety!J741</f>
        <v>1.8409144988074395</v>
      </c>
      <c r="K75" s="87">
        <f>Variety!K741</f>
        <v>0.199349291256568</v>
      </c>
      <c r="L75" s="125">
        <f>Variety!L741</f>
        <v>1750846.6132852025</v>
      </c>
      <c r="M75" s="89">
        <f>Variety!M741</f>
        <v>-377690.86307260208</v>
      </c>
      <c r="N75" s="87">
        <f>Variety!N741</f>
        <v>-0.17744149082067309</v>
      </c>
      <c r="O75" s="124">
        <f>Variety!O741</f>
        <v>432507.58457712783</v>
      </c>
      <c r="P75" s="88">
        <f>Variety!P741</f>
        <v>-38047.089236706495</v>
      </c>
      <c r="Q75" s="87">
        <f>Variety!Q741</f>
        <v>-8.085583111593761E-2</v>
      </c>
    </row>
    <row r="76" spans="2:17">
      <c r="B76" s="492"/>
      <c r="C76" s="120" t="s">
        <v>275</v>
      </c>
      <c r="D76" s="124">
        <f>Variety!D742</f>
        <v>625686.8067484136</v>
      </c>
      <c r="E76" s="88">
        <f>Variety!E742</f>
        <v>8175.7438739971258</v>
      </c>
      <c r="F76" s="87">
        <f>Variety!F742</f>
        <v>1.3239833851624179E-2</v>
      </c>
      <c r="G76" s="126">
        <f>Variety!G742</f>
        <v>0.33628210582296408</v>
      </c>
      <c r="H76" s="90">
        <f>Variety!H742</f>
        <v>-1.6169152938736719E-2</v>
      </c>
      <c r="I76" s="258">
        <f>Variety!I742</f>
        <v>7.7900499873184055</v>
      </c>
      <c r="J76" s="259">
        <f>Variety!J742</f>
        <v>0.19089911618003264</v>
      </c>
      <c r="K76" s="87">
        <f>Variety!K742</f>
        <v>2.5121111479056008E-2</v>
      </c>
      <c r="L76" s="125">
        <f>Variety!L742</f>
        <v>4874131.5009757727</v>
      </c>
      <c r="M76" s="89">
        <f>Variety!M742</f>
        <v>181571.76959606819</v>
      </c>
      <c r="N76" s="87">
        <f>Variety!N742</f>
        <v>3.8693544672830947E-2</v>
      </c>
      <c r="O76" s="124">
        <f>Variety!O742</f>
        <v>690130.63872328494</v>
      </c>
      <c r="P76" s="88">
        <f>Variety!P742</f>
        <v>16335.40438597207</v>
      </c>
      <c r="Q76" s="87">
        <f>Variety!Q742</f>
        <v>2.4243870472070304E-2</v>
      </c>
    </row>
    <row r="77" spans="2:17">
      <c r="B77" s="492"/>
      <c r="C77" s="120" t="s">
        <v>355</v>
      </c>
      <c r="D77" s="124">
        <f>Variety!D743</f>
        <v>161175.1354598403</v>
      </c>
      <c r="E77" s="88">
        <f>Variety!E743</f>
        <v>59333.61139345172</v>
      </c>
      <c r="F77" s="87">
        <f>Variety!F743</f>
        <v>0.58260726101048188</v>
      </c>
      <c r="G77" s="126">
        <f>Variety!G743</f>
        <v>8.6625310577357811E-2</v>
      </c>
      <c r="H77" s="90">
        <f>Variety!H743</f>
        <v>2.8498136006060271E-2</v>
      </c>
      <c r="I77" s="258">
        <f>Variety!I743</f>
        <v>7.8007349299837774</v>
      </c>
      <c r="J77" s="259">
        <f>Variety!J743</f>
        <v>-0.87544966001742708</v>
      </c>
      <c r="K77" s="87">
        <f>Variety!K743</f>
        <v>-0.10090260885255158</v>
      </c>
      <c r="L77" s="125">
        <f>Variety!L743</f>
        <v>1257284.5090264431</v>
      </c>
      <c r="M77" s="89">
        <f>Variety!M743</f>
        <v>373688.64729940565</v>
      </c>
      <c r="N77" s="87">
        <f>Variety!N743</f>
        <v>0.42291805958553302</v>
      </c>
      <c r="O77" s="124">
        <f>Variety!O743</f>
        <v>179570.25559926021</v>
      </c>
      <c r="P77" s="88">
        <f>Variety!P743</f>
        <v>58764.211633920553</v>
      </c>
      <c r="Q77" s="87">
        <f>Variety!Q743</f>
        <v>0.48643436789288896</v>
      </c>
    </row>
    <row r="78" spans="2:17">
      <c r="B78" s="492"/>
      <c r="C78" s="120" t="s">
        <v>259</v>
      </c>
      <c r="D78" s="124">
        <f>Variety!D744</f>
        <v>31046133.690607823</v>
      </c>
      <c r="E78" s="88">
        <f>Variety!E744</f>
        <v>348157.81451769918</v>
      </c>
      <c r="F78" s="87">
        <f>Variety!F744</f>
        <v>1.134139318901708E-2</v>
      </c>
      <c r="G78" s="126">
        <f>Variety!G744</f>
        <v>16.686078566040248</v>
      </c>
      <c r="H78" s="90">
        <f>Variety!H744</f>
        <v>-0.8351301854289801</v>
      </c>
      <c r="I78" s="258">
        <f>Variety!I744</f>
        <v>4.5518909228268045</v>
      </c>
      <c r="J78" s="259">
        <f>Variety!J744</f>
        <v>-0.16154280184336578</v>
      </c>
      <c r="K78" s="87">
        <f>Variety!K744</f>
        <v>-3.4272848899486751E-2</v>
      </c>
      <c r="L78" s="125">
        <f>Variety!L744</f>
        <v>141318614.13514519</v>
      </c>
      <c r="M78" s="89">
        <f>Variety!M744</f>
        <v>-3374260.6383293271</v>
      </c>
      <c r="N78" s="87">
        <f>Variety!N744</f>
        <v>-2.332015756554659E-2</v>
      </c>
      <c r="O78" s="124">
        <f>Variety!O744</f>
        <v>36478254.469032794</v>
      </c>
      <c r="P78" s="88">
        <f>Variety!P744</f>
        <v>667475.10582645237</v>
      </c>
      <c r="Q78" s="87">
        <f>Variety!Q744</f>
        <v>1.8638943851421657E-2</v>
      </c>
    </row>
    <row r="79" spans="2:17">
      <c r="B79" s="492"/>
      <c r="C79" s="120" t="s">
        <v>356</v>
      </c>
      <c r="D79" s="124">
        <f>Variety!D745</f>
        <v>4811952.8939211443</v>
      </c>
      <c r="E79" s="88">
        <f>Variety!E745</f>
        <v>172814.24066293146</v>
      </c>
      <c r="F79" s="87">
        <f>Variety!F745</f>
        <v>3.7251363578357073E-2</v>
      </c>
      <c r="G79" s="126">
        <f>Variety!G745</f>
        <v>2.5862358528831346</v>
      </c>
      <c r="H79" s="90">
        <f>Variety!H745</f>
        <v>-6.1603766863797205E-2</v>
      </c>
      <c r="I79" s="258">
        <f>Variety!I745</f>
        <v>2.1802717373048419</v>
      </c>
      <c r="J79" s="259">
        <f>Variety!J745</f>
        <v>-0.33898847986929459</v>
      </c>
      <c r="K79" s="87">
        <f>Variety!K745</f>
        <v>-0.13455873972778373</v>
      </c>
      <c r="L79" s="125">
        <f>Variety!L745</f>
        <v>10491364.895858515</v>
      </c>
      <c r="M79" s="89">
        <f>Variety!M745</f>
        <v>-1195832.5552497022</v>
      </c>
      <c r="N79" s="87">
        <f>Variety!N745</f>
        <v>-0.10231987268567193</v>
      </c>
      <c r="O79" s="124">
        <f>Variety!O745</f>
        <v>2255751.0182533273</v>
      </c>
      <c r="P79" s="88">
        <f>Variety!P745</f>
        <v>36748.520521272905</v>
      </c>
      <c r="Q79" s="87">
        <f>Variety!Q745</f>
        <v>1.6560828822334343E-2</v>
      </c>
    </row>
    <row r="80" spans="2:17">
      <c r="B80" s="492"/>
      <c r="C80" s="120" t="s">
        <v>357</v>
      </c>
      <c r="D80" s="124">
        <f>Variety!D746</f>
        <v>12804713.776779043</v>
      </c>
      <c r="E80" s="88">
        <f>Variety!E746</f>
        <v>1164999.8094100785</v>
      </c>
      <c r="F80" s="87">
        <f>Variety!F746</f>
        <v>0.10008835377536468</v>
      </c>
      <c r="G80" s="126">
        <f>Variety!G746</f>
        <v>6.8820311805727465</v>
      </c>
      <c r="H80" s="90">
        <f>Variety!H746</f>
        <v>0.2385358878258117</v>
      </c>
      <c r="I80" s="258">
        <f>Variety!I746</f>
        <v>3.5416600408505876</v>
      </c>
      <c r="J80" s="259">
        <f>Variety!J746</f>
        <v>-0.3122757654645052</v>
      </c>
      <c r="K80" s="87">
        <f>Variety!K746</f>
        <v>-8.1027754783254927E-2</v>
      </c>
      <c r="L80" s="125">
        <f>Variety!L746</f>
        <v>45349943.117747344</v>
      </c>
      <c r="M80" s="89">
        <f>Variety!M746</f>
        <v>491232.68363818526</v>
      </c>
      <c r="N80" s="87">
        <f>Variety!N746</f>
        <v>1.0950664405739744E-2</v>
      </c>
      <c r="O80" s="124">
        <f>Variety!O746</f>
        <v>9405329.4260358233</v>
      </c>
      <c r="P80" s="88">
        <f>Variety!P746</f>
        <v>822037.4212341886</v>
      </c>
      <c r="Q80" s="87">
        <f>Variety!Q746</f>
        <v>9.5771811185536668E-2</v>
      </c>
    </row>
    <row r="81" spans="2:17">
      <c r="B81" s="492"/>
      <c r="C81" s="120" t="s">
        <v>358</v>
      </c>
      <c r="D81" s="124">
        <f>Variety!D747</f>
        <v>338588.95752894308</v>
      </c>
      <c r="E81" s="88">
        <f>Variety!E747</f>
        <v>-21082.069299798226</v>
      </c>
      <c r="F81" s="87">
        <f>Variety!F747</f>
        <v>-5.8614866717736851E-2</v>
      </c>
      <c r="G81" s="126">
        <f>Variety!G747</f>
        <v>0.18197827797896718</v>
      </c>
      <c r="H81" s="90">
        <f>Variety!H747</f>
        <v>-2.3307932693640482E-2</v>
      </c>
      <c r="I81" s="258">
        <f>Variety!I747</f>
        <v>6.0767553174917159</v>
      </c>
      <c r="J81" s="259">
        <f>Variety!J747</f>
        <v>-0.26967840516271657</v>
      </c>
      <c r="K81" s="87">
        <f>Variety!K747</f>
        <v>-4.249290498379648E-2</v>
      </c>
      <c r="L81" s="125">
        <f>Variety!L747</f>
        <v>2057522.2481079816</v>
      </c>
      <c r="M81" s="89">
        <f>Variety!M747</f>
        <v>-225106.0856196892</v>
      </c>
      <c r="N81" s="87">
        <f>Variety!N747</f>
        <v>-9.8617055739458587E-2</v>
      </c>
      <c r="O81" s="124">
        <f>Variety!O747</f>
        <v>572954.20574629295</v>
      </c>
      <c r="P81" s="88">
        <f>Variety!P747</f>
        <v>-22204.963971378747</v>
      </c>
      <c r="Q81" s="87">
        <f>Variety!Q747</f>
        <v>-3.7309286492069368E-2</v>
      </c>
    </row>
    <row r="82" spans="2:17">
      <c r="B82" s="492"/>
      <c r="C82" s="120" t="s">
        <v>266</v>
      </c>
      <c r="D82" s="124">
        <f>Variety!D748</f>
        <v>2048270.119142652</v>
      </c>
      <c r="E82" s="88">
        <f>Variety!E748</f>
        <v>65723.684863584582</v>
      </c>
      <c r="F82" s="87">
        <f>Variety!F748</f>
        <v>3.315114527821101E-2</v>
      </c>
      <c r="G82" s="126">
        <f>Variety!G748</f>
        <v>1.1008648121239788</v>
      </c>
      <c r="H82" s="90">
        <f>Variety!H748</f>
        <v>-3.0695459950505821E-2</v>
      </c>
      <c r="I82" s="258">
        <f>Variety!I748</f>
        <v>4.5111078435609615</v>
      </c>
      <c r="J82" s="259">
        <f>Variety!J748</f>
        <v>-4.004091188078629E-2</v>
      </c>
      <c r="K82" s="87">
        <f>Variety!K748</f>
        <v>-8.7979791548034782E-3</v>
      </c>
      <c r="L82" s="125">
        <f>Variety!L748</f>
        <v>9239967.4001959618</v>
      </c>
      <c r="M82" s="89">
        <f>Variety!M748</f>
        <v>217103.66322130896</v>
      </c>
      <c r="N82" s="87">
        <f>Variety!N748</f>
        <v>2.406150303829185E-2</v>
      </c>
      <c r="O82" s="124">
        <f>Variety!O748</f>
        <v>2166717.7945256215</v>
      </c>
      <c r="P82" s="88">
        <f>Variety!P748</f>
        <v>109882.1408284721</v>
      </c>
      <c r="Q82" s="87">
        <f>Variety!Q748</f>
        <v>5.3422907479729664E-2</v>
      </c>
    </row>
    <row r="83" spans="2:17">
      <c r="B83" s="492"/>
      <c r="C83" s="120" t="s">
        <v>261</v>
      </c>
      <c r="D83" s="124">
        <f>Variety!D749</f>
        <v>17748048.584364235</v>
      </c>
      <c r="E83" s="88">
        <f>Variety!E749</f>
        <v>181197.03606507927</v>
      </c>
      <c r="F83" s="87">
        <f>Variety!F749</f>
        <v>1.031471322945306E-2</v>
      </c>
      <c r="G83" s="126">
        <f>Variety!G749</f>
        <v>9.5388796564446885</v>
      </c>
      <c r="H83" s="90">
        <f>Variety!H749</f>
        <v>-0.48759486833176879</v>
      </c>
      <c r="I83" s="258">
        <f>Variety!I749</f>
        <v>4.0727857778119514</v>
      </c>
      <c r="J83" s="259">
        <f>Variety!J749</f>
        <v>-7.4449513382594645E-2</v>
      </c>
      <c r="K83" s="87">
        <f>Variety!K749</f>
        <v>-1.7951601043872924E-2</v>
      </c>
      <c r="L83" s="125">
        <f>Variety!L749</f>
        <v>72283999.858314201</v>
      </c>
      <c r="M83" s="89">
        <f>Variety!M749</f>
        <v>-569866.8379676044</v>
      </c>
      <c r="N83" s="87">
        <f>Variety!N749</f>
        <v>-7.8220534311967873E-3</v>
      </c>
      <c r="O83" s="124">
        <f>Variety!O749</f>
        <v>15033203.897056308</v>
      </c>
      <c r="P83" s="88">
        <f>Variety!P749</f>
        <v>455164.64824810997</v>
      </c>
      <c r="Q83" s="87">
        <f>Variety!Q749</f>
        <v>3.1222624694560427E-2</v>
      </c>
    </row>
    <row r="84" spans="2:17">
      <c r="B84" s="492"/>
      <c r="C84" s="120" t="s">
        <v>274</v>
      </c>
      <c r="D84" s="124">
        <f>Variety!D750</f>
        <v>376878.70999231248</v>
      </c>
      <c r="E84" s="88">
        <f>Variety!E750</f>
        <v>30589.860115437885</v>
      </c>
      <c r="F84" s="87">
        <f>Variety!F750</f>
        <v>8.8336254910645617E-2</v>
      </c>
      <c r="G84" s="126">
        <f>Variety!G750</f>
        <v>0.20255751738587918</v>
      </c>
      <c r="H84" s="90">
        <f>Variety!H750</f>
        <v>4.9093319977131789E-3</v>
      </c>
      <c r="I84" s="258">
        <f>Variety!I750</f>
        <v>4.9769070125115853</v>
      </c>
      <c r="J84" s="259">
        <f>Variety!J750</f>
        <v>-0.22252930853176345</v>
      </c>
      <c r="K84" s="87">
        <f>Variety!K750</f>
        <v>-4.2798737169091716E-2</v>
      </c>
      <c r="L84" s="125">
        <f>Variety!L750</f>
        <v>1875690.2946270602</v>
      </c>
      <c r="M84" s="89">
        <f>Variety!M750</f>
        <v>75183.471004910767</v>
      </c>
      <c r="N84" s="87">
        <f>Variety!N750</f>
        <v>4.1756837585131316E-2</v>
      </c>
      <c r="O84" s="124">
        <f>Variety!O750</f>
        <v>539112.01928915083</v>
      </c>
      <c r="P84" s="88">
        <f>Variety!P750</f>
        <v>55131.175468831556</v>
      </c>
      <c r="Q84" s="87">
        <f>Variety!Q750</f>
        <v>0.11391189583796694</v>
      </c>
    </row>
    <row r="85" spans="2:17">
      <c r="B85" s="492"/>
      <c r="C85" s="120" t="s">
        <v>263</v>
      </c>
      <c r="D85" s="124">
        <f>Variety!D751</f>
        <v>13518088.623571588</v>
      </c>
      <c r="E85" s="88">
        <f>Variety!E751</f>
        <v>632982.26445906609</v>
      </c>
      <c r="F85" s="87">
        <f>Variety!F751</f>
        <v>4.9125109783157705E-2</v>
      </c>
      <c r="G85" s="126">
        <f>Variety!G751</f>
        <v>7.2654421669210514</v>
      </c>
      <c r="H85" s="90">
        <f>Variety!H751</f>
        <v>-8.8874587192202981E-2</v>
      </c>
      <c r="I85" s="258">
        <f>Variety!I751</f>
        <v>4.5006432033786252</v>
      </c>
      <c r="J85" s="259">
        <f>Variety!J751</f>
        <v>-0.271350723013426</v>
      </c>
      <c r="K85" s="87">
        <f>Variety!K751</f>
        <v>-5.6863174429600628E-2</v>
      </c>
      <c r="L85" s="125">
        <f>Variety!L751</f>
        <v>60840093.68634738</v>
      </c>
      <c r="M85" s="89">
        <f>Variety!M751</f>
        <v>-647555.60025316477</v>
      </c>
      <c r="N85" s="87">
        <f>Variety!N751</f>
        <v>-1.0531474332915843E-2</v>
      </c>
      <c r="O85" s="124">
        <f>Variety!O751</f>
        <v>17357383.846917175</v>
      </c>
      <c r="P85" s="88">
        <f>Variety!P751</f>
        <v>917378.89375991002</v>
      </c>
      <c r="Q85" s="87">
        <f>Variety!Q751</f>
        <v>5.5801619061174888E-2</v>
      </c>
    </row>
    <row r="86" spans="2:17">
      <c r="B86" s="492"/>
      <c r="C86" s="120" t="s">
        <v>284</v>
      </c>
      <c r="D86" s="124">
        <f>Variety!D752</f>
        <v>725471.02693150798</v>
      </c>
      <c r="E86" s="88">
        <f>Variety!E752</f>
        <v>175496.70680324128</v>
      </c>
      <c r="F86" s="87">
        <f>Variety!F752</f>
        <v>0.31909982044672813</v>
      </c>
      <c r="G86" s="126">
        <f>Variety!G752</f>
        <v>0.38991220850238006</v>
      </c>
      <c r="H86" s="90">
        <f>Variety!H752</f>
        <v>7.600829152067029E-2</v>
      </c>
      <c r="I86" s="258">
        <f>Variety!I752</f>
        <v>3.4074584370731626</v>
      </c>
      <c r="J86" s="259">
        <f>Variety!J752</f>
        <v>-0.31612426651645276</v>
      </c>
      <c r="K86" s="87">
        <f>Variety!K752</f>
        <v>-8.4897877039686001E-2</v>
      </c>
      <c r="L86" s="125">
        <f>Variety!L752</f>
        <v>2472012.3715698984</v>
      </c>
      <c r="M86" s="89">
        <f>Variety!M752</f>
        <v>424137.50572182657</v>
      </c>
      <c r="N86" s="87">
        <f>Variety!N752</f>
        <v>0.20711104608736997</v>
      </c>
      <c r="O86" s="124">
        <f>Variety!O752</f>
        <v>465630.08953368652</v>
      </c>
      <c r="P86" s="88">
        <f>Variety!P752</f>
        <v>86113.327987422934</v>
      </c>
      <c r="Q86" s="87">
        <f>Variety!Q752</f>
        <v>0.22690256850994342</v>
      </c>
    </row>
    <row r="87" spans="2:17" ht="15" customHeight="1">
      <c r="B87" s="492"/>
      <c r="C87" s="120" t="s">
        <v>260</v>
      </c>
      <c r="D87" s="124">
        <f>Variety!D753</f>
        <v>17250834.945310209</v>
      </c>
      <c r="E87" s="88">
        <f>Variety!E753</f>
        <v>480740.21010358632</v>
      </c>
      <c r="F87" s="87">
        <f>Variety!F753</f>
        <v>2.8666517255524805E-2</v>
      </c>
      <c r="G87" s="126">
        <f>Variety!G753</f>
        <v>9.2716468367950018</v>
      </c>
      <c r="H87" s="90">
        <f>Variety!H753</f>
        <v>-0.30006993774090063</v>
      </c>
      <c r="I87" s="258">
        <f>Variety!I753</f>
        <v>4.6656538920170325</v>
      </c>
      <c r="J87" s="259">
        <f>Variety!J753</f>
        <v>-2.4326729015711201E-2</v>
      </c>
      <c r="K87" s="87">
        <f>Variety!K753</f>
        <v>-5.1869572566281526E-3</v>
      </c>
      <c r="L87" s="125">
        <f>Variety!L753</f>
        <v>80486425.203130007</v>
      </c>
      <c r="M87" s="89">
        <f>Variety!M753</f>
        <v>1835005.8821277022</v>
      </c>
      <c r="N87" s="87">
        <f>Variety!N753</f>
        <v>2.333086799919579E-2</v>
      </c>
      <c r="O87" s="124">
        <f>Variety!O753</f>
        <v>20614673.555994086</v>
      </c>
      <c r="P87" s="88">
        <f>Variety!P753</f>
        <v>11223.972773052752</v>
      </c>
      <c r="Q87" s="87">
        <f>Variety!Q753</f>
        <v>5.4476182387406104E-4</v>
      </c>
    </row>
    <row r="88" spans="2:17">
      <c r="B88" s="492"/>
      <c r="C88" s="120" t="s">
        <v>359</v>
      </c>
      <c r="D88" s="124">
        <f>Variety!D754</f>
        <v>482190.62038953276</v>
      </c>
      <c r="E88" s="88">
        <f>Variety!E754</f>
        <v>148625.38168489328</v>
      </c>
      <c r="F88" s="87">
        <f>Variety!F754</f>
        <v>0.44556615749909095</v>
      </c>
      <c r="G88" s="126">
        <f>Variety!G754</f>
        <v>0.25915853664127891</v>
      </c>
      <c r="H88" s="90">
        <f>Variety!H754</f>
        <v>6.8772492845806471E-2</v>
      </c>
      <c r="I88" s="258">
        <f>Variety!I754</f>
        <v>6.7315201799515378</v>
      </c>
      <c r="J88" s="259">
        <f>Variety!J754</f>
        <v>-0.85953738730064799</v>
      </c>
      <c r="K88" s="87">
        <f>Variety!K754</f>
        <v>-0.11323025542695017</v>
      </c>
      <c r="L88" s="125">
        <f>Variety!L754</f>
        <v>3245875.8917354913</v>
      </c>
      <c r="M88" s="89">
        <f>Variety!M754</f>
        <v>713762.96229435597</v>
      </c>
      <c r="N88" s="87">
        <f>Variety!N754</f>
        <v>0.28188433224891402</v>
      </c>
      <c r="O88" s="124">
        <f>Variety!O754</f>
        <v>317390.02494387084</v>
      </c>
      <c r="P88" s="88">
        <f>Variety!P754</f>
        <v>86503.660195126344</v>
      </c>
      <c r="Q88" s="87">
        <f>Variety!Q754</f>
        <v>0.37465902453469474</v>
      </c>
    </row>
    <row r="89" spans="2:17">
      <c r="B89" s="492"/>
      <c r="C89" s="120" t="s">
        <v>289</v>
      </c>
      <c r="D89" s="124">
        <f>Variety!D755</f>
        <v>5844.138890902017</v>
      </c>
      <c r="E89" s="88">
        <f>Variety!E755</f>
        <v>479.65358954068506</v>
      </c>
      <c r="F89" s="87">
        <f>Variety!F755</f>
        <v>8.9412788477389357E-2</v>
      </c>
      <c r="G89" s="126">
        <f>Variety!G755</f>
        <v>3.1409953218729829E-3</v>
      </c>
      <c r="H89" s="90">
        <f>Variety!H755</f>
        <v>7.915609218786231E-5</v>
      </c>
      <c r="I89" s="258">
        <f>Variety!I755</f>
        <v>4.9919792367387101</v>
      </c>
      <c r="J89" s="259">
        <f>Variety!J755</f>
        <v>3.309902632054218E-2</v>
      </c>
      <c r="K89" s="87">
        <f>Variety!K755</f>
        <v>6.6746976970736369E-3</v>
      </c>
      <c r="L89" s="125">
        <f>Variety!L755</f>
        <v>29173.820000000065</v>
      </c>
      <c r="M89" s="89">
        <f>Variety!M755</f>
        <v>2571.9800000002142</v>
      </c>
      <c r="N89" s="87">
        <f>Variety!N755</f>
        <v>9.6684289507802043E-2</v>
      </c>
      <c r="O89" s="124">
        <f>Variety!O755</f>
        <v>4590.8799868822098</v>
      </c>
      <c r="P89" s="88">
        <f>Variety!P755</f>
        <v>407.72997999194195</v>
      </c>
      <c r="Q89" s="87">
        <f>Variety!Q755</f>
        <v>9.7469605278402704E-2</v>
      </c>
    </row>
    <row r="90" spans="2:17">
      <c r="B90" s="492"/>
      <c r="C90" s="120" t="s">
        <v>273</v>
      </c>
      <c r="D90" s="124">
        <f>Variety!D756</f>
        <v>1752779.1852384247</v>
      </c>
      <c r="E90" s="88">
        <f>Variety!E756</f>
        <v>-131706.4288369487</v>
      </c>
      <c r="F90" s="87">
        <f>Variety!F756</f>
        <v>-6.9889856337041201E-2</v>
      </c>
      <c r="G90" s="126">
        <f>Variety!G756</f>
        <v>0.94205003061802395</v>
      </c>
      <c r="H90" s="90">
        <f>Variety!H756</f>
        <v>-0.13354094536787287</v>
      </c>
      <c r="I90" s="258">
        <f>Variety!I756</f>
        <v>6.7748493149817026</v>
      </c>
      <c r="J90" s="259">
        <f>Variety!J756</f>
        <v>8.9444702870877357E-2</v>
      </c>
      <c r="K90" s="87">
        <f>Variety!K756</f>
        <v>1.3379100901214776E-2</v>
      </c>
      <c r="L90" s="125">
        <f>Variety!L756</f>
        <v>11874814.862426728</v>
      </c>
      <c r="M90" s="89">
        <f>Variety!M756</f>
        <v>-723733.95336927474</v>
      </c>
      <c r="N90" s="87">
        <f>Variety!N756</f>
        <v>-5.7445818875731185E-2</v>
      </c>
      <c r="O90" s="124">
        <f>Variety!O756</f>
        <v>2119391.4341597566</v>
      </c>
      <c r="P90" s="88">
        <f>Variety!P756</f>
        <v>-88246.726078960113</v>
      </c>
      <c r="Q90" s="87">
        <f>Variety!Q756</f>
        <v>-3.9973365050646616E-2</v>
      </c>
    </row>
    <row r="91" spans="2:17">
      <c r="B91" s="492"/>
      <c r="C91" s="120" t="s">
        <v>293</v>
      </c>
      <c r="D91" s="124">
        <f>Variety!D757</f>
        <v>9348.275327693118</v>
      </c>
      <c r="E91" s="88">
        <f>Variety!E757</f>
        <v>-4666.3738458295993</v>
      </c>
      <c r="F91" s="87">
        <f>Variety!F757</f>
        <v>-0.3329640141578129</v>
      </c>
      <c r="G91" s="126">
        <f>Variety!G757</f>
        <v>5.0243311495515594E-3</v>
      </c>
      <c r="H91" s="90">
        <f>Variety!H757</f>
        <v>-2.9746846402534189E-3</v>
      </c>
      <c r="I91" s="258">
        <f>Variety!I757</f>
        <v>9.1957464938239539</v>
      </c>
      <c r="J91" s="259">
        <f>Variety!J757</f>
        <v>-2.0897722507636622</v>
      </c>
      <c r="K91" s="87">
        <f>Variety!K757</f>
        <v>-0.18517290149076124</v>
      </c>
      <c r="L91" s="125">
        <f>Variety!L757</f>
        <v>85964.370067934971</v>
      </c>
      <c r="M91" s="89">
        <f>Variety!M757</f>
        <v>-72198.215878674993</v>
      </c>
      <c r="N91" s="87">
        <f>Variety!N757</f>
        <v>-0.45648100305496098</v>
      </c>
      <c r="O91" s="124">
        <f>Variety!O757</f>
        <v>18271.56960710889</v>
      </c>
      <c r="P91" s="88">
        <f>Variety!P757</f>
        <v>-919.90862336743157</v>
      </c>
      <c r="Q91" s="87">
        <f>Variety!Q757</f>
        <v>-4.7933182234321303E-2</v>
      </c>
    </row>
    <row r="92" spans="2:17">
      <c r="B92" s="492"/>
      <c r="C92" s="120" t="s">
        <v>271</v>
      </c>
      <c r="D92" s="124">
        <f>Variety!D758</f>
        <v>2725237.7932236688</v>
      </c>
      <c r="E92" s="88">
        <f>Variety!E758</f>
        <v>193118.57803466916</v>
      </c>
      <c r="F92" s="87">
        <f>Variety!F758</f>
        <v>7.6267569424157078E-2</v>
      </c>
      <c r="G92" s="126">
        <f>Variety!G758</f>
        <v>1.4647083718069889</v>
      </c>
      <c r="H92" s="90">
        <f>Variety!H758</f>
        <v>1.9473365694149924E-2</v>
      </c>
      <c r="I92" s="258">
        <f>Variety!I758</f>
        <v>5.4886961558726135</v>
      </c>
      <c r="J92" s="259">
        <f>Variety!J758</f>
        <v>-0.24591061491009381</v>
      </c>
      <c r="K92" s="87">
        <f>Variety!K758</f>
        <v>-4.2881861780477384E-2</v>
      </c>
      <c r="L92" s="125">
        <f>Variety!L758</f>
        <v>14958002.199505515</v>
      </c>
      <c r="M92" s="89">
        <f>Variety!M758</f>
        <v>437294.20365368202</v>
      </c>
      <c r="N92" s="87">
        <f>Variety!N758</f>
        <v>3.0115212273299961E-2</v>
      </c>
      <c r="O92" s="124">
        <f>Variety!O758</f>
        <v>2264287.7251762142</v>
      </c>
      <c r="P92" s="88">
        <f>Variety!P758</f>
        <v>198097.72851560079</v>
      </c>
      <c r="Q92" s="87">
        <f>Variety!Q758</f>
        <v>9.587585306083532E-2</v>
      </c>
    </row>
    <row r="93" spans="2:17">
      <c r="B93" s="492"/>
      <c r="C93" s="120" t="s">
        <v>360</v>
      </c>
      <c r="D93" s="124">
        <f>Variety!D759</f>
        <v>485833.20053287456</v>
      </c>
      <c r="E93" s="88">
        <f>Variety!E759</f>
        <v>5387.182245608652</v>
      </c>
      <c r="F93" s="87">
        <f>Variety!F759</f>
        <v>1.1212877286012961E-2</v>
      </c>
      <c r="G93" s="126">
        <f>Variety!G759</f>
        <v>0.26111628052850849</v>
      </c>
      <c r="H93" s="90">
        <f>Variety!H759</f>
        <v>-1.3103590325580949E-2</v>
      </c>
      <c r="I93" s="258">
        <f>Variety!I759</f>
        <v>8.2388175143914069</v>
      </c>
      <c r="J93" s="259">
        <f>Variety!J759</f>
        <v>-0.14401602185335705</v>
      </c>
      <c r="K93" s="87">
        <f>Variety!K759</f>
        <v>-1.7179873753985043E-2</v>
      </c>
      <c r="L93" s="125">
        <f>Variety!L759</f>
        <v>4002691.0816230793</v>
      </c>
      <c r="M93" s="89">
        <f>Variety!M759</f>
        <v>-24807.912830678746</v>
      </c>
      <c r="N93" s="87">
        <f>Variety!N759</f>
        <v>-6.159632284164827E-3</v>
      </c>
      <c r="O93" s="124">
        <f>Variety!O759</f>
        <v>668688.23890799331</v>
      </c>
      <c r="P93" s="88">
        <f>Variety!P759</f>
        <v>-71693.955572603736</v>
      </c>
      <c r="Q93" s="87">
        <f>Variety!Q759</f>
        <v>-9.6833711165757369E-2</v>
      </c>
    </row>
    <row r="94" spans="2:17">
      <c r="B94" s="492"/>
      <c r="C94" s="120" t="s">
        <v>290</v>
      </c>
      <c r="D94" s="124">
        <f>Variety!D760</f>
        <v>83675.705537289206</v>
      </c>
      <c r="E94" s="88">
        <f>Variety!E760</f>
        <v>30551.732579119824</v>
      </c>
      <c r="F94" s="87">
        <f>Variety!F760</f>
        <v>0.57510255498354235</v>
      </c>
      <c r="G94" s="126">
        <f>Variety!G760</f>
        <v>4.4972408177397158E-2</v>
      </c>
      <c r="H94" s="90">
        <f>Variety!H760</f>
        <v>1.4651313924649845E-2</v>
      </c>
      <c r="I94" s="258">
        <f>Variety!I760</f>
        <v>6.8298908594563619</v>
      </c>
      <c r="J94" s="259">
        <f>Variety!J760</f>
        <v>-1.4424578027053281</v>
      </c>
      <c r="K94" s="87">
        <f>Variety!K760</f>
        <v>-0.17437101137954114</v>
      </c>
      <c r="L94" s="125">
        <f>Variety!L760</f>
        <v>571495.93640769366</v>
      </c>
      <c r="M94" s="89">
        <f>Variety!M760</f>
        <v>132035.90977846738</v>
      </c>
      <c r="N94" s="87">
        <f>Variety!N760</f>
        <v>0.30045032944456279</v>
      </c>
      <c r="O94" s="124">
        <f>Variety!O760</f>
        <v>94085.191179454501</v>
      </c>
      <c r="P94" s="88">
        <f>Variety!P760</f>
        <v>10365.149893682683</v>
      </c>
      <c r="Q94" s="87">
        <f>Variety!Q760</f>
        <v>0.12380727164600951</v>
      </c>
    </row>
    <row r="95" spans="2:17">
      <c r="B95" s="492"/>
      <c r="C95" s="120" t="s">
        <v>276</v>
      </c>
      <c r="D95" s="124">
        <f>Variety!D761</f>
        <v>1306077.0689548962</v>
      </c>
      <c r="E95" s="88">
        <f>Variety!E761</f>
        <v>187583.45082068676</v>
      </c>
      <c r="F95" s="87">
        <f>Variety!F761</f>
        <v>0.16771079224716542</v>
      </c>
      <c r="G95" s="126">
        <f>Variety!G761</f>
        <v>0.70196517231638234</v>
      </c>
      <c r="H95" s="90">
        <f>Variety!H761</f>
        <v>6.3572587423530336E-2</v>
      </c>
      <c r="I95" s="258">
        <f>Variety!I761</f>
        <v>6.7156089758938728</v>
      </c>
      <c r="J95" s="259">
        <f>Variety!J761</f>
        <v>-0.17973062102190518</v>
      </c>
      <c r="K95" s="87">
        <f>Variety!K761</f>
        <v>-2.6065521283722855E-2</v>
      </c>
      <c r="L95" s="125">
        <f>Variety!L761</f>
        <v>8771102.8874826618</v>
      </c>
      <c r="M95" s="89">
        <f>Variety!M761</f>
        <v>1058709.5534642525</v>
      </c>
      <c r="N95" s="87">
        <f>Variety!N761</f>
        <v>0.13727380173861414</v>
      </c>
      <c r="O95" s="124">
        <f>Variety!O761</f>
        <v>1885588.4963029996</v>
      </c>
      <c r="P95" s="88">
        <f>Variety!P761</f>
        <v>390778.67550259549</v>
      </c>
      <c r="Q95" s="87">
        <f>Variety!Q761</f>
        <v>0.26142367414561868</v>
      </c>
    </row>
    <row r="96" spans="2:17">
      <c r="B96" s="492"/>
      <c r="C96" s="120" t="s">
        <v>280</v>
      </c>
      <c r="D96" s="124">
        <f>Variety!D762</f>
        <v>462313.84402505652</v>
      </c>
      <c r="E96" s="88">
        <f>Variety!E762</f>
        <v>1230.1020554275601</v>
      </c>
      <c r="F96" s="87">
        <f>Variety!F762</f>
        <v>2.6678495541241302E-3</v>
      </c>
      <c r="G96" s="126">
        <f>Variety!G762</f>
        <v>0.24847554933720767</v>
      </c>
      <c r="H96" s="90">
        <f>Variety!H762</f>
        <v>-1.4693088476817384E-2</v>
      </c>
      <c r="I96" s="258">
        <f>Variety!I762</f>
        <v>10.298734061857408</v>
      </c>
      <c r="J96" s="259">
        <f>Variety!J762</f>
        <v>1.130387228807022</v>
      </c>
      <c r="K96" s="87">
        <f>Variety!K762</f>
        <v>0.12329237204816047</v>
      </c>
      <c r="L96" s="125">
        <f>Variety!L762</f>
        <v>4761247.3327290826</v>
      </c>
      <c r="M96" s="89">
        <f>Variety!M762</f>
        <v>533871.66727081407</v>
      </c>
      <c r="N96" s="87">
        <f>Variety!N762</f>
        <v>0.12628914710208033</v>
      </c>
      <c r="O96" s="124">
        <f>Variety!O762</f>
        <v>686851.52814859152</v>
      </c>
      <c r="P96" s="88">
        <f>Variety!P762</f>
        <v>37299.557635054109</v>
      </c>
      <c r="Q96" s="87">
        <f>Variety!Q762</f>
        <v>5.7423515481855876E-2</v>
      </c>
    </row>
    <row r="97" spans="2:17">
      <c r="B97" s="492"/>
      <c r="C97" s="120" t="s">
        <v>288</v>
      </c>
      <c r="D97" s="124">
        <f>Variety!D763</f>
        <v>236606.31915407104</v>
      </c>
      <c r="E97" s="88">
        <f>Variety!E763</f>
        <v>37479.090423187823</v>
      </c>
      <c r="F97" s="87">
        <f>Variety!F763</f>
        <v>0.18821680320695933</v>
      </c>
      <c r="G97" s="126">
        <f>Variety!G763</f>
        <v>0.12716661179040126</v>
      </c>
      <c r="H97" s="90">
        <f>Variety!H763</f>
        <v>1.3512546884681523E-2</v>
      </c>
      <c r="I97" s="258">
        <f>Variety!I763</f>
        <v>13.211717061580545</v>
      </c>
      <c r="J97" s="259">
        <f>Variety!J763</f>
        <v>-0.11386104502464356</v>
      </c>
      <c r="K97" s="87">
        <f>Variety!K763</f>
        <v>-8.5445482450179928E-3</v>
      </c>
      <c r="L97" s="125">
        <f>Variety!L763</f>
        <v>3125975.7436456122</v>
      </c>
      <c r="M97" s="89">
        <f>Variety!M763</f>
        <v>472490.304040391</v>
      </c>
      <c r="N97" s="87">
        <f>Variety!N763</f>
        <v>0.17806402740641641</v>
      </c>
      <c r="O97" s="124">
        <f>Variety!O763</f>
        <v>348835.77188700438</v>
      </c>
      <c r="P97" s="88">
        <f>Variety!P763</f>
        <v>67579.658112250268</v>
      </c>
      <c r="Q97" s="87">
        <f>Variety!Q763</f>
        <v>0.24027800571251548</v>
      </c>
    </row>
    <row r="98" spans="2:17">
      <c r="B98" s="492"/>
      <c r="C98" s="120" t="s">
        <v>278</v>
      </c>
      <c r="D98" s="124">
        <f>Variety!D764</f>
        <v>1152988.3295044159</v>
      </c>
      <c r="E98" s="88">
        <f>Variety!E764</f>
        <v>11688.45167279942</v>
      </c>
      <c r="F98" s="87">
        <f>Variety!F764</f>
        <v>1.0241350148049253E-2</v>
      </c>
      <c r="G98" s="126">
        <f>Variety!G764</f>
        <v>0.61968598227283878</v>
      </c>
      <c r="H98" s="90">
        <f>Variety!H764</f>
        <v>-3.1723527208507685E-2</v>
      </c>
      <c r="I98" s="258">
        <f>Variety!I764</f>
        <v>4.7918761901726565</v>
      </c>
      <c r="J98" s="259">
        <f>Variety!J764</f>
        <v>-0.4472390186641535</v>
      </c>
      <c r="K98" s="87">
        <f>Variety!K764</f>
        <v>-8.5365371983001231E-2</v>
      </c>
      <c r="L98" s="125">
        <f>Variety!L764</f>
        <v>5524977.3236991558</v>
      </c>
      <c r="M98" s="89">
        <f>Variety!M764</f>
        <v>-454424.22409205884</v>
      </c>
      <c r="N98" s="87">
        <f>Variety!N764</f>
        <v>-7.5998278499948335E-2</v>
      </c>
      <c r="O98" s="124">
        <f>Variety!O764</f>
        <v>1047202.6602339079</v>
      </c>
      <c r="P98" s="88">
        <f>Variety!P764</f>
        <v>67113.884528229479</v>
      </c>
      <c r="Q98" s="87">
        <f>Variety!Q764</f>
        <v>6.8477352451982207E-2</v>
      </c>
    </row>
    <row r="99" spans="2:17">
      <c r="B99" s="492"/>
      <c r="C99" s="120" t="s">
        <v>268</v>
      </c>
      <c r="D99" s="124">
        <f>Variety!D765</f>
        <v>1786807.1270729499</v>
      </c>
      <c r="E99" s="88">
        <f>Variety!E765</f>
        <v>41976.550119519234</v>
      </c>
      <c r="F99" s="87">
        <f>Variety!F765</f>
        <v>2.4057665353854917E-2</v>
      </c>
      <c r="G99" s="126">
        <f>Variety!G765</f>
        <v>0.96033871405119842</v>
      </c>
      <c r="H99" s="90">
        <f>Variety!H765</f>
        <v>-3.5542607184673392E-2</v>
      </c>
      <c r="I99" s="258">
        <f>Variety!I765</f>
        <v>5.2957240741694429</v>
      </c>
      <c r="J99" s="259">
        <f>Variety!J765</f>
        <v>-0.16225290262489889</v>
      </c>
      <c r="K99" s="87">
        <f>Variety!K765</f>
        <v>-2.9727663439173321E-2</v>
      </c>
      <c r="L99" s="125">
        <f>Variety!L765</f>
        <v>9462437.5187377594</v>
      </c>
      <c r="M99" s="89">
        <f>Variety!M765</f>
        <v>-60807.598680853844</v>
      </c>
      <c r="N99" s="87">
        <f>Variety!N765</f>
        <v>-6.3851762640901606E-3</v>
      </c>
      <c r="O99" s="124">
        <f>Variety!O765</f>
        <v>2512140.4401728502</v>
      </c>
      <c r="P99" s="88">
        <f>Variety!P765</f>
        <v>72490.701270252466</v>
      </c>
      <c r="Q99" s="87">
        <f>Variety!Q765</f>
        <v>2.9713569171146759E-2</v>
      </c>
    </row>
    <row r="100" spans="2:17">
      <c r="B100" s="492"/>
      <c r="C100" s="120" t="s">
        <v>294</v>
      </c>
      <c r="D100" s="124">
        <f>Variety!D766</f>
        <v>418597.29124148563</v>
      </c>
      <c r="E100" s="88">
        <f>Variety!E766</f>
        <v>-81687.826191129861</v>
      </c>
      <c r="F100" s="87">
        <f>Variety!F766</f>
        <v>-0.16328254298336703</v>
      </c>
      <c r="G100" s="126">
        <f>Variety!G766</f>
        <v>0.22497961771323907</v>
      </c>
      <c r="H100" s="90">
        <f>Variety!H766</f>
        <v>-6.056363807573481E-2</v>
      </c>
      <c r="I100" s="258">
        <f>Variety!I766</f>
        <v>6.4839033466941558</v>
      </c>
      <c r="J100" s="259">
        <f>Variety!J766</f>
        <v>0.17883185435465165</v>
      </c>
      <c r="K100" s="87">
        <f>Variety!K766</f>
        <v>2.8363176305284982E-2</v>
      </c>
      <c r="L100" s="125">
        <f>Variety!L766</f>
        <v>2714144.3775977767</v>
      </c>
      <c r="M100" s="89">
        <f>Variety!M766</f>
        <v>-440189.0543683283</v>
      </c>
      <c r="N100" s="87">
        <f>Variety!N766</f>
        <v>-0.13955057823229461</v>
      </c>
      <c r="O100" s="124">
        <f>Variety!O766</f>
        <v>213132.65518243436</v>
      </c>
      <c r="P100" s="88">
        <f>Variety!P766</f>
        <v>-40013.753715978586</v>
      </c>
      <c r="Q100" s="87">
        <f>Variety!Q766</f>
        <v>-0.1580656580913064</v>
      </c>
    </row>
    <row r="101" spans="2:17">
      <c r="B101" s="492"/>
      <c r="C101" s="120" t="s">
        <v>285</v>
      </c>
      <c r="D101" s="124">
        <f>Variety!D767</f>
        <v>65689.951339006482</v>
      </c>
      <c r="E101" s="88">
        <f>Variety!E767</f>
        <v>16494.755062391981</v>
      </c>
      <c r="F101" s="87">
        <f>Variety!F767</f>
        <v>0.33529198602329702</v>
      </c>
      <c r="G101" s="126">
        <f>Variety!G767</f>
        <v>3.5305771081364019E-2</v>
      </c>
      <c r="H101" s="90">
        <f>Variety!H767</f>
        <v>7.2270695079673652E-3</v>
      </c>
      <c r="I101" s="258">
        <f>Variety!I767</f>
        <v>7.4746585155611758</v>
      </c>
      <c r="J101" s="259">
        <f>Variety!J767</f>
        <v>-0.53243238086183098</v>
      </c>
      <c r="K101" s="87">
        <f>Variety!K767</f>
        <v>-6.6495108866527736E-2</v>
      </c>
      <c r="L101" s="125">
        <f>Variety!L767</f>
        <v>491009.95416290406</v>
      </c>
      <c r="M101" s="89">
        <f>Variety!M767</f>
        <v>97099.545908681117</v>
      </c>
      <c r="N101" s="87">
        <f>Variety!N767</f>
        <v>0.2465016000440759</v>
      </c>
      <c r="O101" s="124">
        <f>Variety!O767</f>
        <v>112555.05023097986</v>
      </c>
      <c r="P101" s="88">
        <f>Variety!P767</f>
        <v>21891.668739419372</v>
      </c>
      <c r="Q101" s="87">
        <f>Variety!Q767</f>
        <v>0.24146097773175584</v>
      </c>
    </row>
    <row r="102" spans="2:17">
      <c r="B102" s="492"/>
      <c r="C102" s="120" t="s">
        <v>264</v>
      </c>
      <c r="D102" s="124">
        <f>Variety!D768</f>
        <v>6230471.9621926751</v>
      </c>
      <c r="E102" s="88">
        <f>Variety!E768</f>
        <v>558480.78806609102</v>
      </c>
      <c r="F102" s="87">
        <f>Variety!F768</f>
        <v>9.8462915565465436E-2</v>
      </c>
      <c r="G102" s="126">
        <f>Variety!G768</f>
        <v>3.3486341874546808</v>
      </c>
      <c r="H102" s="90">
        <f>Variety!H768</f>
        <v>0.11128258487662279</v>
      </c>
      <c r="I102" s="258">
        <f>Variety!I768</f>
        <v>4.2255231229260213</v>
      </c>
      <c r="J102" s="259">
        <f>Variety!J768</f>
        <v>-0.46210446520408066</v>
      </c>
      <c r="K102" s="87">
        <f>Variety!K768</f>
        <v>-9.8579602691606844E-2</v>
      </c>
      <c r="L102" s="125">
        <f>Variety!L768</f>
        <v>26327003.342987411</v>
      </c>
      <c r="M102" s="89">
        <f>Variety!M768</f>
        <v>-261178.96447881311</v>
      </c>
      <c r="N102" s="87">
        <f>Variety!N768</f>
        <v>-9.8231222224420909E-3</v>
      </c>
      <c r="O102" s="124">
        <f>Variety!O768</f>
        <v>8217835.3604269754</v>
      </c>
      <c r="P102" s="88">
        <f>Variety!P768</f>
        <v>504637.96784559637</v>
      </c>
      <c r="Q102" s="87">
        <f>Variety!Q768</f>
        <v>6.5425262982503424E-2</v>
      </c>
    </row>
    <row r="103" spans="2:17">
      <c r="B103" s="492"/>
      <c r="C103" s="120" t="s">
        <v>262</v>
      </c>
      <c r="D103" s="124">
        <f>Variety!D769</f>
        <v>20687583.6576408</v>
      </c>
      <c r="E103" s="88">
        <f>Variety!E769</f>
        <v>2293908.8670965247</v>
      </c>
      <c r="F103" s="87">
        <f>Variety!F769</f>
        <v>0.12471183127994442</v>
      </c>
      <c r="G103" s="126">
        <f>Variety!G769</f>
        <v>11.118764406962342</v>
      </c>
      <c r="H103" s="90">
        <f>Variety!H769</f>
        <v>0.6203713854609294</v>
      </c>
      <c r="I103" s="258">
        <f>Variety!I769</f>
        <v>3.5147258932691119</v>
      </c>
      <c r="J103" s="259">
        <f>Variety!J769</f>
        <v>-0.32392045864322672</v>
      </c>
      <c r="K103" s="87">
        <f>Variety!K769</f>
        <v>-8.4384032533201675E-2</v>
      </c>
      <c r="L103" s="125">
        <f>Variety!L769</f>
        <v>72711185.950681046</v>
      </c>
      <c r="M103" s="89">
        <f>Variety!M769</f>
        <v>2104373.317696318</v>
      </c>
      <c r="N103" s="87">
        <f>Variety!N769</f>
        <v>2.9804111518740864E-2</v>
      </c>
      <c r="O103" s="124">
        <f>Variety!O769</f>
        <v>14815700.181894425</v>
      </c>
      <c r="P103" s="88">
        <f>Variety!P769</f>
        <v>1382143.0851603933</v>
      </c>
      <c r="Q103" s="87">
        <f>Variety!Q769</f>
        <v>0.10288734958341153</v>
      </c>
    </row>
    <row r="104" spans="2:17">
      <c r="B104" s="492"/>
      <c r="C104" s="120" t="s">
        <v>272</v>
      </c>
      <c r="D104" s="124">
        <f>Variety!D770</f>
        <v>1392397.0637764842</v>
      </c>
      <c r="E104" s="88">
        <f>Variety!E770</f>
        <v>86454.456220978871</v>
      </c>
      <c r="F104" s="87">
        <f>Variety!F770</f>
        <v>6.620080830566237E-2</v>
      </c>
      <c r="G104" s="126">
        <f>Variety!G770</f>
        <v>0.74835878221856933</v>
      </c>
      <c r="H104" s="90">
        <f>Variety!H770</f>
        <v>2.9776164772791214E-3</v>
      </c>
      <c r="I104" s="258">
        <f>Variety!I770</f>
        <v>4.6740116652512063</v>
      </c>
      <c r="J104" s="259">
        <f>Variety!J770</f>
        <v>-0.2851666207805188</v>
      </c>
      <c r="K104" s="87">
        <f>Variety!K770</f>
        <v>-5.7502796699956053E-2</v>
      </c>
      <c r="L104" s="125">
        <f>Variety!L770</f>
        <v>6508080.1187528148</v>
      </c>
      <c r="M104" s="89">
        <f>Variety!M770</f>
        <v>31677.896559901536</v>
      </c>
      <c r="N104" s="87">
        <f>Variety!N770</f>
        <v>4.8912799843329347E-3</v>
      </c>
      <c r="O104" s="124">
        <f>Variety!O770</f>
        <v>1786054.3030461352</v>
      </c>
      <c r="P104" s="88">
        <f>Variety!P770</f>
        <v>145193.43793647643</v>
      </c>
      <c r="Q104" s="87">
        <f>Variety!Q770</f>
        <v>8.8486136164124526E-2</v>
      </c>
    </row>
    <row r="105" spans="2:17">
      <c r="B105" s="492"/>
      <c r="C105" s="120" t="s">
        <v>292</v>
      </c>
      <c r="D105" s="124">
        <f>Variety!D771</f>
        <v>287485.93071264023</v>
      </c>
      <c r="E105" s="88">
        <f>Variety!E771</f>
        <v>30688.529340223322</v>
      </c>
      <c r="F105" s="87">
        <f>Variety!F771</f>
        <v>0.11950482822728296</v>
      </c>
      <c r="G105" s="126">
        <f>Variety!G771</f>
        <v>0.15451240641772812</v>
      </c>
      <c r="H105" s="90">
        <f>Variety!H771</f>
        <v>7.9424535829740739E-3</v>
      </c>
      <c r="I105" s="258">
        <f>Variety!I771</f>
        <v>3.8234054918616529</v>
      </c>
      <c r="J105" s="259">
        <f>Variety!J771</f>
        <v>-0.33589832160435584</v>
      </c>
      <c r="K105" s="87">
        <f>Variety!K771</f>
        <v>-8.0758303953864546E-2</v>
      </c>
      <c r="L105" s="125">
        <f>Variety!L771</f>
        <v>1099175.2863196672</v>
      </c>
      <c r="M105" s="89">
        <f>Variety!M771</f>
        <v>31076.875503212446</v>
      </c>
      <c r="N105" s="87">
        <f>Variety!N771</f>
        <v>2.9095517031485208E-2</v>
      </c>
      <c r="O105" s="124">
        <f>Variety!O771</f>
        <v>197586.4861233235</v>
      </c>
      <c r="P105" s="88">
        <f>Variety!P771</f>
        <v>6876.7732630780083</v>
      </c>
      <c r="Q105" s="87">
        <f>Variety!Q771</f>
        <v>3.6058851748769584E-2</v>
      </c>
    </row>
    <row r="106" spans="2:17">
      <c r="B106" s="492"/>
      <c r="C106" s="120" t="s">
        <v>287</v>
      </c>
      <c r="D106" s="124">
        <f>Variety!D772</f>
        <v>821142.09336367261</v>
      </c>
      <c r="E106" s="88">
        <f>Variety!E772</f>
        <v>126861.40312143567</v>
      </c>
      <c r="F106" s="87">
        <f>Variety!F772</f>
        <v>0.18272350780370009</v>
      </c>
      <c r="G106" s="126">
        <f>Variety!G772</f>
        <v>0.44133165244643852</v>
      </c>
      <c r="H106" s="90">
        <f>Variety!H772</f>
        <v>4.506328104143309E-2</v>
      </c>
      <c r="I106" s="258">
        <f>Variety!I772</f>
        <v>4.4852632083969501</v>
      </c>
      <c r="J106" s="259">
        <f>Variety!J772</f>
        <v>-0.13765759517040355</v>
      </c>
      <c r="K106" s="87">
        <f>Variety!K772</f>
        <v>-2.9777190875555942E-2</v>
      </c>
      <c r="L106" s="125">
        <f>Variety!L772</f>
        <v>3683038.4202301339</v>
      </c>
      <c r="M106" s="89">
        <f>Variety!M772</f>
        <v>473433.77379419515</v>
      </c>
      <c r="N106" s="87">
        <f>Variety!N772</f>
        <v>0.14750532415882223</v>
      </c>
      <c r="O106" s="124">
        <f>Variety!O772</f>
        <v>501078.06719017017</v>
      </c>
      <c r="P106" s="88">
        <f>Variety!P772</f>
        <v>78241.176242699905</v>
      </c>
      <c r="Q106" s="87">
        <f>Variety!Q772</f>
        <v>0.18503867074460145</v>
      </c>
    </row>
    <row r="107" spans="2:17">
      <c r="B107" s="492"/>
      <c r="C107" s="120" t="s">
        <v>265</v>
      </c>
      <c r="D107" s="124">
        <f>Variety!D773</f>
        <v>6855072.8307523113</v>
      </c>
      <c r="E107" s="88">
        <f>Variety!E773</f>
        <v>-97982.948851270601</v>
      </c>
      <c r="F107" s="87">
        <f>Variety!F773</f>
        <v>-1.4092070013115436E-2</v>
      </c>
      <c r="G107" s="126">
        <f>Variety!G773</f>
        <v>3.6843326441148734</v>
      </c>
      <c r="H107" s="90">
        <f>Variety!H773</f>
        <v>-0.28420072977220112</v>
      </c>
      <c r="I107" s="258">
        <f>Variety!I773</f>
        <v>7.3502259153071616</v>
      </c>
      <c r="J107" s="259">
        <f>Variety!J773</f>
        <v>-0.11959102574070446</v>
      </c>
      <c r="K107" s="87">
        <f>Variety!K773</f>
        <v>-1.6009900468046574E-2</v>
      </c>
      <c r="L107" s="125">
        <f>Variety!L773</f>
        <v>50386333.971913666</v>
      </c>
      <c r="M107" s="89">
        <f>Variety!M773</f>
        <v>-1551719.8826199472</v>
      </c>
      <c r="N107" s="87">
        <f>Variety!N773</f>
        <v>-2.9876357842863212E-2</v>
      </c>
      <c r="O107" s="124">
        <f>Variety!O773</f>
        <v>10324580.16188205</v>
      </c>
      <c r="P107" s="88">
        <f>Variety!P773</f>
        <v>231621.37222633883</v>
      </c>
      <c r="Q107" s="87">
        <f>Variety!Q773</f>
        <v>2.2948807882157203E-2</v>
      </c>
    </row>
    <row r="108" spans="2:17">
      <c r="B108" s="492"/>
      <c r="C108" s="120" t="s">
        <v>267</v>
      </c>
      <c r="D108" s="124">
        <f>Variety!D774</f>
        <v>4774871.7761030383</v>
      </c>
      <c r="E108" s="88">
        <f>Variety!E774</f>
        <v>210105.44979517628</v>
      </c>
      <c r="F108" s="87">
        <f>Variety!F774</f>
        <v>4.602764627496643E-2</v>
      </c>
      <c r="G108" s="126">
        <f>Variety!G774</f>
        <v>2.5663062071695788</v>
      </c>
      <c r="H108" s="90">
        <f>Variety!H774</f>
        <v>-3.90845856224602E-2</v>
      </c>
      <c r="I108" s="258">
        <f>Variety!I774</f>
        <v>3.4868587834221962</v>
      </c>
      <c r="J108" s="259">
        <f>Variety!J774</f>
        <v>-0.11987310820897701</v>
      </c>
      <c r="K108" s="87">
        <f>Variety!K774</f>
        <v>-3.3235935414862076E-2</v>
      </c>
      <c r="L108" s="125">
        <f>Variety!L774</f>
        <v>16649303.592219621</v>
      </c>
      <c r="M108" s="89">
        <f>Variety!M774</f>
        <v>185415.30528098345</v>
      </c>
      <c r="N108" s="87">
        <f>Variety!N774</f>
        <v>1.1261938981211365E-2</v>
      </c>
      <c r="O108" s="124">
        <f>Variety!O774</f>
        <v>2841264.0648926776</v>
      </c>
      <c r="P108" s="88">
        <f>Variety!P774</f>
        <v>124858.0782745257</v>
      </c>
      <c r="Q108" s="87">
        <f>Variety!Q774</f>
        <v>4.5964439369378086E-2</v>
      </c>
    </row>
    <row r="109" spans="2:17">
      <c r="B109" s="492"/>
      <c r="C109" s="120" t="s">
        <v>283</v>
      </c>
      <c r="D109" s="124">
        <f>Variety!D775</f>
        <v>297339.68603145552</v>
      </c>
      <c r="E109" s="88">
        <f>Variety!E775</f>
        <v>-30564.116865566815</v>
      </c>
      <c r="F109" s="87">
        <f>Variety!F775</f>
        <v>-9.3210620296359986E-2</v>
      </c>
      <c r="G109" s="126">
        <f>Variety!G775</f>
        <v>0.15980841322678307</v>
      </c>
      <c r="H109" s="90">
        <f>Variety!H775</f>
        <v>-2.7346303558117208E-2</v>
      </c>
      <c r="I109" s="258">
        <f>Variety!I775</f>
        <v>11.350358481396038</v>
      </c>
      <c r="J109" s="259">
        <f>Variety!J775</f>
        <v>1.0261898009063781</v>
      </c>
      <c r="K109" s="87">
        <f>Variety!K775</f>
        <v>9.9396845660381788E-2</v>
      </c>
      <c r="L109" s="125">
        <f>Variety!L775</f>
        <v>3374912.0272027664</v>
      </c>
      <c r="M109" s="89">
        <f>Variety!M775</f>
        <v>-10422.14488012623</v>
      </c>
      <c r="N109" s="87">
        <f>Variety!N775</f>
        <v>-3.0786162754839067E-3</v>
      </c>
      <c r="O109" s="124">
        <f>Variety!O775</f>
        <v>207968.63149633666</v>
      </c>
      <c r="P109" s="88">
        <f>Variety!P775</f>
        <v>-6921.0568146439036</v>
      </c>
      <c r="Q109" s="87">
        <f>Variety!Q775</f>
        <v>-3.2207486869393197E-2</v>
      </c>
    </row>
    <row r="110" spans="2:17">
      <c r="B110" s="492"/>
      <c r="C110" s="120" t="s">
        <v>270</v>
      </c>
      <c r="D110" s="124">
        <f>Variety!D776</f>
        <v>2482346.4098609285</v>
      </c>
      <c r="E110" s="88">
        <f>Variety!E776</f>
        <v>11436.413442442194</v>
      </c>
      <c r="F110" s="87">
        <f>Variety!F776</f>
        <v>4.6284216984912238E-3</v>
      </c>
      <c r="G110" s="126">
        <f>Variety!G776</f>
        <v>1.334163784638926</v>
      </c>
      <c r="H110" s="90">
        <f>Variety!H776</f>
        <v>-7.6135383882489638E-2</v>
      </c>
      <c r="I110" s="258">
        <f>Variety!I776</f>
        <v>5.0264140182626234</v>
      </c>
      <c r="J110" s="259">
        <f>Variety!J776</f>
        <v>-0.21652205848634498</v>
      </c>
      <c r="K110" s="87">
        <f>Variety!K776</f>
        <v>-4.1297863509449015E-2</v>
      </c>
      <c r="L110" s="125">
        <f>Variety!L776</f>
        <v>12477300.792708866</v>
      </c>
      <c r="M110" s="89">
        <f>Variety!M776</f>
        <v>-477522.36991328001</v>
      </c>
      <c r="N110" s="87">
        <f>Variety!N776</f>
        <v>-3.6860585738526297E-2</v>
      </c>
      <c r="O110" s="124">
        <f>Variety!O776</f>
        <v>3629658.7758287694</v>
      </c>
      <c r="P110" s="88">
        <f>Variety!P776</f>
        <v>134515.38510278426</v>
      </c>
      <c r="Q110" s="87">
        <f>Variety!Q776</f>
        <v>3.8486370962549761E-2</v>
      </c>
    </row>
    <row r="111" spans="2:17">
      <c r="B111" s="492"/>
      <c r="C111" s="120" t="s">
        <v>296</v>
      </c>
      <c r="D111" s="124">
        <f>Variety!D777</f>
        <v>0</v>
      </c>
      <c r="E111" s="88">
        <f>Variety!E777</f>
        <v>0</v>
      </c>
      <c r="F111" s="87">
        <f>Variety!F777</f>
        <v>0</v>
      </c>
      <c r="G111" s="126">
        <f>Variety!G777</f>
        <v>0</v>
      </c>
      <c r="H111" s="90">
        <f>Variety!H777</f>
        <v>0</v>
      </c>
      <c r="I111" s="258">
        <f>Variety!I777</f>
        <v>0</v>
      </c>
      <c r="J111" s="259">
        <f>Variety!J777</f>
        <v>0</v>
      </c>
      <c r="K111" s="87">
        <f>Variety!K777</f>
        <v>0</v>
      </c>
      <c r="L111" s="125">
        <f>Variety!L777</f>
        <v>0</v>
      </c>
      <c r="M111" s="89">
        <f>Variety!M777</f>
        <v>0</v>
      </c>
      <c r="N111" s="87">
        <f>Variety!N777</f>
        <v>0</v>
      </c>
      <c r="O111" s="124">
        <f>Variety!O777</f>
        <v>0</v>
      </c>
      <c r="P111" s="88">
        <f>Variety!P777</f>
        <v>0</v>
      </c>
      <c r="Q111" s="87">
        <f>Variety!Q777</f>
        <v>0</v>
      </c>
    </row>
    <row r="112" spans="2:17" ht="15.75" customHeight="1">
      <c r="B112" s="492"/>
      <c r="C112" s="120" t="s">
        <v>286</v>
      </c>
      <c r="D112" s="124">
        <f>Variety!D778</f>
        <v>311305.95980849827</v>
      </c>
      <c r="E112" s="88">
        <f>Variety!E778</f>
        <v>-53684.009592026705</v>
      </c>
      <c r="F112" s="87">
        <f>Variety!F778</f>
        <v>-0.14708352035043484</v>
      </c>
      <c r="G112" s="126">
        <f>Variety!G778</f>
        <v>0.16731473732629773</v>
      </c>
      <c r="H112" s="90">
        <f>Variety!H778</f>
        <v>-4.1007318560126932E-2</v>
      </c>
      <c r="I112" s="258">
        <f>Variety!I778</f>
        <v>4.8024431556354115</v>
      </c>
      <c r="J112" s="259">
        <f>Variety!J778</f>
        <v>1.0218790201510024</v>
      </c>
      <c r="K112" s="87">
        <f>Variety!K778</f>
        <v>0.27029802524962787</v>
      </c>
      <c r="L112" s="125">
        <f>Variety!L778</f>
        <v>1495029.1759908351</v>
      </c>
      <c r="M112" s="89">
        <f>Variety!M778</f>
        <v>115161.18786365842</v>
      </c>
      <c r="N112" s="87">
        <f>Variety!N778</f>
        <v>8.3458119801707073E-2</v>
      </c>
      <c r="O112" s="124">
        <f>Variety!O778</f>
        <v>244713.52378290909</v>
      </c>
      <c r="P112" s="88">
        <f>Variety!P778</f>
        <v>-61133.737154066213</v>
      </c>
      <c r="Q112" s="87">
        <f>Variety!Q778</f>
        <v>-0.19988322591734373</v>
      </c>
    </row>
    <row r="113" spans="2:17">
      <c r="B113" s="492"/>
      <c r="C113" s="120" t="s">
        <v>291</v>
      </c>
      <c r="D113" s="124">
        <f>Variety!D779</f>
        <v>327576.9733700155</v>
      </c>
      <c r="E113" s="88">
        <f>Variety!E779</f>
        <v>39028.607889979961</v>
      </c>
      <c r="F113" s="87">
        <f>Variety!F779</f>
        <v>0.13525846117704077</v>
      </c>
      <c r="G113" s="126">
        <f>Variety!G779</f>
        <v>0.17605976861883246</v>
      </c>
      <c r="H113" s="90">
        <f>Variety!H779</f>
        <v>1.1367602370545432E-2</v>
      </c>
      <c r="I113" s="258">
        <f>Variety!I779</f>
        <v>5.2672950636162232</v>
      </c>
      <c r="J113" s="259">
        <f>Variety!J779</f>
        <v>-3.4646924597973694E-2</v>
      </c>
      <c r="K113" s="87">
        <f>Variety!K779</f>
        <v>-6.5347611639265581E-3</v>
      </c>
      <c r="L113" s="125">
        <f>Variety!L779</f>
        <v>1725444.5747862258</v>
      </c>
      <c r="M113" s="89">
        <f>Variety!M779</f>
        <v>195577.8802170495</v>
      </c>
      <c r="N113" s="87">
        <f>Variety!N779</f>
        <v>0.12783981827392218</v>
      </c>
      <c r="O113" s="124">
        <f>Variety!O779</f>
        <v>247075.46576571465</v>
      </c>
      <c r="P113" s="88">
        <f>Variety!P779</f>
        <v>34394.647389054298</v>
      </c>
      <c r="Q113" s="87">
        <f>Variety!Q779</f>
        <v>0.16171955539563965</v>
      </c>
    </row>
    <row r="114" spans="2:17">
      <c r="B114" s="492"/>
      <c r="C114" s="120" t="s">
        <v>269</v>
      </c>
      <c r="D114" s="124">
        <f>Variety!D780</f>
        <v>4159715.7131372965</v>
      </c>
      <c r="E114" s="88">
        <f>Variety!E780</f>
        <v>452685.88506434625</v>
      </c>
      <c r="F114" s="87">
        <f>Variety!F780</f>
        <v>0.12211552268508963</v>
      </c>
      <c r="G114" s="126">
        <f>Variety!G780</f>
        <v>2.2356839628890408</v>
      </c>
      <c r="H114" s="90">
        <f>Variety!H780</f>
        <v>0.11985574907581587</v>
      </c>
      <c r="I114" s="258">
        <f>Variety!I780</f>
        <v>4.5890156174621373</v>
      </c>
      <c r="J114" s="259">
        <f>Variety!J780</f>
        <v>-7.1675482309892402E-2</v>
      </c>
      <c r="K114" s="87">
        <f>Variety!K780</f>
        <v>-1.5378724050902728E-2</v>
      </c>
      <c r="L114" s="125">
        <f>Variety!L780</f>
        <v>19089000.371789705</v>
      </c>
      <c r="M114" s="89">
        <f>Variety!M780</f>
        <v>1811679.4455006681</v>
      </c>
      <c r="N114" s="87">
        <f>Variety!N780</f>
        <v>0.10485881770848111</v>
      </c>
      <c r="O114" s="124">
        <f>Variety!O780</f>
        <v>3449724.3798651677</v>
      </c>
      <c r="P114" s="88">
        <f>Variety!P780</f>
        <v>275879.13848295249</v>
      </c>
      <c r="Q114" s="87">
        <f>Variety!Q780</f>
        <v>8.6922681322296177E-2</v>
      </c>
    </row>
    <row r="115" spans="2:17">
      <c r="B115" s="492"/>
      <c r="C115" s="120" t="s">
        <v>281</v>
      </c>
      <c r="D115" s="124">
        <f>Variety!D781</f>
        <v>1583074.1150452513</v>
      </c>
      <c r="E115" s="88">
        <f>Variety!E781</f>
        <v>311296.61448620819</v>
      </c>
      <c r="F115" s="87">
        <f>Variety!F781</f>
        <v>0.2447728587346211</v>
      </c>
      <c r="G115" s="126">
        <f>Variety!G781</f>
        <v>0.85084021484778127</v>
      </c>
      <c r="H115" s="90">
        <f>Variety!H781</f>
        <v>0.12495916123497641</v>
      </c>
      <c r="I115" s="258">
        <f>Variety!I781</f>
        <v>4.9924515776005975</v>
      </c>
      <c r="J115" s="259">
        <f>Variety!J781</f>
        <v>-0.40789216780356519</v>
      </c>
      <c r="K115" s="87">
        <f>Variety!K781</f>
        <v>-7.5530778601027457E-2</v>
      </c>
      <c r="L115" s="125">
        <f>Variety!L781</f>
        <v>7903420.8631163351</v>
      </c>
      <c r="M115" s="89">
        <f>Variety!M781</f>
        <v>1035385.1924265679</v>
      </c>
      <c r="N115" s="87">
        <f>Variety!N781</f>
        <v>0.15075419553296854</v>
      </c>
      <c r="O115" s="124">
        <f>Variety!O781</f>
        <v>1098866.7215039735</v>
      </c>
      <c r="P115" s="88">
        <f>Variety!P781</f>
        <v>195613.14298424264</v>
      </c>
      <c r="Q115" s="87">
        <f>Variety!Q781</f>
        <v>0.21656503515304881</v>
      </c>
    </row>
    <row r="116" spans="2:17">
      <c r="B116" s="492"/>
      <c r="C116" s="120" t="s">
        <v>313</v>
      </c>
      <c r="D116" s="124">
        <f>Variety!D782</f>
        <v>2067248.5227845665</v>
      </c>
      <c r="E116" s="88">
        <f>Variety!E782</f>
        <v>12888.255371331237</v>
      </c>
      <c r="F116" s="87">
        <f>Variety!F782</f>
        <v>6.273610123680785E-3</v>
      </c>
      <c r="G116" s="126">
        <f>Variety!G782</f>
        <v>1.1110649593430451</v>
      </c>
      <c r="H116" s="90">
        <f>Variety!H782</f>
        <v>-6.1483851085428087E-2</v>
      </c>
      <c r="I116" s="258">
        <f>Variety!I782</f>
        <v>2.6275714480262882</v>
      </c>
      <c r="J116" s="259">
        <f>Variety!J782</f>
        <v>-1.5613771272095622E-2</v>
      </c>
      <c r="K116" s="87">
        <f>Variety!K782</f>
        <v>-5.9071801544956417E-3</v>
      </c>
      <c r="L116" s="125">
        <f>Variety!L782</f>
        <v>5431843.1944432482</v>
      </c>
      <c r="M116" s="89">
        <f>Variety!M782</f>
        <v>1788.5005027092993</v>
      </c>
      <c r="N116" s="87">
        <f>Variety!N782</f>
        <v>3.2937062396537329E-4</v>
      </c>
      <c r="O116" s="124">
        <f>Variety!O782</f>
        <v>1420293.0736641893</v>
      </c>
      <c r="P116" s="88">
        <f>Variety!P782</f>
        <v>6036.5914645167068</v>
      </c>
      <c r="Q116" s="87">
        <f>Variety!Q782</f>
        <v>4.268385219014628E-3</v>
      </c>
    </row>
    <row r="117" spans="2:17">
      <c r="B117" s="492"/>
      <c r="C117" s="120" t="s">
        <v>314</v>
      </c>
      <c r="D117" s="124">
        <f>Variety!D783</f>
        <v>14545.98210093379</v>
      </c>
      <c r="E117" s="88">
        <f>Variety!E783</f>
        <v>-4647.8120557965012</v>
      </c>
      <c r="F117" s="87">
        <f>Variety!F783</f>
        <v>-0.24215181312480363</v>
      </c>
      <c r="G117" s="126">
        <f>Variety!G783</f>
        <v>7.8178945750601928E-3</v>
      </c>
      <c r="H117" s="90">
        <f>Variety!H783</f>
        <v>-3.1371754109950131E-3</v>
      </c>
      <c r="I117" s="258">
        <f>Variety!I783</f>
        <v>10.856624816033476</v>
      </c>
      <c r="J117" s="259">
        <f>Variety!J783</f>
        <v>4.1338461455341484</v>
      </c>
      <c r="K117" s="87">
        <f>Variety!K783</f>
        <v>0.61490141921139752</v>
      </c>
      <c r="L117" s="125">
        <f>Variety!L783</f>
        <v>157920.27025057655</v>
      </c>
      <c r="M117" s="89">
        <f>Variety!M783</f>
        <v>28884.640287755523</v>
      </c>
      <c r="N117" s="87">
        <f>Variety!N783</f>
        <v>0.22385011253153908</v>
      </c>
      <c r="O117" s="124">
        <f>Variety!O783</f>
        <v>29474.835583329201</v>
      </c>
      <c r="P117" s="88">
        <f>Variety!P783</f>
        <v>-7863.5312327834545</v>
      </c>
      <c r="Q117" s="87">
        <f>Variety!Q783</f>
        <v>-0.2106019063852064</v>
      </c>
    </row>
    <row r="118" spans="2:17">
      <c r="B118" s="492"/>
      <c r="C118" s="120" t="s">
        <v>361</v>
      </c>
      <c r="D118" s="124">
        <f>Variety!D784</f>
        <v>203521.38132385971</v>
      </c>
      <c r="E118" s="88">
        <f>Variety!E784</f>
        <v>58608.253805368586</v>
      </c>
      <c r="F118" s="87">
        <f>Variety!F784</f>
        <v>0.40443716044904277</v>
      </c>
      <c r="G118" s="126">
        <f>Variety!G784</f>
        <v>0.10938475600478137</v>
      </c>
      <c r="H118" s="90">
        <f>Variety!H784</f>
        <v>2.667398809198987E-2</v>
      </c>
      <c r="I118" s="258">
        <f>Variety!I784</f>
        <v>14.137583492119893</v>
      </c>
      <c r="J118" s="259">
        <f>Variety!J784</f>
        <v>0.98363891550459392</v>
      </c>
      <c r="K118" s="87">
        <f>Variety!K784</f>
        <v>7.4779007146896351E-2</v>
      </c>
      <c r="L118" s="125">
        <f>Variety!L784</f>
        <v>2877300.5208976367</v>
      </c>
      <c r="M118" s="89">
        <f>Variety!M784</f>
        <v>971121.27309541916</v>
      </c>
      <c r="N118" s="87">
        <f>Variety!N784</f>
        <v>0.50945957690762844</v>
      </c>
      <c r="O118" s="124">
        <f>Variety!O784</f>
        <v>233295.60263121128</v>
      </c>
      <c r="P118" s="88">
        <f>Variety!P784</f>
        <v>71802.331316828611</v>
      </c>
      <c r="Q118" s="87">
        <f>Variety!Q784</f>
        <v>0.44461500304275442</v>
      </c>
    </row>
    <row r="119" spans="2:17">
      <c r="B119" s="492"/>
      <c r="C119" s="120" t="s">
        <v>315</v>
      </c>
      <c r="D119" s="124">
        <f>Variety!D785</f>
        <v>10850012.005929772</v>
      </c>
      <c r="E119" s="88">
        <f>Variety!E785</f>
        <v>1727865.4262197129</v>
      </c>
      <c r="F119" s="87">
        <f>Variety!F785</f>
        <v>0.1894143457487209</v>
      </c>
      <c r="G119" s="126">
        <f>Variety!G785</f>
        <v>5.8314556839067597</v>
      </c>
      <c r="H119" s="90">
        <f>Variety!H785</f>
        <v>0.62488978100339221</v>
      </c>
      <c r="I119" s="258">
        <f>Variety!I785</f>
        <v>4.311645576466991</v>
      </c>
      <c r="J119" s="259">
        <f>Variety!J785</f>
        <v>-0.4483417225789772</v>
      </c>
      <c r="K119" s="87">
        <f>Variety!K785</f>
        <v>-9.41896888398919E-2</v>
      </c>
      <c r="L119" s="125">
        <f>Variety!L785</f>
        <v>46781406.269980848</v>
      </c>
      <c r="M119" s="89">
        <f>Variety!M785</f>
        <v>3360104.4105253443</v>
      </c>
      <c r="N119" s="87">
        <f>Variety!N785</f>
        <v>7.7383778620945282E-2</v>
      </c>
      <c r="O119" s="124">
        <f>Variety!O785</f>
        <v>9989194.835448144</v>
      </c>
      <c r="P119" s="88">
        <f>Variety!P785</f>
        <v>362268.5606915392</v>
      </c>
      <c r="Q119" s="87">
        <f>Variety!Q785</f>
        <v>3.7630760883820974E-2</v>
      </c>
    </row>
    <row r="120" spans="2:17" ht="15" thickBot="1">
      <c r="B120" s="493"/>
      <c r="C120" s="95" t="s">
        <v>316</v>
      </c>
      <c r="D120" s="121">
        <f>Variety!D786</f>
        <v>2216830.4171262672</v>
      </c>
      <c r="E120" s="84">
        <f>Variety!E786</f>
        <v>-347564.11390239093</v>
      </c>
      <c r="F120" s="83">
        <f>Variety!F786</f>
        <v>-0.13553457149316731</v>
      </c>
      <c r="G120" s="123">
        <f>Variety!G786</f>
        <v>1.191459357754008</v>
      </c>
      <c r="H120" s="86">
        <f>Variety!H786</f>
        <v>-0.27219714131422501</v>
      </c>
      <c r="I120" s="260">
        <f>Variety!I786</f>
        <v>5.3250206511178133</v>
      </c>
      <c r="J120" s="261">
        <f>Variety!J786</f>
        <v>-0.16288326372010253</v>
      </c>
      <c r="K120" s="83">
        <f>Variety!K786</f>
        <v>-2.9680414644233665E-2</v>
      </c>
      <c r="L120" s="122">
        <f>Variety!L786</f>
        <v>11804667.75122349</v>
      </c>
      <c r="M120" s="85">
        <f>Variety!M786</f>
        <v>-2268483.0347976238</v>
      </c>
      <c r="N120" s="83">
        <f>Variety!N786</f>
        <v>-0.16119226385685514</v>
      </c>
      <c r="O120" s="121">
        <f>Variety!O786</f>
        <v>3666040.2582177464</v>
      </c>
      <c r="P120" s="84">
        <f>Variety!P786</f>
        <v>-187676.0019192975</v>
      </c>
      <c r="Q120" s="83">
        <f>Variety!Q786</f>
        <v>-4.8700005202931954E-2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7" t="s">
        <v>326</v>
      </c>
      <c r="C122" s="507"/>
      <c r="D122" s="507"/>
      <c r="E122" s="507"/>
      <c r="F122" s="507"/>
      <c r="G122" s="507"/>
      <c r="H122" s="507"/>
      <c r="I122" s="507"/>
      <c r="J122" s="507"/>
      <c r="K122" s="507"/>
      <c r="L122" s="507"/>
      <c r="M122" s="507"/>
      <c r="N122" s="507"/>
      <c r="O122" s="507"/>
      <c r="P122" s="507"/>
      <c r="Q122" s="507"/>
    </row>
    <row r="123" spans="2:17" s="55" customFormat="1">
      <c r="B123" s="508" t="s">
        <v>27</v>
      </c>
      <c r="C123" s="508"/>
      <c r="D123" s="508"/>
      <c r="E123" s="508"/>
      <c r="F123" s="508"/>
      <c r="G123" s="508"/>
      <c r="H123" s="508"/>
      <c r="I123" s="508"/>
      <c r="J123" s="508"/>
      <c r="K123" s="508"/>
      <c r="L123" s="508"/>
      <c r="M123" s="508"/>
      <c r="N123" s="508"/>
      <c r="O123" s="508"/>
      <c r="P123" s="508"/>
      <c r="Q123" s="508"/>
    </row>
    <row r="124" spans="2:17" s="55" customFormat="1" ht="15" thickBot="1">
      <c r="B124" s="508" t="str">
        <f>'HOME PAGE'!H6</f>
        <v>LATEST 52 WEEKS ENDING 04-21-2024</v>
      </c>
      <c r="C124" s="508"/>
      <c r="D124" s="508"/>
      <c r="E124" s="508"/>
      <c r="F124" s="508"/>
      <c r="G124" s="508"/>
      <c r="H124" s="508"/>
      <c r="I124" s="508"/>
      <c r="J124" s="508"/>
      <c r="K124" s="508"/>
      <c r="L124" s="508"/>
      <c r="M124" s="508"/>
      <c r="N124" s="508"/>
      <c r="O124" s="508"/>
      <c r="P124" s="508"/>
      <c r="Q124" s="508"/>
    </row>
    <row r="125" spans="2:17" s="55" customFormat="1" ht="24" customHeight="1">
      <c r="B125" s="1"/>
      <c r="C125" s="68"/>
      <c r="D125" s="498" t="s">
        <v>90</v>
      </c>
      <c r="E125" s="496"/>
      <c r="F125" s="499"/>
      <c r="G125" s="495" t="s">
        <v>29</v>
      </c>
      <c r="H125" s="497"/>
      <c r="I125" s="498" t="s">
        <v>30</v>
      </c>
      <c r="J125" s="496"/>
      <c r="K125" s="499"/>
      <c r="L125" s="495" t="s">
        <v>31</v>
      </c>
      <c r="M125" s="496"/>
      <c r="N125" s="497"/>
      <c r="O125" s="498" t="s">
        <v>32</v>
      </c>
      <c r="P125" s="496"/>
      <c r="Q125" s="499"/>
    </row>
    <row r="126" spans="2:17" s="55" customFormat="1" ht="29.25" customHeight="1" thickBot="1">
      <c r="B126" s="14"/>
      <c r="C126" s="69"/>
      <c r="D126" s="15" t="s">
        <v>28</v>
      </c>
      <c r="E126" s="16" t="s">
        <v>34</v>
      </c>
      <c r="F126" s="17" t="s">
        <v>35</v>
      </c>
      <c r="G126" s="18" t="s">
        <v>28</v>
      </c>
      <c r="H126" s="49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49" t="s">
        <v>35</v>
      </c>
      <c r="O126" s="15" t="s">
        <v>28</v>
      </c>
      <c r="P126" s="16" t="s">
        <v>34</v>
      </c>
      <c r="Q126" s="17" t="s">
        <v>35</v>
      </c>
    </row>
    <row r="127" spans="2:17" s="55" customFormat="1" ht="15" thickBot="1">
      <c r="B127" s="1"/>
      <c r="C127" s="423" t="s">
        <v>258</v>
      </c>
      <c r="D127" s="424">
        <f>'Segment Data'!D99</f>
        <v>2402827387.0469918</v>
      </c>
      <c r="E127" s="425">
        <f>'Segment Data'!E99</f>
        <v>87364746.439631939</v>
      </c>
      <c r="F127" s="426">
        <f>'Segment Data'!F99</f>
        <v>3.773101103316253E-2</v>
      </c>
      <c r="G127" s="427">
        <f>'Segment Data'!G99</f>
        <v>100.79761489316942</v>
      </c>
      <c r="H127" s="428">
        <f>'Segment Data'!H99</f>
        <v>-9.8231807219718803E-2</v>
      </c>
      <c r="I127" s="429">
        <f>'Segment Data'!I99</f>
        <v>4.6725953096307409</v>
      </c>
      <c r="J127" s="430">
        <f>'Segment Data'!J99</f>
        <v>-6.4682974777224622E-2</v>
      </c>
      <c r="K127" s="426">
        <f>'Segment Data'!K99</f>
        <v>-1.3654037380518439E-2</v>
      </c>
      <c r="L127" s="431">
        <f>'Segment Data'!L99</f>
        <v>11227439978.568062</v>
      </c>
      <c r="M127" s="432">
        <f>'Segment Data'!M99</f>
        <v>258449092.86088943</v>
      </c>
      <c r="N127" s="426">
        <f>'Segment Data'!N99</f>
        <v>2.3561793017592356E-2</v>
      </c>
      <c r="O127" s="424">
        <f>'Segment Data'!O99</f>
        <v>2463920911.4542484</v>
      </c>
      <c r="P127" s="425">
        <f>'Segment Data'!P99</f>
        <v>67207151.169337273</v>
      </c>
      <c r="Q127" s="426">
        <f>'Segment Data'!Q99</f>
        <v>2.804137577169331E-2</v>
      </c>
    </row>
    <row r="128" spans="2:17" s="55" customFormat="1">
      <c r="B128" s="491" t="s">
        <v>86</v>
      </c>
      <c r="C128" s="421" t="s">
        <v>300</v>
      </c>
      <c r="D128" s="355">
        <f>'Segment Data'!D100</f>
        <v>2037949667.2038951</v>
      </c>
      <c r="E128" s="347">
        <f>'Segment Data'!E100</f>
        <v>81961627.400179863</v>
      </c>
      <c r="F128" s="114">
        <f>'Segment Data'!F100</f>
        <v>4.1902928715456138E-2</v>
      </c>
      <c r="G128" s="348">
        <f>'Segment Data'!G100</f>
        <v>85.491145487124243</v>
      </c>
      <c r="H128" s="115">
        <f>'Segment Data'!H100</f>
        <v>0.2593365385402393</v>
      </c>
      <c r="I128" s="349">
        <f>'Segment Data'!I100</f>
        <v>4.747832868858576</v>
      </c>
      <c r="J128" s="350">
        <f>'Segment Data'!J100</f>
        <v>-7.0004552677547238E-2</v>
      </c>
      <c r="K128" s="114">
        <f>'Segment Data'!K100</f>
        <v>-1.4530285385849929E-2</v>
      </c>
      <c r="L128" s="351">
        <f>'Segment Data'!L100</f>
        <v>9675844415.0300503</v>
      </c>
      <c r="M128" s="352">
        <f>'Segment Data'!M100</f>
        <v>252212040.786623</v>
      </c>
      <c r="N128" s="114">
        <f>'Segment Data'!N100</f>
        <v>2.6763781816867803E-2</v>
      </c>
      <c r="O128" s="353">
        <f>'Segment Data'!O100</f>
        <v>2152031265.1364827</v>
      </c>
      <c r="P128" s="354">
        <f>'Segment Data'!P100</f>
        <v>65862702.261181831</v>
      </c>
      <c r="Q128" s="114">
        <f>'Segment Data'!Q100</f>
        <v>3.1571131610959244E-2</v>
      </c>
    </row>
    <row r="129" spans="2:17" s="55" customFormat="1">
      <c r="B129" s="492"/>
      <c r="C129" s="421" t="s">
        <v>301</v>
      </c>
      <c r="D129" s="355">
        <f>'Segment Data'!D101</f>
        <v>345115235.90225029</v>
      </c>
      <c r="E129" s="347">
        <f>'Segment Data'!E101</f>
        <v>11058224.811765015</v>
      </c>
      <c r="F129" s="114">
        <f>'Segment Data'!F101</f>
        <v>3.3102807139616351E-2</v>
      </c>
      <c r="G129" s="348">
        <f>'Segment Data'!G101</f>
        <v>14.477441380003723</v>
      </c>
      <c r="H129" s="115">
        <f>'Segment Data'!H101</f>
        <v>-7.9029706627490981E-2</v>
      </c>
      <c r="I129" s="349">
        <f>'Segment Data'!I101</f>
        <v>4.1283777794272245</v>
      </c>
      <c r="J129" s="350">
        <f>'Segment Data'!J101</f>
        <v>9.2052293946707664E-2</v>
      </c>
      <c r="K129" s="114">
        <f>'Segment Data'!K101</f>
        <v>2.2805964057615886E-2</v>
      </c>
      <c r="L129" s="351">
        <f>'Segment Data'!L101</f>
        <v>1424766071.2406349</v>
      </c>
      <c r="M129" s="352">
        <f>'Segment Data'!M101</f>
        <v>76403243.772661686</v>
      </c>
      <c r="N129" s="114">
        <f>'Segment Data'!N101</f>
        <v>5.6663712627064725E-2</v>
      </c>
      <c r="O129" s="353">
        <f>'Segment Data'!O101</f>
        <v>281065500.13274115</v>
      </c>
      <c r="P129" s="354">
        <f>'Segment Data'!P101</f>
        <v>15490544.797751963</v>
      </c>
      <c r="Q129" s="114">
        <f>'Segment Data'!Q101</f>
        <v>5.8328334380072101E-2</v>
      </c>
    </row>
    <row r="130" spans="2:17" s="55" customFormat="1">
      <c r="B130" s="492"/>
      <c r="C130" s="421" t="s">
        <v>415</v>
      </c>
      <c r="D130" s="355">
        <f>'Segment Data'!D102</f>
        <v>4760602.2577077448</v>
      </c>
      <c r="E130" s="347">
        <f>'Segment Data'!E102</f>
        <v>-168594.36385388859</v>
      </c>
      <c r="F130" s="114">
        <f>'Segment Data'!F102</f>
        <v>-3.4203213382970249E-2</v>
      </c>
      <c r="G130" s="348">
        <f>'Segment Data'!G102</f>
        <v>0.1997052953611077</v>
      </c>
      <c r="H130" s="115">
        <f>'Segment Data'!H102</f>
        <v>-1.5083515290876953E-2</v>
      </c>
      <c r="I130" s="349">
        <f>'Segment Data'!I102</f>
        <v>10.025115756768368</v>
      </c>
      <c r="J130" s="350">
        <f>'Segment Data'!J102</f>
        <v>-2.0794687366537445E-2</v>
      </c>
      <c r="K130" s="114">
        <f>'Segment Data'!K102</f>
        <v>-2.0699654334145482E-3</v>
      </c>
      <c r="L130" s="351">
        <f>'Segment Data'!L102</f>
        <v>47725588.705452979</v>
      </c>
      <c r="M130" s="352">
        <f>'Segment Data'!M102</f>
        <v>-1792679.1162875295</v>
      </c>
      <c r="N130" s="114">
        <f>'Segment Data'!N102</f>
        <v>-3.6202379346970438E-2</v>
      </c>
      <c r="O130" s="353">
        <f>'Segment Data'!O102</f>
        <v>9365844.9647587612</v>
      </c>
      <c r="P130" s="354">
        <f>'Segment Data'!P102</f>
        <v>-116378.51454526186</v>
      </c>
      <c r="Q130" s="114">
        <f>'Segment Data'!Q102</f>
        <v>-1.2273335974338776E-2</v>
      </c>
    </row>
    <row r="131" spans="2:17" s="55" customFormat="1">
      <c r="B131" s="492"/>
      <c r="C131" s="421" t="s">
        <v>299</v>
      </c>
      <c r="D131" s="355">
        <f>'Segment Data'!D103</f>
        <v>5376651.4167646579</v>
      </c>
      <c r="E131" s="347">
        <f>'Segment Data'!E103</f>
        <v>269897.33185079508</v>
      </c>
      <c r="F131" s="114">
        <f>'Segment Data'!F103</f>
        <v>5.2851053205814888E-2</v>
      </c>
      <c r="G131" s="348">
        <f>'Segment Data'!G103</f>
        <v>0.22554830273842669</v>
      </c>
      <c r="H131" s="115">
        <f>'Segment Data'!H103</f>
        <v>3.0224591977587589E-3</v>
      </c>
      <c r="I131" s="349">
        <f>'Segment Data'!I103</f>
        <v>2.3565743865590254</v>
      </c>
      <c r="J131" s="350">
        <f>'Segment Data'!J103</f>
        <v>0.14306923825401174</v>
      </c>
      <c r="K131" s="114">
        <f>'Segment Data'!K103</f>
        <v>6.4634698664950779E-2</v>
      </c>
      <c r="L131" s="351">
        <f>'Segment Data'!L103</f>
        <v>12670479.014203887</v>
      </c>
      <c r="M131" s="352">
        <f>'Segment Data'!M103</f>
        <v>1366652.5561193936</v>
      </c>
      <c r="N131" s="114">
        <f>'Segment Data'!N103</f>
        <v>0.12090176376884873</v>
      </c>
      <c r="O131" s="353">
        <f>'Segment Data'!O103</f>
        <v>8211787.4192052558</v>
      </c>
      <c r="P131" s="354">
        <f>'Segment Data'!P103</f>
        <v>280732.24785850383</v>
      </c>
      <c r="Q131" s="114">
        <f>'Segment Data'!Q103</f>
        <v>3.5396582395836922E-2</v>
      </c>
    </row>
    <row r="132" spans="2:17" s="55" customFormat="1" ht="15" thickBot="1">
      <c r="B132" s="493"/>
      <c r="C132" s="422" t="s">
        <v>414</v>
      </c>
      <c r="D132" s="356">
        <f>'Segment Data'!D104</f>
        <v>722558.61706992902</v>
      </c>
      <c r="E132" s="113">
        <f>'Segment Data'!E104</f>
        <v>-2451678.4668861097</v>
      </c>
      <c r="F132" s="111">
        <f>'Segment Data'!F104</f>
        <v>-0.77236778540517614</v>
      </c>
      <c r="G132" s="171">
        <f>'Segment Data'!G104</f>
        <v>3.0311035080495114E-2</v>
      </c>
      <c r="H132" s="112">
        <f>'Segment Data'!H104</f>
        <v>-0.10800574559082275</v>
      </c>
      <c r="I132" s="234">
        <f>'Segment Data'!I104</f>
        <v>17.414305619681173</v>
      </c>
      <c r="J132" s="235">
        <f>'Segment Data'!J104</f>
        <v>1.3271227062177999</v>
      </c>
      <c r="K132" s="111">
        <f>'Segment Data'!K104</f>
        <v>8.249565591170907E-2</v>
      </c>
      <c r="L132" s="170">
        <f>'Segment Data'!L104</f>
        <v>12582856.585789923</v>
      </c>
      <c r="M132" s="169">
        <f>'Segment Data'!M104</f>
        <v>-38481675.994509459</v>
      </c>
      <c r="N132" s="111">
        <f>'Segment Data'!N104</f>
        <v>-0.75358911655554106</v>
      </c>
      <c r="O132" s="168">
        <f>'Segment Data'!O104</f>
        <v>2740405.8091781288</v>
      </c>
      <c r="P132" s="167">
        <f>'Segment Data'!P104</f>
        <v>-5704271.6770736184</v>
      </c>
      <c r="Q132" s="111">
        <f>'Segment Data'!Q104</f>
        <v>-0.67548721503697295</v>
      </c>
    </row>
    <row r="133" spans="2:17" s="55" customFormat="1">
      <c r="B133" s="491" t="s">
        <v>257</v>
      </c>
      <c r="C133" s="224" t="s">
        <v>256</v>
      </c>
      <c r="D133" s="110">
        <f>Fat!D67</f>
        <v>2296599261.3414822</v>
      </c>
      <c r="E133" s="109">
        <f>Fat!E67</f>
        <v>82220733.564500332</v>
      </c>
      <c r="F133" s="107">
        <f>Fat!F67</f>
        <v>3.7130387841613446E-2</v>
      </c>
      <c r="G133" s="223">
        <f>Fat!G67</f>
        <v>96.341388963912692</v>
      </c>
      <c r="H133" s="108">
        <f>Fat!H67</f>
        <v>-0.14973663533885428</v>
      </c>
      <c r="I133" s="236">
        <f>Fat!I67</f>
        <v>4.667979111418691</v>
      </c>
      <c r="J133" s="237">
        <f>Fat!J67</f>
        <v>-6.4262622974563754E-2</v>
      </c>
      <c r="K133" s="107">
        <f>Fat!K67</f>
        <v>-1.3579742240873331E-2</v>
      </c>
      <c r="L133" s="222">
        <f>Fat!L67</f>
        <v>10720477379.241634</v>
      </c>
      <c r="M133" s="221">
        <f>Fat!M67</f>
        <v>241502894.35110855</v>
      </c>
      <c r="N133" s="107">
        <f>Fat!N67</f>
        <v>2.3046424504547455E-2</v>
      </c>
      <c r="O133" s="225">
        <f>Fat!O67</f>
        <v>2349605119.2722225</v>
      </c>
      <c r="P133" s="226">
        <f>Fat!P67</f>
        <v>64626403.376422882</v>
      </c>
      <c r="Q133" s="107">
        <f>Fat!Q67</f>
        <v>2.8283153329542871E-2</v>
      </c>
    </row>
    <row r="134" spans="2:17" s="55" customFormat="1">
      <c r="B134" s="492"/>
      <c r="C134" s="220" t="s">
        <v>335</v>
      </c>
      <c r="D134" s="99">
        <f>Fat!D68</f>
        <v>99388871.760095149</v>
      </c>
      <c r="E134" s="98">
        <f>Fat!E68</f>
        <v>4611549.8300242424</v>
      </c>
      <c r="F134" s="96">
        <f>Fat!F68</f>
        <v>4.8656680059252569E-2</v>
      </c>
      <c r="G134" s="203">
        <f>Fat!G68</f>
        <v>4.1693220554859423</v>
      </c>
      <c r="H134" s="97">
        <f>Fat!H68</f>
        <v>3.941817518774382E-2</v>
      </c>
      <c r="I134" s="238">
        <f>Fat!I68</f>
        <v>4.74167975379161</v>
      </c>
      <c r="J134" s="239">
        <f>Fat!J68</f>
        <v>-7.5814242389213859E-2</v>
      </c>
      <c r="K134" s="96">
        <f>Fat!K68</f>
        <v>-1.5737278022415244E-2</v>
      </c>
      <c r="L134" s="202">
        <f>Fat!L68</f>
        <v>471270200.97703385</v>
      </c>
      <c r="M134" s="201">
        <f>Fat!M68</f>
        <v>14681021.604820132</v>
      </c>
      <c r="N134" s="96">
        <f>Fat!N68</f>
        <v>3.2153678335097143E-2</v>
      </c>
      <c r="O134" s="200">
        <f>Fat!O68</f>
        <v>101759291.03058013</v>
      </c>
      <c r="P134" s="199">
        <f>Fat!P68</f>
        <v>1488300.8205181062</v>
      </c>
      <c r="Q134" s="96">
        <f>Fat!Q68</f>
        <v>1.4842785709009161E-2</v>
      </c>
    </row>
    <row r="135" spans="2:17" s="55" customFormat="1">
      <c r="B135" s="492"/>
      <c r="C135" s="220" t="s">
        <v>85</v>
      </c>
      <c r="D135" s="99">
        <f>Fat!D69</f>
        <v>1047.875</v>
      </c>
      <c r="E135" s="98">
        <f>Fat!E69</f>
        <v>-151.14340887963772</v>
      </c>
      <c r="F135" s="96">
        <f>Fat!F69</f>
        <v>-0.12605595357027591</v>
      </c>
      <c r="G135" s="203">
        <f>Fat!G69</f>
        <v>4.3957922768638023E-5</v>
      </c>
      <c r="H135" s="97">
        <f>Fat!H69</f>
        <v>-8.2890776586854326E-6</v>
      </c>
      <c r="I135" s="238">
        <f>Fat!I69</f>
        <v>5.3495121078382848</v>
      </c>
      <c r="J135" s="239">
        <f>Fat!J69</f>
        <v>0.46194017087236805</v>
      </c>
      <c r="K135" s="96">
        <f>Fat!K69</f>
        <v>9.4513221867610825E-2</v>
      </c>
      <c r="L135" s="202">
        <f>Fat!L69</f>
        <v>5605.6200000010431</v>
      </c>
      <c r="M135" s="201">
        <f>Fat!M69</f>
        <v>-254.66872714459896</v>
      </c>
      <c r="N135" s="96">
        <f>Fat!N69</f>
        <v>-4.3456686010185694E-2</v>
      </c>
      <c r="O135" s="200">
        <f>Fat!O69</f>
        <v>1464</v>
      </c>
      <c r="P135" s="199">
        <f>Fat!P69</f>
        <v>-412.2863028049469</v>
      </c>
      <c r="Q135" s="96">
        <f>Fat!Q69</f>
        <v>-0.21973528356978414</v>
      </c>
    </row>
    <row r="136" spans="2:17" s="55" customFormat="1" ht="15" thickBot="1">
      <c r="B136" s="493"/>
      <c r="C136" s="227" t="s">
        <v>21</v>
      </c>
      <c r="D136" s="94">
        <f>Fat!D70</f>
        <v>6708678.2303770557</v>
      </c>
      <c r="E136" s="93">
        <f>Fat!E70</f>
        <v>542019.56024492625</v>
      </c>
      <c r="F136" s="91">
        <f>Fat!F70</f>
        <v>8.7895177800283983E-2</v>
      </c>
      <c r="G136" s="215">
        <f>Fat!G70</f>
        <v>0.28142627654115021</v>
      </c>
      <c r="H136" s="92">
        <f>Fat!H70</f>
        <v>1.2715291132173123E-2</v>
      </c>
      <c r="I136" s="240">
        <f>Fat!I70</f>
        <v>5.0331274102198309</v>
      </c>
      <c r="J136" s="241">
        <f>Fat!J70</f>
        <v>-6.6490245944936355E-2</v>
      </c>
      <c r="K136" s="91">
        <f>Fat!K70</f>
        <v>-1.3038280598263752E-2</v>
      </c>
      <c r="L136" s="214">
        <f>Fat!L70</f>
        <v>33765632.28765583</v>
      </c>
      <c r="M136" s="213">
        <f>Fat!M70</f>
        <v>2318030.8539084792</v>
      </c>
      <c r="N136" s="91">
        <f>Fat!N70</f>
        <v>7.3710895210625876E-2</v>
      </c>
      <c r="O136" s="212">
        <f>Fat!O70</f>
        <v>11583567.745200858</v>
      </c>
      <c r="P136" s="211">
        <f>Fat!P70</f>
        <v>1166331.3574402332</v>
      </c>
      <c r="Q136" s="91">
        <f>Fat!Q70</f>
        <v>0.11196168676853435</v>
      </c>
    </row>
    <row r="137" spans="2:17" s="55" customFormat="1">
      <c r="B137" s="491" t="s">
        <v>87</v>
      </c>
      <c r="C137" s="224" t="s">
        <v>254</v>
      </c>
      <c r="D137" s="110">
        <f>'Form Data'!D307</f>
        <v>18805647.526631057</v>
      </c>
      <c r="E137" s="109">
        <f>'Form Data'!E307</f>
        <v>1932051.6761517338</v>
      </c>
      <c r="F137" s="107">
        <f>'Form Data'!F307</f>
        <v>0.11450147871692984</v>
      </c>
      <c r="G137" s="223">
        <f>'Form Data'!G307</f>
        <v>0.78888913428593743</v>
      </c>
      <c r="H137" s="108">
        <f>'Form Data'!H307</f>
        <v>5.3625385971815764E-2</v>
      </c>
      <c r="I137" s="236">
        <f>'Form Data'!I307</f>
        <v>6.7636824938503244</v>
      </c>
      <c r="J137" s="237">
        <f>'Form Data'!J307</f>
        <v>-0.11711010899053687</v>
      </c>
      <c r="K137" s="107">
        <f>'Form Data'!K307</f>
        <v>-1.7019857413255825E-2</v>
      </c>
      <c r="L137" s="222">
        <f>'Form Data'!L307</f>
        <v>127195428.96139413</v>
      </c>
      <c r="M137" s="221">
        <f>'Form Data'!M307</f>
        <v>11091715.450089753</v>
      </c>
      <c r="N137" s="107">
        <f>'Form Data'!N307</f>
        <v>9.5532822462304906E-2</v>
      </c>
      <c r="O137" s="225">
        <f>'Form Data'!O307</f>
        <v>19511618.334867097</v>
      </c>
      <c r="P137" s="226">
        <f>'Form Data'!P307</f>
        <v>1782659.4429003596</v>
      </c>
      <c r="Q137" s="107">
        <f>'Form Data'!Q307</f>
        <v>0.10055071218581875</v>
      </c>
    </row>
    <row r="138" spans="2:17" s="55" customFormat="1">
      <c r="B138" s="492"/>
      <c r="C138" s="220" t="s">
        <v>253</v>
      </c>
      <c r="D138" s="99">
        <f>'Form Data'!D308</f>
        <v>401343999.43174422</v>
      </c>
      <c r="E138" s="98">
        <f>'Form Data'!E308</f>
        <v>25672451.676977515</v>
      </c>
      <c r="F138" s="96">
        <f>'Form Data'!F308</f>
        <v>6.8337492765718169E-2</v>
      </c>
      <c r="G138" s="203">
        <f>'Form Data'!G308</f>
        <v>16.836214749542567</v>
      </c>
      <c r="H138" s="97">
        <f>'Form Data'!H308</f>
        <v>0.46639809725556347</v>
      </c>
      <c r="I138" s="238">
        <f>'Form Data'!I308</f>
        <v>4.4319987187319754</v>
      </c>
      <c r="J138" s="239">
        <f>'Form Data'!J308</f>
        <v>-5.6164872298865021E-2</v>
      </c>
      <c r="K138" s="96">
        <f>'Form Data'!K308</f>
        <v>-1.2513998467236147E-2</v>
      </c>
      <c r="L138" s="202">
        <f>'Form Data'!L308</f>
        <v>1778756091.2522569</v>
      </c>
      <c r="M138" s="201">
        <f>'Form Data'!M308</f>
        <v>92680728.433109283</v>
      </c>
      <c r="N138" s="96">
        <f>'Form Data'!N308</f>
        <v>5.4968319018756956E-2</v>
      </c>
      <c r="O138" s="200">
        <f>'Form Data'!O308</f>
        <v>425738943.48324859</v>
      </c>
      <c r="P138" s="199">
        <f>'Form Data'!P308</f>
        <v>22945996.208915114</v>
      </c>
      <c r="Q138" s="96">
        <f>'Form Data'!Q308</f>
        <v>5.6967224387092105E-2</v>
      </c>
    </row>
    <row r="139" spans="2:17" s="55" customFormat="1">
      <c r="B139" s="492"/>
      <c r="C139" s="220" t="s">
        <v>252</v>
      </c>
      <c r="D139" s="99">
        <f>'Form Data'!D309</f>
        <v>1184876.1767546549</v>
      </c>
      <c r="E139" s="98">
        <f>'Form Data'!E309</f>
        <v>-2972232.4391854517</v>
      </c>
      <c r="F139" s="96">
        <f>'Form Data'!F309</f>
        <v>-0.71497589160616581</v>
      </c>
      <c r="G139" s="203">
        <f>'Form Data'!G309</f>
        <v>4.9705065459315481E-2</v>
      </c>
      <c r="H139" s="97">
        <f>'Form Data'!H309</f>
        <v>-0.13144015635291761</v>
      </c>
      <c r="I139" s="238">
        <f>'Form Data'!I309</f>
        <v>5.7453098829240776</v>
      </c>
      <c r="J139" s="239">
        <f>'Form Data'!J309</f>
        <v>0.59860062951949011</v>
      </c>
      <c r="K139" s="96">
        <f>'Form Data'!K309</f>
        <v>0.11630745007084113</v>
      </c>
      <c r="L139" s="202">
        <f>'Form Data'!L309</f>
        <v>6807480.8083498143</v>
      </c>
      <c r="M139" s="201">
        <f>'Form Data'!M309</f>
        <v>-14587948.572717071</v>
      </c>
      <c r="N139" s="96">
        <f>'Form Data'!N309</f>
        <v>-0.681825464350164</v>
      </c>
      <c r="O139" s="200">
        <f>'Form Data'!O309</f>
        <v>1087741.7496580067</v>
      </c>
      <c r="P139" s="199">
        <f>'Form Data'!P309</f>
        <v>-2057611.2634697151</v>
      </c>
      <c r="Q139" s="96">
        <f>'Form Data'!Q309</f>
        <v>-0.65417498604509183</v>
      </c>
    </row>
    <row r="140" spans="2:17" s="55" customFormat="1">
      <c r="B140" s="492"/>
      <c r="C140" s="220" t="s">
        <v>251</v>
      </c>
      <c r="D140" s="99">
        <f>'Form Data'!D310</f>
        <v>21867691.277332477</v>
      </c>
      <c r="E140" s="98">
        <f>'Form Data'!E310</f>
        <v>1607369.4098416865</v>
      </c>
      <c r="F140" s="96">
        <f>'Form Data'!F310</f>
        <v>7.9335827947572324E-2</v>
      </c>
      <c r="G140" s="203">
        <f>'Form Data'!G310</f>
        <v>0.91734060293202946</v>
      </c>
      <c r="H140" s="97">
        <f>'Form Data'!H310</f>
        <v>3.4500908871283209E-2</v>
      </c>
      <c r="I140" s="238">
        <f>'Form Data'!I310</f>
        <v>6.9663803031612961</v>
      </c>
      <c r="J140" s="239">
        <f>'Form Data'!J310</f>
        <v>-0.22595188151197387</v>
      </c>
      <c r="K140" s="96">
        <f>'Form Data'!K310</f>
        <v>-3.1415662640481658E-2</v>
      </c>
      <c r="L140" s="202">
        <f>'Form Data'!L310</f>
        <v>152338653.79002106</v>
      </c>
      <c r="M140" s="201">
        <f>'Form Data'!M310</f>
        <v>6619688.7506273985</v>
      </c>
      <c r="N140" s="96">
        <f>'Form Data'!N310</f>
        <v>4.5427777700986501E-2</v>
      </c>
      <c r="O140" s="200">
        <f>'Form Data'!O310</f>
        <v>31055287.729188755</v>
      </c>
      <c r="P140" s="199">
        <f>'Form Data'!P310</f>
        <v>1785420.9676100463</v>
      </c>
      <c r="Q140" s="96">
        <f>'Form Data'!Q310</f>
        <v>6.0998602492912314E-2</v>
      </c>
    </row>
    <row r="141" spans="2:17" s="55" customFormat="1">
      <c r="B141" s="492"/>
      <c r="C141" s="220" t="s">
        <v>250</v>
      </c>
      <c r="D141" s="99">
        <f>'Form Data'!D311</f>
        <v>14015998.059464326</v>
      </c>
      <c r="E141" s="98">
        <f>'Form Data'!E311</f>
        <v>-355927.08996393904</v>
      </c>
      <c r="F141" s="96">
        <f>'Form Data'!F311</f>
        <v>-2.4765442782597451E-2</v>
      </c>
      <c r="G141" s="203">
        <f>'Form Data'!G311</f>
        <v>0.58796532050417583</v>
      </c>
      <c r="H141" s="97">
        <f>'Form Data'!H311</f>
        <v>-3.8288600088478453E-2</v>
      </c>
      <c r="I141" s="238">
        <f>'Form Data'!I311</f>
        <v>5.3350385427480482</v>
      </c>
      <c r="J141" s="239">
        <f>'Form Data'!J311</f>
        <v>0.29714540664122691</v>
      </c>
      <c r="K141" s="96">
        <f>'Form Data'!K311</f>
        <v>5.8982078145241222E-2</v>
      </c>
      <c r="L141" s="202">
        <f>'Form Data'!L311</f>
        <v>74775889.862324029</v>
      </c>
      <c r="M141" s="201">
        <f>'Form Data'!M311</f>
        <v>2371666.7993783653</v>
      </c>
      <c r="N141" s="96">
        <f>'Form Data'!N311</f>
        <v>3.2755918081139028E-2</v>
      </c>
      <c r="O141" s="200">
        <f>'Form Data'!O311</f>
        <v>22405710.619314596</v>
      </c>
      <c r="P141" s="199">
        <f>'Form Data'!P311</f>
        <v>-574373.48759482056</v>
      </c>
      <c r="Q141" s="96">
        <f>'Form Data'!Q311</f>
        <v>-2.4994403193769155E-2</v>
      </c>
    </row>
    <row r="142" spans="2:17" s="55" customFormat="1">
      <c r="B142" s="492"/>
      <c r="C142" s="220" t="s">
        <v>249</v>
      </c>
      <c r="D142" s="99">
        <f>'Form Data'!D312</f>
        <v>2530488.5830848319</v>
      </c>
      <c r="E142" s="98">
        <f>'Form Data'!E312</f>
        <v>-118797.66074530128</v>
      </c>
      <c r="F142" s="96">
        <f>'Form Data'!F312</f>
        <v>-4.4841383607364678E-2</v>
      </c>
      <c r="G142" s="203">
        <f>'Form Data'!G312</f>
        <v>0.10615294925650798</v>
      </c>
      <c r="H142" s="97">
        <f>'Form Data'!H312</f>
        <v>-9.2891978268150877E-3</v>
      </c>
      <c r="I142" s="238">
        <f>'Form Data'!I312</f>
        <v>9.1739750165550458</v>
      </c>
      <c r="J142" s="239">
        <f>'Form Data'!J312</f>
        <v>0.29265913724935189</v>
      </c>
      <c r="K142" s="96">
        <f>'Form Data'!K312</f>
        <v>3.2952227037805891E-2</v>
      </c>
      <c r="L142" s="202">
        <f>'Form Data'!L312</f>
        <v>23214639.040898025</v>
      </c>
      <c r="M142" s="201">
        <f>'Form Data'!M312</f>
        <v>-314508.9452566728</v>
      </c>
      <c r="N142" s="96">
        <f>'Form Data'!N312</f>
        <v>-1.3366780022878003E-2</v>
      </c>
      <c r="O142" s="200">
        <f>'Form Data'!O312</f>
        <v>4207811.3305731341</v>
      </c>
      <c r="P142" s="199">
        <f>'Form Data'!P312</f>
        <v>-141738.90227377508</v>
      </c>
      <c r="Q142" s="96">
        <f>'Form Data'!Q312</f>
        <v>-3.2587025022355651E-2</v>
      </c>
    </row>
    <row r="143" spans="2:17" s="55" customFormat="1">
      <c r="B143" s="492"/>
      <c r="C143" s="220" t="s">
        <v>248</v>
      </c>
      <c r="D143" s="99">
        <f>'Form Data'!D313</f>
        <v>51034762.79432413</v>
      </c>
      <c r="E143" s="98">
        <f>'Form Data'!E313</f>
        <v>558620.037334539</v>
      </c>
      <c r="F143" s="96">
        <f>'Form Data'!F313</f>
        <v>1.1067011202181948E-2</v>
      </c>
      <c r="G143" s="203">
        <f>'Form Data'!G313</f>
        <v>2.1408871873349984</v>
      </c>
      <c r="H143" s="97">
        <f>'Form Data'!H313</f>
        <v>-5.860118804223946E-2</v>
      </c>
      <c r="I143" s="238">
        <f>'Form Data'!I313</f>
        <v>6.4876467431678568</v>
      </c>
      <c r="J143" s="239">
        <f>'Form Data'!J313</f>
        <v>0.14539785774544178</v>
      </c>
      <c r="K143" s="96">
        <f>'Form Data'!K313</f>
        <v>2.2925284133777382E-2</v>
      </c>
      <c r="L143" s="202">
        <f>'Form Data'!L313</f>
        <v>331095512.63094103</v>
      </c>
      <c r="M143" s="201">
        <f>'Form Data'!M313</f>
        <v>10963252.490001082</v>
      </c>
      <c r="N143" s="96">
        <f>'Form Data'!N313</f>
        <v>3.424600971228095E-2</v>
      </c>
      <c r="O143" s="200">
        <f>'Form Data'!O313</f>
        <v>68729429.967901409</v>
      </c>
      <c r="P143" s="199">
        <f>'Form Data'!P313</f>
        <v>1148225.2543593794</v>
      </c>
      <c r="Q143" s="96">
        <f>'Form Data'!Q313</f>
        <v>1.6990304615408791E-2</v>
      </c>
    </row>
    <row r="144" spans="2:17" s="55" customFormat="1">
      <c r="B144" s="492"/>
      <c r="C144" s="220" t="s">
        <v>247</v>
      </c>
      <c r="D144" s="99">
        <f>'Form Data'!D314</f>
        <v>78158057.391525894</v>
      </c>
      <c r="E144" s="98">
        <f>'Form Data'!E314</f>
        <v>-718348.71840398014</v>
      </c>
      <c r="F144" s="96">
        <f>'Form Data'!F314</f>
        <v>-9.1072698900964005E-3</v>
      </c>
      <c r="G144" s="203">
        <f>'Form Data'!G314</f>
        <v>3.2786981754154585</v>
      </c>
      <c r="H144" s="97">
        <f>'Form Data'!H314</f>
        <v>-0.15832630495257671</v>
      </c>
      <c r="I144" s="238">
        <f>'Form Data'!I314</f>
        <v>3.7438919489562239</v>
      </c>
      <c r="J144" s="239">
        <f>'Form Data'!J314</f>
        <v>3.5913577447314271E-2</v>
      </c>
      <c r="K144" s="96">
        <f>'Form Data'!K314</f>
        <v>9.6854873057686548E-3</v>
      </c>
      <c r="L144" s="202">
        <f>'Form Data'!L314</f>
        <v>292615321.8141923</v>
      </c>
      <c r="M144" s="201">
        <f>'Form Data'!M314</f>
        <v>143313.93621909618</v>
      </c>
      <c r="N144" s="96">
        <f>'Form Data'!N314</f>
        <v>4.9000906876151516E-4</v>
      </c>
      <c r="O144" s="200">
        <f>'Form Data'!O314</f>
        <v>37337938.39543727</v>
      </c>
      <c r="P144" s="199">
        <f>'Form Data'!P314</f>
        <v>1137670.060102351</v>
      </c>
      <c r="Q144" s="96">
        <f>'Form Data'!Q314</f>
        <v>3.142711677062008E-2</v>
      </c>
    </row>
    <row r="145" spans="2:17" s="55" customFormat="1">
      <c r="B145" s="492"/>
      <c r="C145" s="220" t="s">
        <v>246</v>
      </c>
      <c r="D145" s="99">
        <f>'Form Data'!D315</f>
        <v>7626892.8050679173</v>
      </c>
      <c r="E145" s="98">
        <f>'Form Data'!E315</f>
        <v>851125.44295230135</v>
      </c>
      <c r="F145" s="96">
        <f>'Form Data'!F315</f>
        <v>0.12561314423382922</v>
      </c>
      <c r="G145" s="203">
        <f>'Form Data'!G315</f>
        <v>0.31994499810555316</v>
      </c>
      <c r="H145" s="97">
        <f>'Form Data'!H315</f>
        <v>2.469221662850396E-2</v>
      </c>
      <c r="I145" s="238">
        <f>'Form Data'!I315</f>
        <v>7.9665160576670733</v>
      </c>
      <c r="J145" s="239">
        <f>'Form Data'!J315</f>
        <v>0.74939603089902018</v>
      </c>
      <c r="K145" s="96">
        <f>'Form Data'!K315</f>
        <v>0.10383588302806877</v>
      </c>
      <c r="L145" s="202">
        <f>'Form Data'!L315</f>
        <v>60759764.001679033</v>
      </c>
      <c r="M145" s="201">
        <f>'Form Data'!M315</f>
        <v>11858237.675833076</v>
      </c>
      <c r="N145" s="96">
        <f>'Form Data'!N315</f>
        <v>0.24249217901334982</v>
      </c>
      <c r="O145" s="200">
        <f>'Form Data'!O315</f>
        <v>9869091.0221757367</v>
      </c>
      <c r="P145" s="199">
        <f>'Form Data'!P315</f>
        <v>930785.45870416611</v>
      </c>
      <c r="Q145" s="96">
        <f>'Form Data'!Q315</f>
        <v>0.10413444160021042</v>
      </c>
    </row>
    <row r="146" spans="2:17" s="55" customFormat="1">
      <c r="B146" s="492"/>
      <c r="C146" s="220" t="s">
        <v>245</v>
      </c>
      <c r="D146" s="99">
        <f>'Form Data'!D316</f>
        <v>20653145.781247243</v>
      </c>
      <c r="E146" s="98">
        <f>'Form Data'!E316</f>
        <v>5278297.0145986676</v>
      </c>
      <c r="F146" s="96">
        <f>'Form Data'!F316</f>
        <v>0.34330724774662197</v>
      </c>
      <c r="G146" s="203">
        <f>'Form Data'!G316</f>
        <v>0.8663909218002992</v>
      </c>
      <c r="H146" s="97">
        <f>'Form Data'!H316</f>
        <v>0.19643479424449684</v>
      </c>
      <c r="I146" s="238">
        <f>'Form Data'!I316</f>
        <v>8.6814470523868454</v>
      </c>
      <c r="J146" s="239">
        <f>'Form Data'!J316</f>
        <v>-0.45578032475741104</v>
      </c>
      <c r="K146" s="96">
        <f>'Form Data'!K316</f>
        <v>-4.9881687950274076E-2</v>
      </c>
      <c r="L146" s="202">
        <f>'Form Data'!L316</f>
        <v>179299191.56512469</v>
      </c>
      <c r="M146" s="201">
        <f>'Form Data'!M316</f>
        <v>38815702.495050728</v>
      </c>
      <c r="N146" s="96">
        <f>'Form Data'!N316</f>
        <v>0.27630081479318352</v>
      </c>
      <c r="O146" s="200">
        <f>'Form Data'!O316</f>
        <v>30038176.969161853</v>
      </c>
      <c r="P146" s="199">
        <f>'Form Data'!P316</f>
        <v>4699492.0265879333</v>
      </c>
      <c r="Q146" s="96">
        <f>'Form Data'!Q316</f>
        <v>0.18546708470619455</v>
      </c>
    </row>
    <row r="147" spans="2:17" s="55" customFormat="1">
      <c r="B147" s="492"/>
      <c r="C147" s="220" t="s">
        <v>244</v>
      </c>
      <c r="D147" s="99">
        <f>'Form Data'!D317</f>
        <v>79594063.565964952</v>
      </c>
      <c r="E147" s="98">
        <f>'Form Data'!E317</f>
        <v>6270976.3156722933</v>
      </c>
      <c r="F147" s="96">
        <f>'Form Data'!F317</f>
        <v>8.5525262926613388E-2</v>
      </c>
      <c r="G147" s="203">
        <f>'Form Data'!G317</f>
        <v>3.3389380403910325</v>
      </c>
      <c r="H147" s="97">
        <f>'Form Data'!H317</f>
        <v>0.14389837917488979</v>
      </c>
      <c r="I147" s="238">
        <f>'Form Data'!I317</f>
        <v>5.9593772472597601</v>
      </c>
      <c r="J147" s="239">
        <f>'Form Data'!J317</f>
        <v>-4.5535747390293757E-2</v>
      </c>
      <c r="K147" s="96">
        <f>'Form Data'!K317</f>
        <v>-7.5830819582003665E-3</v>
      </c>
      <c r="L147" s="202">
        <f>'Form Data'!L317</f>
        <v>474331051.43195862</v>
      </c>
      <c r="M147" s="201">
        <f>'Form Data'!M317</f>
        <v>34032291.994816542</v>
      </c>
      <c r="N147" s="96">
        <f>'Form Data'!N317</f>
        <v>7.7293635890143944E-2</v>
      </c>
      <c r="O147" s="200">
        <f>'Form Data'!O317</f>
        <v>73657244.485365376</v>
      </c>
      <c r="P147" s="199">
        <f>'Form Data'!P317</f>
        <v>2484552.057464838</v>
      </c>
      <c r="Q147" s="96">
        <f>'Form Data'!Q317</f>
        <v>3.4908782746721892E-2</v>
      </c>
    </row>
    <row r="148" spans="2:17" s="55" customFormat="1">
      <c r="B148" s="492"/>
      <c r="C148" s="220" t="s">
        <v>243</v>
      </c>
      <c r="D148" s="99">
        <f>'Form Data'!D318</f>
        <v>4523605.7129694456</v>
      </c>
      <c r="E148" s="98">
        <f>'Form Data'!E318</f>
        <v>686830.3505050661</v>
      </c>
      <c r="F148" s="96">
        <f>'Form Data'!F318</f>
        <v>0.17901239598867513</v>
      </c>
      <c r="G148" s="203">
        <f>'Form Data'!G318</f>
        <v>0.18976338834925982</v>
      </c>
      <c r="H148" s="97">
        <f>'Form Data'!H318</f>
        <v>2.257662748081718E-2</v>
      </c>
      <c r="I148" s="238">
        <f>'Form Data'!I318</f>
        <v>8.4176865458309766</v>
      </c>
      <c r="J148" s="239">
        <f>'Form Data'!J318</f>
        <v>0.20412351088365988</v>
      </c>
      <c r="K148" s="96">
        <f>'Form Data'!K318</f>
        <v>2.4852005154784713E-2</v>
      </c>
      <c r="L148" s="202">
        <f>'Form Data'!L318</f>
        <v>38078294.948707044</v>
      </c>
      <c r="M148" s="201">
        <f>'Form Data'!M318</f>
        <v>6564698.6581730247</v>
      </c>
      <c r="N148" s="96">
        <f>'Form Data'!N318</f>
        <v>0.20831321813134077</v>
      </c>
      <c r="O148" s="200">
        <f>'Form Data'!O318</f>
        <v>6875024.6423203163</v>
      </c>
      <c r="P148" s="199">
        <f>'Form Data'!P318</f>
        <v>977340.35516865179</v>
      </c>
      <c r="Q148" s="96">
        <f>'Form Data'!Q318</f>
        <v>0.16571595012263135</v>
      </c>
    </row>
    <row r="149" spans="2:17" s="55" customFormat="1">
      <c r="B149" s="492"/>
      <c r="C149" s="220" t="s">
        <v>242</v>
      </c>
      <c r="D149" s="99">
        <f>'Form Data'!D319</f>
        <v>421330727.83894217</v>
      </c>
      <c r="E149" s="98">
        <f>'Form Data'!E319</f>
        <v>15896491.860398173</v>
      </c>
      <c r="F149" s="96">
        <f>'Form Data'!F319</f>
        <v>3.9208558256139552E-2</v>
      </c>
      <c r="G149" s="203">
        <f>'Form Data'!G319</f>
        <v>17.674649738182765</v>
      </c>
      <c r="H149" s="97">
        <f>'Form Data'!H319</f>
        <v>7.929574798723138E-3</v>
      </c>
      <c r="I149" s="238">
        <f>'Form Data'!I319</f>
        <v>4.0330107143125797</v>
      </c>
      <c r="J149" s="239">
        <f>'Form Data'!J319</f>
        <v>-0.14636274932940285</v>
      </c>
      <c r="K149" s="96">
        <f>'Form Data'!K319</f>
        <v>-3.5020260956018914E-2</v>
      </c>
      <c r="L149" s="202">
        <f>'Form Data'!L319</f>
        <v>1699231339.6435714</v>
      </c>
      <c r="M149" s="201">
        <f>'Form Data'!M319</f>
        <v>4770252.5428829193</v>
      </c>
      <c r="N149" s="96">
        <f>'Form Data'!N319</f>
        <v>2.8152033582813465E-3</v>
      </c>
      <c r="O149" s="200">
        <f>'Form Data'!O319</f>
        <v>310294906.78344607</v>
      </c>
      <c r="P149" s="199">
        <f>'Form Data'!P319</f>
        <v>10727683.572222471</v>
      </c>
      <c r="Q149" s="96">
        <f>'Form Data'!Q319</f>
        <v>3.5810605236536265E-2</v>
      </c>
    </row>
    <row r="150" spans="2:17" s="55" customFormat="1">
      <c r="B150" s="492"/>
      <c r="C150" s="220" t="s">
        <v>241</v>
      </c>
      <c r="D150" s="99">
        <f>'Form Data'!D320</f>
        <v>343164574.10848624</v>
      </c>
      <c r="E150" s="98">
        <f>'Form Data'!E320</f>
        <v>14228224.007336378</v>
      </c>
      <c r="F150" s="96">
        <f>'Form Data'!F320</f>
        <v>4.3255249846850662E-2</v>
      </c>
      <c r="G150" s="203">
        <f>'Form Data'!G320</f>
        <v>14.395611924698459</v>
      </c>
      <c r="H150" s="97">
        <f>'Form Data'!H320</f>
        <v>6.2272672338247403E-2</v>
      </c>
      <c r="I150" s="238">
        <f>'Form Data'!I320</f>
        <v>3.8333549434901508</v>
      </c>
      <c r="J150" s="239">
        <f>'Form Data'!J320</f>
        <v>-9.27923923298275E-2</v>
      </c>
      <c r="K150" s="96">
        <f>'Form Data'!K320</f>
        <v>-2.363446513665992E-2</v>
      </c>
      <c r="L150" s="202">
        <f>'Form Data'!L320</f>
        <v>1315471616.589458</v>
      </c>
      <c r="M150" s="201">
        <f>'Form Data'!M320</f>
        <v>24019041.985480785</v>
      </c>
      <c r="N150" s="96">
        <f>'Form Data'!N320</f>
        <v>1.8598470015707858E-2</v>
      </c>
      <c r="O150" s="200">
        <f>'Form Data'!O320</f>
        <v>361238086.11171138</v>
      </c>
      <c r="P150" s="199">
        <f>'Form Data'!P320</f>
        <v>15623087.510259986</v>
      </c>
      <c r="Q150" s="96">
        <f>'Form Data'!Q320</f>
        <v>4.5203731242797911E-2</v>
      </c>
    </row>
    <row r="151" spans="2:17" s="55" customFormat="1">
      <c r="B151" s="492"/>
      <c r="C151" s="220" t="s">
        <v>240</v>
      </c>
      <c r="D151" s="99">
        <f>'Form Data'!D321</f>
        <v>537780082.65398848</v>
      </c>
      <c r="E151" s="98">
        <f>'Form Data'!E321</f>
        <v>18876722.162894845</v>
      </c>
      <c r="F151" s="96">
        <f>'Form Data'!F321</f>
        <v>3.6378107370570484E-2</v>
      </c>
      <c r="G151" s="203">
        <f>'Form Data'!G321</f>
        <v>22.559652000301369</v>
      </c>
      <c r="H151" s="97">
        <f>'Form Data'!H321</f>
        <v>-5.1463806211049956E-2</v>
      </c>
      <c r="I151" s="238">
        <f>'Form Data'!I321</f>
        <v>4.5666557011360558</v>
      </c>
      <c r="J151" s="239">
        <f>'Form Data'!J321</f>
        <v>2.7406715296728557E-2</v>
      </c>
      <c r="K151" s="96">
        <f>'Form Data'!K321</f>
        <v>6.0377202004619568E-3</v>
      </c>
      <c r="L151" s="202">
        <f>'Form Data'!L321</f>
        <v>2455856480.409256</v>
      </c>
      <c r="M151" s="201">
        <f>'Form Data'!M321</f>
        <v>100424927.55144024</v>
      </c>
      <c r="N151" s="96">
        <f>'Form Data'!N321</f>
        <v>4.2635468404758327E-2</v>
      </c>
      <c r="O151" s="200">
        <f>'Form Data'!O321</f>
        <v>571113878.52465951</v>
      </c>
      <c r="P151" s="199">
        <f>'Form Data'!P321</f>
        <v>30960955.039776921</v>
      </c>
      <c r="Q151" s="96">
        <f>'Form Data'!Q321</f>
        <v>5.7318869700875429E-2</v>
      </c>
    </row>
    <row r="152" spans="2:17" s="55" customFormat="1">
      <c r="B152" s="492"/>
      <c r="C152" s="220" t="s">
        <v>239</v>
      </c>
      <c r="D152" s="99">
        <f>'Form Data'!D322</f>
        <v>130173910.94173121</v>
      </c>
      <c r="E152" s="98">
        <f>'Form Data'!E322</f>
        <v>5886193.2339610457</v>
      </c>
      <c r="F152" s="96">
        <f>'Form Data'!F322</f>
        <v>4.735941203619877E-2</v>
      </c>
      <c r="G152" s="203">
        <f>'Form Data'!G322</f>
        <v>5.4607417141053896</v>
      </c>
      <c r="H152" s="97">
        <f>'Form Data'!H322</f>
        <v>4.4927918338401263E-2</v>
      </c>
      <c r="I152" s="238">
        <f>'Form Data'!I322</f>
        <v>5.4991869673250093</v>
      </c>
      <c r="J152" s="239">
        <f>'Form Data'!J322</f>
        <v>-2.7913270276106239E-2</v>
      </c>
      <c r="K152" s="96">
        <f>'Form Data'!K322</f>
        <v>-5.0502558441424643E-3</v>
      </c>
      <c r="L152" s="202">
        <f>'Form Data'!L322</f>
        <v>715850674.53649473</v>
      </c>
      <c r="M152" s="201">
        <f>'Form Data'!M322</f>
        <v>28900000.462977886</v>
      </c>
      <c r="N152" s="96">
        <f>'Form Data'!N322</f>
        <v>4.2069979044645399E-2</v>
      </c>
      <c r="O152" s="200">
        <f>'Form Data'!O322</f>
        <v>188293878.67456466</v>
      </c>
      <c r="P152" s="199">
        <f>'Form Data'!P322</f>
        <v>5241681.8239978552</v>
      </c>
      <c r="Q152" s="96">
        <f>'Form Data'!Q322</f>
        <v>2.8634902580693202E-2</v>
      </c>
    </row>
    <row r="153" spans="2:17" s="55" customFormat="1">
      <c r="B153" s="492"/>
      <c r="C153" s="220" t="s">
        <v>238</v>
      </c>
      <c r="D153" s="99">
        <f>'Form Data'!D323</f>
        <v>28452915.690481365</v>
      </c>
      <c r="E153" s="98">
        <f>'Form Data'!E323</f>
        <v>-1237257.4428213686</v>
      </c>
      <c r="F153" s="96">
        <f>'Form Data'!F323</f>
        <v>-4.1672287907057286E-2</v>
      </c>
      <c r="G153" s="203">
        <f>'Form Data'!G323</f>
        <v>1.1935880429104129</v>
      </c>
      <c r="H153" s="97">
        <f>'Form Data'!H323</f>
        <v>-0.10015563683211659</v>
      </c>
      <c r="I153" s="238">
        <f>'Form Data'!I323</f>
        <v>6.4167165836881361</v>
      </c>
      <c r="J153" s="239">
        <f>'Form Data'!J323</f>
        <v>-2.0537611560340174E-2</v>
      </c>
      <c r="K153" s="96">
        <f>'Form Data'!K323</f>
        <v>-3.1904304129390416E-3</v>
      </c>
      <c r="L153" s="202">
        <f>'Form Data'!L323</f>
        <v>182574295.96539214</v>
      </c>
      <c r="M153" s="201">
        <f>'Form Data'!M323</f>
        <v>-8548895.594614476</v>
      </c>
      <c r="N153" s="96">
        <f>'Form Data'!N323</f>
        <v>-4.4729765785280921E-2</v>
      </c>
      <c r="O153" s="200">
        <f>'Form Data'!O323</f>
        <v>34514351.071685307</v>
      </c>
      <c r="P153" s="199">
        <f>'Form Data'!P323</f>
        <v>-4385481.7544628903</v>
      </c>
      <c r="Q153" s="96">
        <f>'Form Data'!Q323</f>
        <v>-0.11273780466004985</v>
      </c>
    </row>
    <row r="154" spans="2:17" s="55" customFormat="1">
      <c r="B154" s="494"/>
      <c r="C154" s="216" t="s">
        <v>237</v>
      </c>
      <c r="D154" s="99">
        <f>'Form Data'!D324</f>
        <v>135635389.70405841</v>
      </c>
      <c r="E154" s="98">
        <f>'Form Data'!E324</f>
        <v>6266600.7409905642</v>
      </c>
      <c r="F154" s="96">
        <f>'Form Data'!F324</f>
        <v>4.8439819149729779E-2</v>
      </c>
      <c r="G154" s="203">
        <f>'Form Data'!G324</f>
        <v>5.6898484888990772</v>
      </c>
      <c r="H154" s="97">
        <f>'Form Data'!H324</f>
        <v>5.26279740352118E-2</v>
      </c>
      <c r="I154" s="238">
        <f>'Form Data'!I324</f>
        <v>4.5790954771213901</v>
      </c>
      <c r="J154" s="239">
        <f>'Form Data'!J324</f>
        <v>-0.1901386525848201</v>
      </c>
      <c r="K154" s="96">
        <f>'Form Data'!K324</f>
        <v>-3.986775390214127E-2</v>
      </c>
      <c r="L154" s="202">
        <f>'Form Data'!L324</f>
        <v>621087399.53145099</v>
      </c>
      <c r="M154" s="201">
        <f>'Form Data'!M324</f>
        <v>4097355.8900277615</v>
      </c>
      <c r="N154" s="96">
        <f>'Form Data'!N324</f>
        <v>6.6408784586628215E-3</v>
      </c>
      <c r="O154" s="200">
        <f>'Form Data'!O324</f>
        <v>134702579.97087738</v>
      </c>
      <c r="P154" s="199">
        <f>'Form Data'!P324</f>
        <v>-163095.8948122561</v>
      </c>
      <c r="Q154" s="96">
        <f>'Form Data'!Q324</f>
        <v>-1.2093210059962213E-3</v>
      </c>
    </row>
    <row r="155" spans="2:17" s="55" customFormat="1" ht="15" thickBot="1">
      <c r="B155" s="492"/>
      <c r="C155" s="228" t="s">
        <v>236</v>
      </c>
      <c r="D155" s="94">
        <f>'Form Data'!D325</f>
        <v>26642719.604569115</v>
      </c>
      <c r="E155" s="93">
        <f>'Form Data'!E325</f>
        <v>1063373.8053246737</v>
      </c>
      <c r="F155" s="91">
        <f>'Form Data'!F325</f>
        <v>4.1571579416862313E-2</v>
      </c>
      <c r="G155" s="215">
        <f>'Form Data'!G325</f>
        <v>1.117651065942147</v>
      </c>
      <c r="H155" s="92">
        <f>'Form Data'!H325</f>
        <v>3.0359099058425709E-3</v>
      </c>
      <c r="I155" s="240">
        <f>'Form Data'!I325</f>
        <v>2.6348715022890978</v>
      </c>
      <c r="J155" s="241">
        <f>'Form Data'!J325</f>
        <v>7.9680095252363969E-2</v>
      </c>
      <c r="K155" s="91">
        <f>'Form Data'!K325</f>
        <v>3.1183611150590596E-2</v>
      </c>
      <c r="L155" s="214">
        <f>'Form Data'!L325</f>
        <v>70200142.629558221</v>
      </c>
      <c r="M155" s="213">
        <f>'Form Data'!M325</f>
        <v>4840018.0457076505</v>
      </c>
      <c r="N155" s="91">
        <f>'Form Data'!N325</f>
        <v>7.405154253490423E-2</v>
      </c>
      <c r="O155" s="212">
        <f>'Form Data'!O325</f>
        <v>18643736.708330154</v>
      </c>
      <c r="P155" s="211">
        <f>'Form Data'!P325</f>
        <v>1033653.4557605013</v>
      </c>
      <c r="Q155" s="91">
        <f>'Form Data'!Q325</f>
        <v>5.8696681948375865E-2</v>
      </c>
    </row>
    <row r="156" spans="2:17" s="55" customFormat="1">
      <c r="B156" s="491" t="s">
        <v>88</v>
      </c>
      <c r="C156" s="210" t="s">
        <v>235</v>
      </c>
      <c r="D156" s="104">
        <f>Package!D115</f>
        <v>990493606.81243992</v>
      </c>
      <c r="E156" s="103">
        <f>Package!E115</f>
        <v>39777309.405616283</v>
      </c>
      <c r="F156" s="101">
        <f>Package!F115</f>
        <v>4.1839305283934841E-2</v>
      </c>
      <c r="G156" s="209">
        <f>Package!G115</f>
        <v>41.550797061759226</v>
      </c>
      <c r="H156" s="102">
        <f>Package!H115</f>
        <v>0.12351418685219784</v>
      </c>
      <c r="I156" s="242">
        <f>Package!I115</f>
        <v>4.0863953314684309</v>
      </c>
      <c r="J156" s="243">
        <f>Package!J115</f>
        <v>-0.15075772750551764</v>
      </c>
      <c r="K156" s="101">
        <f>Package!K115</f>
        <v>-3.557995791212331E-2</v>
      </c>
      <c r="L156" s="208">
        <f>Package!L115</f>
        <v>4047548450.7276821</v>
      </c>
      <c r="M156" s="207">
        <f>Package!M115</f>
        <v>19217982.953972816</v>
      </c>
      <c r="N156" s="101">
        <f>Package!N115</f>
        <v>4.7707066507365762E-3</v>
      </c>
      <c r="O156" s="206">
        <f>Package!O115</f>
        <v>958073406.577672</v>
      </c>
      <c r="P156" s="205">
        <f>Package!P115</f>
        <v>29397799.163036346</v>
      </c>
      <c r="Q156" s="101">
        <f>Package!Q115</f>
        <v>3.1655616803458048E-2</v>
      </c>
    </row>
    <row r="157" spans="2:17" s="55" customFormat="1">
      <c r="B157" s="492"/>
      <c r="C157" s="204" t="s">
        <v>234</v>
      </c>
      <c r="D157" s="99">
        <f>Package!D116</f>
        <v>11078143.432012498</v>
      </c>
      <c r="E157" s="98">
        <f>Package!E116</f>
        <v>505005.4778592661</v>
      </c>
      <c r="F157" s="96">
        <f>Package!F116</f>
        <v>4.7763065236550231E-2</v>
      </c>
      <c r="G157" s="203">
        <f>Package!G116</f>
        <v>0.46472353420427054</v>
      </c>
      <c r="H157" s="97">
        <f>Package!H116</f>
        <v>4.0010472785110274E-3</v>
      </c>
      <c r="I157" s="238">
        <f>Package!I116</f>
        <v>10.986329600476488</v>
      </c>
      <c r="J157" s="239">
        <f>Package!J116</f>
        <v>0.1501548343774175</v>
      </c>
      <c r="K157" s="96">
        <f>Package!K116</f>
        <v>1.3856811801077286E-2</v>
      </c>
      <c r="L157" s="202">
        <f>Package!L116</f>
        <v>121708135.10544309</v>
      </c>
      <c r="M157" s="201">
        <f>Package!M116</f>
        <v>7135764.4081634879</v>
      </c>
      <c r="N157" s="96">
        <f>Package!N116</f>
        <v>6.2281720843652917E-2</v>
      </c>
      <c r="O157" s="200">
        <f>Package!O116</f>
        <v>11956993.079151124</v>
      </c>
      <c r="P157" s="199">
        <f>Package!P116</f>
        <v>441816.25139552727</v>
      </c>
      <c r="Q157" s="96">
        <f>Package!Q116</f>
        <v>3.8368169069761558E-2</v>
      </c>
    </row>
    <row r="158" spans="2:17" s="55" customFormat="1">
      <c r="B158" s="492"/>
      <c r="C158" s="204" t="s">
        <v>233</v>
      </c>
      <c r="D158" s="99">
        <f>Package!D117</f>
        <v>2930601.7050594236</v>
      </c>
      <c r="E158" s="98">
        <f>Package!E117</f>
        <v>-242405.46271314425</v>
      </c>
      <c r="F158" s="96">
        <f>Package!F117</f>
        <v>-7.6396128308563335E-2</v>
      </c>
      <c r="G158" s="203">
        <f>Package!G117</f>
        <v>0.12293752920590818</v>
      </c>
      <c r="H158" s="97">
        <f>Package!H117</f>
        <v>-1.5325658100297249E-2</v>
      </c>
      <c r="I158" s="238">
        <f>Package!I117</f>
        <v>6.0528330762301428</v>
      </c>
      <c r="J158" s="239">
        <f>Package!J117</f>
        <v>0.29715006089195128</v>
      </c>
      <c r="K158" s="96">
        <f>Package!K117</f>
        <v>5.1627245645752676E-2</v>
      </c>
      <c r="L158" s="202">
        <f>Package!L117</f>
        <v>17738442.933640134</v>
      </c>
      <c r="M158" s="201">
        <f>Package!M117</f>
        <v>-524380.52945477515</v>
      </c>
      <c r="N158" s="96">
        <f>Package!N117</f>
        <v>-2.8713004345381272E-2</v>
      </c>
      <c r="O158" s="200">
        <f>Package!O117</f>
        <v>5755560.3852891866</v>
      </c>
      <c r="P158" s="199">
        <f>Package!P117</f>
        <v>-205112.86750674527</v>
      </c>
      <c r="Q158" s="96">
        <f>Package!Q117</f>
        <v>-3.4411023521635643E-2</v>
      </c>
    </row>
    <row r="159" spans="2:17" s="55" customFormat="1">
      <c r="B159" s="492"/>
      <c r="C159" s="204" t="s">
        <v>232</v>
      </c>
      <c r="D159" s="99">
        <f>Package!D118</f>
        <v>225106048.97320449</v>
      </c>
      <c r="E159" s="98">
        <f>Package!E118</f>
        <v>5318990.8493214846</v>
      </c>
      <c r="F159" s="96">
        <f>Package!F118</f>
        <v>2.4200655374000388E-2</v>
      </c>
      <c r="G159" s="203">
        <f>Package!G118</f>
        <v>9.4431056333220766</v>
      </c>
      <c r="H159" s="97">
        <f>Package!H118</f>
        <v>-0.13407386173554592</v>
      </c>
      <c r="I159" s="238">
        <f>Package!I118</f>
        <v>5.8400060484931151</v>
      </c>
      <c r="J159" s="239">
        <f>Package!J118</f>
        <v>5.9433440972236795E-2</v>
      </c>
      <c r="K159" s="96">
        <f>Package!K118</f>
        <v>1.0281583678217319E-2</v>
      </c>
      <c r="L159" s="202">
        <f>Package!L118</f>
        <v>1314620687.5559015</v>
      </c>
      <c r="M159" s="201">
        <f>Package!M118</f>
        <v>44125639.877384186</v>
      </c>
      <c r="N159" s="96">
        <f>Package!N118</f>
        <v>3.4731060115513038E-2</v>
      </c>
      <c r="O159" s="200">
        <f>Package!O118</f>
        <v>288405363.79360747</v>
      </c>
      <c r="P159" s="199">
        <f>Package!P118</f>
        <v>6639890.0255596638</v>
      </c>
      <c r="Q159" s="96">
        <f>Package!Q118</f>
        <v>2.3565307476336467E-2</v>
      </c>
    </row>
    <row r="160" spans="2:17" s="55" customFormat="1">
      <c r="B160" s="492"/>
      <c r="C160" s="204" t="s">
        <v>231</v>
      </c>
      <c r="D160" s="99">
        <f>Package!D119</f>
        <v>421984602.40576643</v>
      </c>
      <c r="E160" s="98">
        <f>Package!E119</f>
        <v>9250042.8284028769</v>
      </c>
      <c r="F160" s="96">
        <f>Package!F119</f>
        <v>2.2411602357396088E-2</v>
      </c>
      <c r="G160" s="203">
        <f>Package!G119</f>
        <v>17.702079505768442</v>
      </c>
      <c r="H160" s="97">
        <f>Package!H119</f>
        <v>-0.28275087791115538</v>
      </c>
      <c r="I160" s="238">
        <f>Package!I119</f>
        <v>4.6206393819897533</v>
      </c>
      <c r="J160" s="239">
        <f>Package!J119</f>
        <v>5.1259277736162012E-2</v>
      </c>
      <c r="K160" s="96">
        <f>Package!K119</f>
        <v>1.1217993812430979E-2</v>
      </c>
      <c r="L160" s="202">
        <f>Package!L119</f>
        <v>1949838672.4693723</v>
      </c>
      <c r="M160" s="201">
        <f>Package!M119</f>
        <v>63897587.598698854</v>
      </c>
      <c r="N160" s="96">
        <f>Package!N119</f>
        <v>3.3881009386399027E-2</v>
      </c>
      <c r="O160" s="200">
        <f>Package!O119</f>
        <v>370655254.44015646</v>
      </c>
      <c r="P160" s="199">
        <f>Package!P119</f>
        <v>9181850.372887671</v>
      </c>
      <c r="Q160" s="96">
        <f>Package!Q119</f>
        <v>2.5401178259795192E-2</v>
      </c>
    </row>
    <row r="161" spans="2:17" s="55" customFormat="1">
      <c r="B161" s="492"/>
      <c r="C161" s="204" t="s">
        <v>230</v>
      </c>
      <c r="D161" s="99">
        <f>Package!D120</f>
        <v>413291374.28875768</v>
      </c>
      <c r="E161" s="98">
        <f>Package!E120</f>
        <v>15712796.51669991</v>
      </c>
      <c r="F161" s="96">
        <f>Package!F120</f>
        <v>3.9521235285741349E-2</v>
      </c>
      <c r="G161" s="203">
        <f>Package!G120</f>
        <v>17.337402182444929</v>
      </c>
      <c r="H161" s="97">
        <f>Package!H120</f>
        <v>1.2990839869317483E-2</v>
      </c>
      <c r="I161" s="238">
        <f>Package!I120</f>
        <v>4.8024161930489706</v>
      </c>
      <c r="J161" s="239">
        <f>Package!J120</f>
        <v>-8.875603980979907E-2</v>
      </c>
      <c r="K161" s="96">
        <f>Package!K120</f>
        <v>-1.8146169381143086E-2</v>
      </c>
      <c r="L161" s="202">
        <f>Package!L120</f>
        <v>1984797188.3317928</v>
      </c>
      <c r="M161" s="201">
        <f>Package!M120</f>
        <v>40171888.353622913</v>
      </c>
      <c r="N161" s="96">
        <f>Package!N120</f>
        <v>2.0657906874951115E-2</v>
      </c>
      <c r="O161" s="200">
        <f>Package!O120</f>
        <v>486173684.42148864</v>
      </c>
      <c r="P161" s="199">
        <f>Package!P120</f>
        <v>7699304.9068983793</v>
      </c>
      <c r="Q161" s="96">
        <f>Package!Q120</f>
        <v>1.6091362958052809E-2</v>
      </c>
    </row>
    <row r="162" spans="2:17" s="55" customFormat="1" ht="15" thickBot="1">
      <c r="B162" s="493"/>
      <c r="C162" s="198" t="s">
        <v>229</v>
      </c>
      <c r="D162" s="197">
        <f>Package!D121</f>
        <v>25607687.903935745</v>
      </c>
      <c r="E162" s="139">
        <f>Package!E121</f>
        <v>1037903.1513263881</v>
      </c>
      <c r="F162" s="137">
        <f>Package!F121</f>
        <v>4.2243070575380633E-2</v>
      </c>
      <c r="G162" s="196">
        <f>Package!G121</f>
        <v>1.0742319142689669</v>
      </c>
      <c r="H162" s="138">
        <f>Package!H121</f>
        <v>3.6081899273923135E-3</v>
      </c>
      <c r="I162" s="244">
        <f>Package!I121</f>
        <v>6.609630558356316</v>
      </c>
      <c r="J162" s="245">
        <f>Package!J121</f>
        <v>-7.5962413636068149E-2</v>
      </c>
      <c r="K162" s="137">
        <f>Package!K121</f>
        <v>-1.136210564332792E-2</v>
      </c>
      <c r="L162" s="195">
        <f>Package!L121</f>
        <v>169257356.49870509</v>
      </c>
      <c r="M162" s="194">
        <f>Package!M121</f>
        <v>4993776.233294338</v>
      </c>
      <c r="N162" s="137">
        <f>Package!N121</f>
        <v>3.0400994701476659E-2</v>
      </c>
      <c r="O162" s="193">
        <f>Package!O121</f>
        <v>17613869.405286334</v>
      </c>
      <c r="P162" s="192">
        <f>Package!P121</f>
        <v>273611.92861514539</v>
      </c>
      <c r="Q162" s="137">
        <f>Package!Q121</f>
        <v>1.5779000339715295E-2</v>
      </c>
    </row>
    <row r="163" spans="2:17" s="55" customFormat="1">
      <c r="B163" s="491" t="s">
        <v>228</v>
      </c>
      <c r="C163" s="219" t="s">
        <v>20</v>
      </c>
      <c r="D163" s="136">
        <f>'NB &amp; PL'!D35</f>
        <v>1002619147.7791952</v>
      </c>
      <c r="E163" s="119">
        <f>'NB &amp; PL'!E35</f>
        <v>20477923.3976717</v>
      </c>
      <c r="F163" s="117">
        <f>'NB &amp; PL'!F35</f>
        <v>2.0850283940140189E-2</v>
      </c>
      <c r="G163" s="181">
        <f>'NB &amp; PL'!G35</f>
        <v>42.059458489262113</v>
      </c>
      <c r="H163" s="118">
        <f>'NB &amp; PL'!H35</f>
        <v>-0.73715963597680911</v>
      </c>
      <c r="I163" s="246">
        <f>'NB &amp; PL'!I35</f>
        <v>5.446338934418657</v>
      </c>
      <c r="J163" s="247">
        <f>'NB &amp; PL'!J35</f>
        <v>4.0763051908436765E-3</v>
      </c>
      <c r="K163" s="117">
        <f>'NB &amp; PL'!K35</f>
        <v>7.4900927583901832E-4</v>
      </c>
      <c r="L163" s="180">
        <f>'NB &amp; PL'!L35</f>
        <v>5460603700.9434843</v>
      </c>
      <c r="M163" s="179">
        <f>'NB &amp; PL'!M35</f>
        <v>115533218.86787033</v>
      </c>
      <c r="N163" s="117">
        <f>'NB &amp; PL'!N35</f>
        <v>2.1614910272054283E-2</v>
      </c>
      <c r="O163" s="178">
        <f>'NB &amp; PL'!O35</f>
        <v>986833872.34932566</v>
      </c>
      <c r="P163" s="177">
        <f>'NB &amp; PL'!P35</f>
        <v>17264557.863882303</v>
      </c>
      <c r="Q163" s="117">
        <f>'NB &amp; PL'!Q35</f>
        <v>1.780641941318524E-2</v>
      </c>
    </row>
    <row r="164" spans="2:17" s="55" customFormat="1" ht="15" thickBot="1">
      <c r="B164" s="493"/>
      <c r="C164" s="217" t="s">
        <v>19</v>
      </c>
      <c r="D164" s="134">
        <f>'NB &amp; PL'!D36</f>
        <v>1281454865.7444818</v>
      </c>
      <c r="E164" s="113">
        <f>'NB &amp; PL'!E36</f>
        <v>67386440.562165022</v>
      </c>
      <c r="F164" s="111">
        <f>'NB &amp; PL'!F36</f>
        <v>5.5504647979001343E-2</v>
      </c>
      <c r="G164" s="171">
        <f>'NB &amp; PL'!G36</f>
        <v>53.756501510095518</v>
      </c>
      <c r="H164" s="112">
        <f>'NB &amp; PL'!H36</f>
        <v>0.85369946840649646</v>
      </c>
      <c r="I164" s="234">
        <f>'NB &amp; PL'!I36</f>
        <v>3.7517644105809209</v>
      </c>
      <c r="J164" s="235">
        <f>'NB &amp; PL'!J36</f>
        <v>-7.9635249058006785E-2</v>
      </c>
      <c r="K164" s="111">
        <f>'NB &amp; PL'!K36</f>
        <v>-2.0784897461078658E-2</v>
      </c>
      <c r="L164" s="170">
        <f>'NB &amp; PL'!L36</f>
        <v>4807716759.0658989</v>
      </c>
      <c r="M164" s="169">
        <f>'NB &amp; PL'!M36</f>
        <v>156135408.04400158</v>
      </c>
      <c r="N164" s="111">
        <f>'NB &amp; PL'!N36</f>
        <v>3.3566092101065904E-2</v>
      </c>
      <c r="O164" s="168">
        <f>'NB &amp; PL'!O36</f>
        <v>1247314354.0100803</v>
      </c>
      <c r="P164" s="167">
        <f>'NB &amp; PL'!P36</f>
        <v>62807260.605710506</v>
      </c>
      <c r="Q164" s="111">
        <f>'NB &amp; PL'!Q36</f>
        <v>5.3023963263231569E-2</v>
      </c>
    </row>
    <row r="165" spans="2:17" s="55" customFormat="1">
      <c r="B165" s="491" t="s">
        <v>227</v>
      </c>
      <c r="C165" s="120" t="s">
        <v>226</v>
      </c>
      <c r="D165" s="166">
        <f>Sodium!D67</f>
        <v>2402370832.612474</v>
      </c>
      <c r="E165" s="165">
        <f>Sodium!E67</f>
        <v>87280265.270690441</v>
      </c>
      <c r="F165" s="158">
        <f>Sodium!F67</f>
        <v>3.7700583511472187E-2</v>
      </c>
      <c r="G165" s="164">
        <f>Sodium!G67</f>
        <v>100.77846262350734</v>
      </c>
      <c r="H165" s="163">
        <f>Sodium!H67</f>
        <v>-0.10117105469481658</v>
      </c>
      <c r="I165" s="248">
        <f>Sodium!I67</f>
        <v>4.67204436842185</v>
      </c>
      <c r="J165" s="249">
        <f>Sodium!J67</f>
        <v>-6.4768061806124599E-2</v>
      </c>
      <c r="K165" s="158">
        <f>Sodium!K67</f>
        <v>-1.367334315220234E-2</v>
      </c>
      <c r="L165" s="162">
        <f>Sodium!L67</f>
        <v>11223983119.368019</v>
      </c>
      <c r="M165" s="161">
        <f>Sodium!M67</f>
        <v>257833342.87992477</v>
      </c>
      <c r="N165" s="158">
        <f>Sodium!N67</f>
        <v>2.351174734387914E-2</v>
      </c>
      <c r="O165" s="160">
        <f>Sodium!O67</f>
        <v>2463261748.9062252</v>
      </c>
      <c r="P165" s="159">
        <f>Sodium!P67</f>
        <v>67127182.675158501</v>
      </c>
      <c r="Q165" s="158">
        <f>Sodium!Q67</f>
        <v>2.801477997988416E-2</v>
      </c>
    </row>
    <row r="166" spans="2:17" s="55" customFormat="1">
      <c r="B166" s="492"/>
      <c r="C166" s="100" t="s">
        <v>225</v>
      </c>
      <c r="D166" s="157">
        <f>Sodium!D68</f>
        <v>341985.83443585783</v>
      </c>
      <c r="E166" s="156">
        <f>Sodium!E68</f>
        <v>76273.698357814923</v>
      </c>
      <c r="F166" s="149">
        <f>Sodium!F68</f>
        <v>0.28705387523365661</v>
      </c>
      <c r="G166" s="155">
        <f>Sodium!G68</f>
        <v>1.4346164283048711E-2</v>
      </c>
      <c r="H166" s="154">
        <f>Sodium!H68</f>
        <v>2.7678082007709659E-3</v>
      </c>
      <c r="I166" s="250">
        <f>Sodium!I68</f>
        <v>7.8066837939537193</v>
      </c>
      <c r="J166" s="251">
        <f>Sodium!J68</f>
        <v>-2.7126163414873616E-2</v>
      </c>
      <c r="K166" s="149">
        <f>Sodium!K68</f>
        <v>-3.4627037881303671E-3</v>
      </c>
      <c r="L166" s="153">
        <f>Sodium!L68</f>
        <v>2669775.2714521512</v>
      </c>
      <c r="M166" s="152">
        <f>Sodium!M68</f>
        <v>588236.89405030012</v>
      </c>
      <c r="N166" s="149">
        <f>Sodium!N68</f>
        <v>0.2825971889043572</v>
      </c>
      <c r="O166" s="151">
        <f>Sodium!O68</f>
        <v>490403.58648921736</v>
      </c>
      <c r="P166" s="150">
        <f>Sodium!P68</f>
        <v>109697.66504909657</v>
      </c>
      <c r="Q166" s="149">
        <f>Sodium!Q68</f>
        <v>0.28814278652177555</v>
      </c>
    </row>
    <row r="167" spans="2:17" s="55" customFormat="1">
      <c r="B167" s="492"/>
      <c r="C167" s="100" t="s">
        <v>224</v>
      </c>
      <c r="D167" s="157">
        <f>Sodium!D69</f>
        <v>114138.45643976703</v>
      </c>
      <c r="E167" s="156">
        <f>Sodium!E69</f>
        <v>9169.9925563354045</v>
      </c>
      <c r="F167" s="149">
        <f>Sodium!F69</f>
        <v>8.7359500340204649E-2</v>
      </c>
      <c r="G167" s="155">
        <f>Sodium!G69</f>
        <v>4.7880610312402098E-3</v>
      </c>
      <c r="H167" s="154">
        <f>Sodium!H69</f>
        <v>2.1408006751367711E-4</v>
      </c>
      <c r="I167" s="250">
        <f>Sodium!I69</f>
        <v>6.8777728701101593</v>
      </c>
      <c r="J167" s="251">
        <f>Sodium!J69</f>
        <v>-0.26089004472810551</v>
      </c>
      <c r="K167" s="149">
        <f>Sodium!K69</f>
        <v>-3.6546065816586648E-2</v>
      </c>
      <c r="L167" s="153">
        <f>Sodium!L69</f>
        <v>785018.37913767993</v>
      </c>
      <c r="M167" s="152">
        <f>Sodium!M69</f>
        <v>35683.898785486817</v>
      </c>
      <c r="N167" s="149">
        <f>Sodium!N69</f>
        <v>4.7620788474480855E-2</v>
      </c>
      <c r="O167" s="151">
        <f>Sodium!O69</f>
        <v>168335.60830193758</v>
      </c>
      <c r="P167" s="150">
        <f>Sodium!P69</f>
        <v>-28295.441940158606</v>
      </c>
      <c r="Q167" s="149">
        <f>Sodium!Q69</f>
        <v>-0.143901189081382</v>
      </c>
    </row>
    <row r="168" spans="2:17" s="55" customFormat="1" ht="15" thickBot="1">
      <c r="B168" s="493"/>
      <c r="C168" s="297" t="s">
        <v>223</v>
      </c>
      <c r="D168" s="148">
        <f>Sodium!D70</f>
        <v>430.14366340637207</v>
      </c>
      <c r="E168" s="147">
        <f>Sodium!E70</f>
        <v>-962.52196884155273</v>
      </c>
      <c r="F168" s="140">
        <f>Sodium!F70</f>
        <v>-0.69113644119150841</v>
      </c>
      <c r="G168" s="146">
        <f>Sodium!G70</f>
        <v>1.8044348739531274E-5</v>
      </c>
      <c r="H168" s="145">
        <f>Sodium!H70</f>
        <v>-4.2640792826531394E-5</v>
      </c>
      <c r="I168" s="254">
        <f>Sodium!I70</f>
        <v>4.801999298677992</v>
      </c>
      <c r="J168" s="255">
        <f>Sodium!J70</f>
        <v>-2.548193858136683</v>
      </c>
      <c r="K168" s="140">
        <f>Sodium!K70</f>
        <v>-0.34668393112555751</v>
      </c>
      <c r="L168" s="144">
        <f>Sodium!L70</f>
        <v>2065.549570008181</v>
      </c>
      <c r="M168" s="143">
        <f>Sodium!M70</f>
        <v>-8170.811829871498</v>
      </c>
      <c r="N168" s="140">
        <f>Sodium!N70</f>
        <v>-0.79821447394066602</v>
      </c>
      <c r="O168" s="142">
        <f>Sodium!O70</f>
        <v>423.35324096679688</v>
      </c>
      <c r="P168" s="141">
        <f>Sodium!P70</f>
        <v>-1433.7289161682129</v>
      </c>
      <c r="Q168" s="140">
        <f>Sodium!Q70</f>
        <v>-0.77203311154530729</v>
      </c>
    </row>
    <row r="169" spans="2:17" s="55" customFormat="1" hidden="1">
      <c r="B169" s="503"/>
      <c r="C169" s="285" t="s">
        <v>220</v>
      </c>
      <c r="D169" s="286">
        <f>'Flavor Groups'!D195</f>
        <v>12529810.943552412</v>
      </c>
      <c r="E169" s="287">
        <f>'Flavor Groups'!E195</f>
        <v>246455.11738892458</v>
      </c>
      <c r="F169" s="288">
        <f>'Flavor Groups'!F195</f>
        <v>2.0064151920436629E-2</v>
      </c>
      <c r="G169" s="289">
        <f>'Flavor Groups'!G195</f>
        <v>0.5256203857924967</v>
      </c>
      <c r="H169" s="290">
        <f>'Flavor Groups'!H195</f>
        <v>-9.6245214964564285E-3</v>
      </c>
      <c r="I169" s="291">
        <f>'Flavor Groups'!I195</f>
        <v>6.07261002282499</v>
      </c>
      <c r="J169" s="292">
        <f>'Flavor Groups'!J195</f>
        <v>9.5933334279932225E-2</v>
      </c>
      <c r="K169" s="288">
        <f>'Flavor Groups'!K195</f>
        <v>1.6051283895580089E-2</v>
      </c>
      <c r="L169" s="293">
        <f>'Flavor Groups'!L195</f>
        <v>76088655.519918621</v>
      </c>
      <c r="M169" s="294">
        <f>'Flavor Groups'!M195</f>
        <v>2675009.0965831876</v>
      </c>
      <c r="N169" s="288">
        <f>'Flavor Groups'!N195</f>
        <v>3.6437491214615696E-2</v>
      </c>
      <c r="O169" s="295">
        <f>'Flavor Groups'!O195</f>
        <v>22697268.481265642</v>
      </c>
      <c r="P169" s="296">
        <f>'Flavor Groups'!P195</f>
        <v>-51908.028490066528</v>
      </c>
      <c r="Q169" s="288">
        <f>'Flavor Groups'!Q195</f>
        <v>-2.2817541754887876E-3</v>
      </c>
    </row>
    <row r="170" spans="2:17" s="55" customFormat="1" hidden="1">
      <c r="B170" s="503"/>
      <c r="C170" s="218" t="s">
        <v>219</v>
      </c>
      <c r="D170" s="135">
        <f>'Flavor Groups'!D196</f>
        <v>1454140.0575974807</v>
      </c>
      <c r="E170" s="116">
        <f>'Flavor Groups'!E196</f>
        <v>-165112.83619340882</v>
      </c>
      <c r="F170" s="114">
        <f>'Flavor Groups'!F196</f>
        <v>-0.10196852933012668</v>
      </c>
      <c r="G170" s="176">
        <f>'Flavor Groups'!G196</f>
        <v>6.1000573872506646E-2</v>
      </c>
      <c r="H170" s="115">
        <f>'Flavor Groups'!H196</f>
        <v>-9.5580647666520177E-3</v>
      </c>
      <c r="I170" s="232">
        <f>'Flavor Groups'!I196</f>
        <v>8.3373277738183074</v>
      </c>
      <c r="J170" s="233">
        <f>'Flavor Groups'!J196</f>
        <v>-0.12015185786685834</v>
      </c>
      <c r="K170" s="114">
        <f>'Flavor Groups'!K196</f>
        <v>-1.4206579631208393E-2</v>
      </c>
      <c r="L170" s="175">
        <f>'Flavor Groups'!L196</f>
        <v>12123642.289229229</v>
      </c>
      <c r="M170" s="174">
        <f>'Flavor Groups'!M196</f>
        <v>-1571156.0785544813</v>
      </c>
      <c r="N170" s="114">
        <f>'Flavor Groups'!N196</f>
        <v>-0.11472648492952937</v>
      </c>
      <c r="O170" s="173">
        <f>'Flavor Groups'!O196</f>
        <v>2254673.1570901126</v>
      </c>
      <c r="P170" s="172">
        <f>'Flavor Groups'!P196</f>
        <v>-322094.95520789735</v>
      </c>
      <c r="Q170" s="114">
        <f>'Flavor Groups'!Q196</f>
        <v>-0.12499958908628649</v>
      </c>
    </row>
    <row r="171" spans="2:17" s="55" customFormat="1" hidden="1">
      <c r="B171" s="503"/>
      <c r="C171" s="218" t="s">
        <v>218</v>
      </c>
      <c r="D171" s="135">
        <f>'Flavor Groups'!D197</f>
        <v>1422549.9595665142</v>
      </c>
      <c r="E171" s="116">
        <f>'Flavor Groups'!E197</f>
        <v>-812604.70267277886</v>
      </c>
      <c r="F171" s="114">
        <f>'Flavor Groups'!F197</f>
        <v>-0.3635563643093358</v>
      </c>
      <c r="G171" s="176">
        <f>'Flavor Groups'!G197</f>
        <v>5.9675382328191792E-2</v>
      </c>
      <c r="H171" s="115">
        <f>'Flavor Groups'!H197</f>
        <v>-3.7721059401397389E-2</v>
      </c>
      <c r="I171" s="232">
        <f>'Flavor Groups'!I197</f>
        <v>12.573479631095367</v>
      </c>
      <c r="J171" s="233">
        <f>'Flavor Groups'!J197</f>
        <v>0.92647509229548675</v>
      </c>
      <c r="K171" s="114">
        <f>'Flavor Groups'!K197</f>
        <v>7.9546212007482547E-2</v>
      </c>
      <c r="L171" s="175">
        <f>'Flavor Groups'!L197</f>
        <v>17886402.940825105</v>
      </c>
      <c r="M171" s="174">
        <f>'Flavor Groups'!M197</f>
        <v>-8146453.5551956557</v>
      </c>
      <c r="N171" s="114">
        <f>'Flavor Groups'!N197</f>
        <v>-0.31292968393387327</v>
      </c>
      <c r="O171" s="173">
        <f>'Flavor Groups'!O197</f>
        <v>4819008.7609465299</v>
      </c>
      <c r="P171" s="172">
        <f>'Flavor Groups'!P197</f>
        <v>-2216346.0633059153</v>
      </c>
      <c r="Q171" s="114">
        <f>'Flavor Groups'!Q197</f>
        <v>-0.31502974884303969</v>
      </c>
    </row>
    <row r="172" spans="2:17" s="55" customFormat="1" hidden="1">
      <c r="B172" s="503"/>
      <c r="C172" s="218" t="s">
        <v>217</v>
      </c>
      <c r="D172" s="135">
        <f>'Flavor Groups'!D198</f>
        <v>497950.76051249588</v>
      </c>
      <c r="E172" s="116">
        <f>'Flavor Groups'!E198</f>
        <v>-88289.494469379308</v>
      </c>
      <c r="F172" s="114">
        <f>'Flavor Groups'!F198</f>
        <v>-0.15060292042229165</v>
      </c>
      <c r="G172" s="176">
        <f>'Flavor Groups'!G198</f>
        <v>2.088882841292412E-2</v>
      </c>
      <c r="H172" s="115">
        <f>'Flavor Groups'!H198</f>
        <v>-4.6564798373238854E-3</v>
      </c>
      <c r="I172" s="232">
        <f>'Flavor Groups'!I198</f>
        <v>7.4461027682886654</v>
      </c>
      <c r="J172" s="233">
        <f>'Flavor Groups'!J198</f>
        <v>0.42085785252291075</v>
      </c>
      <c r="K172" s="114">
        <f>'Flavor Groups'!K198</f>
        <v>5.9906502558855927E-2</v>
      </c>
      <c r="L172" s="175">
        <f>'Flavor Groups'!L198</f>
        <v>3707792.5363235418</v>
      </c>
      <c r="M172" s="174">
        <f>'Flavor Groups'!M198</f>
        <v>-410688.83440509625</v>
      </c>
      <c r="N172" s="114">
        <f>'Flavor Groups'!N198</f>
        <v>-9.9718512101084858E-2</v>
      </c>
      <c r="O172" s="173">
        <f>'Flavor Groups'!O198</f>
        <v>1183536.5790820876</v>
      </c>
      <c r="P172" s="172">
        <f>'Flavor Groups'!P198</f>
        <v>-31911.086832343601</v>
      </c>
      <c r="Q172" s="114">
        <f>'Flavor Groups'!Q198</f>
        <v>-2.6254595510153519E-2</v>
      </c>
    </row>
    <row r="173" spans="2:17" s="55" customFormat="1" hidden="1">
      <c r="B173" s="503"/>
      <c r="C173" s="218" t="s">
        <v>216</v>
      </c>
      <c r="D173" s="135">
        <f>'Flavor Groups'!D199</f>
        <v>85916156.21885325</v>
      </c>
      <c r="E173" s="116">
        <f>'Flavor Groups'!E199</f>
        <v>213887.2926993221</v>
      </c>
      <c r="F173" s="114">
        <f>'Flavor Groups'!F199</f>
        <v>2.4957016351996454E-3</v>
      </c>
      <c r="G173" s="176">
        <f>'Flavor Groups'!G199</f>
        <v>3.6041472118779341</v>
      </c>
      <c r="H173" s="115">
        <f>'Flavor Groups'!H199</f>
        <v>-0.13031294990665643</v>
      </c>
      <c r="I173" s="232">
        <f>'Flavor Groups'!I199</f>
        <v>4.5279877914361526</v>
      </c>
      <c r="J173" s="233">
        <f>'Flavor Groups'!J199</f>
        <v>-9.7135138786242692E-2</v>
      </c>
      <c r="K173" s="114">
        <f>'Flavor Groups'!K199</f>
        <v>-2.1001633956910206E-2</v>
      </c>
      <c r="L173" s="175">
        <f>'Flavor Groups'!L199</f>
        <v>389027306.44608879</v>
      </c>
      <c r="M173" s="174">
        <f>'Flavor Groups'!M199</f>
        <v>-7356222.7363519669</v>
      </c>
      <c r="N173" s="114">
        <f>'Flavor Groups'!N199</f>
        <v>-1.8558346133918616E-2</v>
      </c>
      <c r="O173" s="173">
        <f>'Flavor Groups'!O199</f>
        <v>89357209.019315973</v>
      </c>
      <c r="P173" s="172">
        <f>'Flavor Groups'!P199</f>
        <v>1444600.2553322166</v>
      </c>
      <c r="Q173" s="114">
        <f>'Flavor Groups'!Q199</f>
        <v>1.6432230548526775E-2</v>
      </c>
    </row>
    <row r="174" spans="2:17" s="55" customFormat="1" hidden="1">
      <c r="B174" s="503"/>
      <c r="C174" s="218" t="s">
        <v>215</v>
      </c>
      <c r="D174" s="135">
        <f>'Flavor Groups'!D200</f>
        <v>74993022.617072955</v>
      </c>
      <c r="E174" s="116">
        <f>'Flavor Groups'!E200</f>
        <v>3143306.4329340756</v>
      </c>
      <c r="F174" s="114">
        <f>'Flavor Groups'!F200</f>
        <v>4.3748348634785189E-2</v>
      </c>
      <c r="G174" s="176">
        <f>'Flavor Groups'!G200</f>
        <v>3.145926275927966</v>
      </c>
      <c r="H174" s="115">
        <f>'Flavor Groups'!H200</f>
        <v>1.508848029858445E-2</v>
      </c>
      <c r="I174" s="232">
        <f>'Flavor Groups'!I200</f>
        <v>5.1891065840247697</v>
      </c>
      <c r="J174" s="233">
        <f>'Flavor Groups'!J200</f>
        <v>-0.10859619381531616</v>
      </c>
      <c r="K174" s="114">
        <f>'Flavor Groups'!K200</f>
        <v>-2.049873282237847E-2</v>
      </c>
      <c r="L174" s="175">
        <f>'Flavor Groups'!L200</f>
        <v>389146787.41817176</v>
      </c>
      <c r="M174" s="174">
        <f>'Flavor Groups'!M200</f>
        <v>8508346.4024374485</v>
      </c>
      <c r="N174" s="114">
        <f>'Flavor Groups'!N200</f>
        <v>2.2352830102322068E-2</v>
      </c>
      <c r="O174" s="173">
        <f>'Flavor Groups'!O200</f>
        <v>107366036.27369526</v>
      </c>
      <c r="P174" s="172">
        <f>'Flavor Groups'!P200</f>
        <v>3533246.1490349472</v>
      </c>
      <c r="Q174" s="114">
        <f>'Flavor Groups'!Q200</f>
        <v>3.4028230819888178E-2</v>
      </c>
    </row>
    <row r="175" spans="2:17" s="55" customFormat="1" hidden="1">
      <c r="B175" s="503"/>
      <c r="C175" s="218" t="s">
        <v>214</v>
      </c>
      <c r="D175" s="135">
        <f>'Flavor Groups'!D201</f>
        <v>2168441058.7905836</v>
      </c>
      <c r="E175" s="116">
        <f>'Flavor Groups'!E201</f>
        <v>81414630.894843102</v>
      </c>
      <c r="F175" s="114">
        <f>'Flavor Groups'!F201</f>
        <v>3.9009870601844743E-2</v>
      </c>
      <c r="G175" s="176">
        <f>'Flavor Groups'!G201</f>
        <v>90.965205382951339</v>
      </c>
      <c r="H175" s="115">
        <f>'Flavor Groups'!H201</f>
        <v>2.3423453187774612E-2</v>
      </c>
      <c r="I175" s="232">
        <f>'Flavor Groups'!I201</f>
        <v>4.6028040769256648</v>
      </c>
      <c r="J175" s="233">
        <f>'Flavor Groups'!J201</f>
        <v>-6.2222753916671536E-2</v>
      </c>
      <c r="K175" s="114">
        <f>'Flavor Groups'!K201</f>
        <v>-1.3338134200063398E-2</v>
      </c>
      <c r="L175" s="175">
        <f>'Flavor Groups'!L201</f>
        <v>9980909345.9743042</v>
      </c>
      <c r="M175" s="174">
        <f>'Flavor Groups'!M201</f>
        <v>244875063.16363525</v>
      </c>
      <c r="N175" s="114">
        <f>'Flavor Groups'!N201</f>
        <v>2.5151417512566825E-2</v>
      </c>
      <c r="O175" s="173">
        <f>'Flavor Groups'!O201</f>
        <v>2149847724.0537519</v>
      </c>
      <c r="P175" s="172">
        <f>'Flavor Groups'!P201</f>
        <v>62296271.936760902</v>
      </c>
      <c r="Q175" s="114">
        <f>'Flavor Groups'!Q201</f>
        <v>2.9841789946583638E-2</v>
      </c>
    </row>
    <row r="176" spans="2:17" s="55" customFormat="1" hidden="1">
      <c r="B176" s="503"/>
      <c r="C176" s="218" t="s">
        <v>213</v>
      </c>
      <c r="D176" s="135">
        <f>'Flavor Groups'!D202</f>
        <v>18916336.119603373</v>
      </c>
      <c r="E176" s="116">
        <f>'Flavor Groups'!E202</f>
        <v>483885.97804578394</v>
      </c>
      <c r="F176" s="114">
        <f>'Flavor Groups'!F202</f>
        <v>2.6251853352627287E-2</v>
      </c>
      <c r="G176" s="176">
        <f>'Flavor Groups'!G202</f>
        <v>0.79353247497184587</v>
      </c>
      <c r="H176" s="115">
        <f>'Flavor Groups'!H202</f>
        <v>-9.6580542898708766E-3</v>
      </c>
      <c r="I176" s="232">
        <f>'Flavor Groups'!I202</f>
        <v>5.7203665361961011</v>
      </c>
      <c r="J176" s="233">
        <f>'Flavor Groups'!J202</f>
        <v>-8.7902787393674409E-2</v>
      </c>
      <c r="K176" s="114">
        <f>'Flavor Groups'!K202</f>
        <v>-1.5134075659450736E-2</v>
      </c>
      <c r="L176" s="175">
        <f>'Flavor Groups'!L202</f>
        <v>108208376.12601674</v>
      </c>
      <c r="M176" s="174">
        <f>'Flavor Groups'!M202</f>
        <v>1147741.410209775</v>
      </c>
      <c r="N176" s="114">
        <f>'Flavor Groups'!N202</f>
        <v>1.0720480158337009E-2</v>
      </c>
      <c r="O176" s="173">
        <f>'Flavor Groups'!O202</f>
        <v>25589771.334352002</v>
      </c>
      <c r="P176" s="172">
        <f>'Flavor Groups'!P202</f>
        <v>341461.59845648706</v>
      </c>
      <c r="Q176" s="114">
        <f>'Flavor Groups'!Q202</f>
        <v>1.3524136943354715E-2</v>
      </c>
    </row>
    <row r="177" spans="2:17" s="55" customFormat="1" hidden="1">
      <c r="B177" s="503"/>
      <c r="C177" s="218" t="s">
        <v>212</v>
      </c>
      <c r="D177" s="135">
        <f>'Flavor Groups'!D203</f>
        <v>11284067.29522581</v>
      </c>
      <c r="E177" s="116">
        <f>'Flavor Groups'!E203</f>
        <v>353395.07676368579</v>
      </c>
      <c r="F177" s="114">
        <f>'Flavor Groups'!F203</f>
        <v>3.2330589528317792E-2</v>
      </c>
      <c r="G177" s="176">
        <f>'Flavor Groups'!G203</f>
        <v>0.47336195508018641</v>
      </c>
      <c r="H177" s="115">
        <f>'Flavor Groups'!H203</f>
        <v>-2.9400198015454015E-3</v>
      </c>
      <c r="I177" s="232">
        <f>'Flavor Groups'!I203</f>
        <v>4.4370935393495738</v>
      </c>
      <c r="J177" s="233">
        <f>'Flavor Groups'!J203</f>
        <v>-0.1412453040995576</v>
      </c>
      <c r="K177" s="114">
        <f>'Flavor Groups'!K203</f>
        <v>-3.085077556058503E-2</v>
      </c>
      <c r="L177" s="175">
        <f>'Flavor Groups'!L203</f>
        <v>50068462.093232259</v>
      </c>
      <c r="M177" s="174">
        <f>'Flavor Groups'!M203</f>
        <v>24140.890436828136</v>
      </c>
      <c r="N177" s="114">
        <f>'Flavor Groups'!N203</f>
        <v>4.8239020645322785E-4</v>
      </c>
      <c r="O177" s="173">
        <f>'Flavor Groups'!O203</f>
        <v>14382894.9767249</v>
      </c>
      <c r="P177" s="172">
        <f>'Flavor Groups'!P203</f>
        <v>-601501.33689540625</v>
      </c>
      <c r="Q177" s="114">
        <f>'Flavor Groups'!Q203</f>
        <v>-4.0141846511938688E-2</v>
      </c>
    </row>
    <row r="178" spans="2:17" s="55" customFormat="1" hidden="1">
      <c r="B178" s="503"/>
      <c r="C178" s="218" t="s">
        <v>211</v>
      </c>
      <c r="D178" s="135">
        <f>'Flavor Groups'!D204</f>
        <v>3991451.0124874213</v>
      </c>
      <c r="E178" s="116">
        <f>'Flavor Groups'!E204</f>
        <v>1228876.6070317253</v>
      </c>
      <c r="F178" s="114">
        <f>'Flavor Groups'!F204</f>
        <v>0.4448302295876147</v>
      </c>
      <c r="G178" s="176">
        <f>'Flavor Groups'!G204</f>
        <v>0.1674397188039834</v>
      </c>
      <c r="H178" s="115">
        <f>'Flavor Groups'!H204</f>
        <v>4.7061061501111529E-2</v>
      </c>
      <c r="I178" s="232">
        <f>'Flavor Groups'!I204</f>
        <v>4.1766400494369389</v>
      </c>
      <c r="J178" s="233">
        <f>'Flavor Groups'!J204</f>
        <v>4.9817989386198747E-2</v>
      </c>
      <c r="K178" s="114">
        <f>'Flavor Groups'!K204</f>
        <v>1.207175610222124E-2</v>
      </c>
      <c r="L178" s="175">
        <f>'Flavor Groups'!L204</f>
        <v>16670854.154120583</v>
      </c>
      <c r="M178" s="174">
        <f>'Flavor Groups'!M204</f>
        <v>5270201.1551544592</v>
      </c>
      <c r="N178" s="114">
        <f>'Flavor Groups'!N204</f>
        <v>0.46227186772831269</v>
      </c>
      <c r="O178" s="173">
        <f>'Flavor Groups'!O204</f>
        <v>3054711.8353069136</v>
      </c>
      <c r="P178" s="172">
        <f>'Flavor Groups'!P204</f>
        <v>978288.83510923292</v>
      </c>
      <c r="Q178" s="114">
        <f>'Flavor Groups'!Q204</f>
        <v>0.47114139797916771</v>
      </c>
    </row>
    <row r="179" spans="2:17" s="55" customFormat="1" hidden="1">
      <c r="B179" s="503"/>
      <c r="C179" s="218" t="s">
        <v>210</v>
      </c>
      <c r="D179" s="135">
        <f>'Flavor Groups'!D205</f>
        <v>5561335.7882838398</v>
      </c>
      <c r="E179" s="116">
        <f>'Flavor Groups'!E205</f>
        <v>-24466.02422773093</v>
      </c>
      <c r="F179" s="114">
        <f>'Flavor Groups'!F205</f>
        <v>-4.3800380050953071E-3</v>
      </c>
      <c r="G179" s="176">
        <f>'Flavor Groups'!G205</f>
        <v>0.23329573572405454</v>
      </c>
      <c r="H179" s="115">
        <f>'Flavor Groups'!H205</f>
        <v>-1.0104521956669998E-2</v>
      </c>
      <c r="I179" s="232">
        <f>'Flavor Groups'!I205</f>
        <v>6.5135498626136812</v>
      </c>
      <c r="J179" s="233">
        <f>'Flavor Groups'!J205</f>
        <v>-5.658619593927483E-2</v>
      </c>
      <c r="K179" s="114">
        <f>'Flavor Groups'!K205</f>
        <v>-8.6126368518063372E-3</v>
      </c>
      <c r="L179" s="175">
        <f>'Flavor Groups'!L205</f>
        <v>36224037.959724754</v>
      </c>
      <c r="M179" s="174">
        <f>'Flavor Groups'!M205</f>
        <v>-475439.94458797574</v>
      </c>
      <c r="N179" s="114">
        <f>'Flavor Groups'!N205</f>
        <v>-1.295495118016664E-2</v>
      </c>
      <c r="O179" s="173">
        <f>'Flavor Groups'!O205</f>
        <v>9747580.6139255092</v>
      </c>
      <c r="P179" s="172">
        <f>'Flavor Groups'!P205</f>
        <v>-340664.32377384603</v>
      </c>
      <c r="Q179" s="114">
        <f>'Flavor Groups'!Q205</f>
        <v>-3.376844296283861E-2</v>
      </c>
    </row>
    <row r="180" spans="2:17" s="55" customFormat="1" ht="15" hidden="1" thickBot="1">
      <c r="B180" s="504"/>
      <c r="C180" s="217" t="s">
        <v>209</v>
      </c>
      <c r="D180" s="134">
        <f>'Flavor Groups'!D206</f>
        <v>1113996.0180886621</v>
      </c>
      <c r="E180" s="113">
        <f>'Flavor Groups'!E206</f>
        <v>-146912.02017546631</v>
      </c>
      <c r="F180" s="111">
        <f>'Flavor Groups'!F206</f>
        <v>-0.11651287462463773</v>
      </c>
      <c r="G180" s="171">
        <f>'Flavor Groups'!G206</f>
        <v>4.6731672124739776E-2</v>
      </c>
      <c r="H180" s="112">
        <f>'Flavor Groups'!H206</f>
        <v>-8.212157199414219E-3</v>
      </c>
      <c r="I180" s="234">
        <f>'Flavor Groups'!I206</f>
        <v>6.5831186052308004</v>
      </c>
      <c r="J180" s="235">
        <f>'Flavor Groups'!J206</f>
        <v>-0.25658208739303312</v>
      </c>
      <c r="K180" s="111">
        <f>'Flavor Groups'!K206</f>
        <v>-3.7513642617394059E-2</v>
      </c>
      <c r="L180" s="170">
        <f>'Flavor Groups'!L206</f>
        <v>7333567.9128324986</v>
      </c>
      <c r="M180" s="169">
        <f>'Flavor Groups'!M206</f>
        <v>-1290665.669817619</v>
      </c>
      <c r="N180" s="111">
        <f>'Flavor Groups'!N206</f>
        <v>-0.14965569490303784</v>
      </c>
      <c r="O180" s="168">
        <f>'Flavor Groups'!O206</f>
        <v>1478547.2116258498</v>
      </c>
      <c r="P180" s="167">
        <f>'Flavor Groups'!P206</f>
        <v>-212922.59662931226</v>
      </c>
      <c r="Q180" s="111">
        <f>'Flavor Groups'!Q206</f>
        <v>-0.12588022298130927</v>
      </c>
    </row>
    <row r="181" spans="2:17" s="55" customFormat="1">
      <c r="B181" s="509" t="s">
        <v>208</v>
      </c>
      <c r="C181" s="120" t="s">
        <v>207</v>
      </c>
      <c r="D181" s="166">
        <f>'Cheddar Sharpness'!D83</f>
        <v>2402827387.0469918</v>
      </c>
      <c r="E181" s="165">
        <f>'Cheddar Sharpness'!E83</f>
        <v>87364746.439630032</v>
      </c>
      <c r="F181" s="158">
        <f>'Cheddar Sharpness'!F83</f>
        <v>3.7731011033161677E-2</v>
      </c>
      <c r="G181" s="164">
        <f>'Cheddar Sharpness'!G83</f>
        <v>100.79761489316948</v>
      </c>
      <c r="H181" s="163">
        <f>'Cheddar Sharpness'!H83</f>
        <v>-9.8231807219576694E-2</v>
      </c>
      <c r="I181" s="248">
        <f>'Cheddar Sharpness'!I83</f>
        <v>4.6725953096307435</v>
      </c>
      <c r="J181" s="249">
        <f>'Cheddar Sharpness'!J83</f>
        <v>-6.4682974777214852E-2</v>
      </c>
      <c r="K181" s="158">
        <f>'Cheddar Sharpness'!K83</f>
        <v>-1.3654037380516397E-2</v>
      </c>
      <c r="L181" s="162">
        <f>'Cheddar Sharpness'!L83</f>
        <v>11227439978.568069</v>
      </c>
      <c r="M181" s="161">
        <f>'Cheddar Sharpness'!M83</f>
        <v>258449092.86090469</v>
      </c>
      <c r="N181" s="158">
        <f>'Cheddar Sharpness'!N83</f>
        <v>2.3561793017593761E-2</v>
      </c>
      <c r="O181" s="160">
        <f>'Cheddar Sharpness'!O83</f>
        <v>2463920911.4542494</v>
      </c>
      <c r="P181" s="159">
        <f>'Cheddar Sharpness'!P83</f>
        <v>67207151.16933918</v>
      </c>
      <c r="Q181" s="158">
        <f>'Cheddar Sharpness'!Q83</f>
        <v>2.8041375771694115E-2</v>
      </c>
    </row>
    <row r="182" spans="2:17" s="55" customFormat="1">
      <c r="B182" s="505"/>
      <c r="C182" s="106" t="s">
        <v>206</v>
      </c>
      <c r="D182" s="157">
        <f>'Cheddar Sharpness'!D84</f>
        <v>60133920.882740334</v>
      </c>
      <c r="E182" s="156">
        <f>'Cheddar Sharpness'!E84</f>
        <v>2357649.7542307377</v>
      </c>
      <c r="F182" s="149">
        <f>'Cheddar Sharpness'!F84</f>
        <v>4.0806540612264602E-2</v>
      </c>
      <c r="G182" s="155">
        <f>'Cheddar Sharpness'!G84</f>
        <v>2.5225931050353227</v>
      </c>
      <c r="H182" s="154">
        <f>'Cheddar Sharpness'!H84</f>
        <v>5.0030163551912921E-3</v>
      </c>
      <c r="I182" s="250">
        <f>'Cheddar Sharpness'!I84</f>
        <v>5.2797183168972932</v>
      </c>
      <c r="J182" s="251">
        <f>'Cheddar Sharpness'!J84</f>
        <v>2.775156646655752E-2</v>
      </c>
      <c r="K182" s="149">
        <f>'Cheddar Sharpness'!K84</f>
        <v>5.2840331603930084E-3</v>
      </c>
      <c r="L182" s="153">
        <f>'Cheddar Sharpness'!L84</f>
        <v>317490163.55145681</v>
      </c>
      <c r="M182" s="152">
        <f>'Cheddar Sharpness'!M84</f>
        <v>14051108.620653152</v>
      </c>
      <c r="N182" s="149">
        <f>'Cheddar Sharpness'!N84</f>
        <v>4.6306196886413888E-2</v>
      </c>
      <c r="O182" s="151">
        <f>'Cheddar Sharpness'!O84</f>
        <v>76703075.319950789</v>
      </c>
      <c r="P182" s="150">
        <f>'Cheddar Sharpness'!P84</f>
        <v>2723579.1674035788</v>
      </c>
      <c r="Q182" s="149">
        <f>'Cheddar Sharpness'!Q84</f>
        <v>3.6815324637890258E-2</v>
      </c>
    </row>
    <row r="183" spans="2:17" s="55" customFormat="1">
      <c r="B183" s="505"/>
      <c r="C183" s="106" t="s">
        <v>205</v>
      </c>
      <c r="D183" s="157">
        <f>'Cheddar Sharpness'!D85</f>
        <v>180479084.8553375</v>
      </c>
      <c r="E183" s="156">
        <f>'Cheddar Sharpness'!E85</f>
        <v>3290361.9587276578</v>
      </c>
      <c r="F183" s="149">
        <f>'Cheddar Sharpness'!F85</f>
        <v>1.8569815871677081E-2</v>
      </c>
      <c r="G183" s="155">
        <f>'Cheddar Sharpness'!G85</f>
        <v>7.5710229497081176</v>
      </c>
      <c r="H183" s="154">
        <f>'Cheddar Sharpness'!H85</f>
        <v>-0.14994214335192169</v>
      </c>
      <c r="I183" s="250">
        <f>'Cheddar Sharpness'!I85</f>
        <v>4.5699436885899267</v>
      </c>
      <c r="J183" s="251">
        <f>'Cheddar Sharpness'!J85</f>
        <v>-6.409434512359713E-2</v>
      </c>
      <c r="K183" s="149">
        <f>'Cheddar Sharpness'!K85</f>
        <v>-1.3831208258822728E-2</v>
      </c>
      <c r="L183" s="153">
        <f>'Cheddar Sharpness'!L85</f>
        <v>824779254.75713539</v>
      </c>
      <c r="M183" s="152">
        <f>'Cheddar Sharpness'!M85</f>
        <v>3679973.7091190815</v>
      </c>
      <c r="N183" s="149">
        <f>'Cheddar Sharpness'!N85</f>
        <v>4.4817646222051477E-3</v>
      </c>
      <c r="O183" s="151">
        <f>'Cheddar Sharpness'!O85</f>
        <v>211744342.94223118</v>
      </c>
      <c r="P183" s="150">
        <f>'Cheddar Sharpness'!P85</f>
        <v>4293411.8560661674</v>
      </c>
      <c r="Q183" s="149">
        <f>'Cheddar Sharpness'!Q85</f>
        <v>2.0696035605079512E-2</v>
      </c>
    </row>
    <row r="184" spans="2:17" s="55" customFormat="1">
      <c r="B184" s="505"/>
      <c r="C184" s="106" t="s">
        <v>204</v>
      </c>
      <c r="D184" s="157">
        <f>'Cheddar Sharpness'!D86</f>
        <v>58276864.459462464</v>
      </c>
      <c r="E184" s="156">
        <f>'Cheddar Sharpness'!E86</f>
        <v>2266310.8983008116</v>
      </c>
      <c r="F184" s="149">
        <f>'Cheddar Sharpness'!F86</f>
        <v>4.0462212104832633E-2</v>
      </c>
      <c r="G184" s="155">
        <f>'Cheddar Sharpness'!G86</f>
        <v>2.4446903562995939</v>
      </c>
      <c r="H184" s="154">
        <f>'Cheddar Sharpness'!H86</f>
        <v>4.041076711761793E-3</v>
      </c>
      <c r="I184" s="250">
        <f>'Cheddar Sharpness'!I86</f>
        <v>4.7025596863469099</v>
      </c>
      <c r="J184" s="251">
        <f>'Cheddar Sharpness'!J86</f>
        <v>8.5514690316188968E-2</v>
      </c>
      <c r="K184" s="149">
        <f>'Cheddar Sharpness'!K86</f>
        <v>1.8521519801021225E-2</v>
      </c>
      <c r="L184" s="153">
        <f>'Cheddar Sharpness'!L86</f>
        <v>274050433.45377117</v>
      </c>
      <c r="M184" s="152">
        <f>'Cheddar Sharpness'!M86</f>
        <v>15447187.409299076</v>
      </c>
      <c r="N184" s="149">
        <f>'Cheddar Sharpness'!N86</f>
        <v>5.9733153568546533E-2</v>
      </c>
      <c r="O184" s="151">
        <f>'Cheddar Sharpness'!O86</f>
        <v>53938131.807099193</v>
      </c>
      <c r="P184" s="150">
        <f>'Cheddar Sharpness'!P86</f>
        <v>939165.52588509023</v>
      </c>
      <c r="Q184" s="149">
        <f>'Cheddar Sharpness'!Q86</f>
        <v>1.7720449883906222E-2</v>
      </c>
    </row>
    <row r="185" spans="2:17" s="55" customFormat="1" ht="15" thickBot="1">
      <c r="B185" s="506"/>
      <c r="C185" s="105" t="s">
        <v>203</v>
      </c>
      <c r="D185" s="148">
        <f>'Cheddar Sharpness'!D87</f>
        <v>108801267.20135459</v>
      </c>
      <c r="E185" s="147">
        <f>'Cheddar Sharpness'!E87</f>
        <v>-5179716.0315887332</v>
      </c>
      <c r="F185" s="140">
        <f>'Cheddar Sharpness'!F87</f>
        <v>-4.5443686171779463E-2</v>
      </c>
      <c r="G185" s="146">
        <f>'Cheddar Sharpness'!G87</f>
        <v>4.5641681505590785</v>
      </c>
      <c r="H185" s="145">
        <f>'Cheddar Sharpness'!H87</f>
        <v>-0.40253163951573878</v>
      </c>
      <c r="I185" s="254">
        <f>'Cheddar Sharpness'!I87</f>
        <v>4.3468343220114853</v>
      </c>
      <c r="J185" s="255">
        <f>'Cheddar Sharpness'!J87</f>
        <v>-3.0517866850395592E-2</v>
      </c>
      <c r="K185" s="140">
        <f>'Cheddar Sharpness'!K87</f>
        <v>-6.97176410160643E-3</v>
      </c>
      <c r="L185" s="144">
        <f>'Cheddar Sharpness'!L87</f>
        <v>472941082.54919064</v>
      </c>
      <c r="M185" s="143">
        <f>'Cheddar Sharpness'!M87</f>
        <v>-25993823.894163132</v>
      </c>
      <c r="N185" s="140">
        <f>'Cheddar Sharpness'!N87</f>
        <v>-5.209862761348874E-2</v>
      </c>
      <c r="O185" s="142">
        <f>'Cheddar Sharpness'!O87</f>
        <v>132378727.40756106</v>
      </c>
      <c r="P185" s="141">
        <f>'Cheddar Sharpness'!P87</f>
        <v>-1697505.9089056253</v>
      </c>
      <c r="Q185" s="140">
        <f>'Cheddar Sharpness'!Q87</f>
        <v>-1.2660751774693127E-2</v>
      </c>
    </row>
    <row r="186" spans="2:17" s="55" customFormat="1">
      <c r="B186" s="500" t="s">
        <v>89</v>
      </c>
      <c r="C186" s="362" t="s">
        <v>416</v>
      </c>
      <c r="D186" s="317">
        <f>Size!D99</f>
        <v>1130055.0411322047</v>
      </c>
      <c r="E186" s="318">
        <f>Size!E99</f>
        <v>-227021.04720444232</v>
      </c>
      <c r="F186" s="321">
        <f>Size!F99</f>
        <v>-0.16728689655323561</v>
      </c>
      <c r="G186" s="333">
        <f>Size!G99</f>
        <v>4.7405341498174415E-2</v>
      </c>
      <c r="H186" s="334">
        <f>Size!H99</f>
        <v>-1.1728992422092188E-2</v>
      </c>
      <c r="I186" s="332">
        <f>Size!I99</f>
        <v>15.42651140694128</v>
      </c>
      <c r="J186" s="319">
        <f>Size!J99</f>
        <v>-1.8960426077025296</v>
      </c>
      <c r="K186" s="321">
        <f>Size!K99</f>
        <v>-0.10945514189764911</v>
      </c>
      <c r="L186" s="337">
        <f>Size!L99</f>
        <v>17432806.982497454</v>
      </c>
      <c r="M186" s="340">
        <f>Size!M99</f>
        <v>-6075216.8596956506</v>
      </c>
      <c r="N186" s="321">
        <f>Size!N99</f>
        <v>-0.25843162745103304</v>
      </c>
      <c r="O186" s="329">
        <f>Size!O99</f>
        <v>7645446.4058007859</v>
      </c>
      <c r="P186" s="320">
        <f>Size!P99</f>
        <v>-2258335.7480020486</v>
      </c>
      <c r="Q186" s="321">
        <f>Size!Q99</f>
        <v>-0.22802760732523761</v>
      </c>
    </row>
    <row r="187" spans="2:17" s="55" customFormat="1">
      <c r="B187" s="494"/>
      <c r="C187" s="362" t="s">
        <v>417</v>
      </c>
      <c r="D187" s="157">
        <f>Size!D100</f>
        <v>95086741.625800759</v>
      </c>
      <c r="E187" s="357">
        <f>Size!E100</f>
        <v>2452716.0679060221</v>
      </c>
      <c r="F187" s="325">
        <f>Size!F100</f>
        <v>2.6477485493417482E-2</v>
      </c>
      <c r="G187" s="313">
        <f>Size!G100</f>
        <v>3.9888494760428372</v>
      </c>
      <c r="H187" s="335">
        <f>Size!H100</f>
        <v>-4.7660670144470174E-2</v>
      </c>
      <c r="I187" s="315">
        <f>Size!I100</f>
        <v>8.4843121132773938</v>
      </c>
      <c r="J187" s="358">
        <f>Size!J100</f>
        <v>-8.041181645954687E-2</v>
      </c>
      <c r="K187" s="325">
        <f>Size!K100</f>
        <v>-9.3887225226670749E-3</v>
      </c>
      <c r="L187" s="338">
        <f>Size!L100</f>
        <v>806745593.7878592</v>
      </c>
      <c r="M187" s="359">
        <f>Size!M100</f>
        <v>13360738.384294748</v>
      </c>
      <c r="N187" s="325">
        <f>Size!N100</f>
        <v>1.6840173206354756E-2</v>
      </c>
      <c r="O187" s="360">
        <f>Size!O100</f>
        <v>238837641.57353103</v>
      </c>
      <c r="P187" s="361">
        <f>Size!P100</f>
        <v>7394016.6041719615</v>
      </c>
      <c r="Q187" s="325">
        <f>Size!Q100</f>
        <v>3.1947376408189503E-2</v>
      </c>
    </row>
    <row r="188" spans="2:17" s="55" customFormat="1">
      <c r="B188" s="494"/>
      <c r="C188" s="100" t="s">
        <v>202</v>
      </c>
      <c r="D188" s="157">
        <f>Size!D101</f>
        <v>454261263.14679116</v>
      </c>
      <c r="E188" s="322">
        <f>Size!E101</f>
        <v>9080788.1429824829</v>
      </c>
      <c r="F188" s="325">
        <f>Size!F101</f>
        <v>2.0397992843025726E-2</v>
      </c>
      <c r="G188" s="313">
        <f>Size!G101</f>
        <v>19.056072071755313</v>
      </c>
      <c r="H188" s="335">
        <f>Size!H101</f>
        <v>-0.34258294096761333</v>
      </c>
      <c r="I188" s="315">
        <f>Size!I101</f>
        <v>5.3163579712043543</v>
      </c>
      <c r="J188" s="323">
        <f>Size!J101</f>
        <v>-2.4337271685177519E-2</v>
      </c>
      <c r="K188" s="325">
        <f>Size!K101</f>
        <v>-4.5569482208481296E-3</v>
      </c>
      <c r="L188" s="338">
        <f>Size!L101</f>
        <v>2415015487.3398018</v>
      </c>
      <c r="M188" s="341">
        <f>Size!M101</f>
        <v>37442242.259658813</v>
      </c>
      <c r="N188" s="325">
        <f>Size!N101</f>
        <v>1.5748092024982691E-2</v>
      </c>
      <c r="O188" s="330">
        <f>Size!O101</f>
        <v>887725470.49690378</v>
      </c>
      <c r="P188" s="324">
        <f>Size!P101</f>
        <v>18810200.730962396</v>
      </c>
      <c r="Q188" s="325">
        <f>Size!Q101</f>
        <v>2.1647911350469506E-2</v>
      </c>
    </row>
    <row r="189" spans="2:17" s="55" customFormat="1">
      <c r="B189" s="494"/>
      <c r="C189" s="100" t="s">
        <v>201</v>
      </c>
      <c r="D189" s="157">
        <f>Size!D102</f>
        <v>125791281.3679719</v>
      </c>
      <c r="E189" s="322">
        <f>Size!E102</f>
        <v>5271198.6371079981</v>
      </c>
      <c r="F189" s="325">
        <f>Size!F102</f>
        <v>4.3737097732327569E-2</v>
      </c>
      <c r="G189" s="313">
        <f>Size!G102</f>
        <v>5.2768922164774654</v>
      </c>
      <c r="H189" s="335">
        <f>Size!H102</f>
        <v>2.5252402352973213E-2</v>
      </c>
      <c r="I189" s="315">
        <f>Size!I102</f>
        <v>5.1073118594268934</v>
      </c>
      <c r="J189" s="323">
        <f>Size!J102</f>
        <v>8.4724237155803017E-2</v>
      </c>
      <c r="K189" s="325">
        <f>Size!K102</f>
        <v>1.6868642924240871E-2</v>
      </c>
      <c r="L189" s="338">
        <f>Size!L102</f>
        <v>642455303.14314806</v>
      </c>
      <c r="M189" s="341">
        <f>Size!M102</f>
        <v>37132627.384023309</v>
      </c>
      <c r="N189" s="325">
        <f>Size!N102</f>
        <v>6.1343526140757769E-2</v>
      </c>
      <c r="O189" s="330">
        <f>Size!O102</f>
        <v>160656703.00589865</v>
      </c>
      <c r="P189" s="324">
        <f>Size!P102</f>
        <v>6133830.6336242557</v>
      </c>
      <c r="Q189" s="325">
        <f>Size!Q102</f>
        <v>3.9695292609153124E-2</v>
      </c>
    </row>
    <row r="190" spans="2:17" s="55" customFormat="1">
      <c r="B190" s="494"/>
      <c r="C190" s="100" t="s">
        <v>200</v>
      </c>
      <c r="D190" s="157">
        <f>Size!D103</f>
        <v>621720939.74708891</v>
      </c>
      <c r="E190" s="322">
        <f>Size!E103</f>
        <v>36969116.253051996</v>
      </c>
      <c r="F190" s="325">
        <f>Size!F103</f>
        <v>6.3221891352390105E-2</v>
      </c>
      <c r="G190" s="313">
        <f>Size!G103</f>
        <v>26.080936230988989</v>
      </c>
      <c r="H190" s="335">
        <f>Size!H103</f>
        <v>0.60048610135465452</v>
      </c>
      <c r="I190" s="315">
        <f>Size!I103</f>
        <v>4.8503767998018592</v>
      </c>
      <c r="J190" s="323">
        <f>Size!J103</f>
        <v>1.0369762245389325E-2</v>
      </c>
      <c r="K190" s="325">
        <f>Size!K103</f>
        <v>2.1425097453214885E-3</v>
      </c>
      <c r="L190" s="338">
        <f>Size!L103</f>
        <v>3015580822.1002898</v>
      </c>
      <c r="M190" s="341">
        <f>Size!M103</f>
        <v>185377881.16517258</v>
      </c>
      <c r="N190" s="325">
        <f>Size!N103</f>
        <v>6.5499854616051859E-2</v>
      </c>
      <c r="O190" s="330">
        <f>Size!O103</f>
        <v>565199311.03788126</v>
      </c>
      <c r="P190" s="324">
        <f>Size!P103</f>
        <v>33806334.794912279</v>
      </c>
      <c r="Q190" s="325">
        <f>Size!Q103</f>
        <v>6.3618332018477788E-2</v>
      </c>
    </row>
    <row r="191" spans="2:17" s="55" customFormat="1" ht="15" thickBot="1">
      <c r="B191" s="501"/>
      <c r="C191" s="95" t="s">
        <v>199</v>
      </c>
      <c r="D191" s="148">
        <f>Size!D104</f>
        <v>988259081.89921296</v>
      </c>
      <c r="E191" s="147">
        <f>Size!E104</f>
        <v>33428304.266362786</v>
      </c>
      <c r="F191" s="328">
        <f>Size!F104</f>
        <v>3.5009663543979913E-2</v>
      </c>
      <c r="G191" s="314">
        <f>Size!G104</f>
        <v>41.457059666020015</v>
      </c>
      <c r="H191" s="336">
        <f>Size!H104</f>
        <v>-0.14951090666998113</v>
      </c>
      <c r="I191" s="316">
        <f>Size!I104</f>
        <v>3.4397942481759749</v>
      </c>
      <c r="J191" s="326">
        <f>Size!J104</f>
        <v>-0.14907209601701865</v>
      </c>
      <c r="K191" s="328">
        <f>Size!K104</f>
        <v>-4.1537377466905799E-2</v>
      </c>
      <c r="L191" s="339">
        <f>Size!L104</f>
        <v>3399407905.6245823</v>
      </c>
      <c r="M191" s="342">
        <f>Size!M104</f>
        <v>-27352136.62157774</v>
      </c>
      <c r="N191" s="328">
        <f>Size!N104</f>
        <v>-7.9819235325415613E-3</v>
      </c>
      <c r="O191" s="331">
        <f>Size!O104</f>
        <v>376566422.75958836</v>
      </c>
      <c r="P191" s="327">
        <f>Size!P104</f>
        <v>12039257.950167537</v>
      </c>
      <c r="Q191" s="328">
        <f>Size!Q104</f>
        <v>3.3027052884966213E-2</v>
      </c>
    </row>
    <row r="192" spans="2:17" s="55" customFormat="1">
      <c r="B192" s="510" t="s">
        <v>198</v>
      </c>
      <c r="C192" s="120" t="s">
        <v>295</v>
      </c>
      <c r="D192" s="129">
        <f>Variety!D787</f>
        <v>509778.79492008698</v>
      </c>
      <c r="E192" s="128">
        <f>Variety!E787</f>
        <v>174007.98422855127</v>
      </c>
      <c r="F192" s="127">
        <f>Variety!F787</f>
        <v>0.51823439884537215</v>
      </c>
      <c r="G192" s="133">
        <f>Variety!G787</f>
        <v>2.1385009563341568E-2</v>
      </c>
      <c r="H192" s="132">
        <f>Variety!H787</f>
        <v>6.7538599831815788E-3</v>
      </c>
      <c r="I192" s="256">
        <f>Variety!I787</f>
        <v>2.7460126806217615</v>
      </c>
      <c r="J192" s="257">
        <f>Variety!J787</f>
        <v>-0.50289912144352256</v>
      </c>
      <c r="K192" s="127">
        <f>Variety!K787</f>
        <v>-0.15479001957635083</v>
      </c>
      <c r="L192" s="131">
        <f>Variety!L787</f>
        <v>1399859.0351626393</v>
      </c>
      <c r="M192" s="130">
        <f>Variety!M787</f>
        <v>308969.28551788069</v>
      </c>
      <c r="N192" s="127">
        <f>Variety!N787</f>
        <v>0.28322686652660783</v>
      </c>
      <c r="O192" s="129">
        <f>Variety!O787</f>
        <v>101985.4249202013</v>
      </c>
      <c r="P192" s="128">
        <f>Variety!P787</f>
        <v>34814.405237793922</v>
      </c>
      <c r="Q192" s="127">
        <f>Variety!Q787</f>
        <v>0.5182950236932623</v>
      </c>
    </row>
    <row r="193" spans="2:17" s="55" customFormat="1">
      <c r="B193" s="511"/>
      <c r="C193" s="120" t="s">
        <v>282</v>
      </c>
      <c r="D193" s="124">
        <f>Variety!D788</f>
        <v>706104.63405157253</v>
      </c>
      <c r="E193" s="88">
        <f>Variety!E788</f>
        <v>-6392.3847122266889</v>
      </c>
      <c r="F193" s="87">
        <f>Variety!F788</f>
        <v>-8.9718055569097573E-3</v>
      </c>
      <c r="G193" s="126">
        <f>Variety!G788</f>
        <v>2.9620797299502746E-2</v>
      </c>
      <c r="H193" s="90">
        <f>Variety!H788</f>
        <v>-1.4261255568383084E-3</v>
      </c>
      <c r="I193" s="258">
        <f>Variety!I788</f>
        <v>8.5289902213915614</v>
      </c>
      <c r="J193" s="259">
        <f>Variety!J788</f>
        <v>0.51180628047147536</v>
      </c>
      <c r="K193" s="87">
        <f>Variety!K788</f>
        <v>6.383866008851212E-2</v>
      </c>
      <c r="L193" s="125">
        <f>Variety!L788</f>
        <v>6022359.5191051289</v>
      </c>
      <c r="M193" s="89">
        <f>Variety!M788</f>
        <v>310139.86231856048</v>
      </c>
      <c r="N193" s="87">
        <f>Variety!N788</f>
        <v>5.4294106486274529E-2</v>
      </c>
      <c r="O193" s="124">
        <f>Variety!O788</f>
        <v>1045543.7145040464</v>
      </c>
      <c r="P193" s="88">
        <f>Variety!P788</f>
        <v>64871.188001180068</v>
      </c>
      <c r="Q193" s="87">
        <f>Variety!Q788</f>
        <v>6.6149694467850947E-2</v>
      </c>
    </row>
    <row r="194" spans="2:17" s="55" customFormat="1">
      <c r="B194" s="511"/>
      <c r="C194" s="120" t="s">
        <v>277</v>
      </c>
      <c r="D194" s="124">
        <f>Variety!D789</f>
        <v>11814981.198033765</v>
      </c>
      <c r="E194" s="88">
        <f>Variety!E789</f>
        <v>153099.26041358709</v>
      </c>
      <c r="F194" s="87">
        <f>Variety!F789</f>
        <v>1.3128177873221535E-2</v>
      </c>
      <c r="G194" s="126">
        <f>Variety!G789</f>
        <v>0.49563357367632449</v>
      </c>
      <c r="H194" s="90">
        <f>Variety!H789</f>
        <v>-1.2530726442774809E-2</v>
      </c>
      <c r="I194" s="258">
        <f>Variety!I789</f>
        <v>5.0098896322393704</v>
      </c>
      <c r="J194" s="259">
        <f>Variety!J789</f>
        <v>-0.17544764255419043</v>
      </c>
      <c r="K194" s="87">
        <f>Variety!K789</f>
        <v>-3.3835338620509574E-2</v>
      </c>
      <c r="L194" s="125">
        <f>Variety!L789</f>
        <v>59191751.809132457</v>
      </c>
      <c r="M194" s="89">
        <f>Variety!M789</f>
        <v>-1279039.2962512076</v>
      </c>
      <c r="N194" s="87">
        <f>Variety!N789</f>
        <v>-2.1151357091098742E-2</v>
      </c>
      <c r="O194" s="124">
        <f>Variety!O789</f>
        <v>16150942.472874872</v>
      </c>
      <c r="P194" s="88">
        <f>Variety!P789</f>
        <v>-168590.18638440967</v>
      </c>
      <c r="Q194" s="87">
        <f>Variety!Q789</f>
        <v>-1.0330576855628028E-2</v>
      </c>
    </row>
    <row r="195" spans="2:17" s="55" customFormat="1">
      <c r="B195" s="511"/>
      <c r="C195" s="120" t="s">
        <v>279</v>
      </c>
      <c r="D195" s="124">
        <f>Variety!D790</f>
        <v>2632083.0906734224</v>
      </c>
      <c r="E195" s="88">
        <f>Variety!E790</f>
        <v>-253292.60627783462</v>
      </c>
      <c r="F195" s="87">
        <f>Variety!F790</f>
        <v>-8.7784965592338088E-2</v>
      </c>
      <c r="G195" s="126">
        <f>Variety!G790</f>
        <v>0.11041479682257939</v>
      </c>
      <c r="H195" s="90">
        <f>Variety!H790</f>
        <v>-1.5314903534952115E-2</v>
      </c>
      <c r="I195" s="258">
        <f>Variety!I790</f>
        <v>9.906895165736513</v>
      </c>
      <c r="J195" s="259">
        <f>Variety!J790</f>
        <v>0.39503387575611626</v>
      </c>
      <c r="K195" s="87">
        <f>Variety!K790</f>
        <v>4.1530659848061174E-2</v>
      </c>
      <c r="L195" s="125">
        <f>Variety!L790</f>
        <v>26075771.246809348</v>
      </c>
      <c r="M195" s="89">
        <f>Variety!M790</f>
        <v>-1369522.1520715207</v>
      </c>
      <c r="N195" s="87">
        <f>Variety!N790</f>
        <v>-4.9900073290066023E-2</v>
      </c>
      <c r="O195" s="124">
        <f>Variety!O790</f>
        <v>5928349.7784934156</v>
      </c>
      <c r="P195" s="88">
        <f>Variety!P790</f>
        <v>-129436.10883581638</v>
      </c>
      <c r="Q195" s="87">
        <f>Variety!Q790</f>
        <v>-2.1366900587647283E-2</v>
      </c>
    </row>
    <row r="196" spans="2:17" s="55" customFormat="1">
      <c r="B196" s="511"/>
      <c r="C196" s="120" t="s">
        <v>275</v>
      </c>
      <c r="D196" s="124">
        <f>Variety!D791</f>
        <v>9035854.6734207161</v>
      </c>
      <c r="E196" s="88">
        <f>Variety!E791</f>
        <v>948329.89187485911</v>
      </c>
      <c r="F196" s="87">
        <f>Variety!F791</f>
        <v>0.11725835994206307</v>
      </c>
      <c r="G196" s="126">
        <f>Variety!G791</f>
        <v>0.37905036562840494</v>
      </c>
      <c r="H196" s="90">
        <f>Variety!H791</f>
        <v>2.6638002658727955E-2</v>
      </c>
      <c r="I196" s="258">
        <f>Variety!I791</f>
        <v>7.8911845627679087</v>
      </c>
      <c r="J196" s="259">
        <f>Variety!J791</f>
        <v>0.23311527988696845</v>
      </c>
      <c r="K196" s="87">
        <f>Variety!K791</f>
        <v>3.0440476741060672E-2</v>
      </c>
      <c r="L196" s="125">
        <f>Variety!L791</f>
        <v>71303596.910311818</v>
      </c>
      <c r="M196" s="89">
        <f>Variety!M791</f>
        <v>9368771.8062171042</v>
      </c>
      <c r="N196" s="87">
        <f>Variety!N791</f>
        <v>0.15126823706163503</v>
      </c>
      <c r="O196" s="124">
        <f>Variety!O791</f>
        <v>10030651.282024097</v>
      </c>
      <c r="P196" s="88">
        <f>Variety!P791</f>
        <v>1351010.5757802017</v>
      </c>
      <c r="Q196" s="87">
        <f>Variety!Q791</f>
        <v>0.15565282268058883</v>
      </c>
    </row>
    <row r="197" spans="2:17" s="55" customFormat="1">
      <c r="B197" s="511"/>
      <c r="C197" s="120" t="s">
        <v>355</v>
      </c>
      <c r="D197" s="124">
        <f>Variety!D792</f>
        <v>2020895.530992588</v>
      </c>
      <c r="E197" s="88">
        <f>Variety!E792</f>
        <v>722270.2359337681</v>
      </c>
      <c r="F197" s="87">
        <f>Variety!F792</f>
        <v>0.55618063091944747</v>
      </c>
      <c r="G197" s="126">
        <f>Variety!G792</f>
        <v>8.4775731527956977E-2</v>
      </c>
      <c r="H197" s="90">
        <f>Variety!H792</f>
        <v>2.8188379871471943E-2</v>
      </c>
      <c r="I197" s="258">
        <f>Variety!I792</f>
        <v>8.0844339172292461</v>
      </c>
      <c r="J197" s="259">
        <f>Variety!J792</f>
        <v>-0.33310601810383389</v>
      </c>
      <c r="K197" s="87">
        <f>Variety!K792</f>
        <v>-3.9572846777429983E-2</v>
      </c>
      <c r="L197" s="125">
        <f>Variety!L792</f>
        <v>16337796.373933487</v>
      </c>
      <c r="M197" s="89">
        <f>Variety!M792</f>
        <v>5406566.0917421654</v>
      </c>
      <c r="N197" s="87">
        <f>Variety!N792</f>
        <v>0.49459813325406793</v>
      </c>
      <c r="O197" s="124">
        <f>Variety!O792</f>
        <v>2293454.9050085954</v>
      </c>
      <c r="P197" s="88">
        <f>Variety!P792</f>
        <v>772344.46391401254</v>
      </c>
      <c r="Q197" s="87">
        <f>Variety!Q792</f>
        <v>0.50775041906768958</v>
      </c>
    </row>
    <row r="198" spans="2:17" s="55" customFormat="1">
      <c r="B198" s="511"/>
      <c r="C198" s="120" t="s">
        <v>259</v>
      </c>
      <c r="D198" s="124">
        <f>Variety!D793</f>
        <v>404145583.36147368</v>
      </c>
      <c r="E198" s="88">
        <f>Variety!E793</f>
        <v>1306359.7212899923</v>
      </c>
      <c r="F198" s="87">
        <f>Variety!F793</f>
        <v>3.2428811412287743E-3</v>
      </c>
      <c r="G198" s="126">
        <f>Variety!G793</f>
        <v>16.953740036445016</v>
      </c>
      <c r="H198" s="90">
        <f>Variety!H793</f>
        <v>-0.59990295502312208</v>
      </c>
      <c r="I198" s="258">
        <f>Variety!I793</f>
        <v>4.7005659770941355</v>
      </c>
      <c r="J198" s="259">
        <f>Variety!J793</f>
        <v>-3.4848910569118985E-2</v>
      </c>
      <c r="K198" s="87">
        <f>Variety!K793</f>
        <v>-7.3592095720921265E-3</v>
      </c>
      <c r="L198" s="125">
        <f>Variety!L793</f>
        <v>1899712978.9418049</v>
      </c>
      <c r="M198" s="89">
        <f>Variety!M793</f>
        <v>-7897878.0186281204</v>
      </c>
      <c r="N198" s="87">
        <f>Variety!N793</f>
        <v>-4.1401934727990147E-3</v>
      </c>
      <c r="O198" s="124">
        <f>Variety!O793</f>
        <v>474333052.39664996</v>
      </c>
      <c r="P198" s="88">
        <f>Variety!P793</f>
        <v>2160625.0998443365</v>
      </c>
      <c r="Q198" s="87">
        <f>Variety!Q793</f>
        <v>4.5759239102841059E-3</v>
      </c>
    </row>
    <row r="199" spans="2:17" s="55" customFormat="1">
      <c r="B199" s="511"/>
      <c r="C199" s="120" t="s">
        <v>356</v>
      </c>
      <c r="D199" s="124">
        <f>Variety!D794</f>
        <v>64328386.662786201</v>
      </c>
      <c r="E199" s="88">
        <f>Variety!E794</f>
        <v>3726182.0870208591</v>
      </c>
      <c r="F199" s="87">
        <f>Variety!F794</f>
        <v>6.1485916446527247E-2</v>
      </c>
      <c r="G199" s="126">
        <f>Variety!G794</f>
        <v>2.6985492093559249</v>
      </c>
      <c r="H199" s="90">
        <f>Variety!H794</f>
        <v>5.7819605107955585E-2</v>
      </c>
      <c r="I199" s="258">
        <f>Variety!I794</f>
        <v>2.2759328994567283</v>
      </c>
      <c r="J199" s="259">
        <f>Variety!J794</f>
        <v>-0.27403816430123884</v>
      </c>
      <c r="K199" s="87">
        <f>Variety!K794</f>
        <v>-0.10746716627340107</v>
      </c>
      <c r="L199" s="125">
        <f>Variety!L794</f>
        <v>146407091.57480854</v>
      </c>
      <c r="M199" s="89">
        <f>Variety!M794</f>
        <v>-8126776.4933337569</v>
      </c>
      <c r="N199" s="87">
        <f>Variety!N794</f>
        <v>-5.2588967033105158E-2</v>
      </c>
      <c r="O199" s="124">
        <f>Variety!O794</f>
        <v>29915703.184383452</v>
      </c>
      <c r="P199" s="88">
        <f>Variety!P794</f>
        <v>177585.79756161571</v>
      </c>
      <c r="Q199" s="87">
        <f>Variety!Q794</f>
        <v>5.9716556785235891E-3</v>
      </c>
    </row>
    <row r="200" spans="2:17" s="55" customFormat="1">
      <c r="B200" s="511"/>
      <c r="C200" s="120" t="s">
        <v>357</v>
      </c>
      <c r="D200" s="124">
        <f>Variety!D795</f>
        <v>159396047.28134251</v>
      </c>
      <c r="E200" s="88">
        <f>Variety!E795</f>
        <v>8398315.2187825143</v>
      </c>
      <c r="F200" s="87">
        <f>Variety!F795</f>
        <v>5.5618816945561818E-2</v>
      </c>
      <c r="G200" s="126">
        <f>Variety!G795</f>
        <v>6.6865982450382235</v>
      </c>
      <c r="H200" s="90">
        <f>Variety!H795</f>
        <v>0.10690062474139239</v>
      </c>
      <c r="I200" s="258">
        <f>Variety!I795</f>
        <v>3.7268064620675254</v>
      </c>
      <c r="J200" s="259">
        <f>Variety!J795</f>
        <v>-0.12921735566943537</v>
      </c>
      <c r="K200" s="87">
        <f>Variety!K795</f>
        <v>-3.3510518030272697E-2</v>
      </c>
      <c r="L200" s="125">
        <f>Variety!L795</f>
        <v>594038219.03612804</v>
      </c>
      <c r="M200" s="89">
        <f>Variety!M795</f>
        <v>11787367.77863276</v>
      </c>
      <c r="N200" s="87">
        <f>Variety!N795</f>
        <v>2.024448354721237E-2</v>
      </c>
      <c r="O200" s="124">
        <f>Variety!O795</f>
        <v>117899918.41210136</v>
      </c>
      <c r="P200" s="88">
        <f>Variety!P795</f>
        <v>5704831.683924675</v>
      </c>
      <c r="Q200" s="87">
        <f>Variety!Q795</f>
        <v>5.0847428798252027E-2</v>
      </c>
    </row>
    <row r="201" spans="2:17" s="55" customFormat="1">
      <c r="B201" s="511"/>
      <c r="C201" s="120" t="s">
        <v>358</v>
      </c>
      <c r="D201" s="124">
        <f>Variety!D796</f>
        <v>4572072.9291398944</v>
      </c>
      <c r="E201" s="88">
        <f>Variety!E796</f>
        <v>-809793.60902271699</v>
      </c>
      <c r="F201" s="87">
        <f>Variety!F796</f>
        <v>-0.15046705511563715</v>
      </c>
      <c r="G201" s="126">
        <f>Variety!G796</f>
        <v>0.19179656801785719</v>
      </c>
      <c r="H201" s="90">
        <f>Variety!H796</f>
        <v>-4.2717248648160677E-2</v>
      </c>
      <c r="I201" s="258">
        <f>Variety!I796</f>
        <v>6.2162770790634498</v>
      </c>
      <c r="J201" s="259">
        <f>Variety!J796</f>
        <v>8.4881772318534665E-2</v>
      </c>
      <c r="K201" s="87">
        <f>Variety!K796</f>
        <v>1.3843793797662899E-2</v>
      </c>
      <c r="L201" s="125">
        <f>Variety!L796</f>
        <v>28421272.153218813</v>
      </c>
      <c r="M201" s="89">
        <f>Variety!M796</f>
        <v>-4577079.0803989246</v>
      </c>
      <c r="N201" s="87">
        <f>Variety!N796</f>
        <v>-0.13870629620233671</v>
      </c>
      <c r="O201" s="124">
        <f>Variety!O796</f>
        <v>7556193.9984352663</v>
      </c>
      <c r="P201" s="88">
        <f>Variety!P796</f>
        <v>-822550.6557614794</v>
      </c>
      <c r="Q201" s="87">
        <f>Variety!Q796</f>
        <v>-9.8171109123068964E-2</v>
      </c>
    </row>
    <row r="202" spans="2:17" s="55" customFormat="1">
      <c r="B202" s="511"/>
      <c r="C202" s="120" t="s">
        <v>266</v>
      </c>
      <c r="D202" s="124">
        <f>Variety!D797</f>
        <v>27737709.750111379</v>
      </c>
      <c r="E202" s="88">
        <f>Variety!E797</f>
        <v>738138.68083121628</v>
      </c>
      <c r="F202" s="87">
        <f>Variety!F797</f>
        <v>2.7338903975073256E-2</v>
      </c>
      <c r="G202" s="126">
        <f>Variety!G797</f>
        <v>1.16358544957585</v>
      </c>
      <c r="H202" s="90">
        <f>Variety!H797</f>
        <v>-1.2915754031472604E-2</v>
      </c>
      <c r="I202" s="258">
        <f>Variety!I797</f>
        <v>4.4693137277666768</v>
      </c>
      <c r="J202" s="259">
        <f>Variety!J797</f>
        <v>2.7187233050104176E-2</v>
      </c>
      <c r="K202" s="87">
        <f>Variety!K797</f>
        <v>6.1203194196384186E-3</v>
      </c>
      <c r="L202" s="125">
        <f>Variety!L797</f>
        <v>123968526.96298039</v>
      </c>
      <c r="M202" s="89">
        <f>Variety!M797</f>
        <v>4033016.9701479077</v>
      </c>
      <c r="N202" s="87">
        <f>Variety!N797</f>
        <v>3.3626546219621918E-2</v>
      </c>
      <c r="O202" s="124">
        <f>Variety!O797</f>
        <v>29151983.629874699</v>
      </c>
      <c r="P202" s="88">
        <f>Variety!P797</f>
        <v>1382902.7850137502</v>
      </c>
      <c r="Q202" s="87">
        <f>Variety!Q797</f>
        <v>4.9800092150679716E-2</v>
      </c>
    </row>
    <row r="203" spans="2:17" s="55" customFormat="1">
      <c r="B203" s="511"/>
      <c r="C203" s="120" t="s">
        <v>261</v>
      </c>
      <c r="D203" s="124">
        <f>Variety!D798</f>
        <v>244668138.75135845</v>
      </c>
      <c r="E203" s="88">
        <f>Variety!E798</f>
        <v>1795574.4158067107</v>
      </c>
      <c r="F203" s="87">
        <f>Variety!F798</f>
        <v>7.393072250540215E-3</v>
      </c>
      <c r="G203" s="126">
        <f>Variety!G798</f>
        <v>10.263727207136945</v>
      </c>
      <c r="H203" s="90">
        <f>Variety!H798</f>
        <v>-0.31939885552430525</v>
      </c>
      <c r="I203" s="258">
        <f>Variety!I798</f>
        <v>4.0418147436897964</v>
      </c>
      <c r="J203" s="259">
        <f>Variety!J798</f>
        <v>2.2765397000550358E-2</v>
      </c>
      <c r="K203" s="87">
        <f>Variety!K798</f>
        <v>5.6643735960355164E-3</v>
      </c>
      <c r="L203" s="125">
        <f>Variety!L798</f>
        <v>988903290.5163815</v>
      </c>
      <c r="M203" s="89">
        <f>Variety!M798</f>
        <v>12786469.494840384</v>
      </c>
      <c r="N203" s="87">
        <f>Variety!N798</f>
        <v>1.3099322969825361E-2</v>
      </c>
      <c r="O203" s="124">
        <f>Variety!O798</f>
        <v>200886086.23214597</v>
      </c>
      <c r="P203" s="88">
        <f>Variety!P798</f>
        <v>1784315.7183572054</v>
      </c>
      <c r="Q203" s="87">
        <f>Variety!Q798</f>
        <v>8.9618274802515281E-3</v>
      </c>
    </row>
    <row r="204" spans="2:17" s="55" customFormat="1">
      <c r="B204" s="511"/>
      <c r="C204" s="120" t="s">
        <v>274</v>
      </c>
      <c r="D204" s="124">
        <f>Variety!D799</f>
        <v>4907445.9074052759</v>
      </c>
      <c r="E204" s="88">
        <f>Variety!E799</f>
        <v>-152679.85659852624</v>
      </c>
      <c r="F204" s="87">
        <f>Variety!F799</f>
        <v>-3.0173134763693894E-2</v>
      </c>
      <c r="G204" s="126">
        <f>Variety!G799</f>
        <v>0.20586532572013824</v>
      </c>
      <c r="H204" s="90">
        <f>Variety!H799</f>
        <v>-1.4628697554492115E-2</v>
      </c>
      <c r="I204" s="258">
        <f>Variety!I799</f>
        <v>5.185509969505671</v>
      </c>
      <c r="J204" s="259">
        <f>Variety!J799</f>
        <v>-0.19911186231247235</v>
      </c>
      <c r="K204" s="87">
        <f>Variety!K799</f>
        <v>-3.6977873011602241E-2</v>
      </c>
      <c r="L204" s="125">
        <f>Variety!L799</f>
        <v>25447609.677659862</v>
      </c>
      <c r="M204" s="89">
        <f>Variety!M799</f>
        <v>-1799253.9829404727</v>
      </c>
      <c r="N204" s="87">
        <f>Variety!N799</f>
        <v>-6.6035269429642288E-2</v>
      </c>
      <c r="O204" s="124">
        <f>Variety!O799</f>
        <v>6988981.30063783</v>
      </c>
      <c r="P204" s="88">
        <f>Variety!P799</f>
        <v>-130803.83577842638</v>
      </c>
      <c r="Q204" s="87">
        <f>Variety!Q799</f>
        <v>-1.8371879666619614E-2</v>
      </c>
    </row>
    <row r="205" spans="2:17" s="55" customFormat="1">
      <c r="B205" s="511"/>
      <c r="C205" s="120" t="s">
        <v>263</v>
      </c>
      <c r="D205" s="124">
        <f>Variety!D800</f>
        <v>172286488.68092674</v>
      </c>
      <c r="E205" s="88">
        <f>Variety!E800</f>
        <v>3453139.6316568851</v>
      </c>
      <c r="F205" s="87">
        <f>Variety!F800</f>
        <v>2.0452947543255637E-2</v>
      </c>
      <c r="G205" s="126">
        <f>Variety!G800</f>
        <v>7.2273469292768766</v>
      </c>
      <c r="H205" s="90">
        <f>Variety!H800</f>
        <v>-0.129534328422932</v>
      </c>
      <c r="I205" s="258">
        <f>Variety!I800</f>
        <v>4.6625197342739639</v>
      </c>
      <c r="J205" s="259">
        <f>Variety!J800</f>
        <v>-8.5706989386833854E-2</v>
      </c>
      <c r="K205" s="87">
        <f>Variety!K800</f>
        <v>-1.8050315280807673E-2</v>
      </c>
      <c r="L205" s="125">
        <f>Variety!L800</f>
        <v>803289153.42358887</v>
      </c>
      <c r="M205" s="89">
        <f>Variety!M800</f>
        <v>1630133.6226943731</v>
      </c>
      <c r="N205" s="87">
        <f>Variety!N800</f>
        <v>2.0334501108703849E-3</v>
      </c>
      <c r="O205" s="124">
        <f>Variety!O800</f>
        <v>219569971.94876349</v>
      </c>
      <c r="P205" s="88">
        <f>Variety!P800</f>
        <v>2700218.5132086873</v>
      </c>
      <c r="Q205" s="87">
        <f>Variety!Q800</f>
        <v>1.2450876484309217E-2</v>
      </c>
    </row>
    <row r="206" spans="2:17" s="55" customFormat="1">
      <c r="B206" s="511"/>
      <c r="C206" s="120" t="s">
        <v>284</v>
      </c>
      <c r="D206" s="124">
        <f>Variety!D801</f>
        <v>8018896.5645203581</v>
      </c>
      <c r="E206" s="88">
        <f>Variety!E801</f>
        <v>2766029.7725015022</v>
      </c>
      <c r="F206" s="87">
        <f>Variety!F801</f>
        <v>0.52657527442046981</v>
      </c>
      <c r="G206" s="126">
        <f>Variety!G801</f>
        <v>0.33638939365180259</v>
      </c>
      <c r="H206" s="90">
        <f>Variety!H801</f>
        <v>0.10749671652958467</v>
      </c>
      <c r="I206" s="258">
        <f>Variety!I801</f>
        <v>3.5206887261569508</v>
      </c>
      <c r="J206" s="259">
        <f>Variety!J801</f>
        <v>-0.97220759273183388</v>
      </c>
      <c r="K206" s="87">
        <f>Variety!K801</f>
        <v>-0.2163877204654229</v>
      </c>
      <c r="L206" s="125">
        <f>Variety!L801</f>
        <v>28232038.73092553</v>
      </c>
      <c r="M206" s="89">
        <f>Variety!M801</f>
        <v>4631452.8574508727</v>
      </c>
      <c r="N206" s="87">
        <f>Variety!N801</f>
        <v>0.19624313066974702</v>
      </c>
      <c r="O206" s="124">
        <f>Variety!O801</f>
        <v>5426005.5028423406</v>
      </c>
      <c r="P206" s="88">
        <f>Variety!P801</f>
        <v>1221283.5185135696</v>
      </c>
      <c r="Q206" s="87">
        <f>Variety!Q801</f>
        <v>0.29045523653296462</v>
      </c>
    </row>
    <row r="207" spans="2:17" s="55" customFormat="1">
      <c r="B207" s="511"/>
      <c r="C207" s="120" t="s">
        <v>260</v>
      </c>
      <c r="D207" s="124">
        <f>Variety!D802</f>
        <v>235127649.67142802</v>
      </c>
      <c r="E207" s="88">
        <f>Variety!E802</f>
        <v>10631453.859067857</v>
      </c>
      <c r="F207" s="87">
        <f>Variety!F802</f>
        <v>4.7356944382050493E-2</v>
      </c>
      <c r="G207" s="126">
        <f>Variety!G802</f>
        <v>9.8635076369109012</v>
      </c>
      <c r="H207" s="90">
        <f>Variety!H802</f>
        <v>8.1128357596348621E-2</v>
      </c>
      <c r="I207" s="258">
        <f>Variety!I802</f>
        <v>4.5549630482106283</v>
      </c>
      <c r="J207" s="259">
        <f>Variety!J802</f>
        <v>-6.5613229301275666E-3</v>
      </c>
      <c r="K207" s="87">
        <f>Variety!K802</f>
        <v>-1.4384057600654004E-3</v>
      </c>
      <c r="L207" s="125">
        <f>Variety!L802</f>
        <v>1070997755.8659685</v>
      </c>
      <c r="M207" s="89">
        <f>Variety!M802</f>
        <v>46952887.439500332</v>
      </c>
      <c r="N207" s="87">
        <f>Variety!N802</f>
        <v>4.5850420120406861E-2</v>
      </c>
      <c r="O207" s="124">
        <f>Variety!O802</f>
        <v>286892020.68389928</v>
      </c>
      <c r="P207" s="88">
        <f>Variety!P802</f>
        <v>7805498.3964285851</v>
      </c>
      <c r="Q207" s="87">
        <f>Variety!Q802</f>
        <v>2.7968023437508021E-2</v>
      </c>
    </row>
    <row r="208" spans="2:17" s="55" customFormat="1">
      <c r="B208" s="511"/>
      <c r="C208" s="120" t="s">
        <v>359</v>
      </c>
      <c r="D208" s="124">
        <f>Variety!D803</f>
        <v>4862947.9715944044</v>
      </c>
      <c r="E208" s="88">
        <f>Variety!E803</f>
        <v>-289661.44501163252</v>
      </c>
      <c r="F208" s="87">
        <f>Variety!F803</f>
        <v>-5.6216456865156507E-2</v>
      </c>
      <c r="G208" s="126">
        <f>Variety!G803</f>
        <v>0.20399865572062675</v>
      </c>
      <c r="H208" s="90">
        <f>Variety!H803</f>
        <v>-2.0525325227084223E-2</v>
      </c>
      <c r="I208" s="258">
        <f>Variety!I803</f>
        <v>7.7003904246530919</v>
      </c>
      <c r="J208" s="259">
        <f>Variety!J803</f>
        <v>1.0735819688944366</v>
      </c>
      <c r="K208" s="87">
        <f>Variety!K803</f>
        <v>0.16200588504433089</v>
      </c>
      <c r="L208" s="125">
        <f>Variety!L803</f>
        <v>37446597.996051729</v>
      </c>
      <c r="M208" s="89">
        <f>Variety!M803</f>
        <v>3301242.3448651731</v>
      </c>
      <c r="N208" s="87">
        <f>Variety!N803</f>
        <v>9.6682031330678334E-2</v>
      </c>
      <c r="O208" s="124">
        <f>Variety!O803</f>
        <v>3553288.4428693415</v>
      </c>
      <c r="P208" s="88">
        <f>Variety!P803</f>
        <v>45576.138633252587</v>
      </c>
      <c r="Q208" s="87">
        <f>Variety!Q803</f>
        <v>1.2993123346579068E-2</v>
      </c>
    </row>
    <row r="209" spans="2:17" s="55" customFormat="1">
      <c r="B209" s="511"/>
      <c r="C209" s="120" t="s">
        <v>289</v>
      </c>
      <c r="D209" s="124">
        <f>Variety!D804</f>
        <v>74846.075507208006</v>
      </c>
      <c r="E209" s="88">
        <f>Variety!E804</f>
        <v>9416.3736398059409</v>
      </c>
      <c r="F209" s="87">
        <f>Variety!F804</f>
        <v>0.14391588790804657</v>
      </c>
      <c r="G209" s="126">
        <f>Variety!G804</f>
        <v>3.1397619054577114E-3</v>
      </c>
      <c r="H209" s="90">
        <f>Variety!H804</f>
        <v>2.8867501962744936E-4</v>
      </c>
      <c r="I209" s="258">
        <f>Variety!I804</f>
        <v>5.0309166839848292</v>
      </c>
      <c r="J209" s="259">
        <f>Variety!J804</f>
        <v>3.4749114417647498E-2</v>
      </c>
      <c r="K209" s="87">
        <f>Variety!K804</f>
        <v>6.9551539122331349E-3</v>
      </c>
      <c r="L209" s="125">
        <f>Variety!L804</f>
        <v>376544.37000000104</v>
      </c>
      <c r="M209" s="89">
        <f>Variety!M804</f>
        <v>49646.615443637595</v>
      </c>
      <c r="N209" s="87">
        <f>Variety!N804</f>
        <v>0.15187199897109591</v>
      </c>
      <c r="O209" s="124">
        <f>Variety!O804</f>
        <v>59171.244165435433</v>
      </c>
      <c r="P209" s="88">
        <f>Variety!P804</f>
        <v>6666.2676833486184</v>
      </c>
      <c r="Q209" s="87">
        <f>Variety!Q804</f>
        <v>0.12696449232051282</v>
      </c>
    </row>
    <row r="210" spans="2:17" s="55" customFormat="1">
      <c r="B210" s="511"/>
      <c r="C210" s="120" t="s">
        <v>273</v>
      </c>
      <c r="D210" s="124">
        <f>Variety!D805</f>
        <v>24312127.863431964</v>
      </c>
      <c r="E210" s="88">
        <f>Variety!E805</f>
        <v>1622640.7733071148</v>
      </c>
      <c r="F210" s="87">
        <f>Variety!F805</f>
        <v>7.1515092732675173E-2</v>
      </c>
      <c r="G210" s="126">
        <f>Variety!G805</f>
        <v>1.0198837065126993</v>
      </c>
      <c r="H210" s="90">
        <f>Variety!H805</f>
        <v>3.1193597241404469E-2</v>
      </c>
      <c r="I210" s="258">
        <f>Variety!I805</f>
        <v>6.4902604980801168</v>
      </c>
      <c r="J210" s="259">
        <f>Variety!J805</f>
        <v>-8.4551604924278045E-2</v>
      </c>
      <c r="K210" s="87">
        <f>Variety!K805</f>
        <v>-1.2859927188739241E-2</v>
      </c>
      <c r="L210" s="125">
        <f>Variety!L805</f>
        <v>157792043.09630543</v>
      </c>
      <c r="M210" s="89">
        <f>Variety!M805</f>
        <v>8612928.7651906013</v>
      </c>
      <c r="N210" s="87">
        <f>Variety!N805</f>
        <v>5.7735486658497821E-2</v>
      </c>
      <c r="O210" s="124">
        <f>Variety!O805</f>
        <v>28216699.911687762</v>
      </c>
      <c r="P210" s="88">
        <f>Variety!P805</f>
        <v>1676243.2802571058</v>
      </c>
      <c r="Q210" s="87">
        <f>Variety!Q805</f>
        <v>6.3158042212130103E-2</v>
      </c>
    </row>
    <row r="211" spans="2:17" s="55" customFormat="1">
      <c r="B211" s="511"/>
      <c r="C211" s="120" t="s">
        <v>293</v>
      </c>
      <c r="D211" s="124">
        <f>Variety!D806</f>
        <v>118388.26317748567</v>
      </c>
      <c r="E211" s="88">
        <f>Variety!E806</f>
        <v>26454.39530495042</v>
      </c>
      <c r="F211" s="87">
        <f>Variety!F806</f>
        <v>0.28775462098069221</v>
      </c>
      <c r="G211" s="126">
        <f>Variety!G806</f>
        <v>4.9663386658419257E-3</v>
      </c>
      <c r="H211" s="90">
        <f>Variety!H806</f>
        <v>9.6033775839128848E-4</v>
      </c>
      <c r="I211" s="258">
        <f>Variety!I806</f>
        <v>9.5495824254005175</v>
      </c>
      <c r="J211" s="259">
        <f>Variety!J806</f>
        <v>-1.68566162831371</v>
      </c>
      <c r="K211" s="87">
        <f>Variety!K806</f>
        <v>-0.15003337891502694</v>
      </c>
      <c r="L211" s="125">
        <f>Variety!L806</f>
        <v>1130558.4774134085</v>
      </c>
      <c r="M211" s="89">
        <f>Variety!M806</f>
        <v>97659.035063557327</v>
      </c>
      <c r="N211" s="87">
        <f>Variety!N806</f>
        <v>9.4548443981519209E-2</v>
      </c>
      <c r="O211" s="124">
        <f>Variety!O806</f>
        <v>208824.09174924716</v>
      </c>
      <c r="P211" s="88">
        <f>Variety!P806</f>
        <v>39582.730083713308</v>
      </c>
      <c r="Q211" s="87">
        <f>Variety!Q806</f>
        <v>0.23388331134997223</v>
      </c>
    </row>
    <row r="212" spans="2:17" s="55" customFormat="1">
      <c r="B212" s="511"/>
      <c r="C212" s="120" t="s">
        <v>271</v>
      </c>
      <c r="D212" s="124">
        <f>Variety!D807</f>
        <v>38286421.661144257</v>
      </c>
      <c r="E212" s="88">
        <f>Variety!E807</f>
        <v>3738134.5535972044</v>
      </c>
      <c r="F212" s="87">
        <f>Variety!F807</f>
        <v>0.10820028622433821</v>
      </c>
      <c r="G212" s="126">
        <f>Variety!G807</f>
        <v>1.6060995504884543</v>
      </c>
      <c r="H212" s="90">
        <f>Variety!H807</f>
        <v>0.10066447300875403</v>
      </c>
      <c r="I212" s="258">
        <f>Variety!I807</f>
        <v>5.4250025684298251</v>
      </c>
      <c r="J212" s="259">
        <f>Variety!J807</f>
        <v>-0.20178491453517022</v>
      </c>
      <c r="K212" s="87">
        <f>Variety!K807</f>
        <v>-3.5861477823015471E-2</v>
      </c>
      <c r="L212" s="125">
        <f>Variety!L807</f>
        <v>207703935.84769487</v>
      </c>
      <c r="M212" s="89">
        <f>Variety!M807</f>
        <v>13308066.393068194</v>
      </c>
      <c r="N212" s="87">
        <f>Variety!N807</f>
        <v>6.8458586236444643E-2</v>
      </c>
      <c r="O212" s="124">
        <f>Variety!O807</f>
        <v>30819380.570042118</v>
      </c>
      <c r="P212" s="88">
        <f>Variety!P807</f>
        <v>3226441.5597567707</v>
      </c>
      <c r="Q212" s="87">
        <f>Variety!Q807</f>
        <v>0.11692997105361286</v>
      </c>
    </row>
    <row r="213" spans="2:17" s="55" customFormat="1">
      <c r="B213" s="511"/>
      <c r="C213" s="120" t="s">
        <v>360</v>
      </c>
      <c r="D213" s="124">
        <f>Variety!D808</f>
        <v>7706017.4355154671</v>
      </c>
      <c r="E213" s="88">
        <f>Variety!E808</f>
        <v>494623.52858848125</v>
      </c>
      <c r="F213" s="87">
        <f>Variety!F808</f>
        <v>6.858917082775981E-2</v>
      </c>
      <c r="G213" s="126">
        <f>Variety!G808</f>
        <v>0.32326424362082018</v>
      </c>
      <c r="H213" s="90">
        <f>Variety!H808</f>
        <v>9.029117832493716E-3</v>
      </c>
      <c r="I213" s="258">
        <f>Variety!I808</f>
        <v>8.0715733630545206</v>
      </c>
      <c r="J213" s="259">
        <f>Variety!J808</f>
        <v>0.10894347956461026</v>
      </c>
      <c r="K213" s="87">
        <f>Variety!K808</f>
        <v>1.3681846470159157E-2</v>
      </c>
      <c r="L213" s="125">
        <f>Variety!L808</f>
        <v>62199685.067740351</v>
      </c>
      <c r="M213" s="89">
        <f>Variety!M808</f>
        <v>4778024.4428264797</v>
      </c>
      <c r="N213" s="87">
        <f>Variety!N808</f>
        <v>8.3209443802699956E-2</v>
      </c>
      <c r="O213" s="124">
        <f>Variety!O808</f>
        <v>10871135.269506708</v>
      </c>
      <c r="P213" s="88">
        <f>Variety!P808</f>
        <v>252602.4889222458</v>
      </c>
      <c r="Q213" s="87">
        <f>Variety!Q808</f>
        <v>2.3788831672123173E-2</v>
      </c>
    </row>
    <row r="214" spans="2:17" s="55" customFormat="1">
      <c r="B214" s="511"/>
      <c r="C214" s="120" t="s">
        <v>290</v>
      </c>
      <c r="D214" s="124">
        <f>Variety!D809</f>
        <v>1070254.1311391457</v>
      </c>
      <c r="E214" s="88">
        <f>Variety!E809</f>
        <v>223743.75760076381</v>
      </c>
      <c r="F214" s="87">
        <f>Variety!F809</f>
        <v>0.26431307234372475</v>
      </c>
      <c r="G214" s="126">
        <f>Variety!G809</f>
        <v>4.4896718062202412E-2</v>
      </c>
      <c r="H214" s="90">
        <f>Variety!H809</f>
        <v>8.010188614068367E-3</v>
      </c>
      <c r="I214" s="258">
        <f>Variety!I809</f>
        <v>7.0098740271434128</v>
      </c>
      <c r="J214" s="259">
        <f>Variety!J809</f>
        <v>-0.77478662837864043</v>
      </c>
      <c r="K214" s="87">
        <f>Variety!K809</f>
        <v>-9.9527347775788422E-2</v>
      </c>
      <c r="L214" s="125">
        <f>Variety!L809</f>
        <v>7502346.6363152377</v>
      </c>
      <c r="M214" s="89">
        <f>Variety!M809</f>
        <v>912550.63693971932</v>
      </c>
      <c r="N214" s="87">
        <f>Variety!N809</f>
        <v>0.1384793454950953</v>
      </c>
      <c r="O214" s="124">
        <f>Variety!O809</f>
        <v>1316712.7602188159</v>
      </c>
      <c r="P214" s="88">
        <f>Variety!P809</f>
        <v>117087.36440226249</v>
      </c>
      <c r="Q214" s="87">
        <f>Variety!Q809</f>
        <v>9.760327249704831E-2</v>
      </c>
    </row>
    <row r="215" spans="2:17" s="55" customFormat="1">
      <c r="B215" s="511"/>
      <c r="C215" s="120" t="s">
        <v>276</v>
      </c>
      <c r="D215" s="124">
        <f>Variety!D810</f>
        <v>16092934.219019696</v>
      </c>
      <c r="E215" s="88">
        <f>Variety!E810</f>
        <v>997747.38221768662</v>
      </c>
      <c r="F215" s="87">
        <f>Variety!F810</f>
        <v>6.6097054180553907E-2</v>
      </c>
      <c r="G215" s="126">
        <f>Variety!G810</f>
        <v>0.67509193321764516</v>
      </c>
      <c r="H215" s="90">
        <f>Variety!H810</f>
        <v>1.7322021369617135E-2</v>
      </c>
      <c r="I215" s="258">
        <f>Variety!I810</f>
        <v>6.9340213314804879</v>
      </c>
      <c r="J215" s="259">
        <f>Variety!J810</f>
        <v>9.3009997643828335E-2</v>
      </c>
      <c r="K215" s="87">
        <f>Variety!K810</f>
        <v>1.3595942632602734E-2</v>
      </c>
      <c r="L215" s="125">
        <f>Variety!L810</f>
        <v>111588749.16079485</v>
      </c>
      <c r="M215" s="89">
        <f>Variety!M810</f>
        <v>8322404.9238503575</v>
      </c>
      <c r="N215" s="87">
        <f>Variety!N810</f>
        <v>8.0591648569979482E-2</v>
      </c>
      <c r="O215" s="124">
        <f>Variety!O810</f>
        <v>22146315.782270946</v>
      </c>
      <c r="P215" s="88">
        <f>Variety!P810</f>
        <v>1510601.1125183329</v>
      </c>
      <c r="Q215" s="87">
        <f>Variety!Q810</f>
        <v>7.3203237042841054E-2</v>
      </c>
    </row>
    <row r="216" spans="2:17" s="55" customFormat="1">
      <c r="B216" s="511"/>
      <c r="C216" s="120" t="s">
        <v>280</v>
      </c>
      <c r="D216" s="124">
        <f>Variety!D811</f>
        <v>5722683.0205897279</v>
      </c>
      <c r="E216" s="88">
        <f>Variety!E811</f>
        <v>1408842.5257655792</v>
      </c>
      <c r="F216" s="87">
        <f>Variety!F811</f>
        <v>0.32658660593870886</v>
      </c>
      <c r="G216" s="126">
        <f>Variety!G811</f>
        <v>0.24006418537371293</v>
      </c>
      <c r="H216" s="90">
        <f>Variety!H811</f>
        <v>5.2089401577789074E-2</v>
      </c>
      <c r="I216" s="258">
        <f>Variety!I811</f>
        <v>10.630601567268476</v>
      </c>
      <c r="J216" s="259">
        <f>Variety!J811</f>
        <v>-0.1918438170672907</v>
      </c>
      <c r="K216" s="87">
        <f>Variety!K811</f>
        <v>-1.7726475879930273E-2</v>
      </c>
      <c r="L216" s="125">
        <f>Variety!L811</f>
        <v>60835563.087661862</v>
      </c>
      <c r="M216" s="89">
        <f>Variety!M811</f>
        <v>14149259.935691535</v>
      </c>
      <c r="N216" s="87">
        <f>Variety!N811</f>
        <v>0.30307090046589791</v>
      </c>
      <c r="O216" s="124">
        <f>Variety!O811</f>
        <v>8685163.1702156719</v>
      </c>
      <c r="P216" s="88">
        <f>Variety!P811</f>
        <v>2094766.8995100521</v>
      </c>
      <c r="Q216" s="87">
        <f>Variety!Q811</f>
        <v>0.3178514331257003</v>
      </c>
    </row>
    <row r="217" spans="2:17" s="55" customFormat="1">
      <c r="B217" s="511"/>
      <c r="C217" s="120" t="s">
        <v>288</v>
      </c>
      <c r="D217" s="124">
        <f>Variety!D812</f>
        <v>2944358.2005574033</v>
      </c>
      <c r="E217" s="88">
        <f>Variety!E812</f>
        <v>593802.04640674591</v>
      </c>
      <c r="F217" s="87">
        <f>Variety!F812</f>
        <v>0.25262193602913879</v>
      </c>
      <c r="G217" s="126">
        <f>Variety!G812</f>
        <v>0.12351460850130823</v>
      </c>
      <c r="H217" s="90">
        <f>Variety!H812</f>
        <v>2.1089568584606422E-2</v>
      </c>
      <c r="I217" s="258">
        <f>Variety!I812</f>
        <v>12.965421706826955</v>
      </c>
      <c r="J217" s="259">
        <f>Variety!J812</f>
        <v>-0.53342781407493156</v>
      </c>
      <c r="K217" s="87">
        <f>Variety!K812</f>
        <v>-3.9516539039046353E-2</v>
      </c>
      <c r="L217" s="125">
        <f>Variety!L812</f>
        <v>38174845.726180911</v>
      </c>
      <c r="M217" s="89">
        <f>Variety!M812</f>
        <v>6445041.9108713269</v>
      </c>
      <c r="N217" s="87">
        <f>Variety!N812</f>
        <v>0.2031226523928775</v>
      </c>
      <c r="O217" s="124">
        <f>Variety!O812</f>
        <v>4178471.8579347078</v>
      </c>
      <c r="P217" s="88">
        <f>Variety!P812</f>
        <v>866604.19276850671</v>
      </c>
      <c r="Q217" s="87">
        <f>Variety!Q812</f>
        <v>0.26166631048798789</v>
      </c>
    </row>
    <row r="218" spans="2:17" s="55" customFormat="1">
      <c r="B218" s="511"/>
      <c r="C218" s="120" t="s">
        <v>278</v>
      </c>
      <c r="D218" s="124">
        <f>Variety!D813</f>
        <v>14563497.151264518</v>
      </c>
      <c r="E218" s="88">
        <f>Variety!E813</f>
        <v>-117628.54392649233</v>
      </c>
      <c r="F218" s="87">
        <f>Variety!F813</f>
        <v>-8.0122291960910783E-3</v>
      </c>
      <c r="G218" s="126">
        <f>Variety!G813</f>
        <v>0.61093268091763386</v>
      </c>
      <c r="H218" s="90">
        <f>Variety!H813</f>
        <v>-2.879459498546133E-2</v>
      </c>
      <c r="I218" s="258">
        <f>Variety!I813</f>
        <v>5.1563707759104327</v>
      </c>
      <c r="J218" s="259">
        <f>Variety!J813</f>
        <v>-0.26757501840340137</v>
      </c>
      <c r="K218" s="87">
        <f>Variety!K813</f>
        <v>-4.9332170443869901E-2</v>
      </c>
      <c r="L218" s="125">
        <f>Variety!L813</f>
        <v>75094791.105835199</v>
      </c>
      <c r="M218" s="89">
        <f>Variety!M813</f>
        <v>-4534838.8643888533</v>
      </c>
      <c r="N218" s="87">
        <f>Variety!N813</f>
        <v>-5.6949138983624158E-2</v>
      </c>
      <c r="O218" s="124">
        <f>Variety!O813</f>
        <v>13271632.53429807</v>
      </c>
      <c r="P218" s="88">
        <f>Variety!P813</f>
        <v>387836.26050253212</v>
      </c>
      <c r="Q218" s="87">
        <f>Variety!Q813</f>
        <v>3.0102638404129037E-2</v>
      </c>
    </row>
    <row r="219" spans="2:17" s="55" customFormat="1">
      <c r="B219" s="511"/>
      <c r="C219" s="120" t="s">
        <v>268</v>
      </c>
      <c r="D219" s="124">
        <f>Variety!D814</f>
        <v>23123045.014480501</v>
      </c>
      <c r="E219" s="88">
        <f>Variety!E814</f>
        <v>534946.82187480479</v>
      </c>
      <c r="F219" s="87">
        <f>Variety!F814</f>
        <v>2.3682685337799787E-2</v>
      </c>
      <c r="G219" s="126">
        <f>Variety!G814</f>
        <v>0.97000217289492952</v>
      </c>
      <c r="H219" s="90">
        <f>Variety!H814</f>
        <v>-1.4269934340050638E-2</v>
      </c>
      <c r="I219" s="258">
        <f>Variety!I814</f>
        <v>5.4114018109870319</v>
      </c>
      <c r="J219" s="259">
        <f>Variety!J814</f>
        <v>1.6298983053038008E-2</v>
      </c>
      <c r="K219" s="87">
        <f>Variety!K814</f>
        <v>3.0210699541531366E-3</v>
      </c>
      <c r="L219" s="125">
        <f>Variety!L814</f>
        <v>125128087.66689444</v>
      </c>
      <c r="M219" s="89">
        <f>Variety!M814</f>
        <v>3262975.2303166986</v>
      </c>
      <c r="N219" s="87">
        <f>Variety!N814</f>
        <v>2.6775302341060479E-2</v>
      </c>
      <c r="O219" s="124">
        <f>Variety!O814</f>
        <v>32457618.453294471</v>
      </c>
      <c r="P219" s="88">
        <f>Variety!P814</f>
        <v>845359.0360545665</v>
      </c>
      <c r="Q219" s="87">
        <f>Variety!Q814</f>
        <v>2.6741493700179676E-2</v>
      </c>
    </row>
    <row r="220" spans="2:17" s="55" customFormat="1">
      <c r="B220" s="511"/>
      <c r="C220" s="120" t="s">
        <v>294</v>
      </c>
      <c r="D220" s="124">
        <f>Variety!D815</f>
        <v>6483398.6691013165</v>
      </c>
      <c r="E220" s="88">
        <f>Variety!E815</f>
        <v>-871583.57611003798</v>
      </c>
      <c r="F220" s="87">
        <f>Variety!F815</f>
        <v>-0.11850247180100323</v>
      </c>
      <c r="G220" s="126">
        <f>Variety!G815</f>
        <v>0.27197589213851481</v>
      </c>
      <c r="H220" s="90">
        <f>Variety!H815</f>
        <v>-4.8516068337372487E-2</v>
      </c>
      <c r="I220" s="258">
        <f>Variety!I815</f>
        <v>6.1555577593301747</v>
      </c>
      <c r="J220" s="259">
        <f>Variety!J815</f>
        <v>0.20251426417038942</v>
      </c>
      <c r="K220" s="87">
        <f>Variety!K815</f>
        <v>3.4018609864861021E-2</v>
      </c>
      <c r="L220" s="125">
        <f>Variety!L815</f>
        <v>39908934.984417535</v>
      </c>
      <c r="M220" s="89">
        <f>Variety!M815</f>
        <v>-3875594.2274536341</v>
      </c>
      <c r="N220" s="87">
        <f>Variety!N815</f>
        <v>-8.8515151292362315E-2</v>
      </c>
      <c r="O220" s="124">
        <f>Variety!O815</f>
        <v>3231852.9625740601</v>
      </c>
      <c r="P220" s="88">
        <f>Variety!P815</f>
        <v>-503771.6921865372</v>
      </c>
      <c r="Q220" s="87">
        <f>Variety!Q815</f>
        <v>-0.13485607863320576</v>
      </c>
    </row>
    <row r="221" spans="2:17" s="55" customFormat="1">
      <c r="B221" s="511"/>
      <c r="C221" s="120" t="s">
        <v>285</v>
      </c>
      <c r="D221" s="124">
        <f>Variety!D816</f>
        <v>731917.62891410897</v>
      </c>
      <c r="E221" s="88">
        <f>Variety!E816</f>
        <v>124629.78475246066</v>
      </c>
      <c r="F221" s="87">
        <f>Variety!F816</f>
        <v>0.20522357881954675</v>
      </c>
      <c r="G221" s="126">
        <f>Variety!G816</f>
        <v>3.0703641755754331E-2</v>
      </c>
      <c r="H221" s="90">
        <f>Variety!H816</f>
        <v>4.2411887871885573E-3</v>
      </c>
      <c r="I221" s="258">
        <f>Variety!I816</f>
        <v>7.5634374625362568</v>
      </c>
      <c r="J221" s="259">
        <f>Variety!J816</f>
        <v>-0.28332018577883122</v>
      </c>
      <c r="K221" s="87">
        <f>Variety!K816</f>
        <v>-3.6106656848216505E-2</v>
      </c>
      <c r="L221" s="125">
        <f>Variety!L816</f>
        <v>5535813.2140196823</v>
      </c>
      <c r="M221" s="89">
        <f>Variety!M816</f>
        <v>770572.6781154871</v>
      </c>
      <c r="N221" s="87">
        <f>Variety!N816</f>
        <v>0.16170698463373001</v>
      </c>
      <c r="O221" s="124">
        <f>Variety!O816</f>
        <v>1285954.037221279</v>
      </c>
      <c r="P221" s="88">
        <f>Variety!P816</f>
        <v>200891.37611667905</v>
      </c>
      <c r="Q221" s="87">
        <f>Variety!Q816</f>
        <v>0.18514264965321955</v>
      </c>
    </row>
    <row r="222" spans="2:17" s="55" customFormat="1">
      <c r="B222" s="511"/>
      <c r="C222" s="120" t="s">
        <v>264</v>
      </c>
      <c r="D222" s="124">
        <f>Variety!D817</f>
        <v>76883862.065134883</v>
      </c>
      <c r="E222" s="88">
        <f>Variety!E817</f>
        <v>3629963.7819924951</v>
      </c>
      <c r="F222" s="87">
        <f>Variety!F817</f>
        <v>4.9553182384395281E-2</v>
      </c>
      <c r="G222" s="126">
        <f>Variety!G817</f>
        <v>3.2252462085781395</v>
      </c>
      <c r="H222" s="90">
        <f>Variety!H817</f>
        <v>3.3221443521635141E-2</v>
      </c>
      <c r="I222" s="258">
        <f>Variety!I817</f>
        <v>4.5256622700098879</v>
      </c>
      <c r="J222" s="259">
        <f>Variety!J817</f>
        <v>-0.21487344526490659</v>
      </c>
      <c r="K222" s="87">
        <f>Variety!K817</f>
        <v>-4.5326827635228779E-2</v>
      </c>
      <c r="L222" s="125">
        <f>Variety!L817</f>
        <v>347950393.72082543</v>
      </c>
      <c r="M222" s="89">
        <f>Variety!M817</f>
        <v>687672.62648200989</v>
      </c>
      <c r="N222" s="87">
        <f>Variety!N817</f>
        <v>1.9802661924519815E-3</v>
      </c>
      <c r="O222" s="124">
        <f>Variety!O817</f>
        <v>103148963.4704622</v>
      </c>
      <c r="P222" s="88">
        <f>Variety!P817</f>
        <v>2640170.5966344774</v>
      </c>
      <c r="Q222" s="87">
        <f>Variety!Q817</f>
        <v>2.6268055969478985E-2</v>
      </c>
    </row>
    <row r="223" spans="2:17" s="55" customFormat="1">
      <c r="B223" s="511"/>
      <c r="C223" s="120" t="s">
        <v>262</v>
      </c>
      <c r="D223" s="124">
        <f>Variety!D818</f>
        <v>252715501.4431372</v>
      </c>
      <c r="E223" s="88">
        <f>Variety!E818</f>
        <v>18864881.143357217</v>
      </c>
      <c r="F223" s="87">
        <f>Variety!F818</f>
        <v>8.067064829322998E-2</v>
      </c>
      <c r="G223" s="126">
        <f>Variety!G818</f>
        <v>10.601310743051467</v>
      </c>
      <c r="H223" s="90">
        <f>Variety!H818</f>
        <v>0.41131418566003575</v>
      </c>
      <c r="I223" s="258">
        <f>Variety!I818</f>
        <v>3.6804131704021437</v>
      </c>
      <c r="J223" s="259">
        <f>Variety!J818</f>
        <v>-0.19437664290617951</v>
      </c>
      <c r="K223" s="87">
        <f>Variety!K818</f>
        <v>-5.0164435303967969E-2</v>
      </c>
      <c r="L223" s="125">
        <f>Variety!L818</f>
        <v>930097459.87610412</v>
      </c>
      <c r="M223" s="89">
        <f>Variety!M818</f>
        <v>23975458.502684116</v>
      </c>
      <c r="N223" s="87">
        <f>Variety!N818</f>
        <v>2.6459415472027195E-2</v>
      </c>
      <c r="O223" s="124">
        <f>Variety!O818</f>
        <v>183027311.61993033</v>
      </c>
      <c r="P223" s="88">
        <f>Variety!P818</f>
        <v>11258354.312640369</v>
      </c>
      <c r="Q223" s="87">
        <f>Variety!Q818</f>
        <v>6.5543591165308654E-2</v>
      </c>
    </row>
    <row r="224" spans="2:17" s="55" customFormat="1">
      <c r="B224" s="511"/>
      <c r="C224" s="120" t="s">
        <v>272</v>
      </c>
      <c r="D224" s="124">
        <f>Variety!D819</f>
        <v>17186156.141795885</v>
      </c>
      <c r="E224" s="88">
        <f>Variety!E819</f>
        <v>196347.17182554677</v>
      </c>
      <c r="F224" s="87">
        <f>Variety!F819</f>
        <v>1.1556761595883298E-2</v>
      </c>
      <c r="G224" s="126">
        <f>Variety!G819</f>
        <v>0.72095214063778368</v>
      </c>
      <c r="H224" s="90">
        <f>Variety!H819</f>
        <v>-1.9375572381751582E-2</v>
      </c>
      <c r="I224" s="258">
        <f>Variety!I819</f>
        <v>4.9033418557289252</v>
      </c>
      <c r="J224" s="259">
        <f>Variety!J819</f>
        <v>-0.10899544998762867</v>
      </c>
      <c r="K224" s="87">
        <f>Variety!K819</f>
        <v>-2.1745433984125474E-2</v>
      </c>
      <c r="L224" s="125">
        <f>Variety!L819</f>
        <v>84269598.749160498</v>
      </c>
      <c r="M224" s="89">
        <f>Variety!M819</f>
        <v>-889054.56801956892</v>
      </c>
      <c r="N224" s="87">
        <f>Variety!N819</f>
        <v>-1.0439979184595787E-2</v>
      </c>
      <c r="O224" s="124">
        <f>Variety!O819</f>
        <v>21819252.992147818</v>
      </c>
      <c r="P224" s="88">
        <f>Variety!P819</f>
        <v>298412.66941405088</v>
      </c>
      <c r="Q224" s="87">
        <f>Variety!Q819</f>
        <v>1.3866218276747284E-2</v>
      </c>
    </row>
    <row r="225" spans="2:17" s="55" customFormat="1">
      <c r="B225" s="511"/>
      <c r="C225" s="120" t="s">
        <v>292</v>
      </c>
      <c r="D225" s="124">
        <f>Variety!D820</f>
        <v>3280741.1620178046</v>
      </c>
      <c r="E225" s="88">
        <f>Variety!E820</f>
        <v>272974.97226049658</v>
      </c>
      <c r="F225" s="87">
        <f>Variety!F820</f>
        <v>9.0756712802374614E-2</v>
      </c>
      <c r="G225" s="126">
        <f>Variety!G820</f>
        <v>0.13762573458081395</v>
      </c>
      <c r="H225" s="90">
        <f>Variety!H820</f>
        <v>6.5628916438343898E-3</v>
      </c>
      <c r="I225" s="258">
        <f>Variety!I820</f>
        <v>4.0960947916561237</v>
      </c>
      <c r="J225" s="259">
        <f>Variety!J820</f>
        <v>-0.1945357322151775</v>
      </c>
      <c r="K225" s="87">
        <f>Variety!K820</f>
        <v>-4.5339660717197812E-2</v>
      </c>
      <c r="L225" s="125">
        <f>Variety!L820</f>
        <v>13438226.78651299</v>
      </c>
      <c r="M225" s="89">
        <f>Variety!M820</f>
        <v>533013.36407220364</v>
      </c>
      <c r="N225" s="87">
        <f>Variety!N820</f>
        <v>4.1302173518909066E-2</v>
      </c>
      <c r="O225" s="124">
        <f>Variety!O820</f>
        <v>2414466.2977709472</v>
      </c>
      <c r="P225" s="88">
        <f>Variety!P820</f>
        <v>46904.396498205606</v>
      </c>
      <c r="Q225" s="87">
        <f>Variety!Q820</f>
        <v>1.9811265113275807E-2</v>
      </c>
    </row>
    <row r="226" spans="2:17" s="55" customFormat="1">
      <c r="B226" s="511"/>
      <c r="C226" s="120" t="s">
        <v>287</v>
      </c>
      <c r="D226" s="124">
        <f>Variety!D821</f>
        <v>9269178.8811983149</v>
      </c>
      <c r="E226" s="88">
        <f>Variety!E821</f>
        <v>826191.11681824364</v>
      </c>
      <c r="F226" s="87">
        <f>Variety!F821</f>
        <v>9.7855301923312321E-2</v>
      </c>
      <c r="G226" s="126">
        <f>Variety!G821</f>
        <v>0.38883821962391135</v>
      </c>
      <c r="H226" s="90">
        <f>Variety!H821</f>
        <v>2.0936624396832748E-2</v>
      </c>
      <c r="I226" s="258">
        <f>Variety!I821</f>
        <v>4.5052568164018743</v>
      </c>
      <c r="J226" s="259">
        <f>Variety!J821</f>
        <v>0.14952620899495273</v>
      </c>
      <c r="K226" s="87">
        <f>Variety!K821</f>
        <v>3.4328617279655298E-2</v>
      </c>
      <c r="L226" s="125">
        <f>Variety!L821</f>
        <v>41760031.336967006</v>
      </c>
      <c r="M226" s="89">
        <f>Variety!M821</f>
        <v>4984651.1136945933</v>
      </c>
      <c r="N226" s="87">
        <f>Variety!N821</f>
        <v>0.13554315641147816</v>
      </c>
      <c r="O226" s="124">
        <f>Variety!O821</f>
        <v>5616967.6839465387</v>
      </c>
      <c r="P226" s="88">
        <f>Variety!P821</f>
        <v>452927.6787866978</v>
      </c>
      <c r="Q226" s="87">
        <f>Variety!Q821</f>
        <v>8.7708011234254271E-2</v>
      </c>
    </row>
    <row r="227" spans="2:17" s="55" customFormat="1">
      <c r="B227" s="511"/>
      <c r="C227" s="120" t="s">
        <v>265</v>
      </c>
      <c r="D227" s="124">
        <f>Variety!D822</f>
        <v>81611800.417692214</v>
      </c>
      <c r="E227" s="88">
        <f>Variety!E822</f>
        <v>2078799.8753232807</v>
      </c>
      <c r="F227" s="87">
        <f>Variety!F822</f>
        <v>2.6137576366377119E-2</v>
      </c>
      <c r="G227" s="126">
        <f>Variety!G822</f>
        <v>3.4235812666304803</v>
      </c>
      <c r="H227" s="90">
        <f>Variety!H822</f>
        <v>-4.2054191966217846E-2</v>
      </c>
      <c r="I227" s="258">
        <f>Variety!I822</f>
        <v>7.826703495392791</v>
      </c>
      <c r="J227" s="259">
        <f>Variety!J822</f>
        <v>4.6328441892020678E-2</v>
      </c>
      <c r="K227" s="87">
        <f>Variety!K822</f>
        <v>5.9545255303824016E-3</v>
      </c>
      <c r="L227" s="125">
        <f>Variety!L822</f>
        <v>638751363.59445047</v>
      </c>
      <c r="M227" s="89">
        <f>Variety!M822</f>
        <v>19954790.244539976</v>
      </c>
      <c r="N227" s="87">
        <f>Variety!N822</f>
        <v>3.224773876253538E-2</v>
      </c>
      <c r="O227" s="124">
        <f>Variety!O822</f>
        <v>127459876.18896064</v>
      </c>
      <c r="P227" s="88">
        <f>Variety!P822</f>
        <v>4196892.6557033956</v>
      </c>
      <c r="Q227" s="87">
        <f>Variety!Q822</f>
        <v>3.4048280638696721E-2</v>
      </c>
    </row>
    <row r="228" spans="2:17" s="55" customFormat="1">
      <c r="B228" s="511"/>
      <c r="C228" s="120" t="s">
        <v>267</v>
      </c>
      <c r="D228" s="124">
        <f>Variety!D823</f>
        <v>61684008.007129312</v>
      </c>
      <c r="E228" s="88">
        <f>Variety!E823</f>
        <v>939832.50551022589</v>
      </c>
      <c r="F228" s="87">
        <f>Variety!F823</f>
        <v>1.5471977317153237E-2</v>
      </c>
      <c r="G228" s="126">
        <f>Variety!G823</f>
        <v>2.5876186186686767</v>
      </c>
      <c r="H228" s="90">
        <f>Variety!H823</f>
        <v>-5.9297341826048289E-2</v>
      </c>
      <c r="I228" s="258">
        <f>Variety!I823</f>
        <v>3.5700789927950369</v>
      </c>
      <c r="J228" s="259">
        <f>Variety!J823</f>
        <v>-2.6442055193665492E-2</v>
      </c>
      <c r="K228" s="87">
        <f>Variety!K823</f>
        <v>-7.3521202408791111E-3</v>
      </c>
      <c r="L228" s="125">
        <f>Variety!L823</f>
        <v>220216781.17765319</v>
      </c>
      <c r="M228" s="89">
        <f>Variety!M823</f>
        <v>1749075.4433604479</v>
      </c>
      <c r="N228" s="87">
        <f>Variety!N823</f>
        <v>8.0061052386741684E-3</v>
      </c>
      <c r="O228" s="124">
        <f>Variety!O823</f>
        <v>36948038.961935967</v>
      </c>
      <c r="P228" s="88">
        <f>Variety!P823</f>
        <v>1544408.6398913264</v>
      </c>
      <c r="Q228" s="87">
        <f>Variety!Q823</f>
        <v>4.3622889117381713E-2</v>
      </c>
    </row>
    <row r="229" spans="2:17" s="55" customFormat="1">
      <c r="B229" s="511"/>
      <c r="C229" s="120" t="s">
        <v>283</v>
      </c>
      <c r="D229" s="124">
        <f>Variety!D824</f>
        <v>4077387.9707371276</v>
      </c>
      <c r="E229" s="88">
        <f>Variety!E824</f>
        <v>-332287.01548662968</v>
      </c>
      <c r="F229" s="87">
        <f>Variety!F824</f>
        <v>-7.5354083129646934E-2</v>
      </c>
      <c r="G229" s="126">
        <f>Variety!G824</f>
        <v>0.17104473865245032</v>
      </c>
      <c r="H229" s="90">
        <f>Variety!H824</f>
        <v>-2.1106014983491489E-2</v>
      </c>
      <c r="I229" s="258">
        <f>Variety!I824</f>
        <v>10.98875043183736</v>
      </c>
      <c r="J229" s="259">
        <f>Variety!J824</f>
        <v>1.0644631742031869</v>
      </c>
      <c r="K229" s="87">
        <f>Variety!K824</f>
        <v>0.10725840018227584</v>
      </c>
      <c r="L229" s="125">
        <f>Variety!L824</f>
        <v>44805398.824206069</v>
      </c>
      <c r="M229" s="89">
        <f>Variety!M824</f>
        <v>1042517.5481174886</v>
      </c>
      <c r="N229" s="87">
        <f>Variety!N824</f>
        <v>2.3821958648940818E-2</v>
      </c>
      <c r="O229" s="124">
        <f>Variety!O824</f>
        <v>2771290.4233766869</v>
      </c>
      <c r="P229" s="88">
        <f>Variety!P824</f>
        <v>-161344.00233169273</v>
      </c>
      <c r="Q229" s="87">
        <f>Variety!Q824</f>
        <v>-5.5016745666388332E-2</v>
      </c>
    </row>
    <row r="230" spans="2:17" s="55" customFormat="1">
      <c r="B230" s="511"/>
      <c r="C230" s="120" t="s">
        <v>270</v>
      </c>
      <c r="D230" s="124">
        <f>Variety!D825</f>
        <v>32011205.366133839</v>
      </c>
      <c r="E230" s="88">
        <f>Variety!E825</f>
        <v>1604443.3848511204</v>
      </c>
      <c r="F230" s="87">
        <f>Variety!F825</f>
        <v>5.2766005990337171E-2</v>
      </c>
      <c r="G230" s="126">
        <f>Variety!G825</f>
        <v>1.342856822822877</v>
      </c>
      <c r="H230" s="90">
        <f>Variety!H825</f>
        <v>1.7887919539693709E-2</v>
      </c>
      <c r="I230" s="258">
        <f>Variety!I825</f>
        <v>5.223420369682688</v>
      </c>
      <c r="J230" s="259">
        <f>Variety!J825</f>
        <v>-2.4537938380892577E-2</v>
      </c>
      <c r="K230" s="87">
        <f>Variety!K825</f>
        <v>-4.6757113796406504E-3</v>
      </c>
      <c r="L230" s="125">
        <f>Variety!L825</f>
        <v>167207982.16755927</v>
      </c>
      <c r="M230" s="89">
        <f>Variety!M825</f>
        <v>7634563.0065748096</v>
      </c>
      <c r="N230" s="87">
        <f>Variety!N825</f>
        <v>4.7843575996029376E-2</v>
      </c>
      <c r="O230" s="124">
        <f>Variety!O825</f>
        <v>46414879.42503868</v>
      </c>
      <c r="P230" s="88">
        <f>Variety!P825</f>
        <v>2708752.0861109048</v>
      </c>
      <c r="Q230" s="87">
        <f>Variety!Q825</f>
        <v>6.1976483642793449E-2</v>
      </c>
    </row>
    <row r="231" spans="2:17" s="55" customFormat="1">
      <c r="B231" s="511"/>
      <c r="C231" s="120" t="s">
        <v>296</v>
      </c>
      <c r="D231" s="124">
        <f>Variety!D826</f>
        <v>0</v>
      </c>
      <c r="E231" s="88">
        <f>Variety!E826</f>
        <v>0</v>
      </c>
      <c r="F231" s="87">
        <f>Variety!F826</f>
        <v>0</v>
      </c>
      <c r="G231" s="126">
        <f>Variety!G826</f>
        <v>0</v>
      </c>
      <c r="H231" s="90">
        <f>Variety!H826</f>
        <v>0</v>
      </c>
      <c r="I231" s="258">
        <f>Variety!I826</f>
        <v>0</v>
      </c>
      <c r="J231" s="259">
        <f>Variety!J826</f>
        <v>0</v>
      </c>
      <c r="K231" s="87">
        <f>Variety!K826</f>
        <v>0</v>
      </c>
      <c r="L231" s="125">
        <f>Variety!L826</f>
        <v>0</v>
      </c>
      <c r="M231" s="89">
        <f>Variety!M826</f>
        <v>0</v>
      </c>
      <c r="N231" s="87">
        <f>Variety!N826</f>
        <v>0</v>
      </c>
      <c r="O231" s="124">
        <f>Variety!O826</f>
        <v>0</v>
      </c>
      <c r="P231" s="88">
        <f>Variety!P826</f>
        <v>0</v>
      </c>
      <c r="Q231" s="87">
        <f>Variety!Q826</f>
        <v>0</v>
      </c>
    </row>
    <row r="232" spans="2:17" s="55" customFormat="1">
      <c r="B232" s="511"/>
      <c r="C232" s="120" t="s">
        <v>286</v>
      </c>
      <c r="D232" s="124">
        <f>Variety!D827</f>
        <v>4486469.3868742008</v>
      </c>
      <c r="E232" s="88">
        <f>Variety!E827</f>
        <v>1323158.1169856321</v>
      </c>
      <c r="F232" s="87">
        <f>Variety!F827</f>
        <v>0.41828261719948978</v>
      </c>
      <c r="G232" s="126">
        <f>Variety!G827</f>
        <v>0.18820553483199323</v>
      </c>
      <c r="H232" s="90">
        <f>Variety!H827</f>
        <v>5.0364844442546519E-2</v>
      </c>
      <c r="I232" s="258">
        <f>Variety!I827</f>
        <v>4.1233471358409775</v>
      </c>
      <c r="J232" s="259">
        <f>Variety!J827</f>
        <v>-1.1193327334075258</v>
      </c>
      <c r="K232" s="87">
        <f>Variety!K827</f>
        <v>-0.21350392572567536</v>
      </c>
      <c r="L232" s="125">
        <f>Variety!L827</f>
        <v>18499270.696405962</v>
      </c>
      <c r="M232" s="89">
        <f>Variety!M827</f>
        <v>1915042.3815942444</v>
      </c>
      <c r="N232" s="87">
        <f>Variety!N827</f>
        <v>0.1154737106389135</v>
      </c>
      <c r="O232" s="124">
        <f>Variety!O827</f>
        <v>3659944.2612685887</v>
      </c>
      <c r="P232" s="88">
        <f>Variety!P827</f>
        <v>1190394.2147019017</v>
      </c>
      <c r="Q232" s="87">
        <f>Variety!Q827</f>
        <v>0.48202878753433537</v>
      </c>
    </row>
    <row r="233" spans="2:17" s="55" customFormat="1">
      <c r="B233" s="511"/>
      <c r="C233" s="120" t="s">
        <v>291</v>
      </c>
      <c r="D233" s="124">
        <f>Variety!D828</f>
        <v>3885328.6815929851</v>
      </c>
      <c r="E233" s="88">
        <f>Variety!E828</f>
        <v>300128.62794641871</v>
      </c>
      <c r="F233" s="87">
        <f>Variety!F828</f>
        <v>8.3713216405079796E-2</v>
      </c>
      <c r="G233" s="126">
        <f>Variety!G828</f>
        <v>0.16298793092328628</v>
      </c>
      <c r="H233" s="90">
        <f>Variety!H828</f>
        <v>6.7635165625925531E-3</v>
      </c>
      <c r="I233" s="258">
        <f>Variety!I828</f>
        <v>5.2513686347455568</v>
      </c>
      <c r="J233" s="259">
        <f>Variety!J828</f>
        <v>0.10439815047570278</v>
      </c>
      <c r="K233" s="87">
        <f>Variety!K828</f>
        <v>2.0283417360710324E-2</v>
      </c>
      <c r="L233" s="125">
        <f>Variety!L828</f>
        <v>20403293.174194708</v>
      </c>
      <c r="M233" s="89">
        <f>Variety!M828</f>
        <v>1950374.3178731352</v>
      </c>
      <c r="N233" s="87">
        <f>Variety!N828</f>
        <v>0.10569462387274189</v>
      </c>
      <c r="O233" s="124">
        <f>Variety!O828</f>
        <v>2931679.9015952344</v>
      </c>
      <c r="P233" s="88">
        <f>Variety!P828</f>
        <v>254457.3195011951</v>
      </c>
      <c r="Q233" s="87">
        <f>Variety!Q828</f>
        <v>9.5045261160977723E-2</v>
      </c>
    </row>
    <row r="234" spans="2:17" s="55" customFormat="1">
      <c r="B234" s="511"/>
      <c r="C234" s="120" t="s">
        <v>269</v>
      </c>
      <c r="D234" s="124">
        <f>Variety!D829</f>
        <v>49894949.961733729</v>
      </c>
      <c r="E234" s="88">
        <f>Variety!E829</f>
        <v>3188805.2350434139</v>
      </c>
      <c r="F234" s="87">
        <f>Variety!F829</f>
        <v>6.82737839678976E-2</v>
      </c>
      <c r="G234" s="126">
        <f>Variety!G829</f>
        <v>2.0930725105217225</v>
      </c>
      <c r="H234" s="90">
        <f>Variety!H829</f>
        <v>5.786108639171772E-2</v>
      </c>
      <c r="I234" s="258">
        <f>Variety!I829</f>
        <v>4.5586822127579545</v>
      </c>
      <c r="J234" s="259">
        <f>Variety!J829</f>
        <v>0.14091876568120032</v>
      </c>
      <c r="K234" s="87">
        <f>Variety!K829</f>
        <v>3.189821441762497E-2</v>
      </c>
      <c r="L234" s="125">
        <f>Variety!L829</f>
        <v>227455220.89700374</v>
      </c>
      <c r="M234" s="89">
        <f>Variety!M829</f>
        <v>21118521.969554573</v>
      </c>
      <c r="N234" s="87">
        <f>Variety!N829</f>
        <v>0.10234981018563323</v>
      </c>
      <c r="O234" s="124">
        <f>Variety!O829</f>
        <v>42451087.850801505</v>
      </c>
      <c r="P234" s="88">
        <f>Variety!P829</f>
        <v>3261349.7250454798</v>
      </c>
      <c r="Q234" s="87">
        <f>Variety!Q829</f>
        <v>8.3219482472174949E-2</v>
      </c>
    </row>
    <row r="235" spans="2:17" s="55" customFormat="1">
      <c r="B235" s="511"/>
      <c r="C235" s="120" t="s">
        <v>281</v>
      </c>
      <c r="D235" s="124">
        <f>Variety!D830</f>
        <v>18382926.451164454</v>
      </c>
      <c r="E235" s="88">
        <f>Variety!E830</f>
        <v>2022271.7626443282</v>
      </c>
      <c r="F235" s="87">
        <f>Variety!F830</f>
        <v>0.12360579702616101</v>
      </c>
      <c r="G235" s="126">
        <f>Variety!G830</f>
        <v>0.7711561600399286</v>
      </c>
      <c r="H235" s="90">
        <f>Variety!H830</f>
        <v>5.824372585876969E-2</v>
      </c>
      <c r="I235" s="258">
        <f>Variety!I830</f>
        <v>5.1005817141813496</v>
      </c>
      <c r="J235" s="259">
        <f>Variety!J830</f>
        <v>-9.6458750566187135E-2</v>
      </c>
      <c r="K235" s="87">
        <f>Variety!K830</f>
        <v>-1.8560323172483309E-2</v>
      </c>
      <c r="L235" s="125">
        <f>Variety!L830</f>
        <v>93763618.509950072</v>
      </c>
      <c r="M235" s="89">
        <f>Variety!M830</f>
        <v>8736634.0639494658</v>
      </c>
      <c r="N235" s="87">
        <f>Variety!N830</f>
        <v>0.10275131031487979</v>
      </c>
      <c r="O235" s="124">
        <f>Variety!O830</f>
        <v>13042878.487498788</v>
      </c>
      <c r="P235" s="88">
        <f>Variety!P830</f>
        <v>1454518.4021886755</v>
      </c>
      <c r="Q235" s="87">
        <f>Variety!Q830</f>
        <v>0.12551546478370856</v>
      </c>
    </row>
    <row r="236" spans="2:17" s="55" customFormat="1">
      <c r="B236" s="511"/>
      <c r="C236" s="120" t="s">
        <v>313</v>
      </c>
      <c r="D236" s="124">
        <f>Variety!D831</f>
        <v>26721352.355241075</v>
      </c>
      <c r="E236" s="88">
        <f>Variety!E831</f>
        <v>1055794.81013906</v>
      </c>
      <c r="F236" s="87">
        <f>Variety!F831</f>
        <v>4.1136640350933916E-2</v>
      </c>
      <c r="G236" s="126">
        <f>Variety!G831</f>
        <v>1.1209496773043073</v>
      </c>
      <c r="H236" s="90">
        <f>Variety!H831</f>
        <v>2.577860745275995E-3</v>
      </c>
      <c r="I236" s="258">
        <f>Variety!I831</f>
        <v>2.6399197726007815</v>
      </c>
      <c r="J236" s="259">
        <f>Variety!J831</f>
        <v>7.4071782355100257E-2</v>
      </c>
      <c r="K236" s="87">
        <f>Variety!K831</f>
        <v>2.8868343969202886E-2</v>
      </c>
      <c r="L236" s="125">
        <f>Variety!L831</f>
        <v>70542226.43323338</v>
      </c>
      <c r="M236" s="89">
        <f>Variety!M831</f>
        <v>4688307.1875984967</v>
      </c>
      <c r="N236" s="87">
        <f>Variety!N831</f>
        <v>7.1192531003525059E-2</v>
      </c>
      <c r="O236" s="124">
        <f>Variety!O831</f>
        <v>18704638.709647901</v>
      </c>
      <c r="P236" s="88">
        <f>Variety!P831</f>
        <v>1021233.373038359</v>
      </c>
      <c r="Q236" s="87">
        <f>Variety!Q831</f>
        <v>5.7750945227960322E-2</v>
      </c>
    </row>
    <row r="237" spans="2:17" s="55" customFormat="1">
      <c r="B237" s="511"/>
      <c r="C237" s="120" t="s">
        <v>314</v>
      </c>
      <c r="D237" s="124">
        <f>Variety!D832</f>
        <v>192953.58021382685</v>
      </c>
      <c r="E237" s="88">
        <f>Variety!E832</f>
        <v>30613.052520127501</v>
      </c>
      <c r="F237" s="87">
        <f>Variety!F832</f>
        <v>0.18857307509735066</v>
      </c>
      <c r="G237" s="126">
        <f>Variety!G832</f>
        <v>8.0943228695899826E-3</v>
      </c>
      <c r="H237" s="90">
        <f>Variety!H832</f>
        <v>1.0203650746383429E-3</v>
      </c>
      <c r="I237" s="258">
        <f>Variety!I832</f>
        <v>9.166807757924829</v>
      </c>
      <c r="J237" s="259">
        <f>Variety!J832</f>
        <v>9.9817057176045054E-2</v>
      </c>
      <c r="K237" s="87">
        <f>Variety!K832</f>
        <v>1.1008840801811103E-2</v>
      </c>
      <c r="L237" s="125">
        <f>Variety!L832</f>
        <v>1768768.3760234788</v>
      </c>
      <c r="M237" s="89">
        <f>Variety!M832</f>
        <v>296828.32107005641</v>
      </c>
      <c r="N237" s="87">
        <f>Variety!N832</f>
        <v>0.20165788686241651</v>
      </c>
      <c r="O237" s="124">
        <f>Variety!O832</f>
        <v>386262.94419227168</v>
      </c>
      <c r="P237" s="88">
        <f>Variety!P832</f>
        <v>61418.479815746658</v>
      </c>
      <c r="Q237" s="87">
        <f>Variety!Q832</f>
        <v>0.18907042154351417</v>
      </c>
    </row>
    <row r="238" spans="2:17" s="55" customFormat="1">
      <c r="B238" s="511"/>
      <c r="C238" s="120" t="s">
        <v>361</v>
      </c>
      <c r="D238" s="124">
        <f>Variety!D833</f>
        <v>2437691.6717263311</v>
      </c>
      <c r="E238" s="88">
        <f>Variety!E833</f>
        <v>17499.334116678685</v>
      </c>
      <c r="F238" s="87">
        <f>Variety!F833</f>
        <v>7.2305551276813911E-3</v>
      </c>
      <c r="G238" s="126">
        <f>Variety!G833</f>
        <v>0.10226015721292919</v>
      </c>
      <c r="H238" s="90">
        <f>Variety!H833</f>
        <v>-3.1992662294925284E-3</v>
      </c>
      <c r="I238" s="258">
        <f>Variety!I833</f>
        <v>13.862704953704529</v>
      </c>
      <c r="J238" s="259">
        <f>Variety!J833</f>
        <v>2.2117214994152974</v>
      </c>
      <c r="K238" s="87">
        <f>Variety!K833</f>
        <v>0.18983131407684445</v>
      </c>
      <c r="L238" s="125">
        <f>Variety!L833</f>
        <v>33793000.413244888</v>
      </c>
      <c r="M238" s="89">
        <f>Variety!M833</f>
        <v>5595379.531557247</v>
      </c>
      <c r="N238" s="87">
        <f>Variety!N833</f>
        <v>0.19843445498591869</v>
      </c>
      <c r="O238" s="124">
        <f>Variety!O833</f>
        <v>2739026.0769809484</v>
      </c>
      <c r="P238" s="88">
        <f>Variety!P833</f>
        <v>363123.23765772348</v>
      </c>
      <c r="Q238" s="87">
        <f>Variety!Q833</f>
        <v>0.15283589532691455</v>
      </c>
    </row>
    <row r="239" spans="2:17" s="55" customFormat="1">
      <c r="B239" s="511"/>
      <c r="C239" s="120" t="s">
        <v>315</v>
      </c>
      <c r="D239" s="124">
        <f>Variety!D834</f>
        <v>131746362.94169505</v>
      </c>
      <c r="E239" s="88">
        <f>Variety!E834</f>
        <v>6523811.8624396622</v>
      </c>
      <c r="F239" s="87">
        <f>Variety!F834</f>
        <v>5.2097739634058692E-2</v>
      </c>
      <c r="G239" s="126">
        <f>Variety!G834</f>
        <v>5.5267054250172825</v>
      </c>
      <c r="H239" s="90">
        <f>Variety!H834</f>
        <v>7.0156441868890695E-2</v>
      </c>
      <c r="I239" s="258">
        <f>Variety!I834</f>
        <v>4.51316679667464</v>
      </c>
      <c r="J239" s="259">
        <f>Variety!J834</f>
        <v>-0.18516503008789442</v>
      </c>
      <c r="K239" s="87">
        <f>Variety!K834</f>
        <v>-3.9410803007391144E-2</v>
      </c>
      <c r="L239" s="125">
        <f>Variety!L834</f>
        <v>594593310.8111043</v>
      </c>
      <c r="M239" s="89">
        <f>Variety!M834</f>
        <v>6256213.6470415592</v>
      </c>
      <c r="N239" s="87">
        <f>Variety!N834</f>
        <v>1.0633722872819223E-2</v>
      </c>
      <c r="O239" s="124">
        <f>Variety!O834</f>
        <v>128846389.13111082</v>
      </c>
      <c r="P239" s="88">
        <f>Variety!P834</f>
        <v>325385.67948381603</v>
      </c>
      <c r="Q239" s="87">
        <f>Variety!Q834</f>
        <v>2.5317704557627839E-3</v>
      </c>
    </row>
    <row r="240" spans="2:17" ht="15" thickBot="1">
      <c r="B240" s="511"/>
      <c r="C240" s="95" t="s">
        <v>316</v>
      </c>
      <c r="D240" s="124">
        <f>Variety!D835</f>
        <v>28828278.626173079</v>
      </c>
      <c r="E240" s="88">
        <f>Variety!E835</f>
        <v>-6237915.5399861783</v>
      </c>
      <c r="F240" s="87">
        <f>Variety!F835</f>
        <v>-0.17788972223299038</v>
      </c>
      <c r="G240" s="126">
        <f>Variety!G835</f>
        <v>1.2093343627838191</v>
      </c>
      <c r="H240" s="90">
        <f>Variety!H835</f>
        <v>-0.31866841683642599</v>
      </c>
      <c r="I240" s="258">
        <f>Variety!I835</f>
        <v>5.5595709624225256</v>
      </c>
      <c r="J240" s="259">
        <f>Variety!J835</f>
        <v>-0.12971726819587648</v>
      </c>
      <c r="K240" s="87">
        <f>Variety!K835</f>
        <v>-2.2800263044816197E-2</v>
      </c>
      <c r="L240" s="125">
        <f>Variety!L835</f>
        <v>160272860.74669778</v>
      </c>
      <c r="M240" s="89">
        <f>Variety!M835</f>
        <v>-39228825.015411735</v>
      </c>
      <c r="N240" s="87">
        <f>Variety!N835</f>
        <v>-0.19663405281792506</v>
      </c>
      <c r="O240" s="124">
        <f>Variety!O835</f>
        <v>46670466.32642284</v>
      </c>
      <c r="P240" s="88">
        <f>Variety!P835</f>
        <v>-7013910.1046733856</v>
      </c>
      <c r="Q240" s="87">
        <f>Variety!Q835</f>
        <v>-0.13065086289445352</v>
      </c>
    </row>
    <row r="241" spans="2:17" ht="23.5">
      <c r="B241" s="507" t="s">
        <v>326</v>
      </c>
      <c r="C241" s="507"/>
      <c r="D241" s="507"/>
      <c r="E241" s="507"/>
      <c r="F241" s="507"/>
      <c r="G241" s="507"/>
      <c r="H241" s="507"/>
      <c r="I241" s="507"/>
      <c r="J241" s="507"/>
      <c r="K241" s="507"/>
      <c r="L241" s="507"/>
      <c r="M241" s="507"/>
      <c r="N241" s="507"/>
      <c r="O241" s="507"/>
      <c r="P241" s="507"/>
      <c r="Q241" s="507"/>
    </row>
    <row r="242" spans="2:17">
      <c r="B242" s="508" t="s">
        <v>27</v>
      </c>
      <c r="C242" s="508"/>
      <c r="D242" s="508"/>
      <c r="E242" s="508"/>
      <c r="F242" s="508"/>
      <c r="G242" s="508"/>
      <c r="H242" s="508"/>
      <c r="I242" s="508"/>
      <c r="J242" s="508"/>
      <c r="K242" s="508"/>
      <c r="L242" s="508"/>
      <c r="M242" s="508"/>
      <c r="N242" s="508"/>
      <c r="O242" s="508"/>
      <c r="P242" s="508"/>
      <c r="Q242" s="508"/>
    </row>
    <row r="243" spans="2:17" ht="15" thickBot="1">
      <c r="B243" s="508" t="str">
        <f>'HOME PAGE'!H7</f>
        <v>YTD ENDING 04-21-2024</v>
      </c>
      <c r="C243" s="508"/>
      <c r="D243" s="508"/>
      <c r="E243" s="508"/>
      <c r="F243" s="508"/>
      <c r="G243" s="508"/>
      <c r="H243" s="508"/>
      <c r="I243" s="508"/>
      <c r="J243" s="508"/>
      <c r="K243" s="508"/>
      <c r="L243" s="508"/>
      <c r="M243" s="508"/>
      <c r="N243" s="508"/>
      <c r="O243" s="508"/>
      <c r="P243" s="508"/>
      <c r="Q243" s="508"/>
    </row>
    <row r="244" spans="2:17">
      <c r="D244" s="498" t="s">
        <v>90</v>
      </c>
      <c r="E244" s="496"/>
      <c r="F244" s="499"/>
      <c r="G244" s="495" t="s">
        <v>29</v>
      </c>
      <c r="H244" s="497"/>
      <c r="I244" s="498" t="s">
        <v>30</v>
      </c>
      <c r="J244" s="496"/>
      <c r="K244" s="499"/>
      <c r="L244" s="495" t="s">
        <v>31</v>
      </c>
      <c r="M244" s="496"/>
      <c r="N244" s="497"/>
      <c r="O244" s="498" t="s">
        <v>32</v>
      </c>
      <c r="P244" s="496"/>
      <c r="Q244" s="499"/>
    </row>
    <row r="245" spans="2:17" ht="28.5" customHeight="1" thickBot="1">
      <c r="B245" s="14"/>
      <c r="C245" s="69"/>
      <c r="D245" s="15" t="s">
        <v>28</v>
      </c>
      <c r="E245" s="16" t="s">
        <v>34</v>
      </c>
      <c r="F245" s="17" t="s">
        <v>35</v>
      </c>
      <c r="G245" s="18" t="s">
        <v>28</v>
      </c>
      <c r="H245" s="49" t="s">
        <v>34</v>
      </c>
      <c r="I245" s="15" t="s">
        <v>28</v>
      </c>
      <c r="J245" s="16" t="s">
        <v>34</v>
      </c>
      <c r="K245" s="17" t="s">
        <v>35</v>
      </c>
      <c r="L245" s="18" t="s">
        <v>28</v>
      </c>
      <c r="M245" s="16" t="s">
        <v>34</v>
      </c>
      <c r="N245" s="49" t="s">
        <v>35</v>
      </c>
      <c r="O245" s="15" t="s">
        <v>28</v>
      </c>
      <c r="P245" s="16" t="s">
        <v>34</v>
      </c>
      <c r="Q245" s="17" t="s">
        <v>35</v>
      </c>
    </row>
    <row r="246" spans="2:17" ht="15" thickBot="1">
      <c r="C246" s="423" t="s">
        <v>258</v>
      </c>
      <c r="D246" s="424">
        <f>'Segment Data'!D105</f>
        <v>741274681.49188721</v>
      </c>
      <c r="E246" s="425">
        <f>'Segment Data'!E105</f>
        <v>29877228.490320563</v>
      </c>
      <c r="F246" s="426">
        <f>'Segment Data'!F105</f>
        <v>4.1997941325571157E-2</v>
      </c>
      <c r="G246" s="427">
        <f>'Segment Data'!G105</f>
        <v>100.73481576682093</v>
      </c>
      <c r="H246" s="428">
        <f>'Segment Data'!H105</f>
        <v>-9.7490516833346419E-2</v>
      </c>
      <c r="I246" s="429">
        <f>'Segment Data'!I105</f>
        <v>4.6289768882136659</v>
      </c>
      <c r="J246" s="430">
        <f>'Segment Data'!J105</f>
        <v>-0.13283612685909674</v>
      </c>
      <c r="K246" s="426">
        <f>'Segment Data'!K105</f>
        <v>-2.7896124110422874E-2</v>
      </c>
      <c r="L246" s="431">
        <f>'Segment Data'!L105</f>
        <v>3431343368.4438925</v>
      </c>
      <c r="M246" s="432">
        <f>'Segment Data'!M105</f>
        <v>43801717.851418495</v>
      </c>
      <c r="N246" s="426">
        <f>'Segment Data'!N105</f>
        <v>1.2930237431547939E-2</v>
      </c>
      <c r="O246" s="424">
        <f>'Segment Data'!O105</f>
        <v>754176692.57596445</v>
      </c>
      <c r="P246" s="425">
        <f>'Segment Data'!P105</f>
        <v>22266841.634106636</v>
      </c>
      <c r="Q246" s="426">
        <f>'Segment Data'!Q105</f>
        <v>3.0422929279408609E-2</v>
      </c>
    </row>
    <row r="247" spans="2:17">
      <c r="B247" s="491" t="s">
        <v>86</v>
      </c>
      <c r="C247" s="421" t="s">
        <v>300</v>
      </c>
      <c r="D247" s="135">
        <f>'Segment Data'!D106</f>
        <v>629815236.03263676</v>
      </c>
      <c r="E247" s="116">
        <f>'Segment Data'!E106</f>
        <v>26062576.547174811</v>
      </c>
      <c r="F247" s="114">
        <f>'Segment Data'!F106</f>
        <v>4.316763849849739E-2</v>
      </c>
      <c r="G247" s="176">
        <f>'Segment Data'!G106</f>
        <v>85.58814074318127</v>
      </c>
      <c r="H247" s="115">
        <f>'Segment Data'!H106</f>
        <v>1.3230650447411563E-2</v>
      </c>
      <c r="I247" s="232">
        <f>'Segment Data'!I106</f>
        <v>4.6992269697039459</v>
      </c>
      <c r="J247" s="233">
        <f>'Segment Data'!J106</f>
        <v>-0.141625641522241</v>
      </c>
      <c r="K247" s="114">
        <f>'Segment Data'!K106</f>
        <v>-2.9256342404188021E-2</v>
      </c>
      <c r="L247" s="175">
        <f>'Segment Data'!L106</f>
        <v>2959644743.0950232</v>
      </c>
      <c r="M247" s="174">
        <f>'Segment Data'!M106</f>
        <v>36967104.890069962</v>
      </c>
      <c r="N247" s="114">
        <f>'Segment Data'!N106</f>
        <v>1.2648368881617193E-2</v>
      </c>
      <c r="O247" s="173">
        <f>'Segment Data'!O106</f>
        <v>658590928.67438531</v>
      </c>
      <c r="P247" s="172">
        <f>'Segment Data'!P106</f>
        <v>19062271.946659088</v>
      </c>
      <c r="Q247" s="114">
        <f>'Segment Data'!Q106</f>
        <v>2.9806751810301887E-2</v>
      </c>
    </row>
    <row r="248" spans="2:17">
      <c r="B248" s="492"/>
      <c r="C248" s="421" t="s">
        <v>301</v>
      </c>
      <c r="D248" s="355">
        <f>'Segment Data'!D107</f>
        <v>105464420.52063726</v>
      </c>
      <c r="E248" s="347">
        <f>'Segment Data'!E107</f>
        <v>4636093.1551034302</v>
      </c>
      <c r="F248" s="114">
        <f>'Segment Data'!F107</f>
        <v>4.5980066080994884E-2</v>
      </c>
      <c r="G248" s="348">
        <f>'Segment Data'!G107</f>
        <v>14.331986828039527</v>
      </c>
      <c r="H248" s="115">
        <f>'Segment Data'!H107</f>
        <v>4.0745351008714792E-2</v>
      </c>
      <c r="I248" s="349">
        <f>'Segment Data'!I107</f>
        <v>4.1126611678561984</v>
      </c>
      <c r="J248" s="350">
        <f>'Segment Data'!J107</f>
        <v>-2.6233692037935796E-3</v>
      </c>
      <c r="K248" s="114">
        <f>'Segment Data'!K107</f>
        <v>-6.3746970110303619E-4</v>
      </c>
      <c r="L248" s="351">
        <f>'Segment Data'!L107</f>
        <v>433739426.86568129</v>
      </c>
      <c r="M248" s="352">
        <f>'Segment Data'!M107</f>
        <v>18802170.360677123</v>
      </c>
      <c r="N248" s="114">
        <f>'Segment Data'!N107</f>
        <v>4.5313285480910695E-2</v>
      </c>
      <c r="O248" s="353">
        <f>'Segment Data'!O107</f>
        <v>86445997.482883334</v>
      </c>
      <c r="P248" s="354">
        <f>'Segment Data'!P107</f>
        <v>5723711.251897037</v>
      </c>
      <c r="Q248" s="114">
        <f>'Segment Data'!Q107</f>
        <v>7.0906208423268322E-2</v>
      </c>
    </row>
    <row r="249" spans="2:17">
      <c r="B249" s="492"/>
      <c r="C249" s="421" t="s">
        <v>415</v>
      </c>
      <c r="D249" s="355">
        <f>'Segment Data'!D108</f>
        <v>1466976.2371339314</v>
      </c>
      <c r="E249" s="347">
        <f>'Segment Data'!E108</f>
        <v>-190790.61826746911</v>
      </c>
      <c r="F249" s="114">
        <f>'Segment Data'!F108</f>
        <v>-0.11508893282902098</v>
      </c>
      <c r="G249" s="348">
        <f>'Segment Data'!G108</f>
        <v>0.19935333645090658</v>
      </c>
      <c r="H249" s="115">
        <f>'Segment Data'!H108</f>
        <v>-3.5615814205240487E-2</v>
      </c>
      <c r="I249" s="349">
        <f>'Segment Data'!I108</f>
        <v>10.122847950774354</v>
      </c>
      <c r="J249" s="350">
        <f>'Segment Data'!J108</f>
        <v>0.11791520655817855</v>
      </c>
      <c r="K249" s="114">
        <f>'Segment Data'!K108</f>
        <v>1.1785707067980544E-2</v>
      </c>
      <c r="L249" s="351">
        <f>'Segment Data'!L108</f>
        <v>14849977.39590589</v>
      </c>
      <c r="M249" s="352">
        <f>'Segment Data'!M108</f>
        <v>-1735868.4979758635</v>
      </c>
      <c r="N249" s="114">
        <f>'Segment Data'!N108</f>
        <v>-0.10465963021012976</v>
      </c>
      <c r="O249" s="353">
        <f>'Segment Data'!O108</f>
        <v>2953981.7802097797</v>
      </c>
      <c r="P249" s="354">
        <f>'Segment Data'!P108</f>
        <v>-224300.54821729288</v>
      </c>
      <c r="Q249" s="114">
        <f>'Segment Data'!Q108</f>
        <v>-7.0572883412877582E-2</v>
      </c>
    </row>
    <row r="250" spans="2:17">
      <c r="B250" s="492"/>
      <c r="C250" s="421" t="s">
        <v>299</v>
      </c>
      <c r="D250" s="355">
        <f>'Segment Data'!D109</f>
        <v>1545423.6213600426</v>
      </c>
      <c r="E250" s="347">
        <f>'Segment Data'!E109</f>
        <v>-66372.734800735721</v>
      </c>
      <c r="F250" s="114">
        <f>'Segment Data'!F109</f>
        <v>-4.1179355287061445E-2</v>
      </c>
      <c r="G250" s="348">
        <f>'Segment Data'!G109</f>
        <v>0.21001386890225379</v>
      </c>
      <c r="H250" s="115">
        <f>'Segment Data'!H109</f>
        <v>-1.8439498713224034E-2</v>
      </c>
      <c r="I250" s="349">
        <f>'Segment Data'!I109</f>
        <v>2.3601080574527105</v>
      </c>
      <c r="J250" s="350">
        <f>'Segment Data'!J109</f>
        <v>2.0915323010370912E-2</v>
      </c>
      <c r="K250" s="114">
        <f>'Segment Data'!K109</f>
        <v>8.9412568286542232E-3</v>
      </c>
      <c r="L250" s="351">
        <f>'Segment Data'!L109</f>
        <v>3647366.7409495832</v>
      </c>
      <c r="M250" s="352">
        <f>'Segment Data'!M109</f>
        <v>-122935.58478234708</v>
      </c>
      <c r="N250" s="114">
        <f>'Segment Data'!N109</f>
        <v>-3.2606293650067321E-2</v>
      </c>
      <c r="O250" s="353">
        <f>'Segment Data'!O109</f>
        <v>2348913.2362598805</v>
      </c>
      <c r="P250" s="354">
        <f>'Segment Data'!P109</f>
        <v>-167422.98112876387</v>
      </c>
      <c r="Q250" s="114">
        <f>'Segment Data'!Q109</f>
        <v>-6.6534424124972028E-2</v>
      </c>
    </row>
    <row r="251" spans="2:17" ht="15" thickBot="1">
      <c r="B251" s="493"/>
      <c r="C251" s="422" t="s">
        <v>414</v>
      </c>
      <c r="D251" s="355">
        <f>'Segment Data'!D110</f>
        <v>174803.91225532407</v>
      </c>
      <c r="E251" s="347">
        <f>'Segment Data'!E110</f>
        <v>-301837.82058909512</v>
      </c>
      <c r="F251" s="114">
        <f>'Segment Data'!F110</f>
        <v>-0.63325932202335733</v>
      </c>
      <c r="G251" s="348">
        <f>'Segment Data'!G110</f>
        <v>2.375481091694661E-2</v>
      </c>
      <c r="H251" s="115">
        <f>'Segment Data'!H110</f>
        <v>-4.3803605255277649E-2</v>
      </c>
      <c r="I251" s="349">
        <f>'Segment Data'!I110</f>
        <v>17.953937899481375</v>
      </c>
      <c r="J251" s="350">
        <f>'Segment Data'!J110</f>
        <v>0.52821368325341567</v>
      </c>
      <c r="K251" s="114">
        <f>'Segment Data'!K110</f>
        <v>3.0312294438902515E-2</v>
      </c>
      <c r="L251" s="351">
        <f>'Segment Data'!L110</f>
        <v>3138418.5852184794</v>
      </c>
      <c r="M251" s="352">
        <f>'Segment Data'!M110</f>
        <v>-5167408.8012733739</v>
      </c>
      <c r="N251" s="114">
        <f>'Segment Data'!N110</f>
        <v>-0.62214257060980671</v>
      </c>
      <c r="O251" s="353">
        <f>'Segment Data'!O110</f>
        <v>727083.02106106246</v>
      </c>
      <c r="P251" s="354">
        <f>'Segment Data'!P110</f>
        <v>-775936.89027392853</v>
      </c>
      <c r="Q251" s="114">
        <f>'Segment Data'!Q110</f>
        <v>-0.51625190353249339</v>
      </c>
    </row>
    <row r="252" spans="2:17">
      <c r="B252" s="491" t="s">
        <v>257</v>
      </c>
      <c r="C252" s="224" t="s">
        <v>256</v>
      </c>
      <c r="D252" s="99">
        <f>Fat!D71</f>
        <v>709360724.38907909</v>
      </c>
      <c r="E252" s="98">
        <f>Fat!E71</f>
        <v>28256232.579487085</v>
      </c>
      <c r="F252" s="96">
        <f>Fat!F71</f>
        <v>4.1485899622265787E-2</v>
      </c>
      <c r="G252" s="203">
        <f>Fat!G71</f>
        <v>96.397899007879047</v>
      </c>
      <c r="H252" s="97">
        <f>Fat!H71</f>
        <v>-0.14073272259788894</v>
      </c>
      <c r="I252" s="238">
        <f>Fat!I71</f>
        <v>4.6212671586753302</v>
      </c>
      <c r="J252" s="239">
        <f>Fat!J71</f>
        <v>-0.13330222278952064</v>
      </c>
      <c r="K252" s="96">
        <f>Fat!K71</f>
        <v>-2.8036655287686878E-2</v>
      </c>
      <c r="L252" s="202">
        <f>Fat!L71</f>
        <v>3278145419.2733936</v>
      </c>
      <c r="M252" s="201">
        <f>Fat!M71</f>
        <v>39786856.937330246</v>
      </c>
      <c r="N252" s="96">
        <f>Fat!N71</f>
        <v>1.2286118467569909E-2</v>
      </c>
      <c r="O252" s="200">
        <f>Fat!O71</f>
        <v>719517861.95967698</v>
      </c>
      <c r="P252" s="199">
        <f>Fat!P71</f>
        <v>21257288.09248662</v>
      </c>
      <c r="Q252" s="96">
        <f>Fat!Q71</f>
        <v>3.0443202563703347E-2</v>
      </c>
    </row>
    <row r="253" spans="2:17">
      <c r="B253" s="492"/>
      <c r="C253" s="220" t="s">
        <v>335</v>
      </c>
      <c r="D253" s="99">
        <f>Fat!D72</f>
        <v>29572609.345991291</v>
      </c>
      <c r="E253" s="98">
        <f>Fat!E72</f>
        <v>1357222.8706849292</v>
      </c>
      <c r="F253" s="96">
        <f>Fat!F72</f>
        <v>4.8102225070450415E-2</v>
      </c>
      <c r="G253" s="203">
        <f>Fat!G72</f>
        <v>4.0187415388545249</v>
      </c>
      <c r="H253" s="97">
        <f>Fat!H72</f>
        <v>1.9539012916462095E-2</v>
      </c>
      <c r="I253" s="238">
        <f>Fat!I72</f>
        <v>4.7827552536124482</v>
      </c>
      <c r="J253" s="239">
        <f>Fat!J72</f>
        <v>-9.6666869289271595E-2</v>
      </c>
      <c r="K253" s="96">
        <f>Fat!K72</f>
        <v>-1.9811130673766188E-2</v>
      </c>
      <c r="L253" s="202">
        <f>Fat!L72</f>
        <v>141438552.71256843</v>
      </c>
      <c r="M253" s="201">
        <f>Fat!M72</f>
        <v>3763771.7387365997</v>
      </c>
      <c r="N253" s="96">
        <f>Fat!N72</f>
        <v>2.7338134930114676E-2</v>
      </c>
      <c r="O253" s="200">
        <f>Fat!O72</f>
        <v>30466449.40682257</v>
      </c>
      <c r="P253" s="199">
        <f>Fat!P72</f>
        <v>589448.6652245447</v>
      </c>
      <c r="Q253" s="96">
        <f>Fat!Q72</f>
        <v>1.9729177982843835E-2</v>
      </c>
    </row>
    <row r="254" spans="2:17">
      <c r="B254" s="492"/>
      <c r="C254" s="220" t="s">
        <v>85</v>
      </c>
      <c r="D254" s="99">
        <f>Fat!D73</f>
        <v>186.6875</v>
      </c>
      <c r="E254" s="98">
        <f>Fat!E73</f>
        <v>-35.0625</v>
      </c>
      <c r="F254" s="96">
        <f>Fat!F73</f>
        <v>-0.15811724915445322</v>
      </c>
      <c r="G254" s="203">
        <f>Fat!G73</f>
        <v>2.536971973819429E-5</v>
      </c>
      <c r="H254" s="97">
        <f>Fat!H73</f>
        <v>-6.0607609643436073E-6</v>
      </c>
      <c r="I254" s="238">
        <f>Fat!I73</f>
        <v>4.6570338131912905</v>
      </c>
      <c r="J254" s="239">
        <f>Fat!J73</f>
        <v>-1.1625828722653049</v>
      </c>
      <c r="K254" s="96">
        <f>Fat!K73</f>
        <v>-0.19976966441288752</v>
      </c>
      <c r="L254" s="202">
        <f>Fat!L73</f>
        <v>869.41000000014901</v>
      </c>
      <c r="M254" s="201">
        <f>Fat!M73</f>
        <v>-421.08999999985099</v>
      </c>
      <c r="N254" s="96">
        <f>Fat!N73</f>
        <v>-0.32629988376586672</v>
      </c>
      <c r="O254" s="200">
        <f>Fat!O73</f>
        <v>264</v>
      </c>
      <c r="P254" s="199">
        <f>Fat!P73</f>
        <v>-50</v>
      </c>
      <c r="Q254" s="96">
        <f>Fat!Q73</f>
        <v>-0.15923566878980891</v>
      </c>
    </row>
    <row r="255" spans="2:17" ht="15" thickBot="1">
      <c r="B255" s="493"/>
      <c r="C255" s="227" t="s">
        <v>21</v>
      </c>
      <c r="D255" s="94">
        <f>Fat!D74</f>
        <v>2309306.4201613641</v>
      </c>
      <c r="E255" s="93">
        <f>Fat!E74</f>
        <v>272167.30593482428</v>
      </c>
      <c r="F255" s="91">
        <f>Fat!F74</f>
        <v>0.13360270981697814</v>
      </c>
      <c r="G255" s="215">
        <f>Fat!G74</f>
        <v>0.31382099320579337</v>
      </c>
      <c r="H255" s="92">
        <f>Fat!H74</f>
        <v>2.508024182774421E-2</v>
      </c>
      <c r="I255" s="240">
        <f>Fat!I74</f>
        <v>4.8883175740937741</v>
      </c>
      <c r="J255" s="241">
        <f>Fat!J74</f>
        <v>-0.48379231415023138</v>
      </c>
      <c r="K255" s="91">
        <f>Fat!K74</f>
        <v>-9.0056295238660822E-2</v>
      </c>
      <c r="L255" s="214">
        <f>Fat!L74</f>
        <v>11288623.157642378</v>
      </c>
      <c r="M255" s="213">
        <f>Fat!M74</f>
        <v>344887.97837734781</v>
      </c>
      <c r="N255" s="91">
        <f>Fat!N74</f>
        <v>3.1514649498354377E-2</v>
      </c>
      <c r="O255" s="212">
        <f>Fat!O74</f>
        <v>3954530.3472160101</v>
      </c>
      <c r="P255" s="211">
        <f>Fat!P74</f>
        <v>469876.25447750371</v>
      </c>
      <c r="Q255" s="91">
        <f>Fat!Q74</f>
        <v>0.13484157737683489</v>
      </c>
    </row>
    <row r="256" spans="2:17">
      <c r="B256" s="491" t="s">
        <v>87</v>
      </c>
      <c r="C256" s="224" t="s">
        <v>254</v>
      </c>
      <c r="D256" s="110">
        <f>'Form Data'!D326</f>
        <v>5195614.4760577576</v>
      </c>
      <c r="E256" s="109">
        <f>'Form Data'!E326</f>
        <v>881078.6647195546</v>
      </c>
      <c r="F256" s="107">
        <f>'Form Data'!F326</f>
        <v>0.20421169350458535</v>
      </c>
      <c r="G256" s="223">
        <f>'Form Data'!G326</f>
        <v>0.70605307331926603</v>
      </c>
      <c r="H256" s="108">
        <f>'Form Data'!H326</f>
        <v>9.4517855467297296E-2</v>
      </c>
      <c r="I256" s="236">
        <f>'Form Data'!I326</f>
        <v>6.9048278992072891</v>
      </c>
      <c r="J256" s="237">
        <f>'Form Data'!J326</f>
        <v>-0.48338392936339325</v>
      </c>
      <c r="K256" s="107">
        <f>'Form Data'!K326</f>
        <v>-6.5426376581964943E-2</v>
      </c>
      <c r="L256" s="222">
        <f>'Form Data'!L326</f>
        <v>35874823.787808865</v>
      </c>
      <c r="M256" s="221">
        <f>'Form Data'!M326</f>
        <v>3998119.2716881484</v>
      </c>
      <c r="N256" s="107">
        <f>'Form Data'!N326</f>
        <v>0.12542448576094858</v>
      </c>
      <c r="O256" s="225">
        <f>'Form Data'!O326</f>
        <v>5564999.4877693336</v>
      </c>
      <c r="P256" s="226">
        <f>'Form Data'!P326</f>
        <v>800828.37926296331</v>
      </c>
      <c r="Q256" s="107">
        <f>'Form Data'!Q326</f>
        <v>0.16809395821932044</v>
      </c>
    </row>
    <row r="257" spans="2:17">
      <c r="B257" s="492"/>
      <c r="C257" s="220" t="s">
        <v>253</v>
      </c>
      <c r="D257" s="99">
        <f>'Form Data'!D327</f>
        <v>123151930.39877123</v>
      </c>
      <c r="E257" s="98">
        <f>'Form Data'!E327</f>
        <v>10492365.933562785</v>
      </c>
      <c r="F257" s="96">
        <f>'Form Data'!F327</f>
        <v>9.3133379161988869E-2</v>
      </c>
      <c r="G257" s="203">
        <f>'Form Data'!G327</f>
        <v>16.735614111466681</v>
      </c>
      <c r="H257" s="97">
        <f>'Form Data'!H327</f>
        <v>0.76743252463440292</v>
      </c>
      <c r="I257" s="238">
        <f>'Form Data'!I327</f>
        <v>4.4054712401142559</v>
      </c>
      <c r="J257" s="239">
        <f>'Form Data'!J327</f>
        <v>-0.12342290219951924</v>
      </c>
      <c r="K257" s="96">
        <f>'Form Data'!K327</f>
        <v>-2.7252326577115241E-2</v>
      </c>
      <c r="L257" s="202">
        <f>'Form Data'!L327</f>
        <v>542542287.53633916</v>
      </c>
      <c r="M257" s="201">
        <f>'Form Data'!M327</f>
        <v>32319045.954235554</v>
      </c>
      <c r="N257" s="96">
        <f>'Form Data'!N327</f>
        <v>6.3342951320720792E-2</v>
      </c>
      <c r="O257" s="200">
        <f>'Form Data'!O327</f>
        <v>129677278.49605545</v>
      </c>
      <c r="P257" s="199">
        <f>'Form Data'!P327</f>
        <v>9889465.2548181713</v>
      </c>
      <c r="Q257" s="96">
        <f>'Form Data'!Q327</f>
        <v>8.2558191749456666E-2</v>
      </c>
    </row>
    <row r="258" spans="2:17">
      <c r="B258" s="492"/>
      <c r="C258" s="220" t="s">
        <v>252</v>
      </c>
      <c r="D258" s="99">
        <f>'Form Data'!D328</f>
        <v>306230.09339266317</v>
      </c>
      <c r="E258" s="98">
        <f>'Form Data'!E328</f>
        <v>-738522.19043163839</v>
      </c>
      <c r="F258" s="96">
        <f>'Form Data'!F328</f>
        <v>-0.70688736637960525</v>
      </c>
      <c r="G258" s="203">
        <f>'Form Data'!G328</f>
        <v>4.1614846440029073E-2</v>
      </c>
      <c r="H258" s="97">
        <f>'Form Data'!H328</f>
        <v>-0.10646662591925887</v>
      </c>
      <c r="I258" s="238">
        <f>'Form Data'!I328</f>
        <v>5.8069120668374046</v>
      </c>
      <c r="J258" s="239">
        <f>'Form Data'!J328</f>
        <v>0.58794291524151809</v>
      </c>
      <c r="K258" s="96">
        <f>'Form Data'!K328</f>
        <v>0.11265498955128592</v>
      </c>
      <c r="L258" s="202">
        <f>'Form Data'!L328</f>
        <v>1778251.2245506011</v>
      </c>
      <c r="M258" s="201">
        <f>'Form Data'!M328</f>
        <v>-3674278.7157877786</v>
      </c>
      <c r="N258" s="96">
        <f>'Form Data'!N328</f>
        <v>-0.67386676570174975</v>
      </c>
      <c r="O258" s="200">
        <f>'Form Data'!O328</f>
        <v>283929.79972720169</v>
      </c>
      <c r="P258" s="199">
        <f>'Form Data'!P328</f>
        <v>-503874.68949422729</v>
      </c>
      <c r="Q258" s="96">
        <f>'Form Data'!Q328</f>
        <v>-0.63959357478680567</v>
      </c>
    </row>
    <row r="259" spans="2:17">
      <c r="B259" s="492"/>
      <c r="C259" s="220" t="s">
        <v>251</v>
      </c>
      <c r="D259" s="99">
        <f>'Form Data'!D329</f>
        <v>6687297.5978279002</v>
      </c>
      <c r="E259" s="98">
        <f>'Form Data'!E329</f>
        <v>182975.53367982805</v>
      </c>
      <c r="F259" s="96">
        <f>'Form Data'!F329</f>
        <v>2.8131376625458344E-2</v>
      </c>
      <c r="G259" s="203">
        <f>'Form Data'!G329</f>
        <v>0.90876392829082686</v>
      </c>
      <c r="H259" s="97">
        <f>'Form Data'!H329</f>
        <v>-1.3147995588755679E-2</v>
      </c>
      <c r="I259" s="238">
        <f>'Form Data'!I329</f>
        <v>7.0118183547633155</v>
      </c>
      <c r="J259" s="239">
        <f>'Form Data'!J329</f>
        <v>-0.22877654572385708</v>
      </c>
      <c r="K259" s="96">
        <f>'Form Data'!K329</f>
        <v>-3.1596374174788347E-2</v>
      </c>
      <c r="L259" s="202">
        <f>'Form Data'!L329</f>
        <v>46890116.0402143</v>
      </c>
      <c r="M259" s="201">
        <f>'Form Data'!M329</f>
        <v>-205045.12858243287</v>
      </c>
      <c r="N259" s="96">
        <f>'Form Data'!N329</f>
        <v>-4.3538470512398866E-3</v>
      </c>
      <c r="O259" s="200">
        <f>'Form Data'!O329</f>
        <v>9635651.1200424992</v>
      </c>
      <c r="P259" s="199">
        <f>'Form Data'!P329</f>
        <v>238433.09256057069</v>
      </c>
      <c r="Q259" s="96">
        <f>'Form Data'!Q329</f>
        <v>2.5372731787565116E-2</v>
      </c>
    </row>
    <row r="260" spans="2:17">
      <c r="B260" s="492"/>
      <c r="C260" s="220" t="s">
        <v>250</v>
      </c>
      <c r="D260" s="99">
        <f>'Form Data'!D330</f>
        <v>4310274.7581708468</v>
      </c>
      <c r="E260" s="98">
        <f>'Form Data'!E330</f>
        <v>278890.55657340679</v>
      </c>
      <c r="F260" s="96">
        <f>'Form Data'!F330</f>
        <v>6.9179850549321534E-2</v>
      </c>
      <c r="G260" s="203">
        <f>'Form Data'!G330</f>
        <v>0.58574067684985631</v>
      </c>
      <c r="H260" s="97">
        <f>'Form Data'!H330</f>
        <v>1.4338902992699687E-2</v>
      </c>
      <c r="I260" s="238">
        <f>'Form Data'!I330</f>
        <v>5.3710513407858498</v>
      </c>
      <c r="J260" s="239">
        <f>'Form Data'!J330</f>
        <v>0.10014323550305537</v>
      </c>
      <c r="K260" s="96">
        <f>'Form Data'!K330</f>
        <v>1.8999237608162113E-2</v>
      </c>
      <c r="L260" s="202">
        <f>'Form Data'!L330</f>
        <v>23150707.019028932</v>
      </c>
      <c r="M260" s="201">
        <f>'Form Data'!M330</f>
        <v>1901651.3553199768</v>
      </c>
      <c r="N260" s="96">
        <f>'Form Data'!N330</f>
        <v>8.9493452575767296E-2</v>
      </c>
      <c r="O260" s="200">
        <f>'Form Data'!O330</f>
        <v>6944503.6853156202</v>
      </c>
      <c r="P260" s="199">
        <f>'Form Data'!P330</f>
        <v>366322.03614415415</v>
      </c>
      <c r="Q260" s="96">
        <f>'Form Data'!Q330</f>
        <v>5.5687430916458967E-2</v>
      </c>
    </row>
    <row r="261" spans="2:17">
      <c r="B261" s="492"/>
      <c r="C261" s="220" t="s">
        <v>249</v>
      </c>
      <c r="D261" s="99">
        <f>'Form Data'!D331</f>
        <v>664359.75732545578</v>
      </c>
      <c r="E261" s="98">
        <f>'Form Data'!E331</f>
        <v>-48569.090003056685</v>
      </c>
      <c r="F261" s="96">
        <f>'Form Data'!F331</f>
        <v>-6.8126139354656237E-2</v>
      </c>
      <c r="G261" s="203">
        <f>'Form Data'!G331</f>
        <v>9.0282535513527065E-2</v>
      </c>
      <c r="H261" s="97">
        <f>'Form Data'!H331</f>
        <v>-1.0766828086208671E-2</v>
      </c>
      <c r="I261" s="238">
        <f>'Form Data'!I331</f>
        <v>9.0974507483476899</v>
      </c>
      <c r="J261" s="239">
        <f>'Form Data'!J331</f>
        <v>8.3075646445006868E-2</v>
      </c>
      <c r="K261" s="96">
        <f>'Form Data'!K331</f>
        <v>9.2159074262920249E-3</v>
      </c>
      <c r="L261" s="202">
        <f>'Form Data'!L331</f>
        <v>6043980.1714525577</v>
      </c>
      <c r="M261" s="201">
        <f>'Form Data'!M331</f>
        <v>-382627.87933376431</v>
      </c>
      <c r="N261" s="96">
        <f>'Form Data'!N331</f>
        <v>-5.9538076121967362E-2</v>
      </c>
      <c r="O261" s="200">
        <f>'Form Data'!O331</f>
        <v>1101904.8937162154</v>
      </c>
      <c r="P261" s="199">
        <f>'Form Data'!P331</f>
        <v>-100501.67632916244</v>
      </c>
      <c r="Q261" s="96">
        <f>'Form Data'!Q331</f>
        <v>-8.3583771773111312E-2</v>
      </c>
    </row>
    <row r="262" spans="2:17">
      <c r="B262" s="492"/>
      <c r="C262" s="220" t="s">
        <v>248</v>
      </c>
      <c r="D262" s="99">
        <f>'Form Data'!D332</f>
        <v>16485927.303019758</v>
      </c>
      <c r="E262" s="98">
        <f>'Form Data'!E332</f>
        <v>159873.384265773</v>
      </c>
      <c r="F262" s="96">
        <f>'Form Data'!F332</f>
        <v>9.7925307034619075E-3</v>
      </c>
      <c r="G262" s="203">
        <f>'Form Data'!G332</f>
        <v>2.2403393655271859</v>
      </c>
      <c r="H262" s="97">
        <f>'Form Data'!H332</f>
        <v>-7.3688695992500275E-2</v>
      </c>
      <c r="I262" s="238">
        <f>'Form Data'!I332</f>
        <v>6.3946196383631655</v>
      </c>
      <c r="J262" s="239">
        <f>'Form Data'!J332</f>
        <v>-2.4097946418149441E-2</v>
      </c>
      <c r="K262" s="96">
        <f>'Form Data'!K332</f>
        <v>-3.7543241465063546E-3</v>
      </c>
      <c r="L262" s="202">
        <f>'Form Data'!L332</f>
        <v>105421234.48851764</v>
      </c>
      <c r="M262" s="201">
        <f>'Form Data'!M332</f>
        <v>628905.11012354493</v>
      </c>
      <c r="N262" s="96">
        <f>'Form Data'!N332</f>
        <v>6.0014422224801836E-3</v>
      </c>
      <c r="O262" s="200">
        <f>'Form Data'!O332</f>
        <v>22055070.923292585</v>
      </c>
      <c r="P262" s="199">
        <f>'Form Data'!P332</f>
        <v>375108.26647958159</v>
      </c>
      <c r="Q262" s="96">
        <f>'Form Data'!Q332</f>
        <v>1.7302071614117957E-2</v>
      </c>
    </row>
    <row r="263" spans="2:17" ht="15" customHeight="1">
      <c r="B263" s="492"/>
      <c r="C263" s="220" t="s">
        <v>247</v>
      </c>
      <c r="D263" s="99">
        <f>'Form Data'!D333</f>
        <v>23596633.370220061</v>
      </c>
      <c r="E263" s="98">
        <f>'Form Data'!E333</f>
        <v>-1426671.0097477473</v>
      </c>
      <c r="F263" s="96">
        <f>'Form Data'!F333</f>
        <v>-5.7013693638712899E-2</v>
      </c>
      <c r="G263" s="203">
        <f>'Form Data'!G333</f>
        <v>3.2066419838896869</v>
      </c>
      <c r="H263" s="97">
        <f>'Form Data'!H333</f>
        <v>-0.34012006990201638</v>
      </c>
      <c r="I263" s="238">
        <f>'Form Data'!I333</f>
        <v>3.7545646523222014</v>
      </c>
      <c r="J263" s="239">
        <f>'Form Data'!J333</f>
        <v>0.2014478509488602</v>
      </c>
      <c r="K263" s="96">
        <f>'Form Data'!K333</f>
        <v>5.6696095909652369E-2</v>
      </c>
      <c r="L263" s="202">
        <f>'Form Data'!L333</f>
        <v>88595085.565634742</v>
      </c>
      <c r="M263" s="201">
        <f>'Form Data'!M333</f>
        <v>-315637.65270799398</v>
      </c>
      <c r="N263" s="96">
        <f>'Form Data'!N333</f>
        <v>-3.5500515717644767E-3</v>
      </c>
      <c r="O263" s="200">
        <f>'Form Data'!O333</f>
        <v>11303075.757211024</v>
      </c>
      <c r="P263" s="199">
        <f>'Form Data'!P333</f>
        <v>100675.34765062481</v>
      </c>
      <c r="Q263" s="96">
        <f>'Form Data'!Q333</f>
        <v>8.9869442235528414E-3</v>
      </c>
    </row>
    <row r="264" spans="2:17">
      <c r="B264" s="492"/>
      <c r="C264" s="220" t="s">
        <v>246</v>
      </c>
      <c r="D264" s="99">
        <f>'Form Data'!D334</f>
        <v>1995082.079961</v>
      </c>
      <c r="E264" s="98">
        <f>'Form Data'!E334</f>
        <v>202747.53687544633</v>
      </c>
      <c r="F264" s="96">
        <f>'Form Data'!F334</f>
        <v>0.11311924866794723</v>
      </c>
      <c r="G264" s="203">
        <f>'Form Data'!G334</f>
        <v>0.27111977622124833</v>
      </c>
      <c r="H264" s="97">
        <f>'Form Data'!H334</f>
        <v>1.7077222584528706E-2</v>
      </c>
      <c r="I264" s="238">
        <f>'Form Data'!I334</f>
        <v>7.7848659128929709</v>
      </c>
      <c r="J264" s="239">
        <f>'Form Data'!J334</f>
        <v>0.12688687062415749</v>
      </c>
      <c r="K264" s="96">
        <f>'Form Data'!K334</f>
        <v>1.6569237121673418E-2</v>
      </c>
      <c r="L264" s="202">
        <f>'Form Data'!L334</f>
        <v>15531446.477711998</v>
      </c>
      <c r="M264" s="201">
        <f>'Form Data'!M334</f>
        <v>1805786.1100283787</v>
      </c>
      <c r="N264" s="96">
        <f>'Form Data'!N334</f>
        <v>0.13156278544382546</v>
      </c>
      <c r="O264" s="200">
        <f>'Form Data'!O334</f>
        <v>2504552.5378217753</v>
      </c>
      <c r="P264" s="199">
        <f>'Form Data'!P334</f>
        <v>32676.311902698129</v>
      </c>
      <c r="Q264" s="96">
        <f>'Form Data'!Q334</f>
        <v>1.3219234668818676E-2</v>
      </c>
    </row>
    <row r="265" spans="2:17">
      <c r="B265" s="492"/>
      <c r="C265" s="220" t="s">
        <v>245</v>
      </c>
      <c r="D265" s="99">
        <f>'Form Data'!D335</f>
        <v>6489708.8417803608</v>
      </c>
      <c r="E265" s="98">
        <f>'Form Data'!E335</f>
        <v>1643219.5312163159</v>
      </c>
      <c r="F265" s="96">
        <f>'Form Data'!F335</f>
        <v>0.33905357588111024</v>
      </c>
      <c r="G265" s="203">
        <f>'Form Data'!G335</f>
        <v>0.88191279276035739</v>
      </c>
      <c r="H265" s="97">
        <f>'Form Data'!H335</f>
        <v>0.19497935983706804</v>
      </c>
      <c r="I265" s="238">
        <f>'Form Data'!I335</f>
        <v>8.5390471544456314</v>
      </c>
      <c r="J265" s="239">
        <f>'Form Data'!J335</f>
        <v>-0.74767127721995408</v>
      </c>
      <c r="K265" s="96">
        <f>'Form Data'!K335</f>
        <v>-8.0509739012929057E-2</v>
      </c>
      <c r="L265" s="202">
        <f>'Form Data'!L335</f>
        <v>55415929.818585247</v>
      </c>
      <c r="M265" s="201">
        <f>'Form Data'!M335</f>
        <v>10407948.209299892</v>
      </c>
      <c r="N265" s="96">
        <f>'Form Data'!N335</f>
        <v>0.23124672196259261</v>
      </c>
      <c r="O265" s="200">
        <f>'Form Data'!O335</f>
        <v>9678071.055004783</v>
      </c>
      <c r="P265" s="199">
        <f>'Form Data'!P335</f>
        <v>1730723.1236141846</v>
      </c>
      <c r="Q265" s="96">
        <f>'Form Data'!Q335</f>
        <v>0.21777366972674478</v>
      </c>
    </row>
    <row r="266" spans="2:17">
      <c r="B266" s="492"/>
      <c r="C266" s="220" t="s">
        <v>244</v>
      </c>
      <c r="D266" s="99">
        <f>'Form Data'!D336</f>
        <v>24573140.852760877</v>
      </c>
      <c r="E266" s="98">
        <f>'Form Data'!E336</f>
        <v>2088247.1215088479</v>
      </c>
      <c r="F266" s="96">
        <f>'Form Data'!F336</f>
        <v>9.2873337382349624E-2</v>
      </c>
      <c r="G266" s="203">
        <f>'Form Data'!G336</f>
        <v>3.339343536775178</v>
      </c>
      <c r="H266" s="97">
        <f>'Form Data'!H336</f>
        <v>0.1523716381563176</v>
      </c>
      <c r="I266" s="238">
        <f>'Form Data'!I336</f>
        <v>5.9758358721709399</v>
      </c>
      <c r="J266" s="239">
        <f>'Form Data'!J336</f>
        <v>-1.1024504052906892E-2</v>
      </c>
      <c r="K266" s="96">
        <f>'Form Data'!K336</f>
        <v>-1.8414500021897101E-3</v>
      </c>
      <c r="L266" s="202">
        <f>'Form Data'!L336</f>
        <v>146845056.59983766</v>
      </c>
      <c r="M266" s="201">
        <f>'Form Data'!M336</f>
        <v>12231137.256600916</v>
      </c>
      <c r="N266" s="96">
        <f>'Form Data'!N336</f>
        <v>9.0860865772833851E-2</v>
      </c>
      <c r="O266" s="200">
        <f>'Form Data'!O336</f>
        <v>22496697.498846717</v>
      </c>
      <c r="P266" s="199">
        <f>'Form Data'!P336</f>
        <v>1373394.3898707293</v>
      </c>
      <c r="Q266" s="96">
        <f>'Form Data'!Q336</f>
        <v>6.5017974830230446E-2</v>
      </c>
    </row>
    <row r="267" spans="2:17">
      <c r="B267" s="492"/>
      <c r="C267" s="220" t="s">
        <v>243</v>
      </c>
      <c r="D267" s="99">
        <f>'Form Data'!D337</f>
        <v>1466463.539307876</v>
      </c>
      <c r="E267" s="98">
        <f>'Form Data'!E337</f>
        <v>240659.86422637291</v>
      </c>
      <c r="F267" s="96">
        <f>'Form Data'!F337</f>
        <v>0.19632822867036318</v>
      </c>
      <c r="G267" s="203">
        <f>'Form Data'!G337</f>
        <v>0.19928366386887861</v>
      </c>
      <c r="H267" s="97">
        <f>'Form Data'!H337</f>
        <v>2.5540264749378205E-2</v>
      </c>
      <c r="I267" s="238">
        <f>'Form Data'!I337</f>
        <v>8.4913240824739926</v>
      </c>
      <c r="J267" s="239">
        <f>'Form Data'!J337</f>
        <v>0.25983267252566655</v>
      </c>
      <c r="K267" s="96">
        <f>'Form Data'!K337</f>
        <v>3.1565685923165859E-2</v>
      </c>
      <c r="L267" s="202">
        <f>'Form Data'!L337</f>
        <v>12452217.167395014</v>
      </c>
      <c r="M267" s="201">
        <f>'Form Data'!M337</f>
        <v>2362024.7456785329</v>
      </c>
      <c r="N267" s="96">
        <f>'Form Data'!N337</f>
        <v>0.23409114979758927</v>
      </c>
      <c r="O267" s="200">
        <f>'Form Data'!O337</f>
        <v>2262191.3300145883</v>
      </c>
      <c r="P267" s="199">
        <f>'Form Data'!P337</f>
        <v>379473.55586842354</v>
      </c>
      <c r="Q267" s="96">
        <f>'Form Data'!Q337</f>
        <v>0.20155626142134839</v>
      </c>
    </row>
    <row r="268" spans="2:17">
      <c r="B268" s="492"/>
      <c r="C268" s="220" t="s">
        <v>242</v>
      </c>
      <c r="D268" s="99">
        <f>'Form Data'!D338</f>
        <v>133031851.31284073</v>
      </c>
      <c r="E268" s="98">
        <f>'Form Data'!E338</f>
        <v>5696578.6734911203</v>
      </c>
      <c r="F268" s="96">
        <f>'Form Data'!F338</f>
        <v>4.4736847500421048E-2</v>
      </c>
      <c r="G268" s="203">
        <f>'Form Data'!G338</f>
        <v>18.078236539992787</v>
      </c>
      <c r="H268" s="97">
        <f>'Form Data'!H338</f>
        <v>2.9944186245415949E-2</v>
      </c>
      <c r="I268" s="238">
        <f>'Form Data'!I338</f>
        <v>3.9878347338204865</v>
      </c>
      <c r="J268" s="239">
        <f>'Form Data'!J338</f>
        <v>-0.23581005503207386</v>
      </c>
      <c r="K268" s="96">
        <f>'Form Data'!K338</f>
        <v>-5.5830939110799727E-2</v>
      </c>
      <c r="L268" s="202">
        <f>'Form Data'!L338</f>
        <v>530509037.36978877</v>
      </c>
      <c r="M268" s="201">
        <f>'Form Data'!M338</f>
        <v>-7309923.3505202532</v>
      </c>
      <c r="N268" s="96">
        <f>'Form Data'!N338</f>
        <v>-1.3591791819183845E-2</v>
      </c>
      <c r="O268" s="200">
        <f>'Form Data'!O338</f>
        <v>97015975.39611429</v>
      </c>
      <c r="P268" s="199">
        <f>'Form Data'!P338</f>
        <v>2498075.2534998953</v>
      </c>
      <c r="Q268" s="96">
        <f>'Form Data'!Q338</f>
        <v>2.6429652475675469E-2</v>
      </c>
    </row>
    <row r="269" spans="2:17">
      <c r="B269" s="492"/>
      <c r="C269" s="220" t="s">
        <v>241</v>
      </c>
      <c r="D269" s="99">
        <f>'Form Data'!D339</f>
        <v>107123195.15254018</v>
      </c>
      <c r="E269" s="98">
        <f>'Form Data'!E339</f>
        <v>3540674.961348027</v>
      </c>
      <c r="F269" s="96">
        <f>'Form Data'!F339</f>
        <v>3.4182166593481847E-2</v>
      </c>
      <c r="G269" s="203">
        <f>'Form Data'!G339</f>
        <v>14.557404424398189</v>
      </c>
      <c r="H269" s="97">
        <f>'Form Data'!H339</f>
        <v>-0.12421181907196654</v>
      </c>
      <c r="I269" s="238">
        <f>'Form Data'!I339</f>
        <v>3.7689237522267862</v>
      </c>
      <c r="J269" s="239">
        <f>'Form Data'!J339</f>
        <v>-0.18717092766469179</v>
      </c>
      <c r="K269" s="96">
        <f>'Form Data'!K339</f>
        <v>-4.7312044531205757E-2</v>
      </c>
      <c r="L269" s="202">
        <f>'Form Data'!L339</f>
        <v>403739154.624834</v>
      </c>
      <c r="M269" s="201">
        <f>'Form Data'!M339</f>
        <v>-6043102.4332928658</v>
      </c>
      <c r="N269" s="96">
        <f>'Form Data'!N339</f>
        <v>-1.4747106125767819E-2</v>
      </c>
      <c r="O269" s="200">
        <f>'Form Data'!O339</f>
        <v>113140048.10306337</v>
      </c>
      <c r="P269" s="199">
        <f>'Form Data'!P339</f>
        <v>4005468.9411974549</v>
      </c>
      <c r="Q269" s="96">
        <f>'Form Data'!Q339</f>
        <v>3.6702106444710204E-2</v>
      </c>
    </row>
    <row r="270" spans="2:17">
      <c r="B270" s="492"/>
      <c r="C270" s="220" t="s">
        <v>240</v>
      </c>
      <c r="D270" s="99">
        <f>'Form Data'!D340</f>
        <v>163053571.2307516</v>
      </c>
      <c r="E270" s="98">
        <f>'Form Data'!E340</f>
        <v>7291751.4021172822</v>
      </c>
      <c r="F270" s="96">
        <f>'Form Data'!F340</f>
        <v>4.6813470785969917E-2</v>
      </c>
      <c r="G270" s="203">
        <f>'Form Data'!G340</f>
        <v>22.158009531628352</v>
      </c>
      <c r="H270" s="97">
        <f>'Form Data'!H340</f>
        <v>8.0585079244695379E-2</v>
      </c>
      <c r="I270" s="238">
        <f>'Form Data'!I340</f>
        <v>4.527269357461388</v>
      </c>
      <c r="J270" s="239">
        <f>'Form Data'!J340</f>
        <v>-3.8687693160858849E-2</v>
      </c>
      <c r="K270" s="96">
        <f>'Form Data'!K340</f>
        <v>-8.4730742606495841E-3</v>
      </c>
      <c r="L270" s="202">
        <f>'Form Data'!L340</f>
        <v>738187436.65762949</v>
      </c>
      <c r="M270" s="201">
        <f>'Form Data'!M340</f>
        <v>26985657.193324566</v>
      </c>
      <c r="N270" s="96">
        <f>'Form Data'!N340</f>
        <v>3.7943742510952158E-2</v>
      </c>
      <c r="O270" s="200">
        <f>'Form Data'!O340</f>
        <v>175492009.48561841</v>
      </c>
      <c r="P270" s="199">
        <f>'Form Data'!P340</f>
        <v>12679897.893271983</v>
      </c>
      <c r="Q270" s="96">
        <f>'Form Data'!Q340</f>
        <v>7.788055673044933E-2</v>
      </c>
    </row>
    <row r="271" spans="2:17">
      <c r="B271" s="492"/>
      <c r="C271" s="220" t="s">
        <v>239</v>
      </c>
      <c r="D271" s="99">
        <f>'Form Data'!D341</f>
        <v>38972429.378906399</v>
      </c>
      <c r="E271" s="98">
        <f>'Form Data'!E341</f>
        <v>510779.71137015522</v>
      </c>
      <c r="F271" s="96">
        <f>'Form Data'!F341</f>
        <v>1.3280234097740262E-2</v>
      </c>
      <c r="G271" s="203">
        <f>'Form Data'!G341</f>
        <v>5.2961211160866402</v>
      </c>
      <c r="H271" s="97">
        <f>'Form Data'!H341</f>
        <v>-0.15536992185370302</v>
      </c>
      <c r="I271" s="238">
        <f>'Form Data'!I341</f>
        <v>5.6219047189348776</v>
      </c>
      <c r="J271" s="239">
        <f>'Form Data'!J341</f>
        <v>2.9576284377776929E-3</v>
      </c>
      <c r="K271" s="96">
        <f>'Form Data'!K341</f>
        <v>5.2636702039421336E-4</v>
      </c>
      <c r="L271" s="202">
        <f>'Form Data'!L341</f>
        <v>219099284.63363016</v>
      </c>
      <c r="M271" s="201">
        <f>'Form Data'!M341</f>
        <v>2985310.1385086179</v>
      </c>
      <c r="N271" s="96">
        <f>'Form Data'!N341</f>
        <v>1.3813591395386637E-2</v>
      </c>
      <c r="O271" s="200">
        <f>'Form Data'!O341</f>
        <v>55093500.48196061</v>
      </c>
      <c r="P271" s="199">
        <f>'Form Data'!P341</f>
        <v>-1403631.2169335783</v>
      </c>
      <c r="Q271" s="96">
        <f>'Form Data'!Q341</f>
        <v>-2.4844291643234897E-2</v>
      </c>
    </row>
    <row r="272" spans="2:17">
      <c r="B272" s="492"/>
      <c r="C272" s="220" t="s">
        <v>238</v>
      </c>
      <c r="D272" s="99">
        <f>'Form Data'!D342</f>
        <v>8709728.0484038591</v>
      </c>
      <c r="E272" s="98">
        <f>'Form Data'!E342</f>
        <v>-656728.62824487314</v>
      </c>
      <c r="F272" s="96">
        <f>'Form Data'!F342</f>
        <v>-7.0114948578382477E-2</v>
      </c>
      <c r="G272" s="203">
        <f>'Form Data'!G342</f>
        <v>1.1836001852501952</v>
      </c>
      <c r="H272" s="97">
        <f>'Form Data'!H342</f>
        <v>-0.14398599660579237</v>
      </c>
      <c r="I272" s="238">
        <f>'Form Data'!I342</f>
        <v>6.4109589602599621</v>
      </c>
      <c r="J272" s="239">
        <f>'Form Data'!J342</f>
        <v>8.1636327638072714E-3</v>
      </c>
      <c r="K272" s="96">
        <f>'Form Data'!K342</f>
        <v>1.2750107330074068E-3</v>
      </c>
      <c r="L272" s="202">
        <f>'Form Data'!L342</f>
        <v>55837709.073342234</v>
      </c>
      <c r="M272" s="201">
        <f>'Form Data'!M342</f>
        <v>-4133795.9710994363</v>
      </c>
      <c r="N272" s="96">
        <f>'Form Data'!N342</f>
        <v>-6.8929335157356844E-2</v>
      </c>
      <c r="O272" s="200">
        <f>'Form Data'!O342</f>
        <v>10548531.277751064</v>
      </c>
      <c r="P272" s="199">
        <f>'Form Data'!P342</f>
        <v>-1141896.7872967236</v>
      </c>
      <c r="Q272" s="96">
        <f>'Form Data'!Q342</f>
        <v>-9.7677927698027009E-2</v>
      </c>
    </row>
    <row r="273" spans="2:17">
      <c r="B273" s="494"/>
      <c r="C273" s="216" t="s">
        <v>237</v>
      </c>
      <c r="D273" s="99">
        <f>'Form Data'!D343</f>
        <v>44913677.416381493</v>
      </c>
      <c r="E273" s="98">
        <f>'Form Data'!E343</f>
        <v>3959006.489291653</v>
      </c>
      <c r="F273" s="96">
        <f>'Form Data'!F343</f>
        <v>9.6668008792934343E-2</v>
      </c>
      <c r="G273" s="203">
        <f>'Form Data'!G343</f>
        <v>6.1035013510024223</v>
      </c>
      <c r="H273" s="97">
        <f>'Form Data'!H343</f>
        <v>0.29865357534205206</v>
      </c>
      <c r="I273" s="238">
        <f>'Form Data'!I343</f>
        <v>4.4018674409554865</v>
      </c>
      <c r="J273" s="239">
        <f>'Form Data'!J343</f>
        <v>-0.35901422225182511</v>
      </c>
      <c r="K273" s="96">
        <f>'Form Data'!K343</f>
        <v>-7.5409188391791351E-2</v>
      </c>
      <c r="L273" s="202">
        <f>'Form Data'!L343</f>
        <v>197704054.27274743</v>
      </c>
      <c r="M273" s="201">
        <f>'Form Data'!M343</f>
        <v>2723712.4332758188</v>
      </c>
      <c r="N273" s="96">
        <f>'Form Data'!N343</f>
        <v>1.3969164314617246E-2</v>
      </c>
      <c r="O273" s="200">
        <f>'Form Data'!O343</f>
        <v>41330964.704027519</v>
      </c>
      <c r="P273" s="199">
        <f>'Form Data'!P343</f>
        <v>-159934.78003522754</v>
      </c>
      <c r="Q273" s="96">
        <f>'Form Data'!Q343</f>
        <v>-3.8546954157178685E-3</v>
      </c>
    </row>
    <row r="274" spans="2:17" ht="15" thickBot="1">
      <c r="B274" s="492"/>
      <c r="C274" s="228" t="s">
        <v>236</v>
      </c>
      <c r="D274" s="94">
        <f>'Form Data'!D344</f>
        <v>8338071.7488948703</v>
      </c>
      <c r="E274" s="93">
        <f>'Form Data'!E344</f>
        <v>383130.69662480056</v>
      </c>
      <c r="F274" s="91">
        <f>'Form Data'!F344</f>
        <v>4.8162606624906172E-2</v>
      </c>
      <c r="G274" s="215">
        <f>'Form Data'!G344</f>
        <v>1.1330943069376276</v>
      </c>
      <c r="H274" s="92">
        <f>'Form Data'!H344</f>
        <v>5.5740308014340378E-3</v>
      </c>
      <c r="I274" s="240">
        <f>'Form Data'!I344</f>
        <v>2.6383179383153141</v>
      </c>
      <c r="J274" s="241">
        <f>'Form Data'!J344</f>
        <v>1.0155262492953288E-2</v>
      </c>
      <c r="K274" s="91">
        <f>'Form Data'!K344</f>
        <v>3.8640159478620069E-3</v>
      </c>
      <c r="L274" s="214">
        <f>'Form Data'!L344</f>
        <v>21998484.266069479</v>
      </c>
      <c r="M274" s="213">
        <f>'Form Data'!M344</f>
        <v>1091605.1041262262</v>
      </c>
      <c r="N274" s="91">
        <f>'Form Data'!N344</f>
        <v>5.221272365285741E-2</v>
      </c>
      <c r="O274" s="212">
        <f>'Form Data'!O344</f>
        <v>5860064.4807560444</v>
      </c>
      <c r="P274" s="211">
        <f>'Form Data'!P344</f>
        <v>308826.19578784704</v>
      </c>
      <c r="Q274" s="91">
        <f>'Form Data'!Q344</f>
        <v>5.5631947312385327E-2</v>
      </c>
    </row>
    <row r="275" spans="2:17">
      <c r="B275" s="491" t="s">
        <v>88</v>
      </c>
      <c r="C275" s="210" t="s">
        <v>235</v>
      </c>
      <c r="D275" s="104">
        <f>Package!D122</f>
        <v>309962984.93801373</v>
      </c>
      <c r="E275" s="103">
        <f>Package!E122</f>
        <v>14239276.262277722</v>
      </c>
      <c r="F275" s="101">
        <f>Package!F122</f>
        <v>4.8150607626428865E-2</v>
      </c>
      <c r="G275" s="209">
        <f>Package!G122</f>
        <v>42.122124175917222</v>
      </c>
      <c r="H275" s="102">
        <f>Package!H122</f>
        <v>0.20673153187816951</v>
      </c>
      <c r="I275" s="242">
        <f>Package!I122</f>
        <v>4.0079226498980525</v>
      </c>
      <c r="J275" s="243">
        <f>Package!J122</f>
        <v>-0.22172689945878421</v>
      </c>
      <c r="K275" s="101">
        <f>Package!K122</f>
        <v>-5.242204983448337E-2</v>
      </c>
      <c r="L275" s="208">
        <f>Package!L122</f>
        <v>1242307667.9630742</v>
      </c>
      <c r="M275" s="207">
        <f>Package!M122</f>
        <v>-8499983.1713850498</v>
      </c>
      <c r="N275" s="101">
        <f>Package!N122</f>
        <v>-6.7955957606077345E-3</v>
      </c>
      <c r="O275" s="206">
        <f>Package!O122</f>
        <v>296893489.10528696</v>
      </c>
      <c r="P275" s="205">
        <f>Package!P122</f>
        <v>9551108.4760267735</v>
      </c>
      <c r="Q275" s="101">
        <f>Package!Q122</f>
        <v>3.3239470123100176E-2</v>
      </c>
    </row>
    <row r="276" spans="2:17">
      <c r="B276" s="492"/>
      <c r="C276" s="204" t="s">
        <v>234</v>
      </c>
      <c r="D276" s="99">
        <f>Package!D123</f>
        <v>3466619.9382539866</v>
      </c>
      <c r="E276" s="98">
        <f>Package!E123</f>
        <v>-91849.776946078986</v>
      </c>
      <c r="F276" s="96">
        <f>Package!F123</f>
        <v>-2.5811594392314501E-2</v>
      </c>
      <c r="G276" s="203">
        <f>Package!G123</f>
        <v>0.4710930098284033</v>
      </c>
      <c r="H276" s="97">
        <f>Package!H123</f>
        <v>-3.32786416447024E-2</v>
      </c>
      <c r="I276" s="238">
        <f>Package!I123</f>
        <v>11.18718177240069</v>
      </c>
      <c r="J276" s="239">
        <f>Package!J123</f>
        <v>0.3961638983987843</v>
      </c>
      <c r="K276" s="96">
        <f>Package!K123</f>
        <v>3.6712375331453773E-2</v>
      </c>
      <c r="L276" s="202">
        <f>Package!L123</f>
        <v>38781707.385075808</v>
      </c>
      <c r="M276" s="201">
        <f>Package!M123</f>
        <v>382197.08425743133</v>
      </c>
      <c r="N276" s="96">
        <f>Package!N123</f>
        <v>9.953175997905522E-3</v>
      </c>
      <c r="O276" s="200">
        <f>Package!O123</f>
        <v>3724619.3584930585</v>
      </c>
      <c r="P276" s="199">
        <f>Package!P123</f>
        <v>-143353.31240177574</v>
      </c>
      <c r="Q276" s="96">
        <f>Package!Q123</f>
        <v>-3.7061614597347123E-2</v>
      </c>
    </row>
    <row r="277" spans="2:17">
      <c r="B277" s="492"/>
      <c r="C277" s="204" t="s">
        <v>233</v>
      </c>
      <c r="D277" s="99">
        <f>Package!D124</f>
        <v>910832.15547176055</v>
      </c>
      <c r="E277" s="98">
        <f>Package!E124</f>
        <v>-24527.275534318294</v>
      </c>
      <c r="F277" s="96">
        <f>Package!F124</f>
        <v>-2.6222299921578374E-2</v>
      </c>
      <c r="G277" s="203">
        <f>Package!G124</f>
        <v>0.12377666695870893</v>
      </c>
      <c r="H277" s="97">
        <f>Package!H124</f>
        <v>-8.7996421559399518E-3</v>
      </c>
      <c r="I277" s="238">
        <f>Package!I124</f>
        <v>5.9926788323886315</v>
      </c>
      <c r="J277" s="239">
        <f>Package!J124</f>
        <v>0.18185412403282086</v>
      </c>
      <c r="K277" s="96">
        <f>Package!K124</f>
        <v>3.1295751147220031E-2</v>
      </c>
      <c r="L277" s="202">
        <f>Package!L124</f>
        <v>5458324.5779545307</v>
      </c>
      <c r="M277" s="201">
        <f>Package!M124</f>
        <v>23114.885070775636</v>
      </c>
      <c r="N277" s="96">
        <f>Package!N124</f>
        <v>4.2528046527882148E-3</v>
      </c>
      <c r="O277" s="200">
        <f>Package!O124</f>
        <v>1775032.3877810957</v>
      </c>
      <c r="P277" s="199">
        <f>Package!P124</f>
        <v>-43058.398954209872</v>
      </c>
      <c r="Q277" s="96">
        <f>Package!Q124</f>
        <v>-2.3683305183856428E-2</v>
      </c>
    </row>
    <row r="278" spans="2:17">
      <c r="B278" s="492"/>
      <c r="C278" s="204" t="s">
        <v>232</v>
      </c>
      <c r="D278" s="99">
        <f>Package!D125</f>
        <v>70189495.52228795</v>
      </c>
      <c r="E278" s="98">
        <f>Package!E125</f>
        <v>1908411.9546115547</v>
      </c>
      <c r="F278" s="96">
        <f>Package!F125</f>
        <v>2.79493507556898E-2</v>
      </c>
      <c r="G278" s="203">
        <f>Package!G125</f>
        <v>9.5383345428359601</v>
      </c>
      <c r="H278" s="97">
        <f>Package!H125</f>
        <v>-0.13971406786180829</v>
      </c>
      <c r="I278" s="238">
        <f>Package!I125</f>
        <v>5.8318170556870079</v>
      </c>
      <c r="J278" s="239">
        <f>Package!J125</f>
        <v>-5.856593885426431E-2</v>
      </c>
      <c r="K278" s="96">
        <f>Package!K125</f>
        <v>-9.94263682150014E-3</v>
      </c>
      <c r="L278" s="202">
        <f>Package!L125</f>
        <v>409332297.11694574</v>
      </c>
      <c r="M278" s="201">
        <f>Package!M125</f>
        <v>7130563.6210532188</v>
      </c>
      <c r="N278" s="96">
        <f>Package!N125</f>
        <v>1.772882369022917E-2</v>
      </c>
      <c r="O278" s="200">
        <f>Package!O125</f>
        <v>90639275.406075656</v>
      </c>
      <c r="P278" s="199">
        <f>Package!P125</f>
        <v>2032565.3908755183</v>
      </c>
      <c r="Q278" s="96">
        <f>Package!Q125</f>
        <v>2.2939181361398473E-2</v>
      </c>
    </row>
    <row r="279" spans="2:17">
      <c r="B279" s="492"/>
      <c r="C279" s="204" t="s">
        <v>231</v>
      </c>
      <c r="D279" s="99">
        <f>Package!D126</f>
        <v>131954182.51532763</v>
      </c>
      <c r="E279" s="98">
        <f>Package!E126</f>
        <v>5900179.9760309905</v>
      </c>
      <c r="F279" s="96">
        <f>Package!F126</f>
        <v>4.6806764221482312E-2</v>
      </c>
      <c r="G279" s="203">
        <f>Package!G126</f>
        <v>17.931787766703174</v>
      </c>
      <c r="H279" s="97">
        <f>Package!H126</f>
        <v>6.5100532028871783E-2</v>
      </c>
      <c r="I279" s="238">
        <f>Package!I126</f>
        <v>4.595320417607657</v>
      </c>
      <c r="J279" s="239">
        <f>Package!J126</f>
        <v>-5.2103897978492242E-2</v>
      </c>
      <c r="K279" s="96">
        <f>Package!K126</f>
        <v>-1.121134943580479E-2</v>
      </c>
      <c r="L279" s="202">
        <f>Package!L126</f>
        <v>606371749.10141242</v>
      </c>
      <c r="M279" s="201">
        <f>Package!M126</f>
        <v>20545312.623327017</v>
      </c>
      <c r="N279" s="96">
        <f>Package!N126</f>
        <v>3.5070647796031265E-2</v>
      </c>
      <c r="O279" s="200">
        <f>Package!O126</f>
        <v>114848918.47478995</v>
      </c>
      <c r="P279" s="199">
        <f>Package!P126</f>
        <v>4185587.9237697124</v>
      </c>
      <c r="Q279" s="96">
        <f>Package!Q126</f>
        <v>3.7822717813828934E-2</v>
      </c>
    </row>
    <row r="280" spans="2:17">
      <c r="B280" s="492"/>
      <c r="C280" s="204" t="s">
        <v>230</v>
      </c>
      <c r="D280" s="99">
        <f>Package!D127</f>
        <v>128048296.88322303</v>
      </c>
      <c r="E280" s="98">
        <f>Package!E127</f>
        <v>4478147.9829814434</v>
      </c>
      <c r="F280" s="96">
        <f>Package!F127</f>
        <v>3.6239723127603096E-2</v>
      </c>
      <c r="G280" s="203">
        <f>Package!G127</f>
        <v>17.40100116440825</v>
      </c>
      <c r="H280" s="97">
        <f>Package!H127</f>
        <v>-0.11362873601464685</v>
      </c>
      <c r="I280" s="238">
        <f>Package!I127</f>
        <v>4.7230026636435172</v>
      </c>
      <c r="J280" s="239">
        <f>Package!J127</f>
        <v>-0.12008956297183371</v>
      </c>
      <c r="K280" s="96">
        <f>Package!K127</f>
        <v>-2.4796051231871674E-2</v>
      </c>
      <c r="L280" s="202">
        <f>Package!L127</f>
        <v>604772447.25447822</v>
      </c>
      <c r="M280" s="201">
        <f>Package!M127</f>
        <v>6310819.6740167141</v>
      </c>
      <c r="N280" s="96">
        <f>Package!N127</f>
        <v>1.0545069864430434E-2</v>
      </c>
      <c r="O280" s="200">
        <f>Package!O127</f>
        <v>147507240.09651396</v>
      </c>
      <c r="P280" s="199">
        <f>Package!P127</f>
        <v>2856565.2045769989</v>
      </c>
      <c r="Q280" s="96">
        <f>Package!Q127</f>
        <v>1.9748025418554256E-2</v>
      </c>
    </row>
    <row r="281" spans="2:17" ht="15" thickBot="1">
      <c r="B281" s="493"/>
      <c r="C281" s="198" t="s">
        <v>229</v>
      </c>
      <c r="D281" s="197">
        <f>Package!D128</f>
        <v>6701096.9278318211</v>
      </c>
      <c r="E281" s="139">
        <f>Package!E128</f>
        <v>207289.75860674027</v>
      </c>
      <c r="F281" s="137">
        <f>Package!F128</f>
        <v>3.1921144746815233E-2</v>
      </c>
      <c r="G281" s="196">
        <f>Package!G128</f>
        <v>0.91063917507903891</v>
      </c>
      <c r="H281" s="138">
        <f>Package!H128</f>
        <v>-9.7823848683394887E-3</v>
      </c>
      <c r="I281" s="244">
        <f>Package!I128</f>
        <v>6.5456236020151479</v>
      </c>
      <c r="J281" s="245">
        <f>Package!J128</f>
        <v>-0.17043122684626599</v>
      </c>
      <c r="K281" s="137">
        <f>Package!K128</f>
        <v>-2.5376687830757264E-2</v>
      </c>
      <c r="L281" s="195">
        <f>Package!L128</f>
        <v>43862858.210207164</v>
      </c>
      <c r="M281" s="194">
        <f>Package!M128</f>
        <v>250093.21363819391</v>
      </c>
      <c r="N281" s="137">
        <f>Package!N128</f>
        <v>5.7344039906176278E-3</v>
      </c>
      <c r="O281" s="193">
        <f>Package!O128</f>
        <v>4744927.1508474965</v>
      </c>
      <c r="P281" s="192">
        <f>Package!P128</f>
        <v>105169.23970930465</v>
      </c>
      <c r="Q281" s="137">
        <f>Package!Q128</f>
        <v>2.2666967053784341E-2</v>
      </c>
    </row>
    <row r="282" spans="2:17">
      <c r="B282" s="491" t="s">
        <v>228</v>
      </c>
      <c r="C282" s="219" t="s">
        <v>20</v>
      </c>
      <c r="D282" s="136">
        <f>'NB &amp; PL'!D37</f>
        <v>306218785.52533227</v>
      </c>
      <c r="E282" s="119">
        <f>'NB &amp; PL'!E37</f>
        <v>9986775.356631279</v>
      </c>
      <c r="F282" s="117">
        <f>'NB &amp; PL'!F37</f>
        <v>3.3712681323479918E-2</v>
      </c>
      <c r="G282" s="181">
        <f>'NB &amp; PL'!G37</f>
        <v>41.613309768184294</v>
      </c>
      <c r="H282" s="118">
        <f>'NB &amp; PL'!H37</f>
        <v>-0.37412869441487828</v>
      </c>
      <c r="I282" s="246">
        <f>'NB &amp; PL'!I37</f>
        <v>5.4123818789155012</v>
      </c>
      <c r="J282" s="247">
        <f>'NB &amp; PL'!J37</f>
        <v>-9.3320889682201091E-2</v>
      </c>
      <c r="K282" s="117">
        <f>'NB &amp; PL'!K37</f>
        <v>-1.6949859737155744E-2</v>
      </c>
      <c r="L282" s="180">
        <f>'NB &amp; PL'!L37</f>
        <v>1657373005.7608209</v>
      </c>
      <c r="M282" s="179">
        <f>'NB &amp; PL'!M37</f>
        <v>26407607.227741003</v>
      </c>
      <c r="N282" s="117">
        <f>'NB &amp; PL'!N37</f>
        <v>1.6191396366527756E-2</v>
      </c>
      <c r="O282" s="178">
        <f>'NB &amp; PL'!O37</f>
        <v>297972705.23931783</v>
      </c>
      <c r="P282" s="177">
        <f>'NB &amp; PL'!P37</f>
        <v>6299798.0946664214</v>
      </c>
      <c r="Q282" s="117">
        <f>'NB &amp; PL'!Q37</f>
        <v>2.1598845625871305E-2</v>
      </c>
    </row>
    <row r="283" spans="2:17" ht="15" thickBot="1">
      <c r="B283" s="493"/>
      <c r="C283" s="217" t="s">
        <v>19</v>
      </c>
      <c r="D283" s="134">
        <f>'NB &amp; PL'!D38</f>
        <v>399938323.78503686</v>
      </c>
      <c r="E283" s="113">
        <f>'NB &amp; PL'!E38</f>
        <v>20385377.643918395</v>
      </c>
      <c r="F283" s="111">
        <f>'NB &amp; PL'!F38</f>
        <v>5.3708916901251173E-2</v>
      </c>
      <c r="G283" s="171">
        <f>'NB &amp; PL'!G38</f>
        <v>54.349237024383463</v>
      </c>
      <c r="H283" s="112">
        <f>'NB &amp; PL'!H38</f>
        <v>0.55202597915311458</v>
      </c>
      <c r="I283" s="234">
        <f>'NB &amp; PL'!I38</f>
        <v>3.7160177897438218</v>
      </c>
      <c r="J283" s="235">
        <f>'NB &amp; PL'!J38</f>
        <v>-0.14508127918336999</v>
      </c>
      <c r="K283" s="111">
        <f>'NB &amp; PL'!K38</f>
        <v>-3.7575124749047402E-2</v>
      </c>
      <c r="L283" s="170">
        <f>'NB &amp; PL'!L38</f>
        <v>1486177925.9855216</v>
      </c>
      <c r="M283" s="169">
        <f>'NB &amp; PL'!M38</f>
        <v>20686399.031476498</v>
      </c>
      <c r="N283" s="111">
        <f>'NB &amp; PL'!N38</f>
        <v>1.411567289950301E-2</v>
      </c>
      <c r="O283" s="168">
        <f>'NB &amp; PL'!O38</f>
        <v>388534190.75279063</v>
      </c>
      <c r="P283" s="167">
        <f>'NB &amp; PL'!P38</f>
        <v>19008668.403276861</v>
      </c>
      <c r="Q283" s="111">
        <f>'NB &amp; PL'!Q38</f>
        <v>5.14407456416437E-2</v>
      </c>
    </row>
    <row r="284" spans="2:17">
      <c r="B284" s="491" t="s">
        <v>227</v>
      </c>
      <c r="C284" s="120" t="s">
        <v>226</v>
      </c>
      <c r="D284" s="166">
        <f>Sodium!D71</f>
        <v>741112804.22566903</v>
      </c>
      <c r="E284" s="165">
        <f>Sodium!E71</f>
        <v>29823544.866010904</v>
      </c>
      <c r="F284" s="158">
        <f>Sodium!F71</f>
        <v>4.192885590998479E-2</v>
      </c>
      <c r="G284" s="164">
        <f>Sodium!G71</f>
        <v>100.71281761013714</v>
      </c>
      <c r="H284" s="163">
        <f>Sodium!H71</f>
        <v>-0.10415348445680195</v>
      </c>
      <c r="I284" s="248">
        <f>Sodium!I71</f>
        <v>4.6283657385341872</v>
      </c>
      <c r="J284" s="249">
        <f>Sodium!J71</f>
        <v>-0.13295459068186499</v>
      </c>
      <c r="K284" s="158">
        <f>Sodium!K71</f>
        <v>-2.7923891166498321E-2</v>
      </c>
      <c r="L284" s="162">
        <f>Sodium!L71</f>
        <v>3430141111.4670811</v>
      </c>
      <c r="M284" s="161">
        <f>Sodium!M71</f>
        <v>43465100.924911499</v>
      </c>
      <c r="N284" s="158">
        <f>Sodium!N71</f>
        <v>1.2834147934320181E-2</v>
      </c>
      <c r="O284" s="160">
        <f>Sodium!O71</f>
        <v>753947821.00562811</v>
      </c>
      <c r="P284" s="159">
        <f>Sodium!P71</f>
        <v>22204138.697659731</v>
      </c>
      <c r="Q284" s="158">
        <f>Sodium!Q71</f>
        <v>3.0344148141636697E-2</v>
      </c>
    </row>
    <row r="285" spans="2:17">
      <c r="B285" s="492"/>
      <c r="C285" s="100" t="s">
        <v>225</v>
      </c>
      <c r="D285" s="157">
        <f>Sodium!D72</f>
        <v>125542.95326075028</v>
      </c>
      <c r="E285" s="156">
        <f>Sodium!E72</f>
        <v>50152.62262368435</v>
      </c>
      <c r="F285" s="149">
        <f>Sodium!F72</f>
        <v>0.66523945710123511</v>
      </c>
      <c r="G285" s="155">
        <f>Sodium!G72</f>
        <v>1.7060539882586996E-2</v>
      </c>
      <c r="H285" s="154">
        <f>Sodium!H72</f>
        <v>6.3748382715554195E-3</v>
      </c>
      <c r="I285" s="250">
        <f>Sodium!I72</f>
        <v>7.5795389152733135</v>
      </c>
      <c r="J285" s="251">
        <f>Sodium!J72</f>
        <v>-0.43384076317399778</v>
      </c>
      <c r="K285" s="149">
        <f>Sodium!K72</f>
        <v>-5.4139549176841155E-2</v>
      </c>
      <c r="L285" s="153">
        <f>Sodium!L72</f>
        <v>951557.69977819547</v>
      </c>
      <c r="M285" s="152">
        <f>Sodium!M72</f>
        <v>347426.35629970767</v>
      </c>
      <c r="N285" s="149">
        <f>Sodium!N72</f>
        <v>0.57508414362228666</v>
      </c>
      <c r="O285" s="151">
        <f>Sodium!O72</f>
        <v>179825.20394663233</v>
      </c>
      <c r="P285" s="150">
        <f>Sodium!P72</f>
        <v>72980.064728935249</v>
      </c>
      <c r="Q285" s="149">
        <f>Sodium!Q72</f>
        <v>0.68304524907060382</v>
      </c>
    </row>
    <row r="286" spans="2:17">
      <c r="B286" s="492"/>
      <c r="C286" s="100" t="s">
        <v>224</v>
      </c>
      <c r="D286" s="157">
        <f>Sodium!D73</f>
        <v>36127.419293434825</v>
      </c>
      <c r="E286" s="156">
        <f>Sodium!E73</f>
        <v>3724.9183955397457</v>
      </c>
      <c r="F286" s="149">
        <f>Sodium!F73</f>
        <v>0.11495774376420811</v>
      </c>
      <c r="G286" s="155">
        <f>Sodium!G73</f>
        <v>4.9095011842714411E-3</v>
      </c>
      <c r="H286" s="154">
        <f>Sodium!H73</f>
        <v>3.1682393879113417E-4</v>
      </c>
      <c r="I286" s="250">
        <f>Sodium!I73</f>
        <v>6.9218386582669531</v>
      </c>
      <c r="J286" s="251">
        <f>Sodium!J73</f>
        <v>-1.0953589431984785</v>
      </c>
      <c r="K286" s="149">
        <f>Sodium!K73</f>
        <v>-0.13662616261301358</v>
      </c>
      <c r="L286" s="153">
        <f>Sodium!L73</f>
        <v>250068.16748871654</v>
      </c>
      <c r="M286" s="152">
        <f>Sodium!M73</f>
        <v>-9709.0849913693964</v>
      </c>
      <c r="N286" s="149">
        <f>Sodium!N73</f>
        <v>-3.7374654241959376E-2</v>
      </c>
      <c r="O286" s="151">
        <f>Sodium!O73</f>
        <v>48819.01314739231</v>
      </c>
      <c r="P286" s="150">
        <f>Sodium!P73</f>
        <v>-10123.817127622664</v>
      </c>
      <c r="Q286" s="149">
        <f>Sodium!Q73</f>
        <v>-0.17175654919159872</v>
      </c>
    </row>
    <row r="287" spans="2:17" ht="15" thickBot="1">
      <c r="B287" s="493"/>
      <c r="C287" s="191" t="s">
        <v>223</v>
      </c>
      <c r="D287" s="190">
        <f>Sodium!D74</f>
        <v>206.89366340637207</v>
      </c>
      <c r="E287" s="189">
        <f>Sodium!E74</f>
        <v>-193.91670989990234</v>
      </c>
      <c r="F287" s="182">
        <f>Sodium!F74</f>
        <v>-0.48381160472541768</v>
      </c>
      <c r="G287" s="188">
        <f>Sodium!G74</f>
        <v>2.8115617040390829E-5</v>
      </c>
      <c r="H287" s="187">
        <f>Sodium!H74</f>
        <v>-2.8694586808898318E-5</v>
      </c>
      <c r="I287" s="252">
        <f>Sodium!I74</f>
        <v>3.0504055059806543</v>
      </c>
      <c r="J287" s="253">
        <f>Sodium!J74</f>
        <v>-1.2694785759077885</v>
      </c>
      <c r="K287" s="182">
        <f>Sodium!K74</f>
        <v>-0.29386866680756729</v>
      </c>
      <c r="L287" s="186">
        <f>Sodium!L74</f>
        <v>631.10957000730559</v>
      </c>
      <c r="M287" s="185">
        <f>Sodium!M74</f>
        <v>-1100.3447814942338</v>
      </c>
      <c r="N287" s="182">
        <f>Sodium!N74</f>
        <v>-0.63550320026629681</v>
      </c>
      <c r="O287" s="184">
        <f>Sodium!O74</f>
        <v>227.35324096679688</v>
      </c>
      <c r="P287" s="183">
        <f>Sodium!P74</f>
        <v>-153.3111572265625</v>
      </c>
      <c r="Q287" s="182">
        <f>Sodium!Q74</f>
        <v>-0.40274624565412531</v>
      </c>
    </row>
    <row r="288" spans="2:17" ht="15.75" hidden="1" customHeight="1" thickBot="1">
      <c r="B288" s="502" t="s">
        <v>222</v>
      </c>
      <c r="C288" s="298" t="s">
        <v>221</v>
      </c>
      <c r="D288" s="299" t="e">
        <f>'Flavor Groups'!#REF!</f>
        <v>#REF!</v>
      </c>
      <c r="E288" s="300" t="e">
        <f>'Flavor Groups'!#REF!</f>
        <v>#REF!</v>
      </c>
      <c r="F288" s="301" t="e">
        <f>'Flavor Groups'!#REF!</f>
        <v>#REF!</v>
      </c>
      <c r="G288" s="302" t="e">
        <f>'Flavor Groups'!#REF!</f>
        <v>#REF!</v>
      </c>
      <c r="H288" s="303" t="e">
        <f>'Flavor Groups'!#REF!</f>
        <v>#REF!</v>
      </c>
      <c r="I288" s="304" t="e">
        <f>'Flavor Groups'!#REF!</f>
        <v>#REF!</v>
      </c>
      <c r="J288" s="305" t="e">
        <f>'Flavor Groups'!#REF!</f>
        <v>#REF!</v>
      </c>
      <c r="K288" s="301" t="e">
        <f>'Flavor Groups'!#REF!</f>
        <v>#REF!</v>
      </c>
      <c r="L288" s="306" t="e">
        <f>'Flavor Groups'!#REF!</f>
        <v>#REF!</v>
      </c>
      <c r="M288" s="307" t="e">
        <f>'Flavor Groups'!#REF!</f>
        <v>#REF!</v>
      </c>
      <c r="N288" s="301" t="e">
        <f>'Flavor Groups'!#REF!</f>
        <v>#REF!</v>
      </c>
      <c r="O288" s="308" t="e">
        <f>'Flavor Groups'!#REF!</f>
        <v>#REF!</v>
      </c>
      <c r="P288" s="309" t="e">
        <f>'Flavor Groups'!#REF!</f>
        <v>#REF!</v>
      </c>
      <c r="Q288" s="301" t="e">
        <f>'Flavor Groups'!#REF!</f>
        <v>#REF!</v>
      </c>
    </row>
    <row r="289" spans="2:17" hidden="1">
      <c r="B289" s="503"/>
      <c r="C289" s="285" t="s">
        <v>219</v>
      </c>
      <c r="D289" s="286">
        <f>'Flavor Groups'!D208</f>
        <v>412155.21747797029</v>
      </c>
      <c r="E289" s="287">
        <f>'Flavor Groups'!E208</f>
        <v>4764.4691791541409</v>
      </c>
      <c r="F289" s="288">
        <f>'Flavor Groups'!F208</f>
        <v>1.1695084385322027E-2</v>
      </c>
      <c r="G289" s="289">
        <f>'Flavor Groups'!G208</f>
        <v>5.600944013954133E-2</v>
      </c>
      <c r="H289" s="290">
        <f>'Flavor Groups'!H208</f>
        <v>-1.7334552507559178E-3</v>
      </c>
      <c r="I289" s="291">
        <f>'Flavor Groups'!I208</f>
        <v>8.3983161454363469</v>
      </c>
      <c r="J289" s="292">
        <f>'Flavor Groups'!J208</f>
        <v>-0.24288491279119029</v>
      </c>
      <c r="K289" s="288">
        <f>'Flavor Groups'!K208</f>
        <v>-2.8107772421280784E-2</v>
      </c>
      <c r="L289" s="293">
        <f>'Flavor Groups'!L208</f>
        <v>3461409.8173710667</v>
      </c>
      <c r="M289" s="294">
        <f>'Flavor Groups'!M208</f>
        <v>-58935.547940772027</v>
      </c>
      <c r="N289" s="288">
        <f>'Flavor Groups'!N208</f>
        <v>-1.6741410806309174E-2</v>
      </c>
      <c r="O289" s="295">
        <f>'Flavor Groups'!O208</f>
        <v>663150.59675053414</v>
      </c>
      <c r="P289" s="296">
        <f>'Flavor Groups'!P208</f>
        <v>-32650.76691391645</v>
      </c>
      <c r="Q289" s="288">
        <f>'Flavor Groups'!Q208</f>
        <v>-4.6925413801951449E-2</v>
      </c>
    </row>
    <row r="290" spans="2:17" hidden="1">
      <c r="B290" s="503"/>
      <c r="C290" s="218" t="s">
        <v>218</v>
      </c>
      <c r="D290" s="135">
        <f>'Flavor Groups'!D209</f>
        <v>401419.04193186131</v>
      </c>
      <c r="E290" s="116">
        <f>'Flavor Groups'!E209</f>
        <v>-101104.15469900251</v>
      </c>
      <c r="F290" s="114">
        <f>'Flavor Groups'!F209</f>
        <v>-0.20119301034628681</v>
      </c>
      <c r="G290" s="176">
        <f>'Flavor Groups'!G209</f>
        <v>5.4550457804543873E-2</v>
      </c>
      <c r="H290" s="115">
        <f>'Flavor Groups'!H209</f>
        <v>-1.6676354525936507E-2</v>
      </c>
      <c r="I290" s="232">
        <f>'Flavor Groups'!I209</f>
        <v>12.105447038386481</v>
      </c>
      <c r="J290" s="233">
        <f>'Flavor Groups'!J209</f>
        <v>0.52053994870252573</v>
      </c>
      <c r="K290" s="114">
        <f>'Flavor Groups'!K209</f>
        <v>4.4932595891602131E-2</v>
      </c>
      <c r="L290" s="175">
        <f>'Flavor Groups'!L209</f>
        <v>4859356.9523059893</v>
      </c>
      <c r="M290" s="174">
        <f>'Flavor Groups'!M209</f>
        <v>-962327.59107354935</v>
      </c>
      <c r="N290" s="114">
        <f>'Flavor Groups'!N209</f>
        <v>-0.16530053868478931</v>
      </c>
      <c r="O290" s="173">
        <f>'Flavor Groups'!O209</f>
        <v>1468803.4660010401</v>
      </c>
      <c r="P290" s="172">
        <f>'Flavor Groups'!P209</f>
        <v>-281675.61253804225</v>
      </c>
      <c r="Q290" s="114">
        <f>'Flavor Groups'!Q209</f>
        <v>-0.16091344134950961</v>
      </c>
    </row>
    <row r="291" spans="2:17" hidden="1">
      <c r="B291" s="503"/>
      <c r="C291" s="218" t="s">
        <v>217</v>
      </c>
      <c r="D291" s="135">
        <f>'Flavor Groups'!D210</f>
        <v>148208.25059578079</v>
      </c>
      <c r="E291" s="116">
        <f>'Flavor Groups'!E210</f>
        <v>19049.01036325004</v>
      </c>
      <c r="F291" s="114">
        <f>'Flavor Groups'!F210</f>
        <v>0.14748468889221797</v>
      </c>
      <c r="G291" s="176">
        <f>'Flavor Groups'!G210</f>
        <v>2.0140618844341616E-2</v>
      </c>
      <c r="H291" s="115">
        <f>'Flavor Groups'!H210</f>
        <v>1.8338003204046854E-3</v>
      </c>
      <c r="I291" s="232">
        <f>'Flavor Groups'!I210</f>
        <v>7.330854458099374</v>
      </c>
      <c r="J291" s="233">
        <f>'Flavor Groups'!J210</f>
        <v>-0.10043180375037952</v>
      </c>
      <c r="K291" s="114">
        <f>'Flavor Groups'!K210</f>
        <v>-1.3514726820035138E-2</v>
      </c>
      <c r="L291" s="175">
        <f>'Flavor Groups'!L210</f>
        <v>1086493.1146071889</v>
      </c>
      <c r="M291" s="174">
        <f>'Flavor Groups'!M210</f>
        <v>126673.82707623113</v>
      </c>
      <c r="N291" s="114">
        <f>'Flavor Groups'!N210</f>
        <v>0.13197674679166668</v>
      </c>
      <c r="O291" s="173">
        <f>'Flavor Groups'!O210</f>
        <v>347932.909104347</v>
      </c>
      <c r="P291" s="172">
        <f>'Flavor Groups'!P210</f>
        <v>47244.609663282172</v>
      </c>
      <c r="Q291" s="114">
        <f>'Flavor Groups'!Q210</f>
        <v>0.15712154330947672</v>
      </c>
    </row>
    <row r="292" spans="2:17" hidden="1">
      <c r="B292" s="503"/>
      <c r="C292" s="218" t="s">
        <v>216</v>
      </c>
      <c r="D292" s="135">
        <f>'Flavor Groups'!D211</f>
        <v>26700814.931830376</v>
      </c>
      <c r="E292" s="116">
        <f>'Flavor Groups'!E211</f>
        <v>574706.27526810765</v>
      </c>
      <c r="F292" s="114">
        <f>'Flavor Groups'!F211</f>
        <v>2.1997392831165266E-2</v>
      </c>
      <c r="G292" s="176">
        <f>'Flavor Groups'!G211</f>
        <v>3.6284817762406694</v>
      </c>
      <c r="H292" s="115">
        <f>'Flavor Groups'!H211</f>
        <v>-7.4589943996032915E-2</v>
      </c>
      <c r="I292" s="232">
        <f>'Flavor Groups'!I211</f>
        <v>4.4803600708600344</v>
      </c>
      <c r="J292" s="233">
        <f>'Flavor Groups'!J211</f>
        <v>-3.0400881187674145E-2</v>
      </c>
      <c r="K292" s="114">
        <f>'Flavor Groups'!K211</f>
        <v>-6.7396347336635826E-3</v>
      </c>
      <c r="L292" s="175">
        <f>'Flavor Groups'!L211</f>
        <v>119629265.0799962</v>
      </c>
      <c r="M292" s="174">
        <f>'Flavor Groups'!M211</f>
        <v>1780634.3230195045</v>
      </c>
      <c r="N292" s="114">
        <f>'Flavor Groups'!N211</f>
        <v>1.5109503704726667E-2</v>
      </c>
      <c r="O292" s="173">
        <f>'Flavor Groups'!O211</f>
        <v>28092017.255906396</v>
      </c>
      <c r="P292" s="172">
        <f>'Flavor Groups'!P211</f>
        <v>1092103.9340130351</v>
      </c>
      <c r="Q292" s="114">
        <f>'Flavor Groups'!Q211</f>
        <v>4.0448423703919198E-2</v>
      </c>
    </row>
    <row r="293" spans="2:17" hidden="1">
      <c r="B293" s="503"/>
      <c r="C293" s="218" t="s">
        <v>215</v>
      </c>
      <c r="D293" s="135">
        <f>'Flavor Groups'!D212</f>
        <v>22331270.640258953</v>
      </c>
      <c r="E293" s="116">
        <f>'Flavor Groups'!E212</f>
        <v>242609.91562759504</v>
      </c>
      <c r="F293" s="114">
        <f>'Flavor Groups'!F212</f>
        <v>1.0983459733122593E-2</v>
      </c>
      <c r="G293" s="176">
        <f>'Flavor Groups'!G212</f>
        <v>3.0346867226843584</v>
      </c>
      <c r="H293" s="115">
        <f>'Flavor Groups'!H212</f>
        <v>-9.6123760519396306E-2</v>
      </c>
      <c r="I293" s="232">
        <f>'Flavor Groups'!I212</f>
        <v>5.1043480194475412</v>
      </c>
      <c r="J293" s="233">
        <f>'Flavor Groups'!J212</f>
        <v>-0.22612595154266746</v>
      </c>
      <c r="K293" s="114">
        <f>'Flavor Groups'!K212</f>
        <v>-4.2421359296246873E-2</v>
      </c>
      <c r="L293" s="175">
        <f>'Flavor Groups'!L212</f>
        <v>113986577.06435281</v>
      </c>
      <c r="M293" s="174">
        <f>'Flavor Groups'!M212</f>
        <v>-3756453.9823283553</v>
      </c>
      <c r="N293" s="114">
        <f>'Flavor Groups'!N212</f>
        <v>-3.1903832854778873E-2</v>
      </c>
      <c r="O293" s="173">
        <f>'Flavor Groups'!O212</f>
        <v>32298431.817815967</v>
      </c>
      <c r="P293" s="172">
        <f>'Flavor Groups'!P212</f>
        <v>457551.18733777851</v>
      </c>
      <c r="Q293" s="114">
        <f>'Flavor Groups'!Q212</f>
        <v>1.4369928792101595E-2</v>
      </c>
    </row>
    <row r="294" spans="2:17" hidden="1">
      <c r="B294" s="503"/>
      <c r="C294" s="218" t="s">
        <v>214</v>
      </c>
      <c r="D294" s="135">
        <f>'Flavor Groups'!D213</f>
        <v>670295421.88944471</v>
      </c>
      <c r="E294" s="116">
        <f>'Flavor Groups'!E213</f>
        <v>28635883.318299532</v>
      </c>
      <c r="F294" s="114">
        <f>'Flavor Groups'!F213</f>
        <v>4.4627846384184121E-2</v>
      </c>
      <c r="G294" s="176">
        <f>'Flavor Groups'!G213</f>
        <v>91.089156987639313</v>
      </c>
      <c r="H294" s="115">
        <f>'Flavor Groups'!H213</f>
        <v>0.14138812784337063</v>
      </c>
      <c r="I294" s="232">
        <f>'Flavor Groups'!I213</f>
        <v>4.565630836880592</v>
      </c>
      <c r="J294" s="233">
        <f>'Flavor Groups'!J213</f>
        <v>-0.13402162523358641</v>
      </c>
      <c r="K294" s="114">
        <f>'Flavor Groups'!K213</f>
        <v>-2.8517348104777868E-2</v>
      </c>
      <c r="L294" s="175">
        <f>'Flavor Groups'!L213</f>
        <v>3060321447.9983349</v>
      </c>
      <c r="M294" s="174">
        <f>'Flavor Groups'!M213</f>
        <v>44744617.713404655</v>
      </c>
      <c r="N294" s="114">
        <f>'Flavor Groups'!N213</f>
        <v>1.4837830448901848E-2</v>
      </c>
      <c r="O294" s="173">
        <f>'Flavor Groups'!O213</f>
        <v>658162374.90404725</v>
      </c>
      <c r="P294" s="172">
        <f>'Flavor Groups'!P213</f>
        <v>20645084.305214167</v>
      </c>
      <c r="Q294" s="114">
        <f>'Flavor Groups'!Q213</f>
        <v>3.2383567645391728E-2</v>
      </c>
    </row>
    <row r="295" spans="2:17" hidden="1">
      <c r="B295" s="503"/>
      <c r="C295" s="218" t="s">
        <v>213</v>
      </c>
      <c r="D295" s="135">
        <f>'Flavor Groups'!D214</f>
        <v>5849509.0986099783</v>
      </c>
      <c r="E295" s="116">
        <f>'Flavor Groups'!E214</f>
        <v>358210.53542955406</v>
      </c>
      <c r="F295" s="114">
        <f>'Flavor Groups'!F214</f>
        <v>6.5232391083483068E-2</v>
      </c>
      <c r="G295" s="176">
        <f>'Flavor Groups'!G214</f>
        <v>0.7949134593250895</v>
      </c>
      <c r="H295" s="115">
        <f>'Flavor Groups'!H214</f>
        <v>1.6585822247676241E-2</v>
      </c>
      <c r="I295" s="232">
        <f>'Flavor Groups'!I214</f>
        <v>5.6964915342562037</v>
      </c>
      <c r="J295" s="233">
        <f>'Flavor Groups'!J214</f>
        <v>2.9544250821815332E-2</v>
      </c>
      <c r="K295" s="114">
        <f>'Flavor Groups'!K214</f>
        <v>5.2134331491275809E-3</v>
      </c>
      <c r="L295" s="175">
        <f>'Flavor Groups'!L214</f>
        <v>33321679.059786379</v>
      </c>
      <c r="M295" s="174">
        <f>'Flavor Groups'!M214</f>
        <v>2202779.5846439153</v>
      </c>
      <c r="N295" s="114">
        <f>'Flavor Groups'!N214</f>
        <v>7.0785908942682205E-2</v>
      </c>
      <c r="O295" s="173">
        <f>'Flavor Groups'!O214</f>
        <v>7956923.3650967851</v>
      </c>
      <c r="P295" s="172">
        <f>'Flavor Groups'!P214</f>
        <v>525294.73598210514</v>
      </c>
      <c r="Q295" s="114">
        <f>'Flavor Groups'!Q214</f>
        <v>7.0683663325717447E-2</v>
      </c>
    </row>
    <row r="296" spans="2:17" hidden="1">
      <c r="B296" s="503"/>
      <c r="C296" s="218" t="s">
        <v>212</v>
      </c>
      <c r="D296" s="135">
        <f>'Flavor Groups'!D215</f>
        <v>3385875.063136735</v>
      </c>
      <c r="E296" s="116">
        <f>'Flavor Groups'!E215</f>
        <v>79677.439921795391</v>
      </c>
      <c r="F296" s="114">
        <f>'Flavor Groups'!F215</f>
        <v>2.4099418426269757E-2</v>
      </c>
      <c r="G296" s="176">
        <f>'Flavor Groups'!G215</f>
        <v>0.46012026204389617</v>
      </c>
      <c r="H296" s="115">
        <f>'Flavor Groups'!H215</f>
        <v>-8.4947575512958617E-3</v>
      </c>
      <c r="I296" s="232">
        <f>'Flavor Groups'!I215</f>
        <v>4.3219487222503874</v>
      </c>
      <c r="J296" s="233">
        <f>'Flavor Groups'!J215</f>
        <v>-0.13122773347522187</v>
      </c>
      <c r="K296" s="114">
        <f>'Flavor Groups'!K215</f>
        <v>-2.9468343502646894E-2</v>
      </c>
      <c r="L296" s="175">
        <f>'Flavor Groups'!L215</f>
        <v>14633578.402823262</v>
      </c>
      <c r="M296" s="174">
        <f>'Flavor Groups'!M215</f>
        <v>-89503.010853476822</v>
      </c>
      <c r="N296" s="114">
        <f>'Flavor Groups'!N215</f>
        <v>-6.0790950167764904E-3</v>
      </c>
      <c r="O296" s="173">
        <f>'Flavor Groups'!O215</f>
        <v>4331905.8433737382</v>
      </c>
      <c r="P296" s="172">
        <f>'Flavor Groups'!P215</f>
        <v>-34106.8300051447</v>
      </c>
      <c r="Q296" s="114">
        <f>'Flavor Groups'!Q215</f>
        <v>-7.811894411829369E-3</v>
      </c>
    </row>
    <row r="297" spans="2:17" hidden="1">
      <c r="B297" s="503"/>
      <c r="C297" s="218" t="s">
        <v>211</v>
      </c>
      <c r="D297" s="135">
        <f>'Flavor Groups'!D216</f>
        <v>1389296.4123241915</v>
      </c>
      <c r="E297" s="116">
        <f>'Flavor Groups'!E216</f>
        <v>460055.18931364443</v>
      </c>
      <c r="F297" s="114">
        <f>'Flavor Groups'!F216</f>
        <v>0.49508693536341608</v>
      </c>
      <c r="G297" s="176">
        <f>'Flavor Groups'!G216</f>
        <v>0.18879711075430095</v>
      </c>
      <c r="H297" s="115">
        <f>'Flavor Groups'!H216</f>
        <v>5.7087986389765588E-2</v>
      </c>
      <c r="I297" s="232">
        <f>'Flavor Groups'!I216</f>
        <v>4.1684625807422844</v>
      </c>
      <c r="J297" s="233">
        <f>'Flavor Groups'!J216</f>
        <v>6.5799953552199142E-3</v>
      </c>
      <c r="K297" s="114">
        <f>'Flavor Groups'!K216</f>
        <v>1.5810141733270354E-3</v>
      </c>
      <c r="L297" s="175">
        <f>'Flavor Groups'!L216</f>
        <v>5791230.1083328966</v>
      </c>
      <c r="M297" s="174">
        <f>'Flavor Groups'!M216</f>
        <v>1923837.244661523</v>
      </c>
      <c r="N297" s="114">
        <f>'Flavor Groups'!N216</f>
        <v>0.4974506889985818</v>
      </c>
      <c r="O297" s="173">
        <f>'Flavor Groups'!O216</f>
        <v>1067836.7595388875</v>
      </c>
      <c r="P297" s="172">
        <f>'Flavor Groups'!P216</f>
        <v>371975.64994478086</v>
      </c>
      <c r="Q297" s="114">
        <f>'Flavor Groups'!Q216</f>
        <v>0.53455444601833391</v>
      </c>
    </row>
    <row r="298" spans="2:17" hidden="1">
      <c r="B298" s="503"/>
      <c r="C298" s="218" t="s">
        <v>210</v>
      </c>
      <c r="D298" s="135">
        <f>'Flavor Groups'!D217</f>
        <v>1618930.7077872972</v>
      </c>
      <c r="E298" s="116">
        <f>'Flavor Groups'!E217</f>
        <v>-125261.38752282457</v>
      </c>
      <c r="F298" s="114">
        <f>'Flavor Groups'!F217</f>
        <v>-7.181627978915521E-2</v>
      </c>
      <c r="G298" s="176">
        <f>'Flavor Groups'!G217</f>
        <v>0.2200030442965932</v>
      </c>
      <c r="H298" s="115">
        <f>'Flavor Groups'!H217</f>
        <v>-2.7215877882274531E-2</v>
      </c>
      <c r="I298" s="232">
        <f>'Flavor Groups'!I217</f>
        <v>6.5799268822768413</v>
      </c>
      <c r="J298" s="233">
        <f>'Flavor Groups'!J217</f>
        <v>-4.3295159129514538E-2</v>
      </c>
      <c r="K298" s="114">
        <f>'Flavor Groups'!K217</f>
        <v>-6.5368726669355883E-3</v>
      </c>
      <c r="L298" s="175">
        <f>'Flavor Groups'!L217</f>
        <v>10652445.68471311</v>
      </c>
      <c r="M298" s="174">
        <f>'Flavor Groups'!M217</f>
        <v>-899725.84539162368</v>
      </c>
      <c r="N298" s="114">
        <f>'Flavor Groups'!N217</f>
        <v>-7.7883698579696084E-2</v>
      </c>
      <c r="O298" s="173">
        <f>'Flavor Groups'!O217</f>
        <v>2881855.2596895546</v>
      </c>
      <c r="P298" s="172">
        <f>'Flavor Groups'!P217</f>
        <v>-262551.66207124107</v>
      </c>
      <c r="Q298" s="114">
        <f>'Flavor Groups'!Q217</f>
        <v>-8.3497991387265547E-2</v>
      </c>
    </row>
    <row r="299" spans="2:17" ht="15" hidden="1" thickBot="1">
      <c r="B299" s="504"/>
      <c r="C299" s="217" t="s">
        <v>209</v>
      </c>
      <c r="D299" s="134">
        <f>'Flavor Groups'!D218</f>
        <v>310421.33278793283</v>
      </c>
      <c r="E299" s="113">
        <f>'Flavor Groups'!E218</f>
        <v>-38917.522122144233</v>
      </c>
      <c r="F299" s="111">
        <f>'Flavor Groups'!F218</f>
        <v>-0.11140335973266401</v>
      </c>
      <c r="G299" s="171">
        <f>'Flavor Groups'!G218</f>
        <v>4.2184410919780903E-2</v>
      </c>
      <c r="H299" s="112">
        <f>'Flavor Groups'!H218</f>
        <v>-7.3303044709648185E-3</v>
      </c>
      <c r="I299" s="234">
        <f>'Flavor Groups'!I218</f>
        <v>6.547990227864112</v>
      </c>
      <c r="J299" s="235">
        <f>'Flavor Groups'!J218</f>
        <v>-7.8602002591680709E-2</v>
      </c>
      <c r="K299" s="111">
        <f>'Flavor Groups'!K218</f>
        <v>-1.1861602443323162E-2</v>
      </c>
      <c r="L299" s="170">
        <f>'Flavor Groups'!L218</f>
        <v>2032635.8536159378</v>
      </c>
      <c r="M299" s="169">
        <f>'Flavor Groups'!M218</f>
        <v>-282290.28812750243</v>
      </c>
      <c r="N299" s="111">
        <f>'Flavor Groups'!N218</f>
        <v>-0.12194353981198776</v>
      </c>
      <c r="O299" s="168">
        <f>'Flavor Groups'!O218</f>
        <v>409243.61018097447</v>
      </c>
      <c r="P299" s="167">
        <f>'Flavor Groups'!P218</f>
        <v>-62393.256667470094</v>
      </c>
      <c r="Q299" s="111">
        <f>'Flavor Groups'!Q218</f>
        <v>-0.1322908810848315</v>
      </c>
    </row>
    <row r="300" spans="2:17" hidden="1">
      <c r="B300" s="502" t="s">
        <v>208</v>
      </c>
      <c r="C300" s="120" t="s">
        <v>207</v>
      </c>
      <c r="D300" s="166">
        <f>'Cheddar Sharpness'!D88</f>
        <v>741274681.4918865</v>
      </c>
      <c r="E300" s="165">
        <f>'Cheddar Sharpness'!E88</f>
        <v>29877228.490320444</v>
      </c>
      <c r="F300" s="158">
        <f>'Cheddar Sharpness'!F88</f>
        <v>4.1997941325571025E-2</v>
      </c>
      <c r="G300" s="164">
        <f>'Cheddar Sharpness'!G88</f>
        <v>100.734815766821</v>
      </c>
      <c r="H300" s="163">
        <f>'Cheddar Sharpness'!H88</f>
        <v>-9.7490516833246943E-2</v>
      </c>
      <c r="I300" s="248">
        <f>'Cheddar Sharpness'!I88</f>
        <v>4.6289768882136668</v>
      </c>
      <c r="J300" s="249">
        <f>'Cheddar Sharpness'!J88</f>
        <v>-0.1328361268590994</v>
      </c>
      <c r="K300" s="158">
        <f>'Cheddar Sharpness'!K88</f>
        <v>-2.7896124110423415E-2</v>
      </c>
      <c r="L300" s="162">
        <f>'Cheddar Sharpness'!L88</f>
        <v>3431343368.4438896</v>
      </c>
      <c r="M300" s="161">
        <f>'Cheddar Sharpness'!M88</f>
        <v>43801717.851415634</v>
      </c>
      <c r="N300" s="158">
        <f>'Cheddar Sharpness'!N88</f>
        <v>1.2930237431547094E-2</v>
      </c>
      <c r="O300" s="160">
        <f>'Cheddar Sharpness'!O88</f>
        <v>754176692.57596493</v>
      </c>
      <c r="P300" s="159">
        <f>'Cheddar Sharpness'!P88</f>
        <v>22266841.634106398</v>
      </c>
      <c r="Q300" s="158">
        <f>'Cheddar Sharpness'!Q88</f>
        <v>3.0422929279408251E-2</v>
      </c>
    </row>
    <row r="301" spans="2:17">
      <c r="B301" s="503"/>
      <c r="C301" s="106" t="s">
        <v>206</v>
      </c>
      <c r="D301" s="157">
        <f>'Cheddar Sharpness'!D89</f>
        <v>18025723.524081159</v>
      </c>
      <c r="E301" s="156">
        <f>'Cheddar Sharpness'!E89</f>
        <v>219530.64174725488</v>
      </c>
      <c r="F301" s="149">
        <f>'Cheddar Sharpness'!F89</f>
        <v>1.2328892717154507E-2</v>
      </c>
      <c r="G301" s="155">
        <f>'Cheddar Sharpness'!G89</f>
        <v>2.449588504233625</v>
      </c>
      <c r="H301" s="154">
        <f>'Cheddar Sharpness'!H89</f>
        <v>-7.4232022367788364E-2</v>
      </c>
      <c r="I301" s="250">
        <f>'Cheddar Sharpness'!I89</f>
        <v>5.3534371810371493</v>
      </c>
      <c r="J301" s="251">
        <f>'Cheddar Sharpness'!J89</f>
        <v>6.7129976937186697E-2</v>
      </c>
      <c r="K301" s="149">
        <f>'Cheddar Sharpness'!K89</f>
        <v>1.269884143038867E-2</v>
      </c>
      <c r="L301" s="153">
        <f>'Cheddar Sharpness'!L89</f>
        <v>96499578.528912067</v>
      </c>
      <c r="M301" s="152">
        <f>'Cheddar Sharpness'!M89</f>
        <v>2370572.8174368739</v>
      </c>
      <c r="N301" s="149">
        <f>'Cheddar Sharpness'!N89</f>
        <v>2.51842968011706E-2</v>
      </c>
      <c r="O301" s="151">
        <f>'Cheddar Sharpness'!O89</f>
        <v>23148679.616633996</v>
      </c>
      <c r="P301" s="150">
        <f>'Cheddar Sharpness'!P89</f>
        <v>353451.95701631904</v>
      </c>
      <c r="Q301" s="149">
        <f>'Cheddar Sharpness'!Q89</f>
        <v>1.550552432702693E-2</v>
      </c>
    </row>
    <row r="302" spans="2:17">
      <c r="B302" s="503"/>
      <c r="C302" s="106" t="s">
        <v>205</v>
      </c>
      <c r="D302" s="157">
        <f>'Cheddar Sharpness'!D90</f>
        <v>55096287.733406752</v>
      </c>
      <c r="E302" s="156">
        <f>'Cheddar Sharpness'!E90</f>
        <v>1509608.126358524</v>
      </c>
      <c r="F302" s="149">
        <f>'Cheddar Sharpness'!F90</f>
        <v>2.8171331708336824E-2</v>
      </c>
      <c r="G302" s="155">
        <f>'Cheddar Sharpness'!G90</f>
        <v>7.4872574672189689</v>
      </c>
      <c r="H302" s="154">
        <f>'Cheddar Sharpness'!H90</f>
        <v>-0.10803046650103276</v>
      </c>
      <c r="I302" s="250">
        <f>'Cheddar Sharpness'!I90</f>
        <v>4.5017089990892671</v>
      </c>
      <c r="J302" s="251">
        <f>'Cheddar Sharpness'!J90</f>
        <v>-0.15219353040921924</v>
      </c>
      <c r="K302" s="149">
        <f>'Cheddar Sharpness'!K90</f>
        <v>-3.2702345922491827E-2</v>
      </c>
      <c r="L302" s="153">
        <f>'Cheddar Sharpness'!L90</f>
        <v>248027454.30588877</v>
      </c>
      <c r="M302" s="152">
        <f>'Cheddar Sharpness'!M90</f>
        <v>-1359729.4647779465</v>
      </c>
      <c r="N302" s="149">
        <f>'Cheddar Sharpness'!N90</f>
        <v>-5.4522828487783732E-3</v>
      </c>
      <c r="O302" s="151">
        <f>'Cheddar Sharpness'!O90</f>
        <v>64616801.907708734</v>
      </c>
      <c r="P302" s="150">
        <f>'Cheddar Sharpness'!P90</f>
        <v>1781521.2933524549</v>
      </c>
      <c r="Q302" s="149">
        <f>'Cheddar Sharpness'!Q90</f>
        <v>2.8352245361747016E-2</v>
      </c>
    </row>
    <row r="303" spans="2:17">
      <c r="B303" s="503"/>
      <c r="C303" s="106" t="s">
        <v>204</v>
      </c>
      <c r="D303" s="157">
        <f>'Cheddar Sharpness'!D91</f>
        <v>18464070.491823807</v>
      </c>
      <c r="E303" s="156">
        <f>'Cheddar Sharpness'!E91</f>
        <v>174925.23679988831</v>
      </c>
      <c r="F303" s="149">
        <f>'Cheddar Sharpness'!F91</f>
        <v>9.5644293027765965E-3</v>
      </c>
      <c r="G303" s="155">
        <f>'Cheddar Sharpness'!G91</f>
        <v>2.5091572472920425</v>
      </c>
      <c r="H303" s="154">
        <f>'Cheddar Sharpness'!H91</f>
        <v>-8.3116155206004017E-2</v>
      </c>
      <c r="I303" s="250">
        <f>'Cheddar Sharpness'!I91</f>
        <v>4.681322653913476</v>
      </c>
      <c r="J303" s="251">
        <f>'Cheddar Sharpness'!J91</f>
        <v>0.2880113702248579</v>
      </c>
      <c r="K303" s="149">
        <f>'Cheddar Sharpness'!K91</f>
        <v>6.5556786584683779E-2</v>
      </c>
      <c r="L303" s="153">
        <f>'Cheddar Sharpness'!L91</f>
        <v>86436271.476830125</v>
      </c>
      <c r="M303" s="152">
        <f>'Cheddar Sharpness'!M91</f>
        <v>6086363.2589133978</v>
      </c>
      <c r="N303" s="149">
        <f>'Cheddar Sharpness'!N91</f>
        <v>7.5748229138066864E-2</v>
      </c>
      <c r="O303" s="151">
        <f>'Cheddar Sharpness'!O91</f>
        <v>16567750.831508815</v>
      </c>
      <c r="P303" s="150">
        <f>'Cheddar Sharpness'!P91</f>
        <v>296793.83453564346</v>
      </c>
      <c r="Q303" s="149">
        <f>'Cheddar Sharpness'!Q91</f>
        <v>1.8240711630597695E-2</v>
      </c>
    </row>
    <row r="304" spans="2:17" ht="15" thickBot="1">
      <c r="B304" s="504"/>
      <c r="C304" s="105" t="s">
        <v>203</v>
      </c>
      <c r="D304" s="148">
        <f>'Cheddar Sharpness'!D92</f>
        <v>32015366.200180016</v>
      </c>
      <c r="E304" s="147">
        <f>'Cheddar Sharpness'!E92</f>
        <v>-1745841.7899360806</v>
      </c>
      <c r="F304" s="140">
        <f>'Cheddar Sharpness'!F92</f>
        <v>-5.17114728373224E-2</v>
      </c>
      <c r="G304" s="146">
        <f>'Cheddar Sharpness'!G92</f>
        <v>4.3506976514990301</v>
      </c>
      <c r="H304" s="145">
        <f>'Cheddar Sharpness'!H92</f>
        <v>-0.43456050510846556</v>
      </c>
      <c r="I304" s="254">
        <f>'Cheddar Sharpness'!I92</f>
        <v>4.3064087661787616</v>
      </c>
      <c r="J304" s="255">
        <f>'Cheddar Sharpness'!J92</f>
        <v>-8.8060148591320164E-2</v>
      </c>
      <c r="K304" s="140">
        <f>'Cheddar Sharpness'!K92</f>
        <v>-2.0038860280782635E-2</v>
      </c>
      <c r="L304" s="144">
        <f>'Cheddar Sharpness'!L92</f>
        <v>137871253.65687844</v>
      </c>
      <c r="M304" s="143">
        <f>'Cheddar Sharpness'!M92</f>
        <v>-10491325.380774051</v>
      </c>
      <c r="N304" s="140">
        <f>'Cheddar Sharpness'!N92</f>
        <v>-7.071409413900448E-2</v>
      </c>
      <c r="O304" s="142">
        <f>'Cheddar Sharpness'!O92</f>
        <v>39182005.89261511</v>
      </c>
      <c r="P304" s="141">
        <f>'Cheddar Sharpness'!P92</f>
        <v>-1080873.815354526</v>
      </c>
      <c r="Q304" s="140">
        <f>'Cheddar Sharpness'!Q92</f>
        <v>-2.68454174960709E-2</v>
      </c>
    </row>
    <row r="305" spans="2:17">
      <c r="B305" s="491" t="s">
        <v>89</v>
      </c>
      <c r="C305" s="362" t="s">
        <v>416</v>
      </c>
      <c r="D305" s="317">
        <f>Size!D105</f>
        <v>329142.20037316985</v>
      </c>
      <c r="E305" s="318">
        <f>Size!E105</f>
        <v>-16684.582177407225</v>
      </c>
      <c r="F305" s="321">
        <f>Size!F105</f>
        <v>-4.824548883794768E-2</v>
      </c>
      <c r="G305" s="333">
        <f>Size!G105</f>
        <v>4.4728465363133081E-2</v>
      </c>
      <c r="H305" s="334">
        <f>Size!H105</f>
        <v>-4.2884546611135152E-3</v>
      </c>
      <c r="I305" s="332">
        <f>Size!I105</f>
        <v>15.181956212044117</v>
      </c>
      <c r="J305" s="319">
        <f>Size!J105</f>
        <v>-1.4227245937936921</v>
      </c>
      <c r="K305" s="321">
        <f>Size!K105</f>
        <v>-8.5682140501821394E-2</v>
      </c>
      <c r="L305" s="337">
        <f>Size!L105</f>
        <v>4997022.4736013152</v>
      </c>
      <c r="M305" s="340">
        <f>Size!M105</f>
        <v>-745320.86476089805</v>
      </c>
      <c r="N305" s="321">
        <f>Size!N105</f>
        <v>-0.12979385258657708</v>
      </c>
      <c r="O305" s="329">
        <f>Size!O105</f>
        <v>2234928.3342612023</v>
      </c>
      <c r="P305" s="320">
        <f>Size!P105</f>
        <v>-147704.23176106997</v>
      </c>
      <c r="Q305" s="321">
        <f>Size!Q105</f>
        <v>-6.1992030944014752E-2</v>
      </c>
    </row>
    <row r="306" spans="2:17">
      <c r="B306" s="492"/>
      <c r="C306" s="362" t="s">
        <v>417</v>
      </c>
      <c r="D306" s="157">
        <f>Size!D106</f>
        <v>29749656.074384395</v>
      </c>
      <c r="E306" s="357">
        <f>Size!E106</f>
        <v>920269.66034182534</v>
      </c>
      <c r="F306" s="325">
        <f>Size!F106</f>
        <v>3.1921236446904366E-2</v>
      </c>
      <c r="G306" s="313">
        <f>Size!G106</f>
        <v>4.0428011351311754</v>
      </c>
      <c r="H306" s="335">
        <f>Size!H106</f>
        <v>-4.3428733426088328E-2</v>
      </c>
      <c r="I306" s="315">
        <f>Size!I106</f>
        <v>8.451883451540084</v>
      </c>
      <c r="J306" s="358">
        <f>Size!J106</f>
        <v>-0.15227458543229311</v>
      </c>
      <c r="K306" s="325">
        <f>Size!K106</f>
        <v>-1.7697790391339133E-2</v>
      </c>
      <c r="L306" s="338">
        <f>Size!L106</f>
        <v>251440625.8640984</v>
      </c>
      <c r="M306" s="359">
        <f>Size!M106</f>
        <v>3388029.0487317443</v>
      </c>
      <c r="N306" s="325">
        <f>Size!N106</f>
        <v>1.3658510703895435E-2</v>
      </c>
      <c r="O306" s="360">
        <f>Size!O106</f>
        <v>74924985.8877244</v>
      </c>
      <c r="P306" s="361">
        <f>Size!P106</f>
        <v>2556807.2067896426</v>
      </c>
      <c r="Q306" s="325">
        <f>Size!Q106</f>
        <v>3.533054518426381E-2</v>
      </c>
    </row>
    <row r="307" spans="2:17">
      <c r="B307" s="492"/>
      <c r="C307" s="100" t="s">
        <v>202</v>
      </c>
      <c r="D307" s="157">
        <f>Size!D107</f>
        <v>138813890.50222144</v>
      </c>
      <c r="E307" s="322">
        <f>Size!E107</f>
        <v>2900781.6523762941</v>
      </c>
      <c r="F307" s="325">
        <f>Size!F107</f>
        <v>2.1342912960522712E-2</v>
      </c>
      <c r="G307" s="313">
        <f>Size!G107</f>
        <v>18.863981240360218</v>
      </c>
      <c r="H307" s="335">
        <f>Size!H107</f>
        <v>-0.40011952593962619</v>
      </c>
      <c r="I307" s="315">
        <f>Size!I107</f>
        <v>5.3230597785852938</v>
      </c>
      <c r="J307" s="323">
        <f>Size!J107</f>
        <v>-6.4338836547495504E-2</v>
      </c>
      <c r="K307" s="325">
        <f>Size!K107</f>
        <v>-1.1942468182468E-2</v>
      </c>
      <c r="L307" s="338">
        <f>Size!L107</f>
        <v>738914637.24131799</v>
      </c>
      <c r="M307" s="341">
        <f>Size!M107</f>
        <v>6696542.8452702761</v>
      </c>
      <c r="N307" s="325">
        <f>Size!N107</f>
        <v>9.1455577191024706E-3</v>
      </c>
      <c r="O307" s="330">
        <f>Size!O107</f>
        <v>271214027.01537585</v>
      </c>
      <c r="P307" s="324">
        <f>Size!P107</f>
        <v>5903920.6671008766</v>
      </c>
      <c r="Q307" s="325">
        <f>Size!Q107</f>
        <v>2.2252905282660988E-2</v>
      </c>
    </row>
    <row r="308" spans="2:17">
      <c r="B308" s="492"/>
      <c r="C308" s="100" t="s">
        <v>201</v>
      </c>
      <c r="D308" s="157">
        <f>Size!D108</f>
        <v>38379102.839471348</v>
      </c>
      <c r="E308" s="322">
        <f>Size!E108</f>
        <v>1521553.6152716279</v>
      </c>
      <c r="F308" s="325">
        <f>Size!F108</f>
        <v>4.1282007276615532E-2</v>
      </c>
      <c r="G308" s="313">
        <f>Size!G108</f>
        <v>5.2154915719623691</v>
      </c>
      <c r="H308" s="335">
        <f>Size!H108</f>
        <v>-8.6369044031320286E-3</v>
      </c>
      <c r="I308" s="315">
        <f>Size!I108</f>
        <v>5.0497853113883933</v>
      </c>
      <c r="J308" s="323">
        <f>Size!J108</f>
        <v>-2.0633303125432434E-2</v>
      </c>
      <c r="K308" s="325">
        <f>Size!K108</f>
        <v>-4.0693490408012095E-3</v>
      </c>
      <c r="L308" s="338">
        <f>Size!L108</f>
        <v>193806229.78302699</v>
      </c>
      <c r="M308" s="341">
        <f>Size!M108</f>
        <v>6923026.1112851202</v>
      </c>
      <c r="N308" s="325">
        <f>Size!N108</f>
        <v>3.7044667339100917E-2</v>
      </c>
      <c r="O308" s="330">
        <f>Size!O108</f>
        <v>48985464.330659948</v>
      </c>
      <c r="P308" s="324">
        <f>Size!P108</f>
        <v>1814962.0212392956</v>
      </c>
      <c r="Q308" s="325">
        <f>Size!Q108</f>
        <v>3.8476631207652427E-2</v>
      </c>
    </row>
    <row r="309" spans="2:17">
      <c r="B309" s="492"/>
      <c r="C309" s="100" t="s">
        <v>200</v>
      </c>
      <c r="D309" s="157">
        <f>Size!D109</f>
        <v>191118059.21164504</v>
      </c>
      <c r="E309" s="322">
        <f>Size!E109</f>
        <v>11989258.238626331</v>
      </c>
      <c r="F309" s="325">
        <f>Size!F109</f>
        <v>6.69309355809969E-2</v>
      </c>
      <c r="G309" s="313">
        <f>Size!G109</f>
        <v>25.971806356114129</v>
      </c>
      <c r="H309" s="335">
        <f>Size!H109</f>
        <v>0.58238438429353678</v>
      </c>
      <c r="I309" s="315">
        <f>Size!I109</f>
        <v>4.8254847668593888</v>
      </c>
      <c r="J309" s="323">
        <f>Size!J109</f>
        <v>-7.5638094566539138E-2</v>
      </c>
      <c r="K309" s="325">
        <f>Size!K109</f>
        <v>-1.5432809318420771E-2</v>
      </c>
      <c r="L309" s="338">
        <f>Size!L109</f>
        <v>922237283.39752376</v>
      </c>
      <c r="M309" s="341">
        <f>Size!M109</f>
        <v>44305021.808846712</v>
      </c>
      <c r="N309" s="325">
        <f>Size!N109</f>
        <v>5.0465193896250968E-2</v>
      </c>
      <c r="O309" s="330">
        <f>Size!O109</f>
        <v>173452842.72292584</v>
      </c>
      <c r="P309" s="324">
        <f>Size!P109</f>
        <v>10597004.234437913</v>
      </c>
      <c r="Q309" s="325">
        <f>Size!Q109</f>
        <v>6.5069845409239047E-2</v>
      </c>
    </row>
    <row r="310" spans="2:17" ht="15" thickBot="1">
      <c r="B310" s="493"/>
      <c r="C310" s="95" t="s">
        <v>199</v>
      </c>
      <c r="D310" s="148">
        <f>Size!D110</f>
        <v>308357883.75257081</v>
      </c>
      <c r="E310" s="147">
        <f>Size!E110</f>
        <v>13278832.354514122</v>
      </c>
      <c r="F310" s="328">
        <f>Size!F110</f>
        <v>4.5000932094637923E-2</v>
      </c>
      <c r="G310" s="314">
        <f>Size!G110</f>
        <v>41.904000481368143</v>
      </c>
      <c r="H310" s="336">
        <f>Size!H110</f>
        <v>7.998050080530561E-2</v>
      </c>
      <c r="I310" s="316">
        <f>Size!I110</f>
        <v>3.3742279593559212</v>
      </c>
      <c r="J310" s="326">
        <f>Size!J110</f>
        <v>-0.20765008180084932</v>
      </c>
      <c r="K310" s="328">
        <f>Size!K110</f>
        <v>-5.7972404256898862E-2</v>
      </c>
      <c r="L310" s="339">
        <f>Size!L110</f>
        <v>1040469792.8457474</v>
      </c>
      <c r="M310" s="342">
        <f>Size!M110</f>
        <v>-16467381.762321949</v>
      </c>
      <c r="N310" s="328">
        <f>Size!N110</f>
        <v>-1.5580284389588568E-2</v>
      </c>
      <c r="O310" s="331">
        <f>Size!O110</f>
        <v>116431701.40807061</v>
      </c>
      <c r="P310" s="327">
        <f>Size!P110</f>
        <v>4159598.5022079647</v>
      </c>
      <c r="Q310" s="328">
        <f>Size!Q110</f>
        <v>3.7049261522211656E-2</v>
      </c>
    </row>
    <row r="311" spans="2:17">
      <c r="B311" s="491" t="s">
        <v>198</v>
      </c>
      <c r="C311" s="120" t="s">
        <v>295</v>
      </c>
      <c r="D311" s="129">
        <f>Variety!D836</f>
        <v>171842.24999999997</v>
      </c>
      <c r="E311" s="128">
        <f>Variety!E836</f>
        <v>56337.416553258954</v>
      </c>
      <c r="F311" s="127">
        <f>Variety!F836</f>
        <v>0.48774942893827894</v>
      </c>
      <c r="G311" s="133">
        <f>Variety!G836</f>
        <v>2.3352338649779533E-2</v>
      </c>
      <c r="H311" s="132">
        <f>Variety!H836</f>
        <v>6.9808733117969063E-3</v>
      </c>
      <c r="I311" s="256">
        <f>Variety!I836</f>
        <v>2.7048151429581488</v>
      </c>
      <c r="J311" s="257">
        <f>Variety!J836</f>
        <v>-0.61108386559715022</v>
      </c>
      <c r="K311" s="127">
        <f>Variety!K836</f>
        <v>-0.18428904620451417</v>
      </c>
      <c r="L311" s="131">
        <f>Variety!L836</f>
        <v>464801.5199999999</v>
      </c>
      <c r="M311" s="130">
        <f>Variety!M836</f>
        <v>81799.15729060641</v>
      </c>
      <c r="N311" s="127">
        <f>Variety!N836</f>
        <v>0.21357350568793296</v>
      </c>
      <c r="O311" s="129">
        <f>Variety!O836</f>
        <v>34371</v>
      </c>
      <c r="P311" s="128">
        <f>Variety!P836</f>
        <v>11265.783310651808</v>
      </c>
      <c r="Q311" s="127">
        <f>Variety!Q836</f>
        <v>0.48758613529235945</v>
      </c>
    </row>
    <row r="312" spans="2:17">
      <c r="B312" s="492"/>
      <c r="C312" s="120" t="s">
        <v>282</v>
      </c>
      <c r="D312" s="124">
        <f>Variety!D837</f>
        <v>195380.73553242069</v>
      </c>
      <c r="E312" s="88">
        <f>Variety!E837</f>
        <v>-20673.666712824255</v>
      </c>
      <c r="F312" s="87">
        <f>Variety!F837</f>
        <v>-9.5687319943416033E-2</v>
      </c>
      <c r="G312" s="126">
        <f>Variety!G837</f>
        <v>2.6551078688716551E-2</v>
      </c>
      <c r="H312" s="90">
        <f>Variety!H837</f>
        <v>-4.0721173449589018E-3</v>
      </c>
      <c r="I312" s="258">
        <f>Variety!I837</f>
        <v>8.7063153947755421</v>
      </c>
      <c r="J312" s="259">
        <f>Variety!J837</f>
        <v>0.52756534923985932</v>
      </c>
      <c r="K312" s="87">
        <f>Variety!K837</f>
        <v>6.450439814184411E-2</v>
      </c>
      <c r="L312" s="125">
        <f>Variety!L837</f>
        <v>1701046.305608483</v>
      </c>
      <c r="M312" s="89">
        <f>Variety!M837</f>
        <v>-66008.646592998877</v>
      </c>
      <c r="N312" s="87">
        <f>Variety!N837</f>
        <v>-3.7355174784328093E-2</v>
      </c>
      <c r="O312" s="124">
        <f>Variety!O837</f>
        <v>308445.77712724358</v>
      </c>
      <c r="P312" s="88">
        <f>Variety!P837</f>
        <v>42.128224762156606</v>
      </c>
      <c r="Q312" s="87">
        <f>Variety!Q837</f>
        <v>1.3660092840042152E-4</v>
      </c>
    </row>
    <row r="313" spans="2:17">
      <c r="B313" s="492"/>
      <c r="C313" s="120" t="s">
        <v>277</v>
      </c>
      <c r="D313" s="124">
        <f>Variety!D838</f>
        <v>3675751.6291531408</v>
      </c>
      <c r="E313" s="88">
        <f>Variety!E838</f>
        <v>165842.5335682556</v>
      </c>
      <c r="F313" s="87">
        <f>Variety!F838</f>
        <v>4.7249808770508883E-2</v>
      </c>
      <c r="G313" s="126">
        <f>Variety!G838</f>
        <v>0.499512761480154</v>
      </c>
      <c r="H313" s="90">
        <f>Variety!H838</f>
        <v>2.0240124544810278E-3</v>
      </c>
      <c r="I313" s="258">
        <f>Variety!I838</f>
        <v>4.8857770811738401</v>
      </c>
      <c r="J313" s="259">
        <f>Variety!J838</f>
        <v>-0.29931576599932175</v>
      </c>
      <c r="K313" s="87">
        <f>Variety!K838</f>
        <v>-5.7726211433707382E-2</v>
      </c>
      <c r="L313" s="125">
        <f>Variety!L838</f>
        <v>17958903.065803818</v>
      </c>
      <c r="M313" s="89">
        <f>Variety!M838</f>
        <v>-240301.47994139045</v>
      </c>
      <c r="N313" s="87">
        <f>Variety!N838</f>
        <v>-1.3203955114487163E-2</v>
      </c>
      <c r="O313" s="124">
        <f>Variety!O838</f>
        <v>4992424.122592615</v>
      </c>
      <c r="P313" s="88">
        <f>Variety!P838</f>
        <v>104089.99381585605</v>
      </c>
      <c r="Q313" s="87">
        <f>Variety!Q838</f>
        <v>2.1293551355889659E-2</v>
      </c>
    </row>
    <row r="314" spans="2:17">
      <c r="B314" s="492"/>
      <c r="C314" s="120" t="s">
        <v>279</v>
      </c>
      <c r="D314" s="124">
        <f>Variety!D839</f>
        <v>671863.11867443612</v>
      </c>
      <c r="E314" s="88">
        <f>Variety!E839</f>
        <v>-222750.0958389109</v>
      </c>
      <c r="F314" s="87">
        <f>Variety!F839</f>
        <v>-0.24899039297120468</v>
      </c>
      <c r="G314" s="126">
        <f>Variety!G839</f>
        <v>9.13021976468677E-2</v>
      </c>
      <c r="H314" s="90">
        <f>Variety!H839</f>
        <v>-3.5498809681191595E-2</v>
      </c>
      <c r="I314" s="258">
        <f>Variety!I839</f>
        <v>10.702920953590921</v>
      </c>
      <c r="J314" s="259">
        <f>Variety!J839</f>
        <v>1.3004923932100922</v>
      </c>
      <c r="K314" s="87">
        <f>Variety!K839</f>
        <v>0.13831452000496966</v>
      </c>
      <c r="L314" s="125">
        <f>Variety!L839</f>
        <v>7190897.8508055657</v>
      </c>
      <c r="M314" s="89">
        <f>Variety!M839</f>
        <v>-1220638.9878288284</v>
      </c>
      <c r="N314" s="87">
        <f>Variety!N839</f>
        <v>-0.14511485965589591</v>
      </c>
      <c r="O314" s="124">
        <f>Variety!O839</f>
        <v>1758643.700512697</v>
      </c>
      <c r="P314" s="88">
        <f>Variety!P839</f>
        <v>-133206.59540168289</v>
      </c>
      <c r="Q314" s="87">
        <f>Variety!Q839</f>
        <v>-7.0410748508671364E-2</v>
      </c>
    </row>
    <row r="315" spans="2:17">
      <c r="B315" s="492"/>
      <c r="C315" s="120" t="s">
        <v>275</v>
      </c>
      <c r="D315" s="124">
        <f>Variety!D840</f>
        <v>2361853.6735099168</v>
      </c>
      <c r="E315" s="88">
        <f>Variety!E840</f>
        <v>210094.87481866125</v>
      </c>
      <c r="F315" s="87">
        <f>Variety!F840</f>
        <v>9.763867351045355E-2</v>
      </c>
      <c r="G315" s="126">
        <f>Variety!G840</f>
        <v>0.3209618520767123</v>
      </c>
      <c r="H315" s="90">
        <f>Variety!H840</f>
        <v>1.5975094923243838E-2</v>
      </c>
      <c r="I315" s="258">
        <f>Variety!I840</f>
        <v>7.8519184199609295</v>
      </c>
      <c r="J315" s="259">
        <f>Variety!J840</f>
        <v>-3.2898222777471453E-2</v>
      </c>
      <c r="K315" s="87">
        <f>Variety!K840</f>
        <v>-4.1723510219821526E-3</v>
      </c>
      <c r="L315" s="125">
        <f>Variety!L840</f>
        <v>18545082.364284903</v>
      </c>
      <c r="M315" s="89">
        <f>Variety!M840</f>
        <v>1578858.7772053033</v>
      </c>
      <c r="N315" s="87">
        <f>Variety!N840</f>
        <v>9.3058939669265123E-2</v>
      </c>
      <c r="O315" s="124">
        <f>Variety!O840</f>
        <v>2674222.8137524566</v>
      </c>
      <c r="P315" s="88">
        <f>Variety!P840</f>
        <v>316322.34557910077</v>
      </c>
      <c r="Q315" s="87">
        <f>Variety!Q840</f>
        <v>0.1341542401169091</v>
      </c>
    </row>
    <row r="316" spans="2:17">
      <c r="B316" s="492"/>
      <c r="C316" s="120" t="s">
        <v>355</v>
      </c>
      <c r="D316" s="124">
        <f>Variety!D841</f>
        <v>551574.29133951641</v>
      </c>
      <c r="E316" s="88">
        <f>Variety!E841</f>
        <v>166988.54193883634</v>
      </c>
      <c r="F316" s="87">
        <f>Variety!F841</f>
        <v>0.43420366510996117</v>
      </c>
      <c r="G316" s="126">
        <f>Variety!G841</f>
        <v>7.4955662195254943E-2</v>
      </c>
      <c r="H316" s="90">
        <f>Variety!H841</f>
        <v>2.0445109884052459E-2</v>
      </c>
      <c r="I316" s="258">
        <f>Variety!I841</f>
        <v>7.9152928595624354</v>
      </c>
      <c r="J316" s="259">
        <f>Variety!J841</f>
        <v>-0.73929112786001117</v>
      </c>
      <c r="K316" s="87">
        <f>Variety!K841</f>
        <v>-8.5421913859107482E-2</v>
      </c>
      <c r="L316" s="125">
        <f>Variety!L841</f>
        <v>4365872.0497578848</v>
      </c>
      <c r="M316" s="89">
        <f>Variety!M841</f>
        <v>1037442.3812038973</v>
      </c>
      <c r="N316" s="87">
        <f>Variety!N841</f>
        <v>0.31169124317252189</v>
      </c>
      <c r="O316" s="124">
        <f>Variety!O841</f>
        <v>620879.74584460235</v>
      </c>
      <c r="P316" s="88">
        <f>Variety!P841</f>
        <v>165111.46042131423</v>
      </c>
      <c r="Q316" s="87">
        <f>Variety!Q841</f>
        <v>0.36227062237989943</v>
      </c>
    </row>
    <row r="317" spans="2:17">
      <c r="B317" s="492"/>
      <c r="C317" s="120" t="s">
        <v>259</v>
      </c>
      <c r="D317" s="124">
        <f>Variety!D842</f>
        <v>122549360.38074768</v>
      </c>
      <c r="E317" s="88">
        <f>Variety!E842</f>
        <v>-159646.33545941114</v>
      </c>
      <c r="F317" s="87">
        <f>Variety!F842</f>
        <v>-1.3010156282059243E-3</v>
      </c>
      <c r="G317" s="126">
        <f>Variety!G842</f>
        <v>16.653728433636637</v>
      </c>
      <c r="H317" s="90">
        <f>Variety!H842</f>
        <v>-0.73884458833107303</v>
      </c>
      <c r="I317" s="258">
        <f>Variety!I842</f>
        <v>4.6675811945805279</v>
      </c>
      <c r="J317" s="259">
        <f>Variety!J842</f>
        <v>-3.8299944768145799E-2</v>
      </c>
      <c r="K317" s="87">
        <f>Variety!K842</f>
        <v>-8.1387403621177683E-3</v>
      </c>
      <c r="L317" s="125">
        <f>Variety!L842</f>
        <v>572009089.92104983</v>
      </c>
      <c r="M317" s="89">
        <f>Variety!M842</f>
        <v>-5444910.4129588604</v>
      </c>
      <c r="N317" s="87">
        <f>Variety!N842</f>
        <v>-9.429167361918761E-3</v>
      </c>
      <c r="O317" s="124">
        <f>Variety!O842</f>
        <v>143285209.43526059</v>
      </c>
      <c r="P317" s="88">
        <f>Variety!P842</f>
        <v>992706.62657916546</v>
      </c>
      <c r="Q317" s="87">
        <f>Variety!Q842</f>
        <v>6.9765209479371055E-3</v>
      </c>
    </row>
    <row r="318" spans="2:17">
      <c r="B318" s="492"/>
      <c r="C318" s="120" t="s">
        <v>356</v>
      </c>
      <c r="D318" s="124">
        <f>Variety!D843</f>
        <v>20342256.028800976</v>
      </c>
      <c r="E318" s="88">
        <f>Variety!E843</f>
        <v>967177.62859334052</v>
      </c>
      <c r="F318" s="87">
        <f>Variety!F843</f>
        <v>4.9918643352843191E-2</v>
      </c>
      <c r="G318" s="126">
        <f>Variety!G843</f>
        <v>2.7643914793077946</v>
      </c>
      <c r="H318" s="90">
        <f>Variety!H843</f>
        <v>1.819969681451461E-2</v>
      </c>
      <c r="I318" s="258">
        <f>Variety!I843</f>
        <v>2.1512134712137709</v>
      </c>
      <c r="J318" s="259">
        <f>Variety!J843</f>
        <v>-0.39229462249754965</v>
      </c>
      <c r="K318" s="87">
        <f>Variety!K843</f>
        <v>-0.15423368357563944</v>
      </c>
      <c r="L318" s="125">
        <f>Variety!L843</f>
        <v>43760535.204036206</v>
      </c>
      <c r="M318" s="89">
        <f>Variety!M843</f>
        <v>-5520133.5231833011</v>
      </c>
      <c r="N318" s="87">
        <f>Variety!N843</f>
        <v>-0.11201417646620389</v>
      </c>
      <c r="O318" s="124">
        <f>Variety!O843</f>
        <v>9254645.2974488735</v>
      </c>
      <c r="P318" s="88">
        <f>Variety!P843</f>
        <v>-61736.151930779219</v>
      </c>
      <c r="Q318" s="87">
        <f>Variety!Q843</f>
        <v>-6.6266234660121203E-3</v>
      </c>
    </row>
    <row r="319" spans="2:17">
      <c r="B319" s="492"/>
      <c r="C319" s="120" t="s">
        <v>357</v>
      </c>
      <c r="D319" s="124">
        <f>Variety!D844</f>
        <v>49971005.860620677</v>
      </c>
      <c r="E319" s="88">
        <f>Variety!E844</f>
        <v>1562035.2170482576</v>
      </c>
      <c r="F319" s="87">
        <f>Variety!F844</f>
        <v>3.2267474318949586E-2</v>
      </c>
      <c r="G319" s="126">
        <f>Variety!G844</f>
        <v>6.7907621759336374</v>
      </c>
      <c r="H319" s="90">
        <f>Variety!H844</f>
        <v>-7.0645795396808708E-2</v>
      </c>
      <c r="I319" s="258">
        <f>Variety!I844</f>
        <v>3.7303009812270749</v>
      </c>
      <c r="J319" s="259">
        <f>Variety!J844</f>
        <v>-0.13116213447677216</v>
      </c>
      <c r="K319" s="87">
        <f>Variety!K844</f>
        <v>-3.3966952563488265E-2</v>
      </c>
      <c r="L319" s="125">
        <f>Variety!L844</f>
        <v>186406892.19477722</v>
      </c>
      <c r="M319" s="89">
        <f>Variety!M844</f>
        <v>-522562.41456800699</v>
      </c>
      <c r="N319" s="87">
        <f>Variety!N844</f>
        <v>-2.7955060140740515E-3</v>
      </c>
      <c r="O319" s="124">
        <f>Variety!O844</f>
        <v>37173198.876944102</v>
      </c>
      <c r="P319" s="88">
        <f>Variety!P844</f>
        <v>1369230.822536923</v>
      </c>
      <c r="Q319" s="87">
        <f>Variety!Q844</f>
        <v>3.824243224818713E-2</v>
      </c>
    </row>
    <row r="320" spans="2:17">
      <c r="B320" s="492"/>
      <c r="C320" s="120" t="s">
        <v>358</v>
      </c>
      <c r="D320" s="124">
        <f>Variety!D845</f>
        <v>1358855.7258290234</v>
      </c>
      <c r="E320" s="88">
        <f>Variety!E845</f>
        <v>-202780.61043434869</v>
      </c>
      <c r="F320" s="87">
        <f>Variety!F845</f>
        <v>-0.12985136534383859</v>
      </c>
      <c r="G320" s="126">
        <f>Variety!G845</f>
        <v>0.18466040269928571</v>
      </c>
      <c r="H320" s="90">
        <f>Variety!H845</f>
        <v>-3.6683366100298931E-2</v>
      </c>
      <c r="I320" s="258">
        <f>Variety!I845</f>
        <v>6.2257230363419298</v>
      </c>
      <c r="J320" s="259">
        <f>Variety!J845</f>
        <v>-2.161532714198966E-2</v>
      </c>
      <c r="K320" s="87">
        <f>Variety!K845</f>
        <v>-3.4599257930917572E-3</v>
      </c>
      <c r="L320" s="125">
        <f>Variety!L845</f>
        <v>8459859.3953588847</v>
      </c>
      <c r="M320" s="89">
        <f>Variety!M845</f>
        <v>-1296211.1979897544</v>
      </c>
      <c r="N320" s="87">
        <f>Variety!N845</f>
        <v>-0.13286201504870901</v>
      </c>
      <c r="O320" s="124">
        <f>Variety!O845</f>
        <v>2285383.739093543</v>
      </c>
      <c r="P320" s="88">
        <f>Variety!P845</f>
        <v>-235842.71137061436</v>
      </c>
      <c r="Q320" s="87">
        <f>Variety!Q845</f>
        <v>-9.3542851467069033E-2</v>
      </c>
    </row>
    <row r="321" spans="2:17">
      <c r="B321" s="492"/>
      <c r="C321" s="120" t="s">
        <v>266</v>
      </c>
      <c r="D321" s="124">
        <f>Variety!D846</f>
        <v>8255068.8033290729</v>
      </c>
      <c r="E321" s="88">
        <f>Variety!E846</f>
        <v>228152.29272254184</v>
      </c>
      <c r="F321" s="87">
        <f>Variety!F846</f>
        <v>2.8423404232630067E-2</v>
      </c>
      <c r="G321" s="126">
        <f>Variety!G846</f>
        <v>1.1218147008234054</v>
      </c>
      <c r="H321" s="90">
        <f>Variety!H846</f>
        <v>-1.5907258533985447E-2</v>
      </c>
      <c r="I321" s="258">
        <f>Variety!I846</f>
        <v>4.4955048444554544</v>
      </c>
      <c r="J321" s="259">
        <f>Variety!J846</f>
        <v>-3.3487330667826498E-2</v>
      </c>
      <c r="K321" s="87">
        <f>Variety!K846</f>
        <v>-7.3939917255244451E-3</v>
      </c>
      <c r="L321" s="125">
        <f>Variety!L846</f>
        <v>37110701.796678938</v>
      </c>
      <c r="M321" s="89">
        <f>Variety!M846</f>
        <v>756859.72977408767</v>
      </c>
      <c r="N321" s="87">
        <f>Variety!N846</f>
        <v>2.0819250091398286E-2</v>
      </c>
      <c r="O321" s="124">
        <f>Variety!O846</f>
        <v>8704830.1938767508</v>
      </c>
      <c r="P321" s="88">
        <f>Variety!P846</f>
        <v>420089.6265982613</v>
      </c>
      <c r="Q321" s="87">
        <f>Variety!Q846</f>
        <v>5.0706431080950479E-2</v>
      </c>
    </row>
    <row r="322" spans="2:17">
      <c r="B322" s="492"/>
      <c r="C322" s="120" t="s">
        <v>261</v>
      </c>
      <c r="D322" s="124">
        <f>Variety!D847</f>
        <v>74236542.696125105</v>
      </c>
      <c r="E322" s="88">
        <f>Variety!E847</f>
        <v>1234916.9356366396</v>
      </c>
      <c r="F322" s="87">
        <f>Variety!F847</f>
        <v>1.6916293613628373E-2</v>
      </c>
      <c r="G322" s="126">
        <f>Variety!G847</f>
        <v>10.088304158195852</v>
      </c>
      <c r="H322" s="90">
        <f>Variety!H847</f>
        <v>-0.25882634786469438</v>
      </c>
      <c r="I322" s="258">
        <f>Variety!I847</f>
        <v>4.0163451079845283</v>
      </c>
      <c r="J322" s="259">
        <f>Variety!J847</f>
        <v>-6.1203698828308895E-2</v>
      </c>
      <c r="K322" s="87">
        <f>Variety!K847</f>
        <v>-1.5009924277558304E-2</v>
      </c>
      <c r="L322" s="125">
        <f>Variety!L847</f>
        <v>298159575.09126663</v>
      </c>
      <c r="M322" s="89">
        <f>Variety!M847</f>
        <v>491883.07618963718</v>
      </c>
      <c r="N322" s="87">
        <f>Variety!N847</f>
        <v>1.6524570498726583E-3</v>
      </c>
      <c r="O322" s="124">
        <f>Variety!O847</f>
        <v>61310745.374663591</v>
      </c>
      <c r="P322" s="88">
        <f>Variety!P847</f>
        <v>1698696.2136002332</v>
      </c>
      <c r="Q322" s="87">
        <f>Variety!Q847</f>
        <v>2.8495853397198196E-2</v>
      </c>
    </row>
    <row r="323" spans="2:17">
      <c r="B323" s="492"/>
      <c r="C323" s="120" t="s">
        <v>274</v>
      </c>
      <c r="D323" s="124">
        <f>Variety!D848</f>
        <v>1482583.8694599955</v>
      </c>
      <c r="E323" s="88">
        <f>Variety!E848</f>
        <v>50557.754095206037</v>
      </c>
      <c r="F323" s="87">
        <f>Variety!F848</f>
        <v>3.5305050342833398E-2</v>
      </c>
      <c r="G323" s="126">
        <f>Variety!G848</f>
        <v>0.20147432075831384</v>
      </c>
      <c r="H323" s="90">
        <f>Variety!H848</f>
        <v>-1.4987082586120637E-3</v>
      </c>
      <c r="I323" s="258">
        <f>Variety!I848</f>
        <v>5.0957952986379382</v>
      </c>
      <c r="J323" s="259">
        <f>Variety!J848</f>
        <v>-0.20617300153241835</v>
      </c>
      <c r="K323" s="87">
        <f>Variety!K848</f>
        <v>-3.8886124899274455E-2</v>
      </c>
      <c r="L323" s="125">
        <f>Variety!L848</f>
        <v>7554943.9118306879</v>
      </c>
      <c r="M323" s="89">
        <f>Variety!M848</f>
        <v>-37613.156849524006</v>
      </c>
      <c r="N323" s="87">
        <f>Variety!N848</f>
        <v>-4.9539511536476569E-3</v>
      </c>
      <c r="O323" s="124">
        <f>Variety!O848</f>
        <v>2106989.3620115966</v>
      </c>
      <c r="P323" s="88">
        <f>Variety!P848</f>
        <v>104144.28575037792</v>
      </c>
      <c r="Q323" s="87">
        <f>Variety!Q848</f>
        <v>5.1998173490676439E-2</v>
      </c>
    </row>
    <row r="324" spans="2:17">
      <c r="B324" s="492"/>
      <c r="C324" s="120" t="s">
        <v>263</v>
      </c>
      <c r="D324" s="124">
        <f>Variety!D849</f>
        <v>53009577.271287337</v>
      </c>
      <c r="E324" s="88">
        <f>Variety!E849</f>
        <v>1090495.6631695479</v>
      </c>
      <c r="F324" s="87">
        <f>Variety!F849</f>
        <v>2.100375486994446E-2</v>
      </c>
      <c r="G324" s="126">
        <f>Variety!G849</f>
        <v>7.2036859394052293</v>
      </c>
      <c r="H324" s="90">
        <f>Variety!H849</f>
        <v>-0.15523939352571325</v>
      </c>
      <c r="I324" s="258">
        <f>Variety!I849</f>
        <v>4.6002401308817662</v>
      </c>
      <c r="J324" s="259">
        <f>Variety!J849</f>
        <v>-0.15045945977210806</v>
      </c>
      <c r="K324" s="87">
        <f>Variety!K849</f>
        <v>-3.1671011163936634E-2</v>
      </c>
      <c r="L324" s="125">
        <f>Variety!L849</f>
        <v>243856784.68445396</v>
      </c>
      <c r="M324" s="89">
        <f>Variety!M849</f>
        <v>-2795175.0583562851</v>
      </c>
      <c r="N324" s="87">
        <f>Variety!N849</f>
        <v>-1.1332466448962656E-2</v>
      </c>
      <c r="O324" s="124">
        <f>Variety!O849</f>
        <v>67268053.16834797</v>
      </c>
      <c r="P324" s="88">
        <f>Variety!P849</f>
        <v>1741196.8501418084</v>
      </c>
      <c r="Q324" s="87">
        <f>Variety!Q849</f>
        <v>2.6572262854887323E-2</v>
      </c>
    </row>
    <row r="325" spans="2:17" ht="15" customHeight="1">
      <c r="B325" s="492"/>
      <c r="C325" s="120" t="s">
        <v>284</v>
      </c>
      <c r="D325" s="124">
        <f>Variety!D850</f>
        <v>2619742.5549220042</v>
      </c>
      <c r="E325" s="88">
        <f>Variety!E850</f>
        <v>607535.42222165223</v>
      </c>
      <c r="F325" s="87">
        <f>Variety!F850</f>
        <v>0.30192489249670273</v>
      </c>
      <c r="G325" s="126">
        <f>Variety!G850</f>
        <v>0.35600741562553634</v>
      </c>
      <c r="H325" s="90">
        <f>Variety!H850</f>
        <v>7.0800482350011962E-2</v>
      </c>
      <c r="I325" s="258">
        <f>Variety!I850</f>
        <v>3.4329798949501846</v>
      </c>
      <c r="J325" s="259">
        <f>Variety!J850</f>
        <v>-0.34711970854048912</v>
      </c>
      <c r="K325" s="87">
        <f>Variety!K850</f>
        <v>-9.1828191040243187E-2</v>
      </c>
      <c r="L325" s="125">
        <f>Variety!L850</f>
        <v>8993523.5209926702</v>
      </c>
      <c r="M325" s="89">
        <f>Variety!M850</f>
        <v>1387180.1365309637</v>
      </c>
      <c r="N325" s="87">
        <f>Variety!N850</f>
        <v>0.18237148474846737</v>
      </c>
      <c r="O325" s="124">
        <f>Variety!O850</f>
        <v>1696981.6510128761</v>
      </c>
      <c r="P325" s="88">
        <f>Variety!P850</f>
        <v>293004.37258011196</v>
      </c>
      <c r="Q325" s="87">
        <f>Variety!Q850</f>
        <v>0.20869595048374839</v>
      </c>
    </row>
    <row r="326" spans="2:17">
      <c r="B326" s="492"/>
      <c r="C326" s="120" t="s">
        <v>260</v>
      </c>
      <c r="D326" s="124">
        <f>Variety!D851</f>
        <v>68648130.650503859</v>
      </c>
      <c r="E326" s="88">
        <f>Variety!E851</f>
        <v>2917574.3721854091</v>
      </c>
      <c r="F326" s="87">
        <f>Variety!F851</f>
        <v>4.4386880887356574E-2</v>
      </c>
      <c r="G326" s="126">
        <f>Variety!G851</f>
        <v>9.3288722338358383</v>
      </c>
      <c r="H326" s="90">
        <f>Variety!H851</f>
        <v>1.2331171049956069E-2</v>
      </c>
      <c r="I326" s="258">
        <f>Variety!I851</f>
        <v>4.6598231399668331</v>
      </c>
      <c r="J326" s="259">
        <f>Variety!J851</f>
        <v>-8.0177184121533074E-2</v>
      </c>
      <c r="K326" s="87">
        <f>Variety!K851</f>
        <v>-1.6915016590627212E-2</v>
      </c>
      <c r="L326" s="125">
        <f>Variety!L851</f>
        <v>319888147.72068429</v>
      </c>
      <c r="M326" s="89">
        <f>Variety!M851</f>
        <v>8325289.6589462757</v>
      </c>
      <c r="N326" s="87">
        <f>Variety!N851</f>
        <v>2.6721059470113637E-2</v>
      </c>
      <c r="O326" s="124">
        <f>Variety!O851</f>
        <v>82961065.025392354</v>
      </c>
      <c r="P326" s="88">
        <f>Variety!P851</f>
        <v>754195.20606210828</v>
      </c>
      <c r="Q326" s="87">
        <f>Variety!Q851</f>
        <v>9.1743574195153905E-3</v>
      </c>
    </row>
    <row r="327" spans="2:17">
      <c r="B327" s="492"/>
      <c r="C327" s="120" t="s">
        <v>359</v>
      </c>
      <c r="D327" s="124">
        <f>Variety!D852</f>
        <v>1760362.8692405298</v>
      </c>
      <c r="E327" s="88">
        <f>Variety!E852</f>
        <v>355191.4072884894</v>
      </c>
      <c r="F327" s="87">
        <f>Variety!F852</f>
        <v>0.25277442426496727</v>
      </c>
      <c r="G327" s="126">
        <f>Variety!G852</f>
        <v>0.23922283297036923</v>
      </c>
      <c r="H327" s="90">
        <f>Variety!H852</f>
        <v>4.0056138410547032E-2</v>
      </c>
      <c r="I327" s="258">
        <f>Variety!I852</f>
        <v>7.8976342079326187</v>
      </c>
      <c r="J327" s="259">
        <f>Variety!J852</f>
        <v>0.51974601060576298</v>
      </c>
      <c r="K327" s="87">
        <f>Variety!K852</f>
        <v>7.0446447100415061E-2</v>
      </c>
      <c r="L327" s="125">
        <f>Variety!L852</f>
        <v>13902702.014488423</v>
      </c>
      <c r="M327" s="89">
        <f>Variety!M852</f>
        <v>3535504.0701319408</v>
      </c>
      <c r="N327" s="87">
        <f>Variety!N852</f>
        <v>0.34102793147270211</v>
      </c>
      <c r="O327" s="124">
        <f>Variety!O852</f>
        <v>1372732.6583029456</v>
      </c>
      <c r="P327" s="88">
        <f>Variety!P852</f>
        <v>398052.06603379152</v>
      </c>
      <c r="Q327" s="87">
        <f>Variety!Q852</f>
        <v>0.40839231763821876</v>
      </c>
    </row>
    <row r="328" spans="2:17">
      <c r="B328" s="492"/>
      <c r="C328" s="120" t="s">
        <v>289</v>
      </c>
      <c r="D328" s="124">
        <f>Variety!D853</f>
        <v>23485.010906837881</v>
      </c>
      <c r="E328" s="88">
        <f>Variety!E853</f>
        <v>2777.2741651734104</v>
      </c>
      <c r="F328" s="87">
        <f>Variety!F853</f>
        <v>0.13411770681754262</v>
      </c>
      <c r="G328" s="126">
        <f>Variety!G853</f>
        <v>3.1914731557009073E-3</v>
      </c>
      <c r="H328" s="90">
        <f>Variety!H853</f>
        <v>2.5639256922009492E-4</v>
      </c>
      <c r="I328" s="258">
        <f>Variety!I853</f>
        <v>5.0064958652314919</v>
      </c>
      <c r="J328" s="259">
        <f>Variety!J853</f>
        <v>2.0037833973862718E-3</v>
      </c>
      <c r="K328" s="87">
        <f>Variety!K853</f>
        <v>4.0039695629849045E-4</v>
      </c>
      <c r="L328" s="125">
        <f>Variety!L853</f>
        <v>117577.61000000034</v>
      </c>
      <c r="M328" s="89">
        <f>Variety!M853</f>
        <v>13945.905443635304</v>
      </c>
      <c r="N328" s="87">
        <f>Variety!N853</f>
        <v>0.13457180409543645</v>
      </c>
      <c r="O328" s="124">
        <f>Variety!O853</f>
        <v>18492.140000403044</v>
      </c>
      <c r="P328" s="88">
        <f>Variety!P853</f>
        <v>2111.8535349430749</v>
      </c>
      <c r="Q328" s="87">
        <f>Variety!Q853</f>
        <v>0.12892653247525318</v>
      </c>
    </row>
    <row r="329" spans="2:17">
      <c r="B329" s="492"/>
      <c r="C329" s="120" t="s">
        <v>273</v>
      </c>
      <c r="D329" s="124">
        <f>Variety!D854</f>
        <v>7289706.9301767275</v>
      </c>
      <c r="E329" s="88">
        <f>Variety!E854</f>
        <v>18953.292672181502</v>
      </c>
      <c r="F329" s="87">
        <f>Variety!F854</f>
        <v>2.606785158338361E-3</v>
      </c>
      <c r="G329" s="126">
        <f>Variety!G854</f>
        <v>0.99062776989437551</v>
      </c>
      <c r="H329" s="90">
        <f>Variety!H854</f>
        <v>-3.9916906076284286E-2</v>
      </c>
      <c r="I329" s="258">
        <f>Variety!I854</f>
        <v>6.6813281327696714</v>
      </c>
      <c r="J329" s="259">
        <f>Variety!J854</f>
        <v>5.4872124499928177E-2</v>
      </c>
      <c r="K329" s="87">
        <f>Variety!K854</f>
        <v>8.2807649264476178E-3</v>
      </c>
      <c r="L329" s="125">
        <f>Variety!L854</f>
        <v>48704923.99223581</v>
      </c>
      <c r="M329" s="89">
        <f>Variety!M854</f>
        <v>525594.86634472013</v>
      </c>
      <c r="N329" s="87">
        <f>Variety!N854</f>
        <v>1.0909136259895962E-2</v>
      </c>
      <c r="O329" s="124">
        <f>Variety!O854</f>
        <v>8646204.0405459478</v>
      </c>
      <c r="P329" s="88">
        <f>Variety!P854</f>
        <v>177081.99441997707</v>
      </c>
      <c r="Q329" s="87">
        <f>Variety!Q854</f>
        <v>2.0909132429019567E-2</v>
      </c>
    </row>
    <row r="330" spans="2:17">
      <c r="B330" s="492"/>
      <c r="C330" s="120" t="s">
        <v>293</v>
      </c>
      <c r="D330" s="124">
        <f>Variety!D855</f>
        <v>38511.575839636498</v>
      </c>
      <c r="E330" s="88">
        <f>Variety!E855</f>
        <v>1720.4340759747429</v>
      </c>
      <c r="F330" s="87">
        <f>Variety!F855</f>
        <v>4.6762182240128208E-2</v>
      </c>
      <c r="G330" s="126">
        <f>Variety!G855</f>
        <v>5.2334938639587141E-3</v>
      </c>
      <c r="H330" s="90">
        <f>Variety!H855</f>
        <v>1.877787195372297E-5</v>
      </c>
      <c r="I330" s="258">
        <f>Variety!I855</f>
        <v>9.2260459009820277</v>
      </c>
      <c r="J330" s="259">
        <f>Variety!J855</f>
        <v>-2.0900838132053021</v>
      </c>
      <c r="K330" s="87">
        <f>Variety!K855</f>
        <v>-0.18469952766491435</v>
      </c>
      <c r="L330" s="125">
        <f>Variety!L855</f>
        <v>355309.5664156368</v>
      </c>
      <c r="M330" s="89">
        <f>Variety!M855</f>
        <v>-61023.766115014441</v>
      </c>
      <c r="N330" s="87">
        <f>Variety!N855</f>
        <v>-0.1465742983971185</v>
      </c>
      <c r="O330" s="124">
        <f>Variety!O855</f>
        <v>72348.127040773863</v>
      </c>
      <c r="P330" s="88">
        <f>Variety!P855</f>
        <v>12609.653897076845</v>
      </c>
      <c r="Q330" s="87">
        <f>Variety!Q855</f>
        <v>0.2110809539230295</v>
      </c>
    </row>
    <row r="331" spans="2:17">
      <c r="B331" s="492"/>
      <c r="C331" s="120" t="s">
        <v>271</v>
      </c>
      <c r="D331" s="124">
        <f>Variety!D856</f>
        <v>10589393.219392834</v>
      </c>
      <c r="E331" s="88">
        <f>Variety!E856</f>
        <v>1076930.1452979837</v>
      </c>
      <c r="F331" s="87">
        <f>Variety!F856</f>
        <v>0.11321254410235468</v>
      </c>
      <c r="G331" s="126">
        <f>Variety!G856</f>
        <v>1.4390354907186134</v>
      </c>
      <c r="H331" s="90">
        <f>Variety!H856</f>
        <v>9.0754601952243386E-2</v>
      </c>
      <c r="I331" s="258">
        <f>Variety!I856</f>
        <v>5.4389282180881615</v>
      </c>
      <c r="J331" s="259">
        <f>Variety!J856</f>
        <v>-0.34709272325452645</v>
      </c>
      <c r="K331" s="87">
        <f>Variety!K856</f>
        <v>-5.9988155378846775E-2</v>
      </c>
      <c r="L331" s="125">
        <f>Variety!L856</f>
        <v>57594949.593387127</v>
      </c>
      <c r="M331" s="89">
        <f>Variety!M856</f>
        <v>2555639.0429252833</v>
      </c>
      <c r="N331" s="87">
        <f>Variety!N856</f>
        <v>4.6432977037061347E-2</v>
      </c>
      <c r="O331" s="124">
        <f>Variety!O856</f>
        <v>8729361.2618678324</v>
      </c>
      <c r="P331" s="88">
        <f>Variety!P856</f>
        <v>903114.44751390442</v>
      </c>
      <c r="Q331" s="87">
        <f>Variety!Q856</f>
        <v>0.1153956000796607</v>
      </c>
    </row>
    <row r="332" spans="2:17">
      <c r="B332" s="492"/>
      <c r="C332" s="120" t="s">
        <v>360</v>
      </c>
      <c r="D332" s="124">
        <f>Variety!D857</f>
        <v>2057894.3435290069</v>
      </c>
      <c r="E332" s="88">
        <f>Variety!E857</f>
        <v>190333.05873830337</v>
      </c>
      <c r="F332" s="87">
        <f>Variety!F857</f>
        <v>0.10191529471528635</v>
      </c>
      <c r="G332" s="126">
        <f>Variety!G857</f>
        <v>0.27965558886452613</v>
      </c>
      <c r="H332" s="90">
        <f>Variety!H857</f>
        <v>1.4950520443235971E-2</v>
      </c>
      <c r="I332" s="258">
        <f>Variety!I857</f>
        <v>8.0886469996219557</v>
      </c>
      <c r="J332" s="259">
        <f>Variety!J857</f>
        <v>-0.1815947812737484</v>
      </c>
      <c r="K332" s="87">
        <f>Variety!K857</f>
        <v>-2.1957614551636587E-2</v>
      </c>
      <c r="L332" s="125">
        <f>Variety!L857</f>
        <v>16645580.907324895</v>
      </c>
      <c r="M332" s="89">
        <f>Variety!M857</f>
        <v>1200397.5414655581</v>
      </c>
      <c r="N332" s="87">
        <f>Variety!N857</f>
        <v>7.7719863405375025E-2</v>
      </c>
      <c r="O332" s="124">
        <f>Variety!O857</f>
        <v>2878127.6462585311</v>
      </c>
      <c r="P332" s="88">
        <f>Variety!P857</f>
        <v>-43344.451467897743</v>
      </c>
      <c r="Q332" s="87">
        <f>Variety!Q857</f>
        <v>-1.4836510504970972E-2</v>
      </c>
    </row>
    <row r="333" spans="2:17">
      <c r="B333" s="492"/>
      <c r="C333" s="120" t="s">
        <v>290</v>
      </c>
      <c r="D333" s="124">
        <f>Variety!D858</f>
        <v>331206.25192087831</v>
      </c>
      <c r="E333" s="88">
        <f>Variety!E858</f>
        <v>110255.46405404119</v>
      </c>
      <c r="F333" s="87">
        <f>Variety!F858</f>
        <v>0.49900462052432276</v>
      </c>
      <c r="G333" s="126">
        <f>Variety!G858</f>
        <v>4.5008957679386438E-2</v>
      </c>
      <c r="H333" s="90">
        <f>Variety!H858</f>
        <v>1.3691755991633706E-2</v>
      </c>
      <c r="I333" s="258">
        <f>Variety!I858</f>
        <v>7.1437475916303521</v>
      </c>
      <c r="J333" s="259">
        <f>Variety!J858</f>
        <v>-1.1008023189645355</v>
      </c>
      <c r="K333" s="87">
        <f>Variety!K858</f>
        <v>-0.13351878888499649</v>
      </c>
      <c r="L333" s="125">
        <f>Variety!L858</f>
        <v>2366053.8644926902</v>
      </c>
      <c r="M333" s="89">
        <f>Variety!M858</f>
        <v>544414.06613928825</v>
      </c>
      <c r="N333" s="87">
        <f>Variety!N858</f>
        <v>0.29885933905890144</v>
      </c>
      <c r="O333" s="124">
        <f>Variety!O858</f>
        <v>394811.90670877299</v>
      </c>
      <c r="P333" s="88">
        <f>Variety!P858</f>
        <v>48899.223578343401</v>
      </c>
      <c r="Q333" s="87">
        <f>Variety!Q858</f>
        <v>0.14136291024606779</v>
      </c>
    </row>
    <row r="334" spans="2:17">
      <c r="B334" s="492"/>
      <c r="C334" s="120" t="s">
        <v>276</v>
      </c>
      <c r="D334" s="124">
        <f>Variety!D859</f>
        <v>4912287.4473472536</v>
      </c>
      <c r="E334" s="88">
        <f>Variety!E859</f>
        <v>436446.5148277292</v>
      </c>
      <c r="F334" s="87">
        <f>Variety!F859</f>
        <v>9.751162326987485E-2</v>
      </c>
      <c r="G334" s="126">
        <f>Variety!G859</f>
        <v>0.66755061700783214</v>
      </c>
      <c r="H334" s="90">
        <f>Variety!H859</f>
        <v>3.3152276276449344E-2</v>
      </c>
      <c r="I334" s="258">
        <f>Variety!I859</f>
        <v>7.0677449564343782</v>
      </c>
      <c r="J334" s="259">
        <f>Variety!J859</f>
        <v>0.14025754300203896</v>
      </c>
      <c r="K334" s="87">
        <f>Variety!K859</f>
        <v>2.0246524407980991E-2</v>
      </c>
      <c r="L334" s="125">
        <f>Variety!L859</f>
        <v>34718794.830544457</v>
      </c>
      <c r="M334" s="89">
        <f>Variety!M859</f>
        <v>3712463.1059901863</v>
      </c>
      <c r="N334" s="87">
        <f>Variety!N859</f>
        <v>0.11973241913845113</v>
      </c>
      <c r="O334" s="124">
        <f>Variety!O859</f>
        <v>7166365.4838146046</v>
      </c>
      <c r="P334" s="88">
        <f>Variety!P859</f>
        <v>1213687.6065495498</v>
      </c>
      <c r="Q334" s="87">
        <f>Variety!Q859</f>
        <v>0.20388934721043162</v>
      </c>
    </row>
    <row r="335" spans="2:17">
      <c r="B335" s="492"/>
      <c r="C335" s="120" t="s">
        <v>280</v>
      </c>
      <c r="D335" s="124">
        <f>Variety!D860</f>
        <v>1813793.6974258584</v>
      </c>
      <c r="E335" s="88">
        <f>Variety!E860</f>
        <v>471503.26687398902</v>
      </c>
      <c r="F335" s="87">
        <f>Variety!F860</f>
        <v>0.35126769597853363</v>
      </c>
      <c r="G335" s="126">
        <f>Variety!G860</f>
        <v>0.2464837644009224</v>
      </c>
      <c r="H335" s="90">
        <f>Variety!H860</f>
        <v>5.6229723928941294E-2</v>
      </c>
      <c r="I335" s="258">
        <f>Variety!I860</f>
        <v>10.281987652960755</v>
      </c>
      <c r="J335" s="259">
        <f>Variety!J860</f>
        <v>-0.52049959078528651</v>
      </c>
      <c r="K335" s="87">
        <f>Variety!K860</f>
        <v>-4.8183309921205689E-2</v>
      </c>
      <c r="L335" s="125">
        <f>Variety!L860</f>
        <v>18649404.40195071</v>
      </c>
      <c r="M335" s="89">
        <f>Variety!M860</f>
        <v>4149329.1485117599</v>
      </c>
      <c r="N335" s="87">
        <f>Variety!N860</f>
        <v>0.28615914579668633</v>
      </c>
      <c r="O335" s="124">
        <f>Variety!O860</f>
        <v>2726036.4828622947</v>
      </c>
      <c r="P335" s="88">
        <f>Variety!P860</f>
        <v>640153.03416117234</v>
      </c>
      <c r="Q335" s="87">
        <f>Variety!Q860</f>
        <v>0.3068977964995096</v>
      </c>
    </row>
    <row r="336" spans="2:17">
      <c r="B336" s="492"/>
      <c r="C336" s="120" t="s">
        <v>288</v>
      </c>
      <c r="D336" s="124">
        <f>Variety!D861</f>
        <v>866342.05181767372</v>
      </c>
      <c r="E336" s="88">
        <f>Variety!E861</f>
        <v>164994.2248619895</v>
      </c>
      <c r="F336" s="87">
        <f>Variety!F861</f>
        <v>0.23525306348801864</v>
      </c>
      <c r="G336" s="126">
        <f>Variety!G861</f>
        <v>0.11773072676010218</v>
      </c>
      <c r="H336" s="90">
        <f>Variety!H861</f>
        <v>1.8322837962368152E-2</v>
      </c>
      <c r="I336" s="258">
        <f>Variety!I861</f>
        <v>13.310821284535599</v>
      </c>
      <c r="J336" s="259">
        <f>Variety!J861</f>
        <v>7.2663054113407455E-2</v>
      </c>
      <c r="K336" s="87">
        <f>Variety!K861</f>
        <v>5.4889096238797622E-3</v>
      </c>
      <c r="L336" s="125">
        <f>Variety!L861</f>
        <v>11531724.223022934</v>
      </c>
      <c r="M336" s="89">
        <f>Variety!M861</f>
        <v>2247170.7152208239</v>
      </c>
      <c r="N336" s="87">
        <f>Variety!N861</f>
        <v>0.24203325591612496</v>
      </c>
      <c r="O336" s="124">
        <f>Variety!O861</f>
        <v>1263620.4577146186</v>
      </c>
      <c r="P336" s="88">
        <f>Variety!P861</f>
        <v>278353.62183040287</v>
      </c>
      <c r="Q336" s="87">
        <f>Variety!Q861</f>
        <v>0.28251597607119072</v>
      </c>
    </row>
    <row r="337" spans="2:17">
      <c r="B337" s="492"/>
      <c r="C337" s="120" t="s">
        <v>278</v>
      </c>
      <c r="D337" s="124">
        <f>Variety!D862</f>
        <v>4467966.5510812541</v>
      </c>
      <c r="E337" s="88">
        <f>Variety!E862</f>
        <v>-199539.73606616259</v>
      </c>
      <c r="F337" s="87">
        <f>Variety!F862</f>
        <v>-4.275082319987894E-2</v>
      </c>
      <c r="G337" s="126">
        <f>Variety!G862</f>
        <v>0.60717005263104362</v>
      </c>
      <c r="H337" s="90">
        <f>Variety!H862</f>
        <v>-5.4394620591780241E-2</v>
      </c>
      <c r="I337" s="258">
        <f>Variety!I862</f>
        <v>5.0170701906918627</v>
      </c>
      <c r="J337" s="259">
        <f>Variety!J862</f>
        <v>-0.24578684252691652</v>
      </c>
      <c r="K337" s="87">
        <f>Variety!K862</f>
        <v>-4.670216974839473E-2</v>
      </c>
      <c r="L337" s="125">
        <f>Variety!L862</f>
        <v>22416101.796438091</v>
      </c>
      <c r="M337" s="89">
        <f>Variety!M862</f>
        <v>-2148316.4944685623</v>
      </c>
      <c r="N337" s="87">
        <f>Variety!N862</f>
        <v>-8.745643674630936E-2</v>
      </c>
      <c r="O337" s="124">
        <f>Variety!O862</f>
        <v>4061967.7579470631</v>
      </c>
      <c r="P337" s="88">
        <f>Variety!P862</f>
        <v>89694.701574128121</v>
      </c>
      <c r="Q337" s="87">
        <f>Variety!Q862</f>
        <v>2.2580195344382482E-2</v>
      </c>
    </row>
    <row r="338" spans="2:17">
      <c r="B338" s="492"/>
      <c r="C338" s="120" t="s">
        <v>268</v>
      </c>
      <c r="D338" s="124">
        <f>Variety!D863</f>
        <v>7275369.1533913873</v>
      </c>
      <c r="E338" s="88">
        <f>Variety!E863</f>
        <v>55742.773562323302</v>
      </c>
      <c r="F338" s="87">
        <f>Variety!F863</f>
        <v>7.7210053027208176E-3</v>
      </c>
      <c r="G338" s="126">
        <f>Variety!G863</f>
        <v>0.98867935139440699</v>
      </c>
      <c r="H338" s="90">
        <f>Variety!H863</f>
        <v>-3.4618631066702044E-2</v>
      </c>
      <c r="I338" s="258">
        <f>Variety!I863</f>
        <v>5.3648530907736172</v>
      </c>
      <c r="J338" s="259">
        <f>Variety!J863</f>
        <v>-7.2609638576692781E-2</v>
      </c>
      <c r="K338" s="87">
        <f>Variety!K863</f>
        <v>-1.3353588280202975E-2</v>
      </c>
      <c r="L338" s="125">
        <f>Variety!L863</f>
        <v>39031286.689090818</v>
      </c>
      <c r="M338" s="89">
        <f>Variety!M863</f>
        <v>-225162.6710640192</v>
      </c>
      <c r="N338" s="87">
        <f>Variety!N863</f>
        <v>-5.7356861034039046E-3</v>
      </c>
      <c r="O338" s="124">
        <f>Variety!O863</f>
        <v>10199912.200920995</v>
      </c>
      <c r="P338" s="88">
        <f>Variety!P863</f>
        <v>63460.035819921643</v>
      </c>
      <c r="Q338" s="87">
        <f>Variety!Q863</f>
        <v>6.2605766580154194E-3</v>
      </c>
    </row>
    <row r="339" spans="2:17">
      <c r="B339" s="492"/>
      <c r="C339" s="120" t="s">
        <v>294</v>
      </c>
      <c r="D339" s="124">
        <f>Variety!D864</f>
        <v>1709656.2063764862</v>
      </c>
      <c r="E339" s="88">
        <f>Variety!E864</f>
        <v>-354727.81493819691</v>
      </c>
      <c r="F339" s="87">
        <f>Variety!F864</f>
        <v>-0.17183228085261573</v>
      </c>
      <c r="G339" s="126">
        <f>Variety!G864</f>
        <v>0.23233209938767144</v>
      </c>
      <c r="H339" s="90">
        <f>Variety!H864</f>
        <v>-6.0270300362311596E-2</v>
      </c>
      <c r="I339" s="258">
        <f>Variety!I864</f>
        <v>6.5070381671328006</v>
      </c>
      <c r="J339" s="259">
        <f>Variety!J864</f>
        <v>0.24072061038925519</v>
      </c>
      <c r="K339" s="87">
        <f>Variety!K864</f>
        <v>3.8415003422576609E-2</v>
      </c>
      <c r="L339" s="125">
        <f>Variety!L864</f>
        <v>11124798.187567268</v>
      </c>
      <c r="M339" s="89">
        <f>Variety!M864</f>
        <v>-1811287.649057772</v>
      </c>
      <c r="N339" s="87">
        <f>Variety!N864</f>
        <v>-0.14001821508710149</v>
      </c>
      <c r="O339" s="124">
        <f>Variety!O864</f>
        <v>868739.45307103149</v>
      </c>
      <c r="P339" s="88">
        <f>Variety!P864</f>
        <v>-178749.18069673469</v>
      </c>
      <c r="Q339" s="87">
        <f>Variety!Q864</f>
        <v>-0.17064546089992641</v>
      </c>
    </row>
    <row r="340" spans="2:17">
      <c r="B340" s="492"/>
      <c r="C340" s="120" t="s">
        <v>285</v>
      </c>
      <c r="D340" s="124">
        <f>Variety!D865</f>
        <v>237530.5799917581</v>
      </c>
      <c r="E340" s="88">
        <f>Variety!E865</f>
        <v>58064.663870893768</v>
      </c>
      <c r="F340" s="87">
        <f>Variety!F865</f>
        <v>0.32354145637207871</v>
      </c>
      <c r="G340" s="126">
        <f>Variety!G865</f>
        <v>3.2278991596339568E-2</v>
      </c>
      <c r="H340" s="90">
        <f>Variety!H865</f>
        <v>6.8417874772860772E-3</v>
      </c>
      <c r="I340" s="258">
        <f>Variety!I865</f>
        <v>7.3570517956561288</v>
      </c>
      <c r="J340" s="259">
        <f>Variety!J865</f>
        <v>-0.55433523211668501</v>
      </c>
      <c r="K340" s="87">
        <f>Variety!K865</f>
        <v>-7.0068020964048267E-2</v>
      </c>
      <c r="L340" s="125">
        <f>Variety!L865</f>
        <v>1747524.7800516058</v>
      </c>
      <c r="M340" s="89">
        <f>Variety!M865</f>
        <v>327700.45932563581</v>
      </c>
      <c r="N340" s="87">
        <f>Variety!N865</f>
        <v>0.23080352586021302</v>
      </c>
      <c r="O340" s="124">
        <f>Variety!O865</f>
        <v>397586.98692417098</v>
      </c>
      <c r="P340" s="88">
        <f>Variety!P865</f>
        <v>75913.627632662188</v>
      </c>
      <c r="Q340" s="87">
        <f>Variety!Q865</f>
        <v>0.23599600476664678</v>
      </c>
    </row>
    <row r="341" spans="2:17">
      <c r="B341" s="492"/>
      <c r="C341" s="120" t="s">
        <v>264</v>
      </c>
      <c r="D341" s="124">
        <f>Variety!D866</f>
        <v>24008812.798967823</v>
      </c>
      <c r="E341" s="88">
        <f>Variety!E866</f>
        <v>1276030.7212060392</v>
      </c>
      <c r="F341" s="87">
        <f>Variety!F866</f>
        <v>5.6131744757026862E-2</v>
      </c>
      <c r="G341" s="126">
        <f>Variety!G866</f>
        <v>3.2626547141966427</v>
      </c>
      <c r="H341" s="90">
        <f>Variety!H866</f>
        <v>4.0547528581801107E-2</v>
      </c>
      <c r="I341" s="258">
        <f>Variety!I866</f>
        <v>4.3817191156515394</v>
      </c>
      <c r="J341" s="259">
        <f>Variety!J866</f>
        <v>-0.33622312506066709</v>
      </c>
      <c r="K341" s="87">
        <f>Variety!K866</f>
        <v>-7.1264781955005851E-2</v>
      </c>
      <c r="L341" s="125">
        <f>Variety!L866</f>
        <v>105199873.98533666</v>
      </c>
      <c r="M341" s="89">
        <f>Variety!M866</f>
        <v>-2052078.8282410502</v>
      </c>
      <c r="N341" s="87">
        <f>Variety!N866</f>
        <v>-1.9133253748842366E-2</v>
      </c>
      <c r="O341" s="124">
        <f>Variety!O866</f>
        <v>31645060.625772886</v>
      </c>
      <c r="P341" s="88">
        <f>Variety!P866</f>
        <v>854818.70936825126</v>
      </c>
      <c r="Q341" s="87">
        <f>Variety!Q866</f>
        <v>2.7762649987911111E-2</v>
      </c>
    </row>
    <row r="342" spans="2:17">
      <c r="B342" s="492"/>
      <c r="C342" s="120" t="s">
        <v>262</v>
      </c>
      <c r="D342" s="124">
        <f>Variety!D867</f>
        <v>82171068.832090169</v>
      </c>
      <c r="E342" s="88">
        <f>Variety!E867</f>
        <v>7357163.533185035</v>
      </c>
      <c r="F342" s="87">
        <f>Variety!F867</f>
        <v>9.8339519956762683E-2</v>
      </c>
      <c r="G342" s="126">
        <f>Variety!G867</f>
        <v>11.166559018991627</v>
      </c>
      <c r="H342" s="90">
        <f>Variety!H867</f>
        <v>0.5625589884223583</v>
      </c>
      <c r="I342" s="258">
        <f>Variety!I867</f>
        <v>3.5962004237207346</v>
      </c>
      <c r="J342" s="259">
        <f>Variety!J867</f>
        <v>-0.30009006865288645</v>
      </c>
      <c r="K342" s="87">
        <f>Variety!K867</f>
        <v>-7.7019428926119807E-2</v>
      </c>
      <c r="L342" s="125">
        <f>Variety!L867</f>
        <v>295503632.5515483</v>
      </c>
      <c r="M342" s="89">
        <f>Variety!M867</f>
        <v>4006924.638083756</v>
      </c>
      <c r="N342" s="87">
        <f>Variety!N867</f>
        <v>1.3746037362704197E-2</v>
      </c>
      <c r="O342" s="124">
        <f>Variety!O867</f>
        <v>59173450.266404033</v>
      </c>
      <c r="P342" s="88">
        <f>Variety!P867</f>
        <v>3592175.8986320496</v>
      </c>
      <c r="Q342" s="87">
        <f>Variety!Q867</f>
        <v>6.4629246801057916E-2</v>
      </c>
    </row>
    <row r="343" spans="2:17">
      <c r="B343" s="492"/>
      <c r="C343" s="120" t="s">
        <v>272</v>
      </c>
      <c r="D343" s="124">
        <f>Variety!D868</f>
        <v>5367512.1685301177</v>
      </c>
      <c r="E343" s="88">
        <f>Variety!E868</f>
        <v>257695.64328783005</v>
      </c>
      <c r="F343" s="87">
        <f>Variety!F868</f>
        <v>5.0431486534755987E-2</v>
      </c>
      <c r="G343" s="126">
        <f>Variety!G868</f>
        <v>0.72941294627094244</v>
      </c>
      <c r="H343" s="90">
        <f>Variety!H868</f>
        <v>5.1559465408997918E-3</v>
      </c>
      <c r="I343" s="258">
        <f>Variety!I868</f>
        <v>4.7758593362785229</v>
      </c>
      <c r="J343" s="259">
        <f>Variety!J868</f>
        <v>-0.20114555214059227</v>
      </c>
      <c r="K343" s="87">
        <f>Variety!K868</f>
        <v>-4.0414979822228726E-2</v>
      </c>
      <c r="L343" s="125">
        <f>Variety!L868</f>
        <v>25634483.102663144</v>
      </c>
      <c r="M343" s="89">
        <f>Variety!M868</f>
        <v>202901.27760750055</v>
      </c>
      <c r="N343" s="87">
        <f>Variety!N868</f>
        <v>7.9783192018201016E-3</v>
      </c>
      <c r="O343" s="124">
        <f>Variety!O868</f>
        <v>6836578.292391941</v>
      </c>
      <c r="P343" s="88">
        <f>Variety!P868</f>
        <v>335892.99974876642</v>
      </c>
      <c r="Q343" s="87">
        <f>Variety!Q868</f>
        <v>5.1670398523813561E-2</v>
      </c>
    </row>
    <row r="344" spans="2:17">
      <c r="B344" s="492"/>
      <c r="C344" s="120" t="s">
        <v>292</v>
      </c>
      <c r="D344" s="124">
        <f>Variety!D869</f>
        <v>1017348.7023069117</v>
      </c>
      <c r="E344" s="88">
        <f>Variety!E869</f>
        <v>-26588.484937404515</v>
      </c>
      <c r="F344" s="87">
        <f>Variety!F869</f>
        <v>-2.5469429829959606E-2</v>
      </c>
      <c r="G344" s="126">
        <f>Variety!G869</f>
        <v>0.13825163148867495</v>
      </c>
      <c r="H344" s="90">
        <f>Variety!H869</f>
        <v>-9.7143104204306663E-3</v>
      </c>
      <c r="I344" s="258">
        <f>Variety!I869</f>
        <v>4.0840503945796307</v>
      </c>
      <c r="J344" s="259">
        <f>Variety!J869</f>
        <v>4.5247563269163571E-2</v>
      </c>
      <c r="K344" s="87">
        <f>Variety!K869</f>
        <v>1.1203211733532961E-2</v>
      </c>
      <c r="L344" s="125">
        <f>Variety!L869</f>
        <v>4154903.3690816183</v>
      </c>
      <c r="M344" s="89">
        <f>Variety!M869</f>
        <v>-61353.098471011035</v>
      </c>
      <c r="N344" s="87">
        <f>Variety!N869</f>
        <v>-1.4551557511543906E-2</v>
      </c>
      <c r="O344" s="124">
        <f>Variety!O869</f>
        <v>723694.29851171328</v>
      </c>
      <c r="P344" s="88">
        <f>Variety!P869</f>
        <v>-43195.642356421798</v>
      </c>
      <c r="Q344" s="87">
        <f>Variety!Q869</f>
        <v>-5.6325738615795963E-2</v>
      </c>
    </row>
    <row r="345" spans="2:17">
      <c r="B345" s="492"/>
      <c r="C345" s="120" t="s">
        <v>287</v>
      </c>
      <c r="D345" s="124">
        <f>Variety!D870</f>
        <v>3062565.6107214983</v>
      </c>
      <c r="E345" s="88">
        <f>Variety!E870</f>
        <v>369313.2517858888</v>
      </c>
      <c r="F345" s="87">
        <f>Variety!F870</f>
        <v>0.13712537949167294</v>
      </c>
      <c r="G345" s="126">
        <f>Variety!G870</f>
        <v>0.41618443240086367</v>
      </c>
      <c r="H345" s="90">
        <f>Variety!H870</f>
        <v>3.4447267600005327E-2</v>
      </c>
      <c r="I345" s="258">
        <f>Variety!I870</f>
        <v>4.5476720573298071</v>
      </c>
      <c r="J345" s="259">
        <f>Variety!J870</f>
        <v>-2.5494204633545792E-2</v>
      </c>
      <c r="K345" s="87">
        <f>Variety!K870</f>
        <v>-5.5747381951953383E-3</v>
      </c>
      <c r="L345" s="125">
        <f>Variety!L870</f>
        <v>13927544.051617354</v>
      </c>
      <c r="M345" s="89">
        <f>Variety!M870</f>
        <v>1610853.2287798114</v>
      </c>
      <c r="N345" s="87">
        <f>Variety!N870</f>
        <v>0.13078620320589487</v>
      </c>
      <c r="O345" s="124">
        <f>Variety!O870</f>
        <v>1825291.3299968261</v>
      </c>
      <c r="P345" s="88">
        <f>Variety!P870</f>
        <v>178479.13682019059</v>
      </c>
      <c r="Q345" s="87">
        <f>Variety!Q870</f>
        <v>0.10837856165973085</v>
      </c>
    </row>
    <row r="346" spans="2:17">
      <c r="B346" s="492"/>
      <c r="C346" s="120" t="s">
        <v>265</v>
      </c>
      <c r="D346" s="124">
        <f>Variety!D871</f>
        <v>26323328.372168049</v>
      </c>
      <c r="E346" s="88">
        <f>Variety!E871</f>
        <v>454613.69141355902</v>
      </c>
      <c r="F346" s="87">
        <f>Variety!F871</f>
        <v>1.7573880149204989E-2</v>
      </c>
      <c r="G346" s="126">
        <f>Variety!G871</f>
        <v>3.5771836002858333</v>
      </c>
      <c r="H346" s="90">
        <f>Variety!H871</f>
        <v>-8.9405520674314509E-2</v>
      </c>
      <c r="I346" s="258">
        <f>Variety!I871</f>
        <v>7.8249607573769255</v>
      </c>
      <c r="J346" s="259">
        <f>Variety!J871</f>
        <v>3.5526575354611012E-2</v>
      </c>
      <c r="K346" s="87">
        <f>Variety!K871</f>
        <v>4.5608672625548144E-3</v>
      </c>
      <c r="L346" s="125">
        <f>Variety!L871</f>
        <v>205979011.51576161</v>
      </c>
      <c r="M346" s="89">
        <f>Variety!M871</f>
        <v>4476361.1365101337</v>
      </c>
      <c r="N346" s="87">
        <f>Variety!N871</f>
        <v>2.2214899546408449E-2</v>
      </c>
      <c r="O346" s="124">
        <f>Variety!O871</f>
        <v>41384526.291246608</v>
      </c>
      <c r="P346" s="88">
        <f>Variety!P871</f>
        <v>1410233.2498149127</v>
      </c>
      <c r="Q346" s="87">
        <f>Variety!Q871</f>
        <v>3.5278503821274947E-2</v>
      </c>
    </row>
    <row r="347" spans="2:17">
      <c r="B347" s="492"/>
      <c r="C347" s="120" t="s">
        <v>267</v>
      </c>
      <c r="D347" s="124">
        <f>Variety!D872</f>
        <v>18929718.537489489</v>
      </c>
      <c r="E347" s="88">
        <f>Variety!E872</f>
        <v>643680.95751753449</v>
      </c>
      <c r="F347" s="87">
        <f>Variety!F872</f>
        <v>3.5200680010771458E-2</v>
      </c>
      <c r="G347" s="126">
        <f>Variety!G872</f>
        <v>2.5724360442933212</v>
      </c>
      <c r="H347" s="90">
        <f>Variety!H872</f>
        <v>-1.9396881448240588E-2</v>
      </c>
      <c r="I347" s="258">
        <f>Variety!I872</f>
        <v>3.5115950228759694</v>
      </c>
      <c r="J347" s="259">
        <f>Variety!J872</f>
        <v>-0.11543972417704973</v>
      </c>
      <c r="K347" s="87">
        <f>Variety!K872</f>
        <v>-3.1827576030487435E-2</v>
      </c>
      <c r="L347" s="125">
        <f>Variety!L872</f>
        <v>66473505.400691062</v>
      </c>
      <c r="M347" s="89">
        <f>Variety!M872</f>
        <v>149411.71221548319</v>
      </c>
      <c r="N347" s="87">
        <f>Variety!N872</f>
        <v>2.2527516609163233E-3</v>
      </c>
      <c r="O347" s="124">
        <f>Variety!O872</f>
        <v>11387519.082965612</v>
      </c>
      <c r="P347" s="88">
        <f>Variety!P872</f>
        <v>593289.49803759903</v>
      </c>
      <c r="Q347" s="87">
        <f>Variety!Q872</f>
        <v>5.496357969502607E-2</v>
      </c>
    </row>
    <row r="348" spans="2:17">
      <c r="B348" s="492"/>
      <c r="C348" s="120" t="s">
        <v>283</v>
      </c>
      <c r="D348" s="124">
        <f>Variety!D873</f>
        <v>1128050.8014158094</v>
      </c>
      <c r="E348" s="88">
        <f>Variety!E873</f>
        <v>-200845.72430611495</v>
      </c>
      <c r="F348" s="87">
        <f>Variety!F873</f>
        <v>-0.15113721829997659</v>
      </c>
      <c r="G348" s="126">
        <f>Variety!G873</f>
        <v>0.15329538765243814</v>
      </c>
      <c r="H348" s="90">
        <f>Variety!H873</f>
        <v>-3.5060222752849785E-2</v>
      </c>
      <c r="I348" s="258">
        <f>Variety!I873</f>
        <v>11.996328639968329</v>
      </c>
      <c r="J348" s="259">
        <f>Variety!J873</f>
        <v>1.717552558831807</v>
      </c>
      <c r="K348" s="87">
        <f>Variety!K873</f>
        <v>0.16709699143887738</v>
      </c>
      <c r="L348" s="125">
        <f>Variety!L873</f>
        <v>13532468.1363637</v>
      </c>
      <c r="M348" s="89">
        <f>Variety!M873</f>
        <v>-126961.68653224036</v>
      </c>
      <c r="N348" s="87">
        <f>Variety!N873</f>
        <v>-9.2948013334661402E-3</v>
      </c>
      <c r="O348" s="124">
        <f>Variety!O873</f>
        <v>822043.42916298658</v>
      </c>
      <c r="P348" s="88">
        <f>Variety!P873</f>
        <v>-46720.391664644703</v>
      </c>
      <c r="Q348" s="87">
        <f>Variety!Q873</f>
        <v>-5.3778012555974461E-2</v>
      </c>
    </row>
    <row r="349" spans="2:17">
      <c r="B349" s="492"/>
      <c r="C349" s="120" t="s">
        <v>270</v>
      </c>
      <c r="D349" s="124">
        <f>Variety!D874</f>
        <v>9879788.1550787203</v>
      </c>
      <c r="E349" s="88">
        <f>Variety!E874</f>
        <v>173740.98713233322</v>
      </c>
      <c r="F349" s="87">
        <f>Variety!F874</f>
        <v>1.7900282589404876E-2</v>
      </c>
      <c r="G349" s="126">
        <f>Variety!G874</f>
        <v>1.3426043873696887</v>
      </c>
      <c r="H349" s="90">
        <f>Variety!H874</f>
        <v>-3.3114792833520035E-2</v>
      </c>
      <c r="I349" s="258">
        <f>Variety!I874</f>
        <v>5.1724239512710835</v>
      </c>
      <c r="J349" s="259">
        <f>Variety!J874</f>
        <v>-9.8637328342274344E-2</v>
      </c>
      <c r="K349" s="87">
        <f>Variety!K874</f>
        <v>-1.8712992148994627E-2</v>
      </c>
      <c r="L349" s="125">
        <f>Variety!L874</f>
        <v>51102452.886813521</v>
      </c>
      <c r="M349" s="89">
        <f>Variety!M874</f>
        <v>-58716.518249571323</v>
      </c>
      <c r="N349" s="87">
        <f>Variety!N874</f>
        <v>-1.1476774071501291E-3</v>
      </c>
      <c r="O349" s="124">
        <f>Variety!O874</f>
        <v>14366233.266796276</v>
      </c>
      <c r="P349" s="88">
        <f>Variety!P874</f>
        <v>452814.6229904592</v>
      </c>
      <c r="Q349" s="87">
        <f>Variety!Q874</f>
        <v>3.2545173446071066E-2</v>
      </c>
    </row>
    <row r="350" spans="2:17">
      <c r="B350" s="492"/>
      <c r="C350" s="120" t="s">
        <v>296</v>
      </c>
      <c r="D350" s="124">
        <f>Variety!D875</f>
        <v>0</v>
      </c>
      <c r="E350" s="88">
        <f>Variety!E875</f>
        <v>0</v>
      </c>
      <c r="F350" s="87">
        <f>Variety!F875</f>
        <v>0</v>
      </c>
      <c r="G350" s="126">
        <f>Variety!G875</f>
        <v>0</v>
      </c>
      <c r="H350" s="90">
        <f>Variety!H875</f>
        <v>0</v>
      </c>
      <c r="I350" s="258">
        <f>Variety!I875</f>
        <v>0</v>
      </c>
      <c r="J350" s="259">
        <f>Variety!J875</f>
        <v>0</v>
      </c>
      <c r="K350" s="87">
        <f>Variety!K875</f>
        <v>0</v>
      </c>
      <c r="L350" s="125">
        <f>Variety!L875</f>
        <v>0</v>
      </c>
      <c r="M350" s="89">
        <f>Variety!M875</f>
        <v>0</v>
      </c>
      <c r="N350" s="87">
        <f>Variety!N875</f>
        <v>0</v>
      </c>
      <c r="O350" s="124">
        <f>Variety!O875</f>
        <v>0</v>
      </c>
      <c r="P350" s="88">
        <f>Variety!P875</f>
        <v>0</v>
      </c>
      <c r="Q350" s="87">
        <f>Variety!Q875</f>
        <v>0</v>
      </c>
    </row>
    <row r="351" spans="2:17">
      <c r="B351" s="492"/>
      <c r="C351" s="120" t="s">
        <v>286</v>
      </c>
      <c r="D351" s="124">
        <f>Variety!D876</f>
        <v>1384924.6341072926</v>
      </c>
      <c r="E351" s="88">
        <f>Variety!E876</f>
        <v>134068.06020635855</v>
      </c>
      <c r="F351" s="87">
        <f>Variety!F876</f>
        <v>0.10718100140630235</v>
      </c>
      <c r="G351" s="126">
        <f>Variety!G876</f>
        <v>0.18820301212359308</v>
      </c>
      <c r="H351" s="90">
        <f>Variety!H876</f>
        <v>1.0908656283070084E-2</v>
      </c>
      <c r="I351" s="258">
        <f>Variety!I876</f>
        <v>4.3313323972992706</v>
      </c>
      <c r="J351" s="259">
        <f>Variety!J876</f>
        <v>-4.6724881163544119E-2</v>
      </c>
      <c r="K351" s="87">
        <f>Variety!K876</f>
        <v>-1.0672514814595973E-2</v>
      </c>
      <c r="L351" s="125">
        <f>Variety!L876</f>
        <v>5998568.9355267547</v>
      </c>
      <c r="M351" s="89">
        <f>Variety!M876</f>
        <v>522247.20784671046</v>
      </c>
      <c r="N351" s="87">
        <f>Variety!N876</f>
        <v>9.536459576635431E-2</v>
      </c>
      <c r="O351" s="124">
        <f>Variety!O876</f>
        <v>1112932.5890154589</v>
      </c>
      <c r="P351" s="88">
        <f>Variety!P876</f>
        <v>88799.079867686843</v>
      </c>
      <c r="Q351" s="87">
        <f>Variety!Q876</f>
        <v>8.670654663138655E-2</v>
      </c>
    </row>
    <row r="352" spans="2:17">
      <c r="B352" s="492"/>
      <c r="C352" s="120" t="s">
        <v>291</v>
      </c>
      <c r="D352" s="124">
        <f>Variety!D877</f>
        <v>1264652.5661374927</v>
      </c>
      <c r="E352" s="88">
        <f>Variety!E877</f>
        <v>119793.31110577425</v>
      </c>
      <c r="F352" s="87">
        <f>Variety!F877</f>
        <v>0.10463584111258756</v>
      </c>
      <c r="G352" s="126">
        <f>Variety!G877</f>
        <v>0.17185875416991714</v>
      </c>
      <c r="H352" s="90">
        <f>Variety!H877</f>
        <v>9.5882841703845978E-3</v>
      </c>
      <c r="I352" s="258">
        <f>Variety!I877</f>
        <v>5.2481186622171707</v>
      </c>
      <c r="J352" s="259">
        <f>Variety!J877</f>
        <v>-4.7452174390559598E-2</v>
      </c>
      <c r="K352" s="87">
        <f>Variety!K877</f>
        <v>-8.9607288533518712E-3</v>
      </c>
      <c r="L352" s="125">
        <f>Variety!L877</f>
        <v>6637046.7335670097</v>
      </c>
      <c r="M352" s="89">
        <f>Variety!M877</f>
        <v>574363.45060058963</v>
      </c>
      <c r="N352" s="87">
        <f>Variety!N877</f>
        <v>9.4737498858683308E-2</v>
      </c>
      <c r="O352" s="124">
        <f>Variety!O877</f>
        <v>962324.70956945419</v>
      </c>
      <c r="P352" s="88">
        <f>Variety!P877</f>
        <v>102474.76091513049</v>
      </c>
      <c r="Q352" s="87">
        <f>Variety!Q877</f>
        <v>0.11917749262589923</v>
      </c>
    </row>
    <row r="353" spans="2:17">
      <c r="B353" s="492"/>
      <c r="C353" s="120" t="s">
        <v>269</v>
      </c>
      <c r="D353" s="124">
        <f>Variety!D878</f>
        <v>15838948.707386535</v>
      </c>
      <c r="E353" s="88">
        <f>Variety!E878</f>
        <v>933977.98487647064</v>
      </c>
      <c r="F353" s="87">
        <f>Variety!F878</f>
        <v>6.2662181782480189E-2</v>
      </c>
      <c r="G353" s="126">
        <f>Variety!G878</f>
        <v>2.152418826402577</v>
      </c>
      <c r="H353" s="90">
        <f>Variety!H878</f>
        <v>3.9812762520976541E-2</v>
      </c>
      <c r="I353" s="258">
        <f>Variety!I878</f>
        <v>4.6089119031469998</v>
      </c>
      <c r="J353" s="259">
        <f>Variety!J878</f>
        <v>1.7843633285148819E-2</v>
      </c>
      <c r="K353" s="87">
        <f>Variety!K878</f>
        <v>3.8865972441062715E-3</v>
      </c>
      <c r="L353" s="125">
        <f>Variety!L878</f>
        <v>73000319.230808586</v>
      </c>
      <c r="M353" s="89">
        <f>Variety!M878</f>
        <v>4570581.0834727585</v>
      </c>
      <c r="N353" s="87">
        <f>Variety!N878</f>
        <v>6.6792321689611855E-2</v>
      </c>
      <c r="O353" s="124">
        <f>Variety!O878</f>
        <v>13194880.778798405</v>
      </c>
      <c r="P353" s="88">
        <f>Variety!P878</f>
        <v>594844.19877389446</v>
      </c>
      <c r="Q353" s="87">
        <f>Variety!Q878</f>
        <v>4.7209719987395253E-2</v>
      </c>
    </row>
    <row r="354" spans="2:17">
      <c r="B354" s="492"/>
      <c r="C354" s="120" t="s">
        <v>281</v>
      </c>
      <c r="D354" s="124">
        <f>Variety!D879</f>
        <v>6212162.6081248987</v>
      </c>
      <c r="E354" s="88">
        <f>Variety!E879</f>
        <v>1092096.3843991533</v>
      </c>
      <c r="F354" s="87">
        <f>Variety!F879</f>
        <v>0.21329731622191048</v>
      </c>
      <c r="G354" s="126">
        <f>Variety!G879</f>
        <v>0.8441959120788417</v>
      </c>
      <c r="H354" s="90">
        <f>Variety!H879</f>
        <v>0.11848613692426158</v>
      </c>
      <c r="I354" s="258">
        <f>Variety!I879</f>
        <v>5.0302956745930194</v>
      </c>
      <c r="J354" s="259">
        <f>Variety!J879</f>
        <v>-0.32538040990466222</v>
      </c>
      <c r="K354" s="87">
        <f>Variety!K879</f>
        <v>-6.0754310897646498E-2</v>
      </c>
      <c r="L354" s="125">
        <f>Variety!L879</f>
        <v>31249014.697519168</v>
      </c>
      <c r="M354" s="89">
        <f>Variety!M879</f>
        <v>3827598.4720668383</v>
      </c>
      <c r="N354" s="87">
        <f>Variety!N879</f>
        <v>0.13958427386088446</v>
      </c>
      <c r="O354" s="124">
        <f>Variety!O879</f>
        <v>4359017.8854700327</v>
      </c>
      <c r="P354" s="88">
        <f>Variety!P879</f>
        <v>710480.75358419633</v>
      </c>
      <c r="Q354" s="87">
        <f>Variety!Q879</f>
        <v>0.1947303063945979</v>
      </c>
    </row>
    <row r="355" spans="2:17">
      <c r="B355" s="492"/>
      <c r="C355" s="120" t="s">
        <v>313</v>
      </c>
      <c r="D355" s="124">
        <f>Variety!D880</f>
        <v>8360267.0107408576</v>
      </c>
      <c r="E355" s="88">
        <f>Variety!E880</f>
        <v>375929.72277266532</v>
      </c>
      <c r="F355" s="87">
        <f>Variety!F880</f>
        <v>4.7083397057782576E-2</v>
      </c>
      <c r="G355" s="126">
        <f>Variety!G880</f>
        <v>1.1361105108749483</v>
      </c>
      <c r="H355" s="90">
        <f>Variety!H880</f>
        <v>4.4236605839087506E-3</v>
      </c>
      <c r="I355" s="258">
        <f>Variety!I880</f>
        <v>2.6422656462337133</v>
      </c>
      <c r="J355" s="259">
        <f>Variety!J880</f>
        <v>4.2829450836734395E-4</v>
      </c>
      <c r="K355" s="87">
        <f>Variety!K880</f>
        <v>1.6211993826479551E-4</v>
      </c>
      <c r="L355" s="125">
        <f>Variety!L880</f>
        <v>22090046.315821588</v>
      </c>
      <c r="M355" s="89">
        <f>Variety!M880</f>
        <v>996725.83969376981</v>
      </c>
      <c r="N355" s="87">
        <f>Variety!N880</f>
        <v>4.7253150153471833E-2</v>
      </c>
      <c r="O355" s="124">
        <f>Variety!O880</f>
        <v>5876640.8173687458</v>
      </c>
      <c r="P355" s="88">
        <f>Variety!P880</f>
        <v>299770.00039978698</v>
      </c>
      <c r="Q355" s="87">
        <f>Variety!Q880</f>
        <v>5.3752365840654813E-2</v>
      </c>
    </row>
    <row r="356" spans="2:17">
      <c r="B356" s="492"/>
      <c r="C356" s="120" t="s">
        <v>314</v>
      </c>
      <c r="D356" s="124">
        <f>Variety!D881</f>
        <v>56968.728734105942</v>
      </c>
      <c r="E356" s="88">
        <f>Variety!E881</f>
        <v>-11261.894110342255</v>
      </c>
      <c r="F356" s="87">
        <f>Variety!F881</f>
        <v>-0.16505629936893673</v>
      </c>
      <c r="G356" s="126">
        <f>Variety!G881</f>
        <v>7.741711050956725E-3</v>
      </c>
      <c r="H356" s="90">
        <f>Variety!H881</f>
        <v>-1.9291853397290504E-3</v>
      </c>
      <c r="I356" s="258">
        <f>Variety!I881</f>
        <v>10.500038941240724</v>
      </c>
      <c r="J356" s="259">
        <f>Variety!J881</f>
        <v>2.8938268169790167</v>
      </c>
      <c r="K356" s="87">
        <f>Variety!K881</f>
        <v>0.38045570774295284</v>
      </c>
      <c r="L356" s="125">
        <f>Variety!L881</f>
        <v>598173.87014109176</v>
      </c>
      <c r="M356" s="89">
        <f>Variety!M881</f>
        <v>79197.279415722005</v>
      </c>
      <c r="N356" s="87">
        <f>Variety!N881</f>
        <v>0.15260279718017444</v>
      </c>
      <c r="O356" s="124">
        <f>Variety!O881</f>
        <v>115552.76935464167</v>
      </c>
      <c r="P356" s="88">
        <f>Variety!P881</f>
        <v>-18816.017484371318</v>
      </c>
      <c r="Q356" s="87">
        <f>Variety!Q881</f>
        <v>-0.14003265138439297</v>
      </c>
    </row>
    <row r="357" spans="2:17">
      <c r="B357" s="492"/>
      <c r="C357" s="120" t="s">
        <v>361</v>
      </c>
      <c r="D357" s="124">
        <f>Variety!D882</f>
        <v>759425.79775272496</v>
      </c>
      <c r="E357" s="88">
        <f>Variety!E882</f>
        <v>95906.035847104853</v>
      </c>
      <c r="F357" s="87">
        <f>Variety!F882</f>
        <v>0.14454134051963119</v>
      </c>
      <c r="G357" s="126">
        <f>Variety!G882</f>
        <v>0.10320144439740876</v>
      </c>
      <c r="H357" s="90">
        <f>Variety!H882</f>
        <v>9.1552433948061396E-3</v>
      </c>
      <c r="I357" s="258">
        <f>Variety!I882</f>
        <v>14.277356247801437</v>
      </c>
      <c r="J357" s="259">
        <f>Variety!J882</f>
        <v>0.68303782796725265</v>
      </c>
      <c r="K357" s="87">
        <f>Variety!K882</f>
        <v>5.0244359950455238E-2</v>
      </c>
      <c r="L357" s="125">
        <f>Variety!L882</f>
        <v>10842592.658286458</v>
      </c>
      <c r="M357" s="89">
        <f>Variety!M882</f>
        <v>1822493.7370888945</v>
      </c>
      <c r="N357" s="87">
        <f>Variety!N882</f>
        <v>0.20204808761087611</v>
      </c>
      <c r="O357" s="124">
        <f>Variety!O882</f>
        <v>877845.18699642364</v>
      </c>
      <c r="P357" s="88">
        <f>Variety!P882</f>
        <v>123197.03546648705</v>
      </c>
      <c r="Q357" s="87">
        <f>Variety!Q882</f>
        <v>0.16325096035380651</v>
      </c>
    </row>
    <row r="358" spans="2:17">
      <c r="B358" s="492"/>
      <c r="C358" s="120" t="s">
        <v>315</v>
      </c>
      <c r="D358" s="124">
        <f>Variety!D883</f>
        <v>43819940.970274858</v>
      </c>
      <c r="E358" s="88">
        <f>Variety!E883</f>
        <v>4082186.1087018177</v>
      </c>
      <c r="F358" s="87">
        <f>Variety!F883</f>
        <v>0.10272815167646394</v>
      </c>
      <c r="G358" s="126">
        <f>Variety!G883</f>
        <v>5.9548690799335287</v>
      </c>
      <c r="H358" s="90">
        <f>Variety!H883</f>
        <v>0.3225049882137867</v>
      </c>
      <c r="I358" s="258">
        <f>Variety!I883</f>
        <v>4.3396904611851763</v>
      </c>
      <c r="J358" s="259">
        <f>Variety!J883</f>
        <v>-0.3465080123774964</v>
      </c>
      <c r="K358" s="87">
        <f>Variety!K883</f>
        <v>-7.3942240033650214E-2</v>
      </c>
      <c r="L358" s="125">
        <f>Variety!L883</f>
        <v>190164979.83839932</v>
      </c>
      <c r="M358" s="89">
        <f>Variety!M883</f>
        <v>3945973.6632880569</v>
      </c>
      <c r="N358" s="87">
        <f>Variety!N883</f>
        <v>2.1189961993339477E-2</v>
      </c>
      <c r="O358" s="124">
        <f>Variety!O883</f>
        <v>39716197.897358865</v>
      </c>
      <c r="P358" s="88">
        <f>Variety!P883</f>
        <v>88433.832257010043</v>
      </c>
      <c r="Q358" s="87">
        <f>Variety!Q883</f>
        <v>2.2316129699300699E-3</v>
      </c>
    </row>
    <row r="359" spans="2:17" ht="15" thickBot="1">
      <c r="B359" s="493"/>
      <c r="C359" s="95" t="s">
        <v>316</v>
      </c>
      <c r="D359" s="121">
        <f>Variety!D884</f>
        <v>8822556.8183012977</v>
      </c>
      <c r="E359" s="84">
        <f>Variety!E884</f>
        <v>-1576638.8619388118</v>
      </c>
      <c r="F359" s="83">
        <f>Variety!F884</f>
        <v>-0.15161161597667028</v>
      </c>
      <c r="G359" s="123">
        <f>Variety!G884</f>
        <v>1.1989329433122144</v>
      </c>
      <c r="H359" s="86">
        <f>Variety!H884</f>
        <v>-0.27503196829861842</v>
      </c>
      <c r="I359" s="260">
        <f>Variety!I884</f>
        <v>5.4637057502166844</v>
      </c>
      <c r="J359" s="261">
        <f>Variety!J884</f>
        <v>-0.21637011049025467</v>
      </c>
      <c r="K359" s="83">
        <f>Variety!K884</f>
        <v>-3.8092820553161655E-2</v>
      </c>
      <c r="L359" s="122">
        <f>Variety!L884</f>
        <v>48203854.419766217</v>
      </c>
      <c r="M359" s="85">
        <f>Variety!M884</f>
        <v>-10864365.934333503</v>
      </c>
      <c r="N359" s="83">
        <f>Variety!N884</f>
        <v>-0.18392912244865772</v>
      </c>
      <c r="O359" s="121">
        <f>Variety!O884</f>
        <v>14391707.806868941</v>
      </c>
      <c r="P359" s="84">
        <f>Variety!P884</f>
        <v>-1613451.4385079965</v>
      </c>
      <c r="Q359" s="83">
        <f>Variety!Q884</f>
        <v>-0.10080820901385527</v>
      </c>
    </row>
    <row r="371" spans="9:11" s="1" customFormat="1">
      <c r="I371" s="19"/>
      <c r="J371" s="19"/>
      <c r="K371" s="19"/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</sheetData>
  <mergeCells count="54">
    <mergeCell ref="B2:Q2"/>
    <mergeCell ref="B4:Q4"/>
    <mergeCell ref="B3:Q3"/>
    <mergeCell ref="G5:H5"/>
    <mergeCell ref="I5:K5"/>
    <mergeCell ref="L5:N5"/>
    <mergeCell ref="O5:Q5"/>
    <mergeCell ref="D5:F5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D125:F125"/>
    <mergeCell ref="G125:H125"/>
    <mergeCell ref="I125:K125"/>
    <mergeCell ref="L125:N125"/>
    <mergeCell ref="O125:Q125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B181:B185"/>
    <mergeCell ref="B186:B191"/>
    <mergeCell ref="B13:B16"/>
    <mergeCell ref="B43:B44"/>
    <mergeCell ref="B45:B48"/>
    <mergeCell ref="B49:B60"/>
    <mergeCell ref="B36:B42"/>
  </mergeCells>
  <conditionalFormatting sqref="C8:C12">
    <cfRule type="cellIs" dxfId="85" priority="6" operator="lessThan">
      <formula>0</formula>
    </cfRule>
  </conditionalFormatting>
  <conditionalFormatting sqref="C128:C132">
    <cfRule type="cellIs" dxfId="84" priority="5" operator="lessThan">
      <formula>0</formula>
    </cfRule>
  </conditionalFormatting>
  <conditionalFormatting sqref="C247:C251">
    <cfRule type="cellIs" dxfId="83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7:Q121">
    <cfRule type="cellIs" dxfId="82" priority="3" operator="lessThan">
      <formula>0</formula>
    </cfRule>
  </conditionalFormatting>
  <conditionalFormatting sqref="D127:Q240">
    <cfRule type="cellIs" dxfId="81" priority="2" operator="lessThan">
      <formula>0</formula>
    </cfRule>
  </conditionalFormatting>
  <conditionalFormatting sqref="D246:Q359">
    <cfRule type="cellIs" dxfId="8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2:V89"/>
  <sheetViews>
    <sheetView showGridLines="0" zoomScale="72" zoomScaleNormal="72" workbookViewId="0">
      <selection activeCell="B3" sqref="B3:K3"/>
    </sheetView>
  </sheetViews>
  <sheetFormatPr defaultColWidth="9.1796875" defaultRowHeight="14.5"/>
  <cols>
    <col min="1" max="1" width="3.7265625" style="1" customWidth="1"/>
    <col min="2" max="2" width="34.453125" style="1" bestFit="1" customWidth="1"/>
    <col min="3" max="3" width="26.26953125" style="19" bestFit="1" customWidth="1"/>
    <col min="4" max="4" width="11.54296875" style="1" customWidth="1"/>
    <col min="5" max="5" width="13.453125" style="1" bestFit="1" customWidth="1"/>
    <col min="6" max="6" width="11.7265625" style="19" bestFit="1" customWidth="1"/>
    <col min="7" max="7" width="16.54296875" style="1" bestFit="1" customWidth="1"/>
    <col min="8" max="8" width="14.1796875" style="1" bestFit="1" customWidth="1"/>
    <col min="9" max="9" width="12.26953125" style="19" bestFit="1" customWidth="1"/>
    <col min="10" max="10" width="9.1796875" style="19" bestFit="1" customWidth="1"/>
    <col min="11" max="11" width="13.453125" style="19" bestFit="1" customWidth="1"/>
    <col min="12" max="12" width="3.7265625" style="1" customWidth="1"/>
    <col min="13" max="13" width="34.453125" style="1" bestFit="1" customWidth="1"/>
    <col min="14" max="14" width="24.1796875" style="1" bestFit="1" customWidth="1"/>
    <col min="15" max="15" width="13.26953125" style="1" bestFit="1" customWidth="1"/>
    <col min="16" max="16" width="11.54296875" style="1" bestFit="1" customWidth="1"/>
    <col min="17" max="17" width="9.54296875" style="1" bestFit="1" customWidth="1"/>
    <col min="18" max="18" width="14.81640625" style="1" bestFit="1" customWidth="1"/>
    <col min="19" max="19" width="12.7265625" style="1" bestFit="1" customWidth="1"/>
    <col min="20" max="20" width="9.54296875" style="1" bestFit="1" customWidth="1"/>
    <col min="21" max="22" width="14.7265625" style="1" customWidth="1"/>
    <col min="23" max="16384" width="9.1796875" style="1"/>
  </cols>
  <sheetData>
    <row r="2" spans="2:22" ht="23.5">
      <c r="B2" s="507" t="s">
        <v>326</v>
      </c>
      <c r="C2" s="507"/>
      <c r="D2" s="507"/>
      <c r="E2" s="507"/>
      <c r="F2" s="507"/>
      <c r="G2" s="507"/>
      <c r="H2" s="507"/>
      <c r="I2" s="507"/>
      <c r="J2" s="507"/>
      <c r="K2" s="507"/>
      <c r="M2" s="507" t="s">
        <v>326</v>
      </c>
      <c r="N2" s="507"/>
      <c r="O2" s="507"/>
      <c r="P2" s="507"/>
      <c r="Q2" s="507"/>
      <c r="R2" s="507"/>
      <c r="S2" s="507"/>
      <c r="T2" s="507"/>
      <c r="U2" s="507"/>
      <c r="V2" s="507"/>
    </row>
    <row r="3" spans="2:22" ht="15" thickBot="1">
      <c r="B3" s="524" t="s">
        <v>461</v>
      </c>
      <c r="C3" s="524"/>
      <c r="D3" s="524"/>
      <c r="E3" s="524"/>
      <c r="F3" s="524"/>
      <c r="G3" s="524"/>
      <c r="H3" s="524"/>
      <c r="I3" s="524"/>
      <c r="J3" s="524"/>
      <c r="K3" s="524"/>
      <c r="M3" s="524" t="s">
        <v>462</v>
      </c>
      <c r="N3" s="524"/>
      <c r="O3" s="524"/>
      <c r="P3" s="524"/>
      <c r="Q3" s="524"/>
      <c r="R3" s="524"/>
      <c r="S3" s="524"/>
      <c r="T3" s="524"/>
      <c r="U3" s="524"/>
      <c r="V3" s="524"/>
    </row>
    <row r="4" spans="2:22">
      <c r="C4" s="515"/>
      <c r="D4" s="516" t="s">
        <v>90</v>
      </c>
      <c r="E4" s="517"/>
      <c r="F4" s="518"/>
      <c r="G4" s="519" t="s">
        <v>31</v>
      </c>
      <c r="H4" s="517"/>
      <c r="I4" s="520"/>
      <c r="J4" s="516" t="s">
        <v>36</v>
      </c>
      <c r="K4" s="518"/>
      <c r="N4" s="515"/>
      <c r="O4" s="516" t="s">
        <v>90</v>
      </c>
      <c r="P4" s="517"/>
      <c r="Q4" s="518"/>
      <c r="R4" s="519" t="s">
        <v>31</v>
      </c>
      <c r="S4" s="517"/>
      <c r="T4" s="520"/>
      <c r="U4" s="516" t="s">
        <v>36</v>
      </c>
      <c r="V4" s="518"/>
    </row>
    <row r="5" spans="2:22" ht="29.5" thickBot="1">
      <c r="C5" s="515"/>
      <c r="D5" s="24" t="s">
        <v>28</v>
      </c>
      <c r="E5" s="25" t="s">
        <v>34</v>
      </c>
      <c r="F5" s="20" t="s">
        <v>35</v>
      </c>
      <c r="G5" s="26" t="s">
        <v>28</v>
      </c>
      <c r="H5" s="25" t="s">
        <v>34</v>
      </c>
      <c r="I5" s="31" t="s">
        <v>35</v>
      </c>
      <c r="J5" s="24" t="s">
        <v>28</v>
      </c>
      <c r="K5" s="20" t="s">
        <v>33</v>
      </c>
      <c r="N5" s="515"/>
      <c r="O5" s="24" t="s">
        <v>28</v>
      </c>
      <c r="P5" s="25" t="s">
        <v>34</v>
      </c>
      <c r="Q5" s="20" t="s">
        <v>35</v>
      </c>
      <c r="R5" s="26" t="s">
        <v>28</v>
      </c>
      <c r="S5" s="25" t="s">
        <v>34</v>
      </c>
      <c r="T5" s="31" t="s">
        <v>35</v>
      </c>
      <c r="U5" s="24" t="s">
        <v>28</v>
      </c>
      <c r="V5" s="20" t="s">
        <v>33</v>
      </c>
    </row>
    <row r="6" spans="2:22">
      <c r="B6" s="521" t="str">
        <f>'HOME PAGE'!H5</f>
        <v>4 WEEKS ENDING 04-21-2024</v>
      </c>
      <c r="C6" s="30" t="s">
        <v>91</v>
      </c>
      <c r="D6" s="8">
        <f>'Regions By Outlet Data'!C4</f>
        <v>39612731.072509915</v>
      </c>
      <c r="E6" s="5">
        <f>'Regions By Outlet Data'!D4</f>
        <v>1557810.5278256387</v>
      </c>
      <c r="F6" s="7">
        <f>'Regions By Outlet Data'!E4</f>
        <v>4.0935850227211745E-2</v>
      </c>
      <c r="G6" s="10">
        <f>'Regions By Outlet Data'!F4</f>
        <v>227666505.09147358</v>
      </c>
      <c r="H6" s="6">
        <f>'Regions By Outlet Data'!G4</f>
        <v>-85247.24453535676</v>
      </c>
      <c r="I6" s="12">
        <f>'Regions By Outlet Data'!H4</f>
        <v>-3.7429896218576164E-4</v>
      </c>
      <c r="J6" s="32">
        <f>'Regions By Outlet Data'!I4</f>
        <v>82.619473272196245</v>
      </c>
      <c r="K6" s="22">
        <f>'Regions By Outlet Data'!J4</f>
        <v>1.8335096969640006</v>
      </c>
      <c r="M6" s="521" t="str">
        <f>'HOME PAGE'!H5</f>
        <v>4 WEEKS ENDING 04-21-2024</v>
      </c>
      <c r="N6" s="30" t="s">
        <v>37</v>
      </c>
      <c r="O6" s="8">
        <f>'Regions By Outlet Data'!C12</f>
        <v>39558421.883826144</v>
      </c>
      <c r="P6" s="5">
        <f>'Regions By Outlet Data'!D12</f>
        <v>1558553.4369665831</v>
      </c>
      <c r="Q6" s="7">
        <f>'Regions By Outlet Data'!E12</f>
        <v>4.1014706120525726E-2</v>
      </c>
      <c r="R6" s="10">
        <f>'Regions By Outlet Data'!F12</f>
        <v>226793305.13444126</v>
      </c>
      <c r="S6" s="6">
        <f>'Regions By Outlet Data'!G12</f>
        <v>-84985.767056018114</v>
      </c>
      <c r="T6" s="12">
        <f>'Regions By Outlet Data'!H12</f>
        <v>-3.7458747912075908E-4</v>
      </c>
      <c r="U6" s="32">
        <f>'Regions By Outlet Data'!I12</f>
        <v>82.7531222193806</v>
      </c>
      <c r="V6" s="22">
        <f>'Regions By Outlet Data'!J12</f>
        <v>1.8221759817344321</v>
      </c>
    </row>
    <row r="7" spans="2:22">
      <c r="B7" s="522"/>
      <c r="C7" s="28" t="s">
        <v>92</v>
      </c>
      <c r="D7" s="9">
        <f>'Regions By Outlet Data'!C5</f>
        <v>60748242.979966469</v>
      </c>
      <c r="E7" s="2">
        <f>'Regions By Outlet Data'!D5</f>
        <v>1843919.4634273946</v>
      </c>
      <c r="F7" s="4">
        <f>'Regions By Outlet Data'!E5</f>
        <v>3.1303635341973862E-2</v>
      </c>
      <c r="G7" s="11">
        <f>'Regions By Outlet Data'!F5</f>
        <v>327380879.5286473</v>
      </c>
      <c r="H7" s="3">
        <f>'Regions By Outlet Data'!G5</f>
        <v>3660186.1914573908</v>
      </c>
      <c r="I7" s="13">
        <f>'Regions By Outlet Data'!H5</f>
        <v>1.130661791720838E-2</v>
      </c>
      <c r="J7" s="33">
        <f>'Regions By Outlet Data'!I5</f>
        <v>103.84960340014995</v>
      </c>
      <c r="K7" s="23">
        <f>'Regions By Outlet Data'!J5</f>
        <v>0.45592069790369294</v>
      </c>
      <c r="M7" s="522"/>
      <c r="N7" s="28" t="s">
        <v>38</v>
      </c>
      <c r="O7" s="9">
        <f>'Regions By Outlet Data'!C13</f>
        <v>60509753.147400983</v>
      </c>
      <c r="P7" s="2">
        <f>'Regions By Outlet Data'!D13</f>
        <v>1865454.4494939297</v>
      </c>
      <c r="Q7" s="4">
        <f>'Regions By Outlet Data'!E13</f>
        <v>3.1809647159451934E-2</v>
      </c>
      <c r="R7" s="11">
        <f>'Regions By Outlet Data'!F13</f>
        <v>324676834.61921906</v>
      </c>
      <c r="S7" s="3">
        <f>'Regions By Outlet Data'!G13</f>
        <v>4062506.973924458</v>
      </c>
      <c r="T7" s="13">
        <f>'Regions By Outlet Data'!H13</f>
        <v>1.2671008821598682E-2</v>
      </c>
      <c r="U7" s="33">
        <f>'Regions By Outlet Data'!I13</f>
        <v>103.75147900771613</v>
      </c>
      <c r="V7" s="23">
        <f>'Regions By Outlet Data'!J13</f>
        <v>0.48007915778356391</v>
      </c>
    </row>
    <row r="8" spans="2:22">
      <c r="B8" s="522"/>
      <c r="C8" s="28" t="s">
        <v>93</v>
      </c>
      <c r="D8" s="9">
        <f>'Regions By Outlet Data'!C6</f>
        <v>51368496.56524621</v>
      </c>
      <c r="E8" s="2">
        <f>'Regions By Outlet Data'!D6</f>
        <v>1545773.6949927509</v>
      </c>
      <c r="F8" s="4">
        <f>'Regions By Outlet Data'!E6</f>
        <v>3.1025476046706621E-2</v>
      </c>
      <c r="G8" s="11">
        <f>'Regions By Outlet Data'!F6</f>
        <v>286600703.20118082</v>
      </c>
      <c r="H8" s="3">
        <f>'Regions By Outlet Data'!G6</f>
        <v>1899022.3123767972</v>
      </c>
      <c r="I8" s="13">
        <f>'Regions By Outlet Data'!H6</f>
        <v>6.6702181260338209E-3</v>
      </c>
      <c r="J8" s="33">
        <f>'Regions By Outlet Data'!I6</f>
        <v>102.44046007694119</v>
      </c>
      <c r="K8" s="23">
        <f>'Regions By Outlet Data'!J6</f>
        <v>0.17626736317644998</v>
      </c>
      <c r="M8" s="522"/>
      <c r="N8" s="28" t="s">
        <v>39</v>
      </c>
      <c r="O8" s="9">
        <f>'Regions By Outlet Data'!C14</f>
        <v>51240820.914175071</v>
      </c>
      <c r="P8" s="2">
        <f>'Regions By Outlet Data'!D14</f>
        <v>1550661.321637854</v>
      </c>
      <c r="Q8" s="4">
        <f>'Regions By Outlet Data'!E14</f>
        <v>3.1206607794247096E-2</v>
      </c>
      <c r="R8" s="11">
        <f>'Regions By Outlet Data'!F14</f>
        <v>285061983.02444804</v>
      </c>
      <c r="S8" s="3">
        <f>'Regions By Outlet Data'!G14</f>
        <v>2028943.7986854315</v>
      </c>
      <c r="T8" s="13">
        <f>'Regions By Outlet Data'!H14</f>
        <v>7.1685758109216189E-3</v>
      </c>
      <c r="U8" s="33">
        <f>'Regions By Outlet Data'!I14</f>
        <v>102.49166260513505</v>
      </c>
      <c r="V8" s="23">
        <f>'Regions By Outlet Data'!J14</f>
        <v>0.16849819411326905</v>
      </c>
    </row>
    <row r="9" spans="2:22">
      <c r="B9" s="522"/>
      <c r="C9" s="28" t="s">
        <v>94</v>
      </c>
      <c r="D9" s="9">
        <f>'Regions By Outlet Data'!C7</f>
        <v>69892967.013169512</v>
      </c>
      <c r="E9" s="2">
        <f>'Regions By Outlet Data'!D7</f>
        <v>1421481.0120795667</v>
      </c>
      <c r="F9" s="4">
        <f>'Regions By Outlet Data'!E7</f>
        <v>2.0760189315256562E-2</v>
      </c>
      <c r="G9" s="11">
        <f>'Regions By Outlet Data'!F7</f>
        <v>427816495.9874692</v>
      </c>
      <c r="H9" s="3">
        <f>'Regions By Outlet Data'!G7</f>
        <v>2865477.5440872908</v>
      </c>
      <c r="I9" s="13">
        <f>'Regions By Outlet Data'!H7</f>
        <v>6.7430772482524855E-3</v>
      </c>
      <c r="J9" s="33">
        <f>'Regions By Outlet Data'!I7</f>
        <v>99.244523774671194</v>
      </c>
      <c r="K9" s="23">
        <f>'Regions By Outlet Data'!J7</f>
        <v>-0.22711052226769368</v>
      </c>
      <c r="M9" s="522"/>
      <c r="N9" s="28" t="s">
        <v>40</v>
      </c>
      <c r="O9" s="9">
        <f>'Regions By Outlet Data'!C15</f>
        <v>69560113.454238743</v>
      </c>
      <c r="P9" s="2">
        <f>'Regions By Outlet Data'!D15</f>
        <v>1441677.9202882349</v>
      </c>
      <c r="Q9" s="4">
        <f>'Regions By Outlet Data'!E15</f>
        <v>2.1164284073577948E-2</v>
      </c>
      <c r="R9" s="11">
        <f>'Regions By Outlet Data'!F15</f>
        <v>423903258.67792517</v>
      </c>
      <c r="S9" s="3">
        <f>'Regions By Outlet Data'!G15</f>
        <v>3160373.558259964</v>
      </c>
      <c r="T9" s="13">
        <f>'Regions By Outlet Data'!H15</f>
        <v>7.5114129555895149E-3</v>
      </c>
      <c r="U9" s="33">
        <f>'Regions By Outlet Data'!I15</f>
        <v>99.067488015406397</v>
      </c>
      <c r="V9" s="23">
        <f>'Regions By Outlet Data'!J15</f>
        <v>-0.21247353687837744</v>
      </c>
    </row>
    <row r="10" spans="2:22">
      <c r="B10" s="522"/>
      <c r="C10" s="28" t="s">
        <v>95</v>
      </c>
      <c r="D10" s="9">
        <f>'Regions By Outlet Data'!C8</f>
        <v>31663449.058279242</v>
      </c>
      <c r="E10" s="2">
        <f>'Regions By Outlet Data'!D8</f>
        <v>785939.03006898239</v>
      </c>
      <c r="F10" s="4">
        <f>'Regions By Outlet Data'!E8</f>
        <v>2.5453445868884313E-2</v>
      </c>
      <c r="G10" s="11">
        <f>'Regions By Outlet Data'!F8</f>
        <v>162980387.1369997</v>
      </c>
      <c r="H10" s="3">
        <f>'Regions By Outlet Data'!G8</f>
        <v>-1355462.3360564709</v>
      </c>
      <c r="I10" s="13">
        <f>'Regions By Outlet Data'!H8</f>
        <v>-8.2481232208478465E-3</v>
      </c>
      <c r="J10" s="33">
        <f>'Regions By Outlet Data'!I8</f>
        <v>117.46286178242013</v>
      </c>
      <c r="K10" s="23">
        <f>'Regions By Outlet Data'!J8</f>
        <v>-0.43504630813440315</v>
      </c>
      <c r="M10" s="522"/>
      <c r="N10" s="28" t="s">
        <v>41</v>
      </c>
      <c r="O10" s="9">
        <f>'Regions By Outlet Data'!C16</f>
        <v>31549910.010209374</v>
      </c>
      <c r="P10" s="2">
        <f>'Regions By Outlet Data'!D16</f>
        <v>801212.40379855782</v>
      </c>
      <c r="Q10" s="4">
        <f>'Regions By Outlet Data'!E16</f>
        <v>2.6056791544612039E-2</v>
      </c>
      <c r="R10" s="11">
        <f>'Regions By Outlet Data'!F16</f>
        <v>161562077.85925254</v>
      </c>
      <c r="S10" s="3">
        <f>'Regions By Outlet Data'!G16</f>
        <v>-1143650.5166425109</v>
      </c>
      <c r="T10" s="13">
        <f>'Regions By Outlet Data'!H16</f>
        <v>-7.0289505357817713E-3</v>
      </c>
      <c r="U10" s="33">
        <f>'Regions By Outlet Data'!I16</f>
        <v>117.39193907962174</v>
      </c>
      <c r="V10" s="23">
        <f>'Regions By Outlet Data'!J16</f>
        <v>-0.39523122829839963</v>
      </c>
    </row>
    <row r="11" spans="2:22">
      <c r="B11" s="522"/>
      <c r="C11" s="28" t="s">
        <v>96</v>
      </c>
      <c r="D11" s="9">
        <f>'Regions By Outlet Data'!C9</f>
        <v>43150188.687042259</v>
      </c>
      <c r="E11" s="2">
        <f>'Regions By Outlet Data'!D9</f>
        <v>1813967.0624141917</v>
      </c>
      <c r="F11" s="4">
        <f>'Regions By Outlet Data'!E9</f>
        <v>4.3883233423865534E-2</v>
      </c>
      <c r="G11" s="11">
        <f>'Regions By Outlet Data'!F9</f>
        <v>216185899.12497997</v>
      </c>
      <c r="H11" s="3">
        <f>'Regions By Outlet Data'!G9</f>
        <v>2696962.0844182968</v>
      </c>
      <c r="I11" s="13">
        <f>'Regions By Outlet Data'!H9</f>
        <v>1.2632795505960524E-2</v>
      </c>
      <c r="J11" s="33">
        <f>'Regions By Outlet Data'!I9</f>
        <v>84.107788800744572</v>
      </c>
      <c r="K11" s="23">
        <f>'Regions By Outlet Data'!J9</f>
        <v>1.1789156822329829</v>
      </c>
      <c r="M11" s="522"/>
      <c r="N11" s="28" t="s">
        <v>42</v>
      </c>
      <c r="O11" s="9">
        <f>'Regions By Outlet Data'!C17</f>
        <v>43064524.152377985</v>
      </c>
      <c r="P11" s="2">
        <f>'Regions By Outlet Data'!D17</f>
        <v>1820224.3147288337</v>
      </c>
      <c r="Q11" s="4">
        <f>'Regions By Outlet Data'!E17</f>
        <v>4.4132748571167967E-2</v>
      </c>
      <c r="R11" s="11">
        <f>'Regions By Outlet Data'!F17</f>
        <v>215142359.36940837</v>
      </c>
      <c r="S11" s="3">
        <f>'Regions By Outlet Data'!G17</f>
        <v>2807282.3822929561</v>
      </c>
      <c r="T11" s="13">
        <f>'Regions By Outlet Data'!H17</f>
        <v>1.3221001551539708E-2</v>
      </c>
      <c r="U11" s="33">
        <f>'Regions By Outlet Data'!I17</f>
        <v>84.19202655819295</v>
      </c>
      <c r="V11" s="23">
        <f>'Regions By Outlet Data'!J17</f>
        <v>1.1789790622339353</v>
      </c>
    </row>
    <row r="12" spans="2:22">
      <c r="B12" s="522"/>
      <c r="C12" s="28" t="s">
        <v>97</v>
      </c>
      <c r="D12" s="9">
        <f>'Regions By Outlet Data'!C10</f>
        <v>59353052.353630684</v>
      </c>
      <c r="E12" s="2">
        <f>'Regions By Outlet Data'!D10</f>
        <v>821872.47383583337</v>
      </c>
      <c r="F12" s="4">
        <f>'Regions By Outlet Data'!E10</f>
        <v>1.4041618083279854E-2</v>
      </c>
      <c r="G12" s="11">
        <f>'Regions By Outlet Data'!F10</f>
        <v>346449027.18717623</v>
      </c>
      <c r="H12" s="3">
        <f>'Regions By Outlet Data'!G10</f>
        <v>-3538726.1042445898</v>
      </c>
      <c r="I12" s="13">
        <f>'Regions By Outlet Data'!H10</f>
        <v>-1.0110999802036027E-2</v>
      </c>
      <c r="J12" s="33">
        <f>'Regions By Outlet Data'!I10</f>
        <v>104.7151184125692</v>
      </c>
      <c r="K12" s="23">
        <f>'Regions By Outlet Data'!J10</f>
        <v>-1.5706408230082189</v>
      </c>
      <c r="M12" s="522"/>
      <c r="N12" s="28" t="s">
        <v>43</v>
      </c>
      <c r="O12" s="9">
        <f>'Regions By Outlet Data'!C18</f>
        <v>59213819.515365139</v>
      </c>
      <c r="P12" s="2">
        <f>'Regions By Outlet Data'!D18</f>
        <v>820394.08284015954</v>
      </c>
      <c r="Q12" s="4">
        <f>'Regions By Outlet Data'!E18</f>
        <v>1.4049425543431165E-2</v>
      </c>
      <c r="R12" s="11">
        <f>'Regions By Outlet Data'!F18</f>
        <v>344727019.81325746</v>
      </c>
      <c r="S12" s="3">
        <f>'Regions By Outlet Data'!G18</f>
        <v>-3450991.7978982925</v>
      </c>
      <c r="T12" s="13">
        <f>'Regions By Outlet Data'!H18</f>
        <v>-9.9115730540513015E-3</v>
      </c>
      <c r="U12" s="33">
        <f>'Regions By Outlet Data'!I18</f>
        <v>104.78212449939272</v>
      </c>
      <c r="V12" s="23">
        <f>'Regions By Outlet Data'!J18</f>
        <v>-1.5976799970875817</v>
      </c>
    </row>
    <row r="13" spans="2:22" ht="15" thickBot="1">
      <c r="B13" s="523"/>
      <c r="C13" s="29" t="s">
        <v>98</v>
      </c>
      <c r="D13" s="73">
        <f>'Regions By Outlet Data'!C11</f>
        <v>52284978.32284724</v>
      </c>
      <c r="E13" s="74">
        <f>'Regions By Outlet Data'!D11</f>
        <v>1806736.5017387122</v>
      </c>
      <c r="F13" s="75">
        <f>'Regions By Outlet Data'!E11</f>
        <v>3.5792381758098152E-2</v>
      </c>
      <c r="G13" s="76">
        <f>'Regions By Outlet Data'!F11</f>
        <v>288050203.74326348</v>
      </c>
      <c r="H13" s="77">
        <f>'Regions By Outlet Data'!G11</f>
        <v>5002900.1223979592</v>
      </c>
      <c r="I13" s="78">
        <f>'Regions By Outlet Data'!H11</f>
        <v>1.7675137895322306E-2</v>
      </c>
      <c r="J13" s="79">
        <f>'Regions By Outlet Data'!I11</f>
        <v>113.36253173105013</v>
      </c>
      <c r="K13" s="80">
        <f>'Regions By Outlet Data'!J11</f>
        <v>0.71587813497875175</v>
      </c>
      <c r="M13" s="523"/>
      <c r="N13" s="29" t="s">
        <v>44</v>
      </c>
      <c r="O13" s="73">
        <f>'Regions By Outlet Data'!C19</f>
        <v>52159122.782232597</v>
      </c>
      <c r="P13" s="74">
        <f>'Regions By Outlet Data'!D19</f>
        <v>1804499.1931647137</v>
      </c>
      <c r="Q13" s="75">
        <f>'Regions By Outlet Data'!E19</f>
        <v>3.5835819325963046E-2</v>
      </c>
      <c r="R13" s="76">
        <f>'Regions By Outlet Data'!F19</f>
        <v>286267838.73693949</v>
      </c>
      <c r="S13" s="77">
        <f>'Regions By Outlet Data'!G19</f>
        <v>5027831.8698868155</v>
      </c>
      <c r="T13" s="78">
        <f>'Regions By Outlet Data'!H19</f>
        <v>1.7877370740726671E-2</v>
      </c>
      <c r="U13" s="79">
        <f>'Regions By Outlet Data'!I19</f>
        <v>113.42810517180214</v>
      </c>
      <c r="V13" s="80">
        <f>'Regions By Outlet Data'!J19</f>
        <v>0.692561437410248</v>
      </c>
    </row>
    <row r="14" spans="2:22">
      <c r="B14" s="521" t="str">
        <f>'HOME PAGE'!H6</f>
        <v>LATEST 52 WEEKS ENDING 04-21-2024</v>
      </c>
      <c r="C14" s="30" t="s">
        <v>91</v>
      </c>
      <c r="D14" s="8">
        <f>'Regions By Outlet Data'!C49</f>
        <v>502720788.42883193</v>
      </c>
      <c r="E14" s="5">
        <f>'Regions By Outlet Data'!D49</f>
        <v>8346448.3227197528</v>
      </c>
      <c r="F14" s="7">
        <f>'Regions By Outlet Data'!E49</f>
        <v>1.6882851000980911E-2</v>
      </c>
      <c r="G14" s="10">
        <f>'Regions By Outlet Data'!F49</f>
        <v>2957422909.8668609</v>
      </c>
      <c r="H14" s="6">
        <f>'Regions By Outlet Data'!G49</f>
        <v>-2484109.4795045853</v>
      </c>
      <c r="I14" s="12">
        <f>'Regions By Outlet Data'!H49</f>
        <v>-8.3925253843046381E-4</v>
      </c>
      <c r="J14" s="32">
        <f>'Regions By Outlet Data'!I49</f>
        <v>79.700376632573722</v>
      </c>
      <c r="K14" s="22">
        <f>'Regions By Outlet Data'!J49</f>
        <v>0.95064238110741428</v>
      </c>
      <c r="M14" s="521" t="str">
        <f>'HOME PAGE'!H6</f>
        <v>LATEST 52 WEEKS ENDING 04-21-2024</v>
      </c>
      <c r="N14" s="30" t="s">
        <v>37</v>
      </c>
      <c r="O14" s="8">
        <f>'Regions By Outlet Data'!C57</f>
        <v>502025149.41778976</v>
      </c>
      <c r="P14" s="5">
        <f>'Regions By Outlet Data'!D57</f>
        <v>8396984.2230187654</v>
      </c>
      <c r="Q14" s="7">
        <f>'Regions By Outlet Data'!E57</f>
        <v>1.7010747795773697E-2</v>
      </c>
      <c r="R14" s="10">
        <f>'Regions By Outlet Data'!F57</f>
        <v>2946555125.0213118</v>
      </c>
      <c r="S14" s="6">
        <f>'Regions By Outlet Data'!G57</f>
        <v>-1808956.3335504532</v>
      </c>
      <c r="T14" s="12">
        <f>'Regions By Outlet Data'!H57</f>
        <v>-6.1354577780610572E-4</v>
      </c>
      <c r="U14" s="32">
        <f>'Regions By Outlet Data'!I57</f>
        <v>79.835378933667343</v>
      </c>
      <c r="V14" s="22">
        <f>'Regions By Outlet Data'!J57</f>
        <v>0.94250552021240708</v>
      </c>
    </row>
    <row r="15" spans="2:22">
      <c r="B15" s="522"/>
      <c r="C15" s="28" t="s">
        <v>92</v>
      </c>
      <c r="D15" s="9">
        <f>'Regions By Outlet Data'!C50</f>
        <v>806266086.87304914</v>
      </c>
      <c r="E15" s="2">
        <f>'Regions By Outlet Data'!D50</f>
        <v>8003573.9793287516</v>
      </c>
      <c r="F15" s="4">
        <f>'Regions By Outlet Data'!E50</f>
        <v>1.0026243059210694E-2</v>
      </c>
      <c r="G15" s="11">
        <f>'Regions By Outlet Data'!F50</f>
        <v>4382739820.0923252</v>
      </c>
      <c r="H15" s="3">
        <f>'Regions By Outlet Data'!G50</f>
        <v>30505578.408029556</v>
      </c>
      <c r="I15" s="13">
        <f>'Regions By Outlet Data'!H50</f>
        <v>7.0091766008035516E-3</v>
      </c>
      <c r="J15" s="33">
        <f>'Regions By Outlet Data'!I50</f>
        <v>104.7696291823103</v>
      </c>
      <c r="K15" s="23">
        <f>'Regions By Outlet Data'!J50</f>
        <v>-0.36859865106349332</v>
      </c>
      <c r="M15" s="522"/>
      <c r="N15" s="28" t="s">
        <v>38</v>
      </c>
      <c r="O15" s="9">
        <f>'Regions By Outlet Data'!C58</f>
        <v>802808875.42589951</v>
      </c>
      <c r="P15" s="2">
        <f>'Regions By Outlet Data'!D58</f>
        <v>8347889.4901981354</v>
      </c>
      <c r="Q15" s="4">
        <f>'Regions By Outlet Data'!E58</f>
        <v>1.050761414088339E-2</v>
      </c>
      <c r="R15" s="11">
        <f>'Regions By Outlet Data'!F58</f>
        <v>4342987835.4007168</v>
      </c>
      <c r="S15" s="3">
        <f>'Regions By Outlet Data'!G58</f>
        <v>34492380.49840641</v>
      </c>
      <c r="T15" s="13">
        <f>'Regions By Outlet Data'!H58</f>
        <v>8.0056671428445272E-3</v>
      </c>
      <c r="U15" s="33">
        <f>'Regions By Outlet Data'!I58</f>
        <v>104.64188798087193</v>
      </c>
      <c r="V15" s="23">
        <f>'Regions By Outlet Data'!J58</f>
        <v>-0.34429816751799081</v>
      </c>
    </row>
    <row r="16" spans="2:22">
      <c r="B16" s="522"/>
      <c r="C16" s="28" t="s">
        <v>93</v>
      </c>
      <c r="D16" s="9">
        <f>'Regions By Outlet Data'!C51</f>
        <v>689166563.10616922</v>
      </c>
      <c r="E16" s="2">
        <f>'Regions By Outlet Data'!D51</f>
        <v>13281951.328518033</v>
      </c>
      <c r="F16" s="4">
        <f>'Regions By Outlet Data'!E51</f>
        <v>1.9651211311920585E-2</v>
      </c>
      <c r="G16" s="11">
        <f>'Regions By Outlet Data'!F51</f>
        <v>3867555021.1219063</v>
      </c>
      <c r="H16" s="3">
        <f>'Regions By Outlet Data'!G51</f>
        <v>62293493.590177059</v>
      </c>
      <c r="I16" s="13">
        <f>'Regions By Outlet Data'!H51</f>
        <v>1.63703580265043E-2</v>
      </c>
      <c r="J16" s="33">
        <f>'Regions By Outlet Data'!I51</f>
        <v>104.46835503392076</v>
      </c>
      <c r="K16" s="23">
        <f>'Regions By Outlet Data'!J51</f>
        <v>0.37169857302899345</v>
      </c>
      <c r="M16" s="522"/>
      <c r="N16" s="28" t="s">
        <v>39</v>
      </c>
      <c r="O16" s="9">
        <f>'Regions By Outlet Data'!C59</f>
        <v>687410049.32023835</v>
      </c>
      <c r="P16" s="2">
        <f>'Regions By Outlet Data'!D59</f>
        <v>13278983.988326073</v>
      </c>
      <c r="Q16" s="4">
        <f>'Regions By Outlet Data'!E59</f>
        <v>1.9697926221198675E-2</v>
      </c>
      <c r="R16" s="11">
        <f>'Regions By Outlet Data'!F59</f>
        <v>3846565324.1784301</v>
      </c>
      <c r="S16" s="3">
        <f>'Regions By Outlet Data'!G59</f>
        <v>62763067.110137939</v>
      </c>
      <c r="T16" s="13">
        <f>'Regions By Outlet Data'!H59</f>
        <v>1.6587301039026035E-2</v>
      </c>
      <c r="U16" s="33">
        <f>'Regions By Outlet Data'!I59</f>
        <v>104.52323016308611</v>
      </c>
      <c r="V16" s="23">
        <f>'Regions By Outlet Data'!J59</f>
        <v>0.35069598347436681</v>
      </c>
    </row>
    <row r="17" spans="2:22">
      <c r="B17" s="522"/>
      <c r="C17" s="28" t="s">
        <v>94</v>
      </c>
      <c r="D17" s="9">
        <f>'Regions By Outlet Data'!C52</f>
        <v>922069226.74591625</v>
      </c>
      <c r="E17" s="2">
        <f>'Regions By Outlet Data'!D52</f>
        <v>2311484.1189620495</v>
      </c>
      <c r="F17" s="4">
        <f>'Regions By Outlet Data'!E52</f>
        <v>2.5131445073353054E-3</v>
      </c>
      <c r="G17" s="11">
        <f>'Regions By Outlet Data'!F52</f>
        <v>5740226218.5893564</v>
      </c>
      <c r="H17" s="3">
        <f>'Regions By Outlet Data'!G52</f>
        <v>849968.48623657227</v>
      </c>
      <c r="I17" s="13">
        <f>'Regions By Outlet Data'!H52</f>
        <v>1.4809422647997695E-4</v>
      </c>
      <c r="J17" s="33">
        <f>'Regions By Outlet Data'!I52</f>
        <v>99.522779379387202</v>
      </c>
      <c r="K17" s="23">
        <f>'Regions By Outlet Data'!J52</f>
        <v>-0.73799126505738855</v>
      </c>
      <c r="M17" s="522"/>
      <c r="N17" s="28" t="s">
        <v>40</v>
      </c>
      <c r="O17" s="9">
        <f>'Regions By Outlet Data'!C60</f>
        <v>917553887.61542308</v>
      </c>
      <c r="P17" s="2">
        <f>'Regions By Outlet Data'!D60</f>
        <v>2484611.3680210114</v>
      </c>
      <c r="Q17" s="4">
        <f>'Regions By Outlet Data'!E60</f>
        <v>2.7152166863367196E-3</v>
      </c>
      <c r="R17" s="11">
        <f>'Regions By Outlet Data'!F60</f>
        <v>5687134580.0799036</v>
      </c>
      <c r="S17" s="3">
        <f>'Regions By Outlet Data'!G60</f>
        <v>2408658.5700235367</v>
      </c>
      <c r="T17" s="13">
        <f>'Regions By Outlet Data'!H60</f>
        <v>4.2370707106734E-4</v>
      </c>
      <c r="U17" s="33">
        <f>'Regions By Outlet Data'!I60</f>
        <v>99.340635821091723</v>
      </c>
      <c r="V17" s="23">
        <f>'Regions By Outlet Data'!J60</f>
        <v>-0.74142209290201322</v>
      </c>
    </row>
    <row r="18" spans="2:22">
      <c r="B18" s="522"/>
      <c r="C18" s="28" t="s">
        <v>95</v>
      </c>
      <c r="D18" s="9">
        <f>'Regions By Outlet Data'!C53</f>
        <v>420153864.53711933</v>
      </c>
      <c r="E18" s="2">
        <f>'Regions By Outlet Data'!D53</f>
        <v>9273815.7267139554</v>
      </c>
      <c r="F18" s="4">
        <f>'Regions By Outlet Data'!E53</f>
        <v>2.257061581248308E-2</v>
      </c>
      <c r="G18" s="11">
        <f>'Regions By Outlet Data'!F53</f>
        <v>2200802123.1609597</v>
      </c>
      <c r="H18" s="3">
        <f>'Regions By Outlet Data'!G53</f>
        <v>19658148.605989456</v>
      </c>
      <c r="I18" s="13">
        <f>'Regions By Outlet Data'!H53</f>
        <v>9.0127698287319185E-3</v>
      </c>
      <c r="J18" s="33">
        <f>'Regions By Outlet Data'!I53</f>
        <v>118.47769945723311</v>
      </c>
      <c r="K18" s="23">
        <f>'Regions By Outlet Data'!J53</f>
        <v>0.75859017154483865</v>
      </c>
      <c r="M18" s="522"/>
      <c r="N18" s="28" t="s">
        <v>41</v>
      </c>
      <c r="O18" s="9">
        <f>'Regions By Outlet Data'!C61</f>
        <v>418528786.86083257</v>
      </c>
      <c r="P18" s="2">
        <f>'Regions By Outlet Data'!D61</f>
        <v>9369991.5258496404</v>
      </c>
      <c r="Q18" s="4">
        <f>'Regions By Outlet Data'!E61</f>
        <v>2.2900623505302684E-2</v>
      </c>
      <c r="R18" s="11">
        <f>'Regions By Outlet Data'!F61</f>
        <v>2179987711.0967679</v>
      </c>
      <c r="S18" s="3">
        <f>'Regions By Outlet Data'!G61</f>
        <v>19837875.12856245</v>
      </c>
      <c r="T18" s="13">
        <f>'Regions By Outlet Data'!H61</f>
        <v>9.1835643982866918E-3</v>
      </c>
      <c r="U18" s="33">
        <f>'Regions By Outlet Data'!I61</f>
        <v>118.38317200567749</v>
      </c>
      <c r="V18" s="23">
        <f>'Regions By Outlet Data'!J61</f>
        <v>0.76661236798693722</v>
      </c>
    </row>
    <row r="19" spans="2:22">
      <c r="B19" s="522"/>
      <c r="C19" s="28" t="s">
        <v>96</v>
      </c>
      <c r="D19" s="9">
        <f>'Regions By Outlet Data'!C54</f>
        <v>562549176.98917842</v>
      </c>
      <c r="E19" s="2">
        <f>'Regions By Outlet Data'!D54</f>
        <v>9810152.5156292915</v>
      </c>
      <c r="F19" s="4">
        <f>'Regions By Outlet Data'!E54</f>
        <v>1.7748253843616116E-2</v>
      </c>
      <c r="G19" s="11">
        <f>'Regions By Outlet Data'!F54</f>
        <v>2844702160.1061831</v>
      </c>
      <c r="H19" s="3">
        <f>'Regions By Outlet Data'!G54</f>
        <v>12166355.842283726</v>
      </c>
      <c r="I19" s="13">
        <f>'Regions By Outlet Data'!H54</f>
        <v>4.2952169656494199E-3</v>
      </c>
      <c r="J19" s="33">
        <f>'Regions By Outlet Data'!I54</f>
        <v>83.348905824998326</v>
      </c>
      <c r="K19" s="23">
        <f>'Regions By Outlet Data'!J54</f>
        <v>0.14126655725607407</v>
      </c>
      <c r="M19" s="522"/>
      <c r="N19" s="28" t="s">
        <v>42</v>
      </c>
      <c r="O19" s="9">
        <f>'Regions By Outlet Data'!C62</f>
        <v>561479473.57113886</v>
      </c>
      <c r="P19" s="2">
        <f>'Regions By Outlet Data'!D62</f>
        <v>9943206.4569550753</v>
      </c>
      <c r="Q19" s="4">
        <f>'Regions By Outlet Data'!E62</f>
        <v>1.8028200591379329E-2</v>
      </c>
      <c r="R19" s="11">
        <f>'Regions By Outlet Data'!F62</f>
        <v>2831052043.6305561</v>
      </c>
      <c r="S19" s="3">
        <f>'Regions By Outlet Data'!G62</f>
        <v>13307255.625233173</v>
      </c>
      <c r="T19" s="13">
        <f>'Regions By Outlet Data'!H62</f>
        <v>4.7226617832388431E-3</v>
      </c>
      <c r="U19" s="33">
        <f>'Regions By Outlet Data'!I62</f>
        <v>83.446798831399093</v>
      </c>
      <c r="V19" s="23">
        <f>'Regions By Outlet Data'!J62</f>
        <v>0.14357381066476194</v>
      </c>
    </row>
    <row r="20" spans="2:22">
      <c r="B20" s="522"/>
      <c r="C20" s="28" t="s">
        <v>97</v>
      </c>
      <c r="D20" s="9">
        <f>'Regions By Outlet Data'!C55</f>
        <v>783737494.78262961</v>
      </c>
      <c r="E20" s="2">
        <f>'Regions By Outlet Data'!D55</f>
        <v>22082257.638578057</v>
      </c>
      <c r="F20" s="4">
        <f>'Regions By Outlet Data'!E55</f>
        <v>2.8992458216894855E-2</v>
      </c>
      <c r="G20" s="11">
        <f>'Regions By Outlet Data'!F55</f>
        <v>4581397142.0967112</v>
      </c>
      <c r="H20" s="3">
        <f>'Regions By Outlet Data'!G55</f>
        <v>69607267.013018608</v>
      </c>
      <c r="I20" s="13">
        <f>'Regions By Outlet Data'!H55</f>
        <v>1.5427860990917138E-2</v>
      </c>
      <c r="J20" s="33">
        <f>'Regions By Outlet Data'!I55</f>
        <v>105.10487186239708</v>
      </c>
      <c r="K20" s="23">
        <f>'Regions By Outlet Data'!J55</f>
        <v>1.3247159207645041</v>
      </c>
      <c r="M20" s="522"/>
      <c r="N20" s="28" t="s">
        <v>43</v>
      </c>
      <c r="O20" s="9">
        <f>'Regions By Outlet Data'!C63</f>
        <v>781913314.92049718</v>
      </c>
      <c r="P20" s="2">
        <f>'Regions By Outlet Data'!D63</f>
        <v>22204594.843007803</v>
      </c>
      <c r="Q20" s="4">
        <f>'Regions By Outlet Data'!E63</f>
        <v>2.9227774087867468E-2</v>
      </c>
      <c r="R20" s="11">
        <f>'Regions By Outlet Data'!F63</f>
        <v>4558498304.3553743</v>
      </c>
      <c r="S20" s="3">
        <f>'Regions By Outlet Data'!G63</f>
        <v>70588569.045559883</v>
      </c>
      <c r="T20" s="13">
        <f>'Regions By Outlet Data'!H63</f>
        <v>1.5728607126428075E-2</v>
      </c>
      <c r="U20" s="33">
        <f>'Regions By Outlet Data'!I63</f>
        <v>105.18340339026062</v>
      </c>
      <c r="V20" s="23">
        <f>'Regions By Outlet Data'!J63</f>
        <v>1.3235597365883507</v>
      </c>
    </row>
    <row r="21" spans="2:22" ht="15" thickBot="1">
      <c r="B21" s="523"/>
      <c r="C21" s="29" t="s">
        <v>98</v>
      </c>
      <c r="D21" s="73">
        <f>'Regions By Outlet Data'!C56</f>
        <v>681839116.73963666</v>
      </c>
      <c r="E21" s="74">
        <f>'Regions By Outlet Data'!D56</f>
        <v>11554786.125103116</v>
      </c>
      <c r="F21" s="75">
        <f>'Regions By Outlet Data'!E56</f>
        <v>1.7238633811578735E-2</v>
      </c>
      <c r="G21" s="76">
        <f>'Regions By Outlet Data'!F56</f>
        <v>3791970692.7584834</v>
      </c>
      <c r="H21" s="77">
        <f>'Regions By Outlet Data'!G56</f>
        <v>40401034.314176559</v>
      </c>
      <c r="I21" s="78">
        <f>'Regions By Outlet Data'!H56</f>
        <v>1.0769101467498801E-2</v>
      </c>
      <c r="J21" s="79">
        <f>'Regions By Outlet Data'!I56</f>
        <v>112.37259496965981</v>
      </c>
      <c r="K21" s="80">
        <f>'Regions By Outlet Data'!J56</f>
        <v>0.134256856284793</v>
      </c>
      <c r="M21" s="523"/>
      <c r="N21" s="29" t="s">
        <v>44</v>
      </c>
      <c r="O21" s="73">
        <f>'Regions By Outlet Data'!C64</f>
        <v>680288504.47270393</v>
      </c>
      <c r="P21" s="74">
        <f>'Regions By Outlet Data'!D64</f>
        <v>11691249.163226843</v>
      </c>
      <c r="Q21" s="75">
        <f>'Regions By Outlet Data'!E64</f>
        <v>1.7486235652904757E-2</v>
      </c>
      <c r="R21" s="76">
        <f>'Regions By Outlet Data'!F64</f>
        <v>3769328494.1285791</v>
      </c>
      <c r="S21" s="77">
        <f>'Regions By Outlet Data'!G64</f>
        <v>41466586.979489326</v>
      </c>
      <c r="T21" s="78">
        <f>'Regions By Outlet Data'!H64</f>
        <v>1.1123423563508877E-2</v>
      </c>
      <c r="U21" s="79">
        <f>'Regions By Outlet Data'!I64</f>
        <v>112.46257343836599</v>
      </c>
      <c r="V21" s="80">
        <f>'Regions By Outlet Data'!J64</f>
        <v>0.13369647783036953</v>
      </c>
    </row>
    <row r="22" spans="2:22">
      <c r="B22" s="521" t="str">
        <f>'HOME PAGE'!H7</f>
        <v>YTD ENDING 04-21-2024</v>
      </c>
      <c r="C22" s="27" t="s">
        <v>91</v>
      </c>
      <c r="D22" s="8">
        <f>'Regions By Outlet Data'!C94</f>
        <v>157116553.77285042</v>
      </c>
      <c r="E22" s="5">
        <f>'Regions By Outlet Data'!D94</f>
        <v>4358100.8168460429</v>
      </c>
      <c r="F22" s="7">
        <f>'Regions By Outlet Data'!E94</f>
        <v>2.8529359472507947E-2</v>
      </c>
      <c r="G22" s="10">
        <f>'Regions By Outlet Data'!F94</f>
        <v>910375518.69920039</v>
      </c>
      <c r="H22" s="6">
        <f>'Regions By Outlet Data'!G94</f>
        <v>-5692813.3413597345</v>
      </c>
      <c r="I22" s="12">
        <f>'Regions By Outlet Data'!H94</f>
        <v>-6.2143981428534716E-3</v>
      </c>
      <c r="J22" s="32">
        <f>'Regions By Outlet Data'!I94</f>
        <v>81.596622859195293</v>
      </c>
      <c r="K22" s="22">
        <f>'Regions By Outlet Data'!J94</f>
        <v>1.1898979645333583</v>
      </c>
      <c r="M22" s="521" t="str">
        <f>'HOME PAGE'!H7</f>
        <v>YTD ENDING 04-21-2024</v>
      </c>
      <c r="N22" s="27" t="s">
        <v>37</v>
      </c>
      <c r="O22" s="8">
        <f>'Regions By Outlet Data'!C102</f>
        <v>156908080.79477426</v>
      </c>
      <c r="P22" s="5">
        <f>'Regions By Outlet Data'!D102</f>
        <v>4366558.9679127932</v>
      </c>
      <c r="Q22" s="7">
        <f>'Regions By Outlet Data'!E102</f>
        <v>2.8625379605619439E-2</v>
      </c>
      <c r="R22" s="10">
        <f>'Regions By Outlet Data'!F102</f>
        <v>907068691.78087938</v>
      </c>
      <c r="S22" s="6">
        <f>'Regions By Outlet Data'!G102</f>
        <v>-5534559.1985731125</v>
      </c>
      <c r="T22" s="12">
        <f>'Regions By Outlet Data'!H102</f>
        <v>-6.0645841362422723E-3</v>
      </c>
      <c r="U22" s="32">
        <f>'Regions By Outlet Data'!I102</f>
        <v>81.720984783371392</v>
      </c>
      <c r="V22" s="22">
        <f>'Regions By Outlet Data'!J102</f>
        <v>1.1752592541463827</v>
      </c>
    </row>
    <row r="23" spans="2:22">
      <c r="B23" s="522"/>
      <c r="C23" s="28" t="s">
        <v>92</v>
      </c>
      <c r="D23" s="9">
        <f>'Regions By Outlet Data'!C95</f>
        <v>243621524.46274978</v>
      </c>
      <c r="E23" s="2">
        <f>'Regions By Outlet Data'!D95</f>
        <v>5125949.4174869061</v>
      </c>
      <c r="F23" s="4">
        <f>'Regions By Outlet Data'!E95</f>
        <v>2.1492849150404898E-2</v>
      </c>
      <c r="G23" s="11">
        <f>'Regions By Outlet Data'!F95</f>
        <v>1318024296.2169094</v>
      </c>
      <c r="H23" s="3">
        <f>'Regions By Outlet Data'!G95</f>
        <v>9885416.8378257751</v>
      </c>
      <c r="I23" s="13">
        <f>'Regions By Outlet Data'!H95</f>
        <v>7.5568557694103171E-3</v>
      </c>
      <c r="J23" s="33">
        <f>'Regions By Outlet Data'!I95</f>
        <v>103.7025369344851</v>
      </c>
      <c r="K23" s="23">
        <f>'Regions By Outlet Data'!J95</f>
        <v>-9.5511691279995148E-2</v>
      </c>
      <c r="M23" s="522"/>
      <c r="N23" s="28" t="s">
        <v>38</v>
      </c>
      <c r="O23" s="9">
        <f>'Regions By Outlet Data'!C103</f>
        <v>242725482.26931116</v>
      </c>
      <c r="P23" s="2">
        <f>'Regions By Outlet Data'!D103</f>
        <v>5247658.3308100998</v>
      </c>
      <c r="Q23" s="4">
        <f>'Regions By Outlet Data'!E103</f>
        <v>2.209746680249635E-2</v>
      </c>
      <c r="R23" s="11">
        <f>'Regions By Outlet Data'!F103</f>
        <v>1307866980.6663318</v>
      </c>
      <c r="S23" s="3">
        <f>'Regions By Outlet Data'!G103</f>
        <v>11772353.047047377</v>
      </c>
      <c r="T23" s="13">
        <f>'Regions By Outlet Data'!H103</f>
        <v>9.0829425538714557E-3</v>
      </c>
      <c r="U23" s="33">
        <f>'Regions By Outlet Data'!I103</f>
        <v>103.61607530731224</v>
      </c>
      <c r="V23" s="23">
        <f>'Regions By Outlet Data'!J103</f>
        <v>-6.4936218953207003E-2</v>
      </c>
    </row>
    <row r="24" spans="2:22">
      <c r="B24" s="522"/>
      <c r="C24" s="28" t="s">
        <v>93</v>
      </c>
      <c r="D24" s="9">
        <f>'Regions By Outlet Data'!C96</f>
        <v>208256038.24355042</v>
      </c>
      <c r="E24" s="2">
        <f>'Regions By Outlet Data'!D96</f>
        <v>5867262.7069677711</v>
      </c>
      <c r="F24" s="4">
        <f>'Regions By Outlet Data'!E96</f>
        <v>2.8990059806489801E-2</v>
      </c>
      <c r="G24" s="11">
        <f>'Regions By Outlet Data'!F96</f>
        <v>1165474082.8484001</v>
      </c>
      <c r="H24" s="3">
        <f>'Regions By Outlet Data'!G96</f>
        <v>13178105.105927467</v>
      </c>
      <c r="I24" s="13">
        <f>'Regions By Outlet Data'!H96</f>
        <v>1.1436389053223486E-2</v>
      </c>
      <c r="J24" s="33">
        <f>'Regions By Outlet Data'!I96</f>
        <v>103.41293662336632</v>
      </c>
      <c r="K24" s="23">
        <f>'Regions By Outlet Data'!J96</f>
        <v>0.41118975088571119</v>
      </c>
      <c r="M24" s="522"/>
      <c r="N24" s="28" t="s">
        <v>39</v>
      </c>
      <c r="O24" s="9">
        <f>'Regions By Outlet Data'!C104</f>
        <v>207787270.46742666</v>
      </c>
      <c r="P24" s="2">
        <f>'Regions By Outlet Data'!D104</f>
        <v>5915543.9982660115</v>
      </c>
      <c r="Q24" s="4">
        <f>'Regions By Outlet Data'!E104</f>
        <v>2.930347950023458E-2</v>
      </c>
      <c r="R24" s="11">
        <f>'Regions By Outlet Data'!F104</f>
        <v>1159866024.9267952</v>
      </c>
      <c r="S24" s="3">
        <f>'Regions By Outlet Data'!G104</f>
        <v>14023949.592135429</v>
      </c>
      <c r="T24" s="13">
        <f>'Regions By Outlet Data'!H104</f>
        <v>1.2238989904467883E-2</v>
      </c>
      <c r="U24" s="33">
        <f>'Regions By Outlet Data'!I104</f>
        <v>103.47471718541878</v>
      </c>
      <c r="V24" s="23">
        <f>'Regions By Outlet Data'!J104</f>
        <v>0.4121476049514996</v>
      </c>
    </row>
    <row r="25" spans="2:22">
      <c r="B25" s="522"/>
      <c r="C25" s="28" t="s">
        <v>94</v>
      </c>
      <c r="D25" s="9">
        <f>'Regions By Outlet Data'!C97</f>
        <v>276439448.31032902</v>
      </c>
      <c r="E25" s="2">
        <f>'Regions By Outlet Data'!D97</f>
        <v>3922298.6229373217</v>
      </c>
      <c r="F25" s="4">
        <f>'Regions By Outlet Data'!E97</f>
        <v>1.4392850605683518E-2</v>
      </c>
      <c r="G25" s="11">
        <f>'Regions By Outlet Data'!F97</f>
        <v>1710519924.7090597</v>
      </c>
      <c r="H25" s="3">
        <f>'Regions By Outlet Data'!G97</f>
        <v>1227960.1635744572</v>
      </c>
      <c r="I25" s="13">
        <f>'Regions By Outlet Data'!H97</f>
        <v>7.1840281768421107E-4</v>
      </c>
      <c r="J25" s="33">
        <f>'Regions By Outlet Data'!I97</f>
        <v>97.74075651845061</v>
      </c>
      <c r="K25" s="23">
        <f>'Regions By Outlet Data'!J97</f>
        <v>-0.42168904255500195</v>
      </c>
      <c r="M25" s="522"/>
      <c r="N25" s="28" t="s">
        <v>40</v>
      </c>
      <c r="O25" s="9">
        <f>'Regions By Outlet Data'!C105</f>
        <v>275132000.43782395</v>
      </c>
      <c r="P25" s="2">
        <f>'Regions By Outlet Data'!D105</f>
        <v>4003179.5644276142</v>
      </c>
      <c r="Q25" s="4">
        <f>'Regions By Outlet Data'!E105</f>
        <v>1.4764861778736904E-2</v>
      </c>
      <c r="R25" s="11">
        <f>'Regions By Outlet Data'!F105</f>
        <v>1695342989.0812595</v>
      </c>
      <c r="S25" s="3">
        <f>'Regions By Outlet Data'!G105</f>
        <v>2449196.2085766792</v>
      </c>
      <c r="T25" s="13">
        <f>'Regions By Outlet Data'!H105</f>
        <v>1.4467512485946455E-3</v>
      </c>
      <c r="U25" s="33">
        <f>'Regions By Outlet Data'!I105</f>
        <v>97.556188847092272</v>
      </c>
      <c r="V25" s="23">
        <f>'Regions By Outlet Data'!J105</f>
        <v>-0.41412935830310005</v>
      </c>
    </row>
    <row r="26" spans="2:22">
      <c r="B26" s="522"/>
      <c r="C26" s="28" t="s">
        <v>95</v>
      </c>
      <c r="D26" s="9">
        <f>'Regions By Outlet Data'!C98</f>
        <v>128045871.83080667</v>
      </c>
      <c r="E26" s="2">
        <f>'Regions By Outlet Data'!D98</f>
        <v>3077538.0690383762</v>
      </c>
      <c r="F26" s="4">
        <f>'Regions By Outlet Data'!E98</f>
        <v>2.4626543192175384E-2</v>
      </c>
      <c r="G26" s="11">
        <f>'Regions By Outlet Data'!F98</f>
        <v>664100708.11008298</v>
      </c>
      <c r="H26" s="3">
        <f>'Regions By Outlet Data'!G98</f>
        <v>1635063.8536286354</v>
      </c>
      <c r="I26" s="13">
        <f>'Regions By Outlet Data'!H98</f>
        <v>2.4681489037274027E-3</v>
      </c>
      <c r="J26" s="33">
        <f>'Regions By Outlet Data'!I98</f>
        <v>118.27978930117619</v>
      </c>
      <c r="K26" s="23">
        <f>'Regions By Outlet Data'!J98</f>
        <v>-3.1405088374299339E-2</v>
      </c>
      <c r="M26" s="522"/>
      <c r="N26" s="28" t="s">
        <v>41</v>
      </c>
      <c r="O26" s="9">
        <f>'Regions By Outlet Data'!C106</f>
        <v>127595669.51892959</v>
      </c>
      <c r="P26" s="2">
        <f>'Regions By Outlet Data'!D106</f>
        <v>3109583.4083773345</v>
      </c>
      <c r="Q26" s="4">
        <f>'Regions By Outlet Data'!E106</f>
        <v>2.4979365208862053E-2</v>
      </c>
      <c r="R26" s="11">
        <f>'Regions By Outlet Data'!F106</f>
        <v>658420818.15720952</v>
      </c>
      <c r="S26" s="3">
        <f>'Regions By Outlet Data'!G106</f>
        <v>1985971.9303008318</v>
      </c>
      <c r="T26" s="13">
        <f>'Regions By Outlet Data'!H106</f>
        <v>3.0253907782560713E-3</v>
      </c>
      <c r="U26" s="33">
        <f>'Regions By Outlet Data'!I106</f>
        <v>118.20039751181845</v>
      </c>
      <c r="V26" s="23">
        <f>'Regions By Outlet Data'!J106</f>
        <v>-2.5868635009061336E-2</v>
      </c>
    </row>
    <row r="27" spans="2:22">
      <c r="B27" s="522"/>
      <c r="C27" s="28" t="s">
        <v>96</v>
      </c>
      <c r="D27" s="9">
        <f>'Regions By Outlet Data'!C99</f>
        <v>172923481.54821026</v>
      </c>
      <c r="E27" s="2">
        <f>'Regions By Outlet Data'!D99</f>
        <v>5414383.5197066069</v>
      </c>
      <c r="F27" s="4">
        <f>'Regions By Outlet Data'!E99</f>
        <v>3.2322922058748628E-2</v>
      </c>
      <c r="G27" s="11">
        <f>'Regions By Outlet Data'!F99</f>
        <v>870312447.97954106</v>
      </c>
      <c r="H27" s="3">
        <f>'Regions By Outlet Data'!G99</f>
        <v>5507894.6854975224</v>
      </c>
      <c r="I27" s="13">
        <f>'Regions By Outlet Data'!H99</f>
        <v>6.3689473702675733E-3</v>
      </c>
      <c r="J27" s="33">
        <f>'Regions By Outlet Data'!I99</f>
        <v>83.928621621628835</v>
      </c>
      <c r="K27" s="23">
        <f>'Regions By Outlet Data'!J99</f>
        <v>0.60360313724967796</v>
      </c>
      <c r="M27" s="522"/>
      <c r="N27" s="28" t="s">
        <v>42</v>
      </c>
      <c r="O27" s="9">
        <f>'Regions By Outlet Data'!C107</f>
        <v>172595867.82359263</v>
      </c>
      <c r="P27" s="2">
        <f>'Regions By Outlet Data'!D107</f>
        <v>5436800.6802042723</v>
      </c>
      <c r="Q27" s="4">
        <f>'Regions By Outlet Data'!E107</f>
        <v>3.25247129761774E-2</v>
      </c>
      <c r="R27" s="11">
        <f>'Regions By Outlet Data'!F107</f>
        <v>866285645.23853207</v>
      </c>
      <c r="S27" s="3">
        <f>'Regions By Outlet Data'!G107</f>
        <v>5923821.9972873926</v>
      </c>
      <c r="T27" s="13">
        <f>'Regions By Outlet Data'!H107</f>
        <v>6.8852683106864895E-3</v>
      </c>
      <c r="U27" s="33">
        <f>'Regions By Outlet Data'!I107</f>
        <v>84.008756253700412</v>
      </c>
      <c r="V27" s="23">
        <f>'Regions By Outlet Data'!J107</f>
        <v>0.59565679701609042</v>
      </c>
    </row>
    <row r="28" spans="2:22">
      <c r="B28" s="522"/>
      <c r="C28" s="28" t="s">
        <v>97</v>
      </c>
      <c r="D28" s="9">
        <f>'Regions By Outlet Data'!C100</f>
        <v>241794848.17957649</v>
      </c>
      <c r="E28" s="2">
        <f>'Regions By Outlet Data'!D100</f>
        <v>7664762.6344870925</v>
      </c>
      <c r="F28" s="4">
        <f>'Regions By Outlet Data'!E100</f>
        <v>3.27371965744701E-2</v>
      </c>
      <c r="G28" s="11">
        <f>'Regions By Outlet Data'!F100</f>
        <v>1418379995.7388415</v>
      </c>
      <c r="H28" s="3">
        <f>'Regions By Outlet Data'!G100</f>
        <v>13139921.599691868</v>
      </c>
      <c r="I28" s="13">
        <f>'Regions By Outlet Data'!H100</f>
        <v>9.3506596072143663E-3</v>
      </c>
      <c r="J28" s="33">
        <f>'Regions By Outlet Data'!I100</f>
        <v>106.2223674484228</v>
      </c>
      <c r="K28" s="23">
        <f>'Regions By Outlet Data'!J100</f>
        <v>0.80624053148932262</v>
      </c>
      <c r="M28" s="522"/>
      <c r="N28" s="28" t="s">
        <v>43</v>
      </c>
      <c r="O28" s="9">
        <f>'Regions By Outlet Data'!C108</f>
        <v>241250789.78668356</v>
      </c>
      <c r="P28" s="2">
        <f>'Regions By Outlet Data'!D108</f>
        <v>7683195.7310771346</v>
      </c>
      <c r="Q28" s="4">
        <f>'Regions By Outlet Data'!E108</f>
        <v>3.2894956006816439E-2</v>
      </c>
      <c r="R28" s="11">
        <f>'Regions By Outlet Data'!F108</f>
        <v>1411651498.9057565</v>
      </c>
      <c r="S28" s="3">
        <f>'Regions By Outlet Data'!G108</f>
        <v>13576216.822736502</v>
      </c>
      <c r="T28" s="13">
        <f>'Regions By Outlet Data'!H108</f>
        <v>9.7106479148311876E-3</v>
      </c>
      <c r="U28" s="33">
        <f>'Regions By Outlet Data'!I108</f>
        <v>106.28591565742195</v>
      </c>
      <c r="V28" s="23">
        <f>'Regions By Outlet Data'!J108</f>
        <v>0.79143930477178515</v>
      </c>
    </row>
    <row r="29" spans="2:22" ht="15" thickBot="1">
      <c r="B29" s="523"/>
      <c r="C29" s="57" t="s">
        <v>98</v>
      </c>
      <c r="D29" s="73">
        <f>'Regions By Outlet Data'!C101</f>
        <v>210641776.88368967</v>
      </c>
      <c r="E29" s="74">
        <f>'Regions By Outlet Data'!D101</f>
        <v>4383209.3947808444</v>
      </c>
      <c r="F29" s="75">
        <f>'Regions By Outlet Data'!E101</f>
        <v>2.1251041584086167E-2</v>
      </c>
      <c r="G29" s="76">
        <f>'Regions By Outlet Data'!F101</f>
        <v>1166636868.512706</v>
      </c>
      <c r="H29" s="77">
        <f>'Regions By Outlet Data'!G101</f>
        <v>16289325.281252146</v>
      </c>
      <c r="I29" s="78">
        <f>'Regions By Outlet Data'!H101</f>
        <v>1.4160351258275932E-2</v>
      </c>
      <c r="J29" s="79">
        <f>'Regions By Outlet Data'!I101</f>
        <v>113.72075053916282</v>
      </c>
      <c r="K29" s="80">
        <f>'Regions By Outlet Data'!J101</f>
        <v>-0.40617119781376232</v>
      </c>
      <c r="M29" s="523"/>
      <c r="N29" s="29" t="s">
        <v>44</v>
      </c>
      <c r="O29" s="73">
        <f>'Regions By Outlet Data'!C109</f>
        <v>210179202.47119021</v>
      </c>
      <c r="P29" s="74">
        <f>'Regions By Outlet Data'!D109</f>
        <v>4412147.2687735558</v>
      </c>
      <c r="Q29" s="75">
        <f>'Regions By Outlet Data'!E109</f>
        <v>2.1442437733451787E-2</v>
      </c>
      <c r="R29" s="76">
        <f>'Regions By Outlet Data'!F109</f>
        <v>1159954320.982141</v>
      </c>
      <c r="S29" s="77">
        <f>'Regions By Outlet Data'!G109</f>
        <v>16752350.246081829</v>
      </c>
      <c r="T29" s="78">
        <f>'Regions By Outlet Data'!H109</f>
        <v>1.4653885030740195E-2</v>
      </c>
      <c r="U29" s="79">
        <f>'Regions By Outlet Data'!I109</f>
        <v>113.79494983575937</v>
      </c>
      <c r="V29" s="80">
        <f>'Regions By Outlet Data'!J109</f>
        <v>-0.41902612621154844</v>
      </c>
    </row>
    <row r="30" spans="2:22">
      <c r="N30" s="19"/>
      <c r="Q30" s="19"/>
      <c r="T30" s="19"/>
      <c r="U30" s="19"/>
      <c r="V30" s="19"/>
    </row>
    <row r="31" spans="2:22" ht="23.5">
      <c r="B31" s="507" t="s">
        <v>326</v>
      </c>
      <c r="C31" s="507"/>
      <c r="D31" s="507"/>
      <c r="E31" s="507"/>
      <c r="F31" s="507"/>
      <c r="G31" s="507"/>
      <c r="H31" s="507"/>
      <c r="I31" s="507"/>
      <c r="J31" s="507"/>
      <c r="K31" s="507"/>
      <c r="M31" s="507" t="s">
        <v>326</v>
      </c>
      <c r="N31" s="507"/>
      <c r="O31" s="507"/>
      <c r="P31" s="507"/>
      <c r="Q31" s="507"/>
      <c r="R31" s="507"/>
      <c r="S31" s="507"/>
      <c r="T31" s="507"/>
      <c r="U31" s="507"/>
      <c r="V31" s="507"/>
    </row>
    <row r="32" spans="2:22" ht="15" thickBot="1">
      <c r="B32" s="524" t="s">
        <v>463</v>
      </c>
      <c r="C32" s="524"/>
      <c r="D32" s="524"/>
      <c r="E32" s="524"/>
      <c r="F32" s="524"/>
      <c r="G32" s="524"/>
      <c r="H32" s="524"/>
      <c r="I32" s="524"/>
      <c r="J32" s="524"/>
      <c r="K32" s="524"/>
      <c r="M32" s="524" t="s">
        <v>464</v>
      </c>
      <c r="N32" s="524"/>
      <c r="O32" s="524"/>
      <c r="P32" s="524"/>
      <c r="Q32" s="524"/>
      <c r="R32" s="524"/>
      <c r="S32" s="524"/>
      <c r="T32" s="524"/>
      <c r="U32" s="524"/>
      <c r="V32" s="524"/>
    </row>
    <row r="33" spans="2:22" ht="21" customHeight="1">
      <c r="C33" s="515"/>
      <c r="D33" s="516" t="s">
        <v>90</v>
      </c>
      <c r="E33" s="517"/>
      <c r="F33" s="518"/>
      <c r="G33" s="519" t="s">
        <v>31</v>
      </c>
      <c r="H33" s="517"/>
      <c r="I33" s="520"/>
      <c r="J33" s="525" t="s">
        <v>36</v>
      </c>
      <c r="K33" s="526"/>
      <c r="N33" s="515"/>
      <c r="O33" s="516" t="s">
        <v>90</v>
      </c>
      <c r="P33" s="517"/>
      <c r="Q33" s="518"/>
      <c r="R33" s="519" t="s">
        <v>31</v>
      </c>
      <c r="S33" s="517"/>
      <c r="T33" s="520"/>
      <c r="U33" s="516" t="s">
        <v>36</v>
      </c>
      <c r="V33" s="518"/>
    </row>
    <row r="34" spans="2:22" ht="29.5" thickBot="1">
      <c r="C34" s="515"/>
      <c r="D34" s="24" t="s">
        <v>28</v>
      </c>
      <c r="E34" s="25" t="s">
        <v>34</v>
      </c>
      <c r="F34" s="20" t="s">
        <v>35</v>
      </c>
      <c r="G34" s="26" t="s">
        <v>28</v>
      </c>
      <c r="H34" s="25" t="s">
        <v>34</v>
      </c>
      <c r="I34" s="31" t="s">
        <v>35</v>
      </c>
      <c r="J34" s="24" t="s">
        <v>28</v>
      </c>
      <c r="K34" s="20" t="s">
        <v>33</v>
      </c>
      <c r="N34" s="515"/>
      <c r="O34" s="24" t="s">
        <v>28</v>
      </c>
      <c r="P34" s="25" t="s">
        <v>34</v>
      </c>
      <c r="Q34" s="20" t="s">
        <v>35</v>
      </c>
      <c r="R34" s="26" t="s">
        <v>28</v>
      </c>
      <c r="S34" s="25" t="s">
        <v>34</v>
      </c>
      <c r="T34" s="31" t="s">
        <v>35</v>
      </c>
      <c r="U34" s="24" t="s">
        <v>28</v>
      </c>
      <c r="V34" s="20" t="s">
        <v>33</v>
      </c>
    </row>
    <row r="35" spans="2:22">
      <c r="B35" s="521" t="str">
        <f>'HOME PAGE'!H5</f>
        <v>4 WEEKS ENDING 04-21-2024</v>
      </c>
      <c r="C35" s="30" t="s">
        <v>45</v>
      </c>
      <c r="D35" s="8">
        <f>'Regions By Outlet Data'!C20</f>
        <v>20044920.078477863</v>
      </c>
      <c r="E35" s="5">
        <f>'Regions By Outlet Data'!D20</f>
        <v>-24928.945561431348</v>
      </c>
      <c r="F35" s="7">
        <f>'Regions By Outlet Data'!E20</f>
        <v>-1.2421092720514199E-3</v>
      </c>
      <c r="G35" s="10">
        <f>'Regions By Outlet Data'!F20</f>
        <v>143773155.60625455</v>
      </c>
      <c r="H35" s="6">
        <f>'Regions By Outlet Data'!G20</f>
        <v>-1482584.056540817</v>
      </c>
      <c r="I35" s="12">
        <f>'Regions By Outlet Data'!H20</f>
        <v>-1.0206715823984436E-2</v>
      </c>
      <c r="J35" s="32">
        <f>'Regions By Outlet Data'!I20</f>
        <v>77.333501995694121</v>
      </c>
      <c r="K35" s="22">
        <f>'Regions By Outlet Data'!J20</f>
        <v>-0.38508690858540717</v>
      </c>
      <c r="M35" s="512" t="str">
        <f>'HOME PAGE'!H5</f>
        <v>4 WEEKS ENDING 04-21-2024</v>
      </c>
      <c r="N35" s="30" t="s">
        <v>72</v>
      </c>
      <c r="O35" s="8">
        <f>'Regions By Outlet Data'!C28</f>
        <v>0</v>
      </c>
      <c r="P35" s="5">
        <f>'Regions By Outlet Data'!D28</f>
        <v>0</v>
      </c>
      <c r="Q35" s="7">
        <f>'Regions By Outlet Data'!E28</f>
        <v>0</v>
      </c>
      <c r="R35" s="10">
        <f>'Regions By Outlet Data'!F28</f>
        <v>0</v>
      </c>
      <c r="S35" s="6">
        <f>'Regions By Outlet Data'!G28</f>
        <v>0</v>
      </c>
      <c r="T35" s="12">
        <f>'Regions By Outlet Data'!H28</f>
        <v>0</v>
      </c>
      <c r="U35" s="32">
        <f>'Regions By Outlet Data'!I28</f>
        <v>0</v>
      </c>
      <c r="V35" s="22">
        <f>'Regions By Outlet Data'!J28</f>
        <v>0</v>
      </c>
    </row>
    <row r="36" spans="2:22">
      <c r="B36" s="522"/>
      <c r="C36" s="28" t="s">
        <v>46</v>
      </c>
      <c r="D36" s="9">
        <f>'Regions By Outlet Data'!C21</f>
        <v>37088037.884848654</v>
      </c>
      <c r="E36" s="2">
        <f>'Regions By Outlet Data'!D21</f>
        <v>318369.3097179234</v>
      </c>
      <c r="F36" s="4">
        <f>'Regions By Outlet Data'!E21</f>
        <v>8.6584764577740409E-3</v>
      </c>
      <c r="G36" s="11">
        <f>'Regions By Outlet Data'!F21</f>
        <v>218384454.32742429</v>
      </c>
      <c r="H36" s="3">
        <f>'Regions By Outlet Data'!G21</f>
        <v>1834887.2774954438</v>
      </c>
      <c r="I36" s="13">
        <f>'Regions By Outlet Data'!H21</f>
        <v>8.4732899838695225E-3</v>
      </c>
      <c r="J36" s="33">
        <f>'Regions By Outlet Data'!I21</f>
        <v>117.27911792434431</v>
      </c>
      <c r="K36" s="23">
        <f>'Regions By Outlet Data'!J21</f>
        <v>0.57289837513680197</v>
      </c>
      <c r="M36" s="513"/>
      <c r="N36" s="28" t="s">
        <v>73</v>
      </c>
      <c r="O36" s="9">
        <f>'Regions By Outlet Data'!C29</f>
        <v>0</v>
      </c>
      <c r="P36" s="2">
        <f>'Regions By Outlet Data'!D29</f>
        <v>0</v>
      </c>
      <c r="Q36" s="4">
        <f>'Regions By Outlet Data'!E29</f>
        <v>0</v>
      </c>
      <c r="R36" s="11">
        <f>'Regions By Outlet Data'!F29</f>
        <v>0</v>
      </c>
      <c r="S36" s="3">
        <f>'Regions By Outlet Data'!G29</f>
        <v>0</v>
      </c>
      <c r="T36" s="13">
        <f>'Regions By Outlet Data'!H29</f>
        <v>0</v>
      </c>
      <c r="U36" s="33">
        <f>'Regions By Outlet Data'!I29</f>
        <v>0</v>
      </c>
      <c r="V36" s="23">
        <f>'Regions By Outlet Data'!J29</f>
        <v>0</v>
      </c>
    </row>
    <row r="37" spans="2:22">
      <c r="B37" s="522"/>
      <c r="C37" s="28" t="s">
        <v>47</v>
      </c>
      <c r="D37" s="9">
        <f>'Regions By Outlet Data'!C22</f>
        <v>29162160.072107915</v>
      </c>
      <c r="E37" s="2">
        <f>'Regions By Outlet Data'!D22</f>
        <v>277008.10035404563</v>
      </c>
      <c r="F37" s="4">
        <f>'Regions By Outlet Data'!E22</f>
        <v>9.5899824458228755E-3</v>
      </c>
      <c r="G37" s="11">
        <f>'Regions By Outlet Data'!F22</f>
        <v>184793782.27875987</v>
      </c>
      <c r="H37" s="3">
        <f>'Regions By Outlet Data'!G22</f>
        <v>551326.58408787847</v>
      </c>
      <c r="I37" s="13">
        <f>'Regions By Outlet Data'!H22</f>
        <v>2.9923970672728175E-3</v>
      </c>
      <c r="J37" s="33">
        <f>'Regions By Outlet Data'!I22</f>
        <v>107.57468094738157</v>
      </c>
      <c r="K37" s="23">
        <f>'Regions By Outlet Data'!J22</f>
        <v>0.62426279685762154</v>
      </c>
      <c r="M37" s="513"/>
      <c r="N37" s="28" t="s">
        <v>74</v>
      </c>
      <c r="O37" s="9">
        <f>'Regions By Outlet Data'!C30</f>
        <v>0</v>
      </c>
      <c r="P37" s="2">
        <f>'Regions By Outlet Data'!D30</f>
        <v>0</v>
      </c>
      <c r="Q37" s="4">
        <f>'Regions By Outlet Data'!E30</f>
        <v>0</v>
      </c>
      <c r="R37" s="11">
        <f>'Regions By Outlet Data'!F30</f>
        <v>0</v>
      </c>
      <c r="S37" s="3">
        <f>'Regions By Outlet Data'!G30</f>
        <v>0</v>
      </c>
      <c r="T37" s="13">
        <f>'Regions By Outlet Data'!H30</f>
        <v>0</v>
      </c>
      <c r="U37" s="33">
        <f>'Regions By Outlet Data'!I30</f>
        <v>0</v>
      </c>
      <c r="V37" s="23">
        <f>'Regions By Outlet Data'!J30</f>
        <v>0</v>
      </c>
    </row>
    <row r="38" spans="2:22">
      <c r="B38" s="522"/>
      <c r="C38" s="28" t="s">
        <v>48</v>
      </c>
      <c r="D38" s="9">
        <f>'Regions By Outlet Data'!C23</f>
        <v>48174296.398154818</v>
      </c>
      <c r="E38" s="2">
        <f>'Regions By Outlet Data'!D23</f>
        <v>440867.56624887139</v>
      </c>
      <c r="F38" s="4">
        <f>'Regions By Outlet Data'!E23</f>
        <v>9.2360338873076504E-3</v>
      </c>
      <c r="G38" s="11">
        <f>'Regions By Outlet Data'!F23</f>
        <v>319496584.03268373</v>
      </c>
      <c r="H38" s="3">
        <f>'Regions By Outlet Data'!G23</f>
        <v>1371131.6304042339</v>
      </c>
      <c r="I38" s="13">
        <f>'Regions By Outlet Data'!H23</f>
        <v>4.3100343592451552E-3</v>
      </c>
      <c r="J38" s="33">
        <f>'Regions By Outlet Data'!I23</f>
        <v>126.53310562997827</v>
      </c>
      <c r="K38" s="23">
        <f>'Regions By Outlet Data'!J23</f>
        <v>0.69016092535044038</v>
      </c>
      <c r="M38" s="513"/>
      <c r="N38" s="28" t="s">
        <v>75</v>
      </c>
      <c r="O38" s="9">
        <f>'Regions By Outlet Data'!C31</f>
        <v>0</v>
      </c>
      <c r="P38" s="2">
        <f>'Regions By Outlet Data'!D31</f>
        <v>0</v>
      </c>
      <c r="Q38" s="4">
        <f>'Regions By Outlet Data'!E31</f>
        <v>0</v>
      </c>
      <c r="R38" s="11">
        <f>'Regions By Outlet Data'!F31</f>
        <v>0</v>
      </c>
      <c r="S38" s="3">
        <f>'Regions By Outlet Data'!G31</f>
        <v>0</v>
      </c>
      <c r="T38" s="13">
        <f>'Regions By Outlet Data'!H31</f>
        <v>0</v>
      </c>
      <c r="U38" s="33">
        <f>'Regions By Outlet Data'!I31</f>
        <v>0</v>
      </c>
      <c r="V38" s="23">
        <f>'Regions By Outlet Data'!J31</f>
        <v>0</v>
      </c>
    </row>
    <row r="39" spans="2:22" ht="15" thickBot="1">
      <c r="B39" s="522"/>
      <c r="C39" s="28" t="s">
        <v>49</v>
      </c>
      <c r="D39" s="9">
        <f>'Regions By Outlet Data'!C24</f>
        <v>14913529.357589236</v>
      </c>
      <c r="E39" s="2">
        <f>'Regions By Outlet Data'!D24</f>
        <v>-88772.762432882562</v>
      </c>
      <c r="F39" s="4">
        <f>'Regions By Outlet Data'!E24</f>
        <v>-5.9172760102202022E-3</v>
      </c>
      <c r="G39" s="11">
        <f>'Regions By Outlet Data'!F24</f>
        <v>88011375.795532346</v>
      </c>
      <c r="H39" s="3">
        <f>'Regions By Outlet Data'!G24</f>
        <v>-1935198.5432673991</v>
      </c>
      <c r="I39" s="13">
        <f>'Regions By Outlet Data'!H24</f>
        <v>-2.1514977724200256E-2</v>
      </c>
      <c r="J39" s="33">
        <f>'Regions By Outlet Data'!I24</f>
        <v>102.33837172580481</v>
      </c>
      <c r="K39" s="23">
        <f>'Regions By Outlet Data'!J24</f>
        <v>-0.99329375425591593</v>
      </c>
      <c r="M39" s="514"/>
      <c r="N39" s="29" t="s">
        <v>76</v>
      </c>
      <c r="O39" s="73">
        <f>'Regions By Outlet Data'!C32</f>
        <v>0</v>
      </c>
      <c r="P39" s="74">
        <f>'Regions By Outlet Data'!D32</f>
        <v>0</v>
      </c>
      <c r="Q39" s="75">
        <f>'Regions By Outlet Data'!E32</f>
        <v>0</v>
      </c>
      <c r="R39" s="76">
        <f>'Regions By Outlet Data'!F32</f>
        <v>0</v>
      </c>
      <c r="S39" s="77">
        <f>'Regions By Outlet Data'!G32</f>
        <v>0</v>
      </c>
      <c r="T39" s="78">
        <f>'Regions By Outlet Data'!H32</f>
        <v>0</v>
      </c>
      <c r="U39" s="79">
        <f>'Regions By Outlet Data'!I32</f>
        <v>0</v>
      </c>
      <c r="V39" s="80">
        <f>'Regions By Outlet Data'!J32</f>
        <v>0</v>
      </c>
    </row>
    <row r="40" spans="2:22">
      <c r="B40" s="522"/>
      <c r="C40" s="28" t="s">
        <v>50</v>
      </c>
      <c r="D40" s="9">
        <f>'Regions By Outlet Data'!C25</f>
        <v>16216974.564355081</v>
      </c>
      <c r="E40" s="2">
        <f>'Regions By Outlet Data'!D25</f>
        <v>179585.29182896018</v>
      </c>
      <c r="F40" s="4">
        <f>'Regions By Outlet Data'!E25</f>
        <v>1.1197913125212362E-2</v>
      </c>
      <c r="G40" s="11">
        <f>'Regions By Outlet Data'!F25</f>
        <v>97472695.088794023</v>
      </c>
      <c r="H40" s="3">
        <f>'Regions By Outlet Data'!G25</f>
        <v>859769.02753508091</v>
      </c>
      <c r="I40" s="13">
        <f>'Regions By Outlet Data'!H25</f>
        <v>8.8991097008068142E-3</v>
      </c>
      <c r="J40" s="33">
        <f>'Regions By Outlet Data'!I25</f>
        <v>58.470803774205102</v>
      </c>
      <c r="K40" s="23">
        <f>'Regions By Outlet Data'!J25</f>
        <v>0.43174615605489919</v>
      </c>
      <c r="M40" s="512" t="str">
        <f>'HOME PAGE'!H6</f>
        <v>LATEST 52 WEEKS ENDING 04-21-2024</v>
      </c>
      <c r="N40" s="30" t="s">
        <v>72</v>
      </c>
      <c r="O40" s="8">
        <f>'Regions By Outlet Data'!C73</f>
        <v>0</v>
      </c>
      <c r="P40" s="5">
        <f>'Regions By Outlet Data'!D73</f>
        <v>0</v>
      </c>
      <c r="Q40" s="7">
        <f>'Regions By Outlet Data'!E73</f>
        <v>0</v>
      </c>
      <c r="R40" s="10">
        <f>'Regions By Outlet Data'!F73</f>
        <v>0</v>
      </c>
      <c r="S40" s="6">
        <f>'Regions By Outlet Data'!G73</f>
        <v>0</v>
      </c>
      <c r="T40" s="12">
        <f>'Regions By Outlet Data'!H73</f>
        <v>0</v>
      </c>
      <c r="U40" s="32">
        <f>'Regions By Outlet Data'!I73</f>
        <v>0</v>
      </c>
      <c r="V40" s="22">
        <f>'Regions By Outlet Data'!J73</f>
        <v>0</v>
      </c>
    </row>
    <row r="41" spans="2:22">
      <c r="B41" s="522"/>
      <c r="C41" s="28" t="s">
        <v>51</v>
      </c>
      <c r="D41" s="9">
        <f>'Regions By Outlet Data'!C26</f>
        <v>29675771.969265319</v>
      </c>
      <c r="E41" s="2">
        <f>'Regions By Outlet Data'!D26</f>
        <v>-529314.46903757751</v>
      </c>
      <c r="F41" s="4">
        <f>'Regions By Outlet Data'!E26</f>
        <v>-1.752401768883392E-2</v>
      </c>
      <c r="G41" s="11">
        <f>'Regions By Outlet Data'!F26</f>
        <v>208334198.46803451</v>
      </c>
      <c r="H41" s="3">
        <f>'Regions By Outlet Data'!G26</f>
        <v>-4306429.5025011301</v>
      </c>
      <c r="I41" s="13">
        <f>'Regions By Outlet Data'!H26</f>
        <v>-2.0252148160030108E-2</v>
      </c>
      <c r="J41" s="33">
        <f>'Regions By Outlet Data'!I26</f>
        <v>96.84653056160866</v>
      </c>
      <c r="K41" s="23">
        <f>'Regions By Outlet Data'!J26</f>
        <v>-2.0952171820190699</v>
      </c>
      <c r="M41" s="513"/>
      <c r="N41" s="28" t="s">
        <v>73</v>
      </c>
      <c r="O41" s="9">
        <f>'Regions By Outlet Data'!C74</f>
        <v>0</v>
      </c>
      <c r="P41" s="2">
        <f>'Regions By Outlet Data'!D74</f>
        <v>0</v>
      </c>
      <c r="Q41" s="4">
        <f>'Regions By Outlet Data'!E74</f>
        <v>0</v>
      </c>
      <c r="R41" s="11">
        <f>'Regions By Outlet Data'!F74</f>
        <v>0</v>
      </c>
      <c r="S41" s="3">
        <f>'Regions By Outlet Data'!G74</f>
        <v>0</v>
      </c>
      <c r="T41" s="13">
        <f>'Regions By Outlet Data'!H74</f>
        <v>0</v>
      </c>
      <c r="U41" s="33">
        <f>'Regions By Outlet Data'!I74</f>
        <v>0</v>
      </c>
      <c r="V41" s="23">
        <f>'Regions By Outlet Data'!J74</f>
        <v>0</v>
      </c>
    </row>
    <row r="42" spans="2:22" ht="15" thickBot="1">
      <c r="B42" s="523"/>
      <c r="C42" s="29" t="s">
        <v>52</v>
      </c>
      <c r="D42" s="73">
        <f>'Regions By Outlet Data'!C27</f>
        <v>25333360.395734422</v>
      </c>
      <c r="E42" s="74">
        <f>'Regions By Outlet Data'!D27</f>
        <v>247277.15685848892</v>
      </c>
      <c r="F42" s="75">
        <f>'Regions By Outlet Data'!E27</f>
        <v>9.8571448760595357E-3</v>
      </c>
      <c r="G42" s="76">
        <f>'Regions By Outlet Data'!F27</f>
        <v>167793555.04888436</v>
      </c>
      <c r="H42" s="77">
        <f>'Regions By Outlet Data'!G27</f>
        <v>2154093.6605652571</v>
      </c>
      <c r="I42" s="78">
        <f>'Regions By Outlet Data'!H27</f>
        <v>1.300471302255251E-2</v>
      </c>
      <c r="J42" s="79">
        <f>'Regions By Outlet Data'!I27</f>
        <v>101.6017334761161</v>
      </c>
      <c r="K42" s="80">
        <f>'Regions By Outlet Data'!J27</f>
        <v>0.61632463019398642</v>
      </c>
      <c r="M42" s="513"/>
      <c r="N42" s="28" t="s">
        <v>74</v>
      </c>
      <c r="O42" s="9">
        <f>'Regions By Outlet Data'!C75</f>
        <v>0</v>
      </c>
      <c r="P42" s="2">
        <f>'Regions By Outlet Data'!D75</f>
        <v>0</v>
      </c>
      <c r="Q42" s="4">
        <f>'Regions By Outlet Data'!E75</f>
        <v>0</v>
      </c>
      <c r="R42" s="11">
        <f>'Regions By Outlet Data'!F75</f>
        <v>0</v>
      </c>
      <c r="S42" s="3">
        <f>'Regions By Outlet Data'!G75</f>
        <v>0</v>
      </c>
      <c r="T42" s="13">
        <f>'Regions By Outlet Data'!H75</f>
        <v>0</v>
      </c>
      <c r="U42" s="33">
        <f>'Regions By Outlet Data'!I75</f>
        <v>0</v>
      </c>
      <c r="V42" s="23">
        <f>'Regions By Outlet Data'!J75</f>
        <v>0</v>
      </c>
    </row>
    <row r="43" spans="2:22">
      <c r="B43" s="521" t="str">
        <f>'HOME PAGE'!H6</f>
        <v>LATEST 52 WEEKS ENDING 04-21-2024</v>
      </c>
      <c r="C43" s="30" t="s">
        <v>45</v>
      </c>
      <c r="D43" s="8">
        <f>'Regions By Outlet Data'!C65</f>
        <v>263654550.3678084</v>
      </c>
      <c r="E43" s="5">
        <f>'Regions By Outlet Data'!D65</f>
        <v>-2080558.9052480757</v>
      </c>
      <c r="F43" s="7">
        <f>'Regions By Outlet Data'!E65</f>
        <v>-7.8294468161909103E-3</v>
      </c>
      <c r="G43" s="10">
        <f>'Regions By Outlet Data'!F65</f>
        <v>1898714566.2283611</v>
      </c>
      <c r="H43" s="6">
        <f>'Regions By Outlet Data'!G65</f>
        <v>-12021327.08790803</v>
      </c>
      <c r="I43" s="12">
        <f>'Regions By Outlet Data'!H65</f>
        <v>-6.2914645241964025E-3</v>
      </c>
      <c r="J43" s="32">
        <f>'Regions By Outlet Data'!I65</f>
        <v>75.665585893304439</v>
      </c>
      <c r="K43" s="22">
        <f>'Regions By Outlet Data'!J65</f>
        <v>-0.52771983452410609</v>
      </c>
      <c r="M43" s="513"/>
      <c r="N43" s="28" t="s">
        <v>75</v>
      </c>
      <c r="O43" s="9">
        <f>'Regions By Outlet Data'!C76</f>
        <v>0</v>
      </c>
      <c r="P43" s="2">
        <f>'Regions By Outlet Data'!D76</f>
        <v>0</v>
      </c>
      <c r="Q43" s="4">
        <f>'Regions By Outlet Data'!E76</f>
        <v>0</v>
      </c>
      <c r="R43" s="11">
        <f>'Regions By Outlet Data'!F76</f>
        <v>0</v>
      </c>
      <c r="S43" s="3">
        <f>'Regions By Outlet Data'!G76</f>
        <v>0</v>
      </c>
      <c r="T43" s="13">
        <f>'Regions By Outlet Data'!H76</f>
        <v>0</v>
      </c>
      <c r="U43" s="33">
        <f>'Regions By Outlet Data'!I76</f>
        <v>0</v>
      </c>
      <c r="V43" s="23">
        <f>'Regions By Outlet Data'!J76</f>
        <v>0</v>
      </c>
    </row>
    <row r="44" spans="2:22" ht="15" thickBot="1">
      <c r="B44" s="522"/>
      <c r="C44" s="28" t="s">
        <v>46</v>
      </c>
      <c r="D44" s="9">
        <f>'Regions By Outlet Data'!C66</f>
        <v>499945769.69106948</v>
      </c>
      <c r="E44" s="2">
        <f>'Regions By Outlet Data'!D66</f>
        <v>-2269982.7610489726</v>
      </c>
      <c r="F44" s="4">
        <f>'Regions By Outlet Data'!E66</f>
        <v>-4.5199354061786308E-3</v>
      </c>
      <c r="G44" s="11">
        <f>'Regions By Outlet Data'!F66</f>
        <v>2931390068.1515112</v>
      </c>
      <c r="H44" s="3">
        <f>'Regions By Outlet Data'!G66</f>
        <v>5235047.208425045</v>
      </c>
      <c r="I44" s="13">
        <f>'Regions By Outlet Data'!H66</f>
        <v>1.7890532698906067E-3</v>
      </c>
      <c r="J44" s="33">
        <f>'Regions By Outlet Data'!I66</f>
        <v>117.60059273318728</v>
      </c>
      <c r="K44" s="23">
        <f>'Regions By Outlet Data'!J66</f>
        <v>-0.42649570629755829</v>
      </c>
      <c r="M44" s="514"/>
      <c r="N44" s="29" t="s">
        <v>76</v>
      </c>
      <c r="O44" s="73">
        <f>'Regions By Outlet Data'!C77</f>
        <v>0</v>
      </c>
      <c r="P44" s="74">
        <f>'Regions By Outlet Data'!D77</f>
        <v>0</v>
      </c>
      <c r="Q44" s="75">
        <f>'Regions By Outlet Data'!E77</f>
        <v>0</v>
      </c>
      <c r="R44" s="76">
        <f>'Regions By Outlet Data'!F77</f>
        <v>0</v>
      </c>
      <c r="S44" s="77">
        <f>'Regions By Outlet Data'!G77</f>
        <v>0</v>
      </c>
      <c r="T44" s="78">
        <f>'Regions By Outlet Data'!H77</f>
        <v>0</v>
      </c>
      <c r="U44" s="79">
        <f>'Regions By Outlet Data'!I77</f>
        <v>0</v>
      </c>
      <c r="V44" s="80">
        <f>'Regions By Outlet Data'!J77</f>
        <v>0</v>
      </c>
    </row>
    <row r="45" spans="2:22">
      <c r="B45" s="522"/>
      <c r="C45" s="28" t="s">
        <v>47</v>
      </c>
      <c r="D45" s="9">
        <f>'Regions By Outlet Data'!C67</f>
        <v>399910445.23216361</v>
      </c>
      <c r="E45" s="2">
        <f>'Regions By Outlet Data'!D67</f>
        <v>2943320.8410822153</v>
      </c>
      <c r="F45" s="4">
        <f>'Regions By Outlet Data'!E67</f>
        <v>7.414520397871876E-3</v>
      </c>
      <c r="G45" s="11">
        <f>'Regions By Outlet Data'!F67</f>
        <v>2508808901.3642864</v>
      </c>
      <c r="H45" s="3">
        <f>'Regions By Outlet Data'!G67</f>
        <v>25052248.393474579</v>
      </c>
      <c r="I45" s="13">
        <f>'Regions By Outlet Data'!H67</f>
        <v>1.0086434338690017E-2</v>
      </c>
      <c r="J45" s="33">
        <f>'Regions By Outlet Data'!I67</f>
        <v>109.73695484772585</v>
      </c>
      <c r="K45" s="23">
        <f>'Regions By Outlet Data'!J67</f>
        <v>0.90674947958724772</v>
      </c>
      <c r="M45" s="512" t="str">
        <f>'HOME PAGE'!H7</f>
        <v>YTD ENDING 04-21-2024</v>
      </c>
      <c r="N45" s="27" t="s">
        <v>72</v>
      </c>
      <c r="O45" s="8">
        <f>'Regions By Outlet Data'!C118</f>
        <v>0</v>
      </c>
      <c r="P45" s="5">
        <f>'Regions By Outlet Data'!D118</f>
        <v>0</v>
      </c>
      <c r="Q45" s="7">
        <f>'Regions By Outlet Data'!E118</f>
        <v>0</v>
      </c>
      <c r="R45" s="10">
        <f>'Regions By Outlet Data'!F118</f>
        <v>0</v>
      </c>
      <c r="S45" s="6">
        <f>'Regions By Outlet Data'!G118</f>
        <v>0</v>
      </c>
      <c r="T45" s="12">
        <f>'Regions By Outlet Data'!H118</f>
        <v>0</v>
      </c>
      <c r="U45" s="32">
        <f>'Regions By Outlet Data'!I118</f>
        <v>0</v>
      </c>
      <c r="V45" s="22">
        <f>'Regions By Outlet Data'!J118</f>
        <v>0</v>
      </c>
    </row>
    <row r="46" spans="2:22">
      <c r="B46" s="522"/>
      <c r="C46" s="28" t="s">
        <v>48</v>
      </c>
      <c r="D46" s="9">
        <f>'Regions By Outlet Data'!C68</f>
        <v>639649297.76680267</v>
      </c>
      <c r="E46" s="2">
        <f>'Regions By Outlet Data'!D68</f>
        <v>-6185652.590439558</v>
      </c>
      <c r="F46" s="4">
        <f>'Regions By Outlet Data'!E68</f>
        <v>-9.5777606755688555E-3</v>
      </c>
      <c r="G46" s="11">
        <f>'Regions By Outlet Data'!F68</f>
        <v>4304496020.8481083</v>
      </c>
      <c r="H46" s="3">
        <f>'Regions By Outlet Data'!G68</f>
        <v>-40634619.308905602</v>
      </c>
      <c r="I46" s="13">
        <f>'Regions By Outlet Data'!H68</f>
        <v>-9.3517600905636388E-3</v>
      </c>
      <c r="J46" s="33">
        <f>'Regions By Outlet Data'!I68</f>
        <v>124.97711478059644</v>
      </c>
      <c r="K46" s="23">
        <f>'Regions By Outlet Data'!J68</f>
        <v>-1.0937875336167053</v>
      </c>
      <c r="M46" s="513"/>
      <c r="N46" s="28" t="s">
        <v>73</v>
      </c>
      <c r="O46" s="9">
        <f>'Regions By Outlet Data'!C119</f>
        <v>0</v>
      </c>
      <c r="P46" s="2">
        <f>'Regions By Outlet Data'!D119</f>
        <v>0</v>
      </c>
      <c r="Q46" s="4">
        <f>'Regions By Outlet Data'!E119</f>
        <v>0</v>
      </c>
      <c r="R46" s="11">
        <f>'Regions By Outlet Data'!F119</f>
        <v>0</v>
      </c>
      <c r="S46" s="3">
        <f>'Regions By Outlet Data'!G119</f>
        <v>0</v>
      </c>
      <c r="T46" s="13">
        <f>'Regions By Outlet Data'!H119</f>
        <v>0</v>
      </c>
      <c r="U46" s="33">
        <f>'Regions By Outlet Data'!I119</f>
        <v>0</v>
      </c>
      <c r="V46" s="23">
        <f>'Regions By Outlet Data'!J119</f>
        <v>0</v>
      </c>
    </row>
    <row r="47" spans="2:22">
      <c r="B47" s="522"/>
      <c r="C47" s="28" t="s">
        <v>49</v>
      </c>
      <c r="D47" s="9">
        <f>'Regions By Outlet Data'!C69</f>
        <v>201762076.28891546</v>
      </c>
      <c r="E47" s="2">
        <f>'Regions By Outlet Data'!D69</f>
        <v>-1472086.5852325261</v>
      </c>
      <c r="F47" s="4">
        <f>'Regions By Outlet Data'!E69</f>
        <v>-7.2433028208161556E-3</v>
      </c>
      <c r="G47" s="11">
        <f>'Regions By Outlet Data'!F69</f>
        <v>1197204311.6207004</v>
      </c>
      <c r="H47" s="3">
        <f>'Regions By Outlet Data'!G69</f>
        <v>-18289243.744640827</v>
      </c>
      <c r="I47" s="13">
        <f>'Regions By Outlet Data'!H69</f>
        <v>-1.5046763237789133E-2</v>
      </c>
      <c r="J47" s="33">
        <f>'Regions By Outlet Data'!I69</f>
        <v>102.99055239934222</v>
      </c>
      <c r="K47" s="23">
        <f>'Regions By Outlet Data'!J69</f>
        <v>-0.65706243793320596</v>
      </c>
      <c r="M47" s="513"/>
      <c r="N47" s="28" t="s">
        <v>74</v>
      </c>
      <c r="O47" s="9">
        <f>'Regions By Outlet Data'!C120</f>
        <v>0</v>
      </c>
      <c r="P47" s="2">
        <f>'Regions By Outlet Data'!D120</f>
        <v>0</v>
      </c>
      <c r="Q47" s="4">
        <f>'Regions By Outlet Data'!E120</f>
        <v>0</v>
      </c>
      <c r="R47" s="11">
        <f>'Regions By Outlet Data'!F120</f>
        <v>0</v>
      </c>
      <c r="S47" s="3">
        <f>'Regions By Outlet Data'!G120</f>
        <v>0</v>
      </c>
      <c r="T47" s="13">
        <f>'Regions By Outlet Data'!H120</f>
        <v>0</v>
      </c>
      <c r="U47" s="33">
        <f>'Regions By Outlet Data'!I120</f>
        <v>0</v>
      </c>
      <c r="V47" s="23">
        <f>'Regions By Outlet Data'!J120</f>
        <v>0</v>
      </c>
    </row>
    <row r="48" spans="2:22">
      <c r="B48" s="522"/>
      <c r="C48" s="28" t="s">
        <v>50</v>
      </c>
      <c r="D48" s="9">
        <f>'Regions By Outlet Data'!C70</f>
        <v>218814582.87676874</v>
      </c>
      <c r="E48" s="2">
        <f>'Regions By Outlet Data'!D70</f>
        <v>-937954.64264148474</v>
      </c>
      <c r="F48" s="4">
        <f>'Regions By Outlet Data'!E70</f>
        <v>-4.2682312260382315E-3</v>
      </c>
      <c r="G48" s="11">
        <f>'Regions By Outlet Data'!F70</f>
        <v>1296948411.5400343</v>
      </c>
      <c r="H48" s="3">
        <f>'Regions By Outlet Data'!G70</f>
        <v>-7366301.1529269218</v>
      </c>
      <c r="I48" s="13">
        <f>'Regions By Outlet Data'!H70</f>
        <v>-5.6476409268726591E-3</v>
      </c>
      <c r="J48" s="33">
        <f>'Regions By Outlet Data'!I70</f>
        <v>58.687454148360793</v>
      </c>
      <c r="K48" s="23">
        <f>'Regions By Outlet Data'!J70</f>
        <v>-0.19794961478893924</v>
      </c>
      <c r="M48" s="513"/>
      <c r="N48" s="28" t="s">
        <v>75</v>
      </c>
      <c r="O48" s="9">
        <f>'Regions By Outlet Data'!C121</f>
        <v>0</v>
      </c>
      <c r="P48" s="2">
        <f>'Regions By Outlet Data'!D121</f>
        <v>0</v>
      </c>
      <c r="Q48" s="4">
        <f>'Regions By Outlet Data'!E121</f>
        <v>0</v>
      </c>
      <c r="R48" s="11">
        <f>'Regions By Outlet Data'!F121</f>
        <v>0</v>
      </c>
      <c r="S48" s="3">
        <f>'Regions By Outlet Data'!G121</f>
        <v>0</v>
      </c>
      <c r="T48" s="13">
        <f>'Regions By Outlet Data'!H121</f>
        <v>0</v>
      </c>
      <c r="U48" s="33">
        <f>'Regions By Outlet Data'!I121</f>
        <v>0</v>
      </c>
      <c r="V48" s="23">
        <f>'Regions By Outlet Data'!J121</f>
        <v>0</v>
      </c>
    </row>
    <row r="49" spans="2:22" ht="15" thickBot="1">
      <c r="B49" s="522"/>
      <c r="C49" s="28" t="s">
        <v>51</v>
      </c>
      <c r="D49" s="9">
        <f>'Regions By Outlet Data'!C71</f>
        <v>403817785.84811133</v>
      </c>
      <c r="E49" s="2">
        <f>'Regions By Outlet Data'!D71</f>
        <v>8316284.9900727272</v>
      </c>
      <c r="F49" s="4">
        <f>'Regions By Outlet Data'!E71</f>
        <v>2.1027189459535772E-2</v>
      </c>
      <c r="G49" s="11">
        <f>'Regions By Outlet Data'!F71</f>
        <v>2776353213.8636532</v>
      </c>
      <c r="H49" s="3">
        <f>'Regions By Outlet Data'!G71</f>
        <v>16880134.83259964</v>
      </c>
      <c r="I49" s="13">
        <f>'Regions By Outlet Data'!H71</f>
        <v>6.1171587289145938E-3</v>
      </c>
      <c r="J49" s="33">
        <f>'Regions By Outlet Data'!I71</f>
        <v>98.031864975641895</v>
      </c>
      <c r="K49" s="23">
        <f>'Regions By Outlet Data'!J71</f>
        <v>2.1062244137985289</v>
      </c>
      <c r="M49" s="514"/>
      <c r="N49" s="57" t="s">
        <v>76</v>
      </c>
      <c r="O49" s="73">
        <f>'Regions By Outlet Data'!C122</f>
        <v>0</v>
      </c>
      <c r="P49" s="74">
        <f>'Regions By Outlet Data'!D122</f>
        <v>0</v>
      </c>
      <c r="Q49" s="75">
        <f>'Regions By Outlet Data'!E122</f>
        <v>0</v>
      </c>
      <c r="R49" s="76">
        <f>'Regions By Outlet Data'!F122</f>
        <v>0</v>
      </c>
      <c r="S49" s="77">
        <f>'Regions By Outlet Data'!G122</f>
        <v>0</v>
      </c>
      <c r="T49" s="78">
        <f>'Regions By Outlet Data'!H122</f>
        <v>0</v>
      </c>
      <c r="U49" s="79">
        <f>'Regions By Outlet Data'!I122</f>
        <v>0</v>
      </c>
      <c r="V49" s="80">
        <f>'Regions By Outlet Data'!J122</f>
        <v>0</v>
      </c>
    </row>
    <row r="50" spans="2:22" ht="15" thickBot="1">
      <c r="B50" s="523"/>
      <c r="C50" s="29" t="s">
        <v>52</v>
      </c>
      <c r="D50" s="73">
        <f>'Regions By Outlet Data'!C72</f>
        <v>338120423.1100654</v>
      </c>
      <c r="E50" s="74">
        <f>'Regions By Outlet Data'!D72</f>
        <v>-1013647.0150526166</v>
      </c>
      <c r="F50" s="75">
        <f>'Regions By Outlet Data'!E72</f>
        <v>-2.9889271068478844E-3</v>
      </c>
      <c r="G50" s="76">
        <f>'Regions By Outlet Data'!F72</f>
        <v>2225460615.7440495</v>
      </c>
      <c r="H50" s="77">
        <f>'Regions By Outlet Data'!G72</f>
        <v>5692704.8575210571</v>
      </c>
      <c r="I50" s="78">
        <f>'Regions By Outlet Data'!H72</f>
        <v>2.5645495772787844E-3</v>
      </c>
      <c r="J50" s="79">
        <f>'Regions By Outlet Data'!I72</f>
        <v>100.87405976371868</v>
      </c>
      <c r="K50" s="80">
        <f>'Regions By Outlet Data'!J72</f>
        <v>-0.21037070598669061</v>
      </c>
    </row>
    <row r="51" spans="2:22">
      <c r="B51" s="521" t="str">
        <f>'HOME PAGE'!H7</f>
        <v>YTD ENDING 04-21-2024</v>
      </c>
      <c r="C51" s="27" t="s">
        <v>45</v>
      </c>
      <c r="D51" s="8">
        <f>'Regions By Outlet Data'!C110</f>
        <v>80519519.379725203</v>
      </c>
      <c r="E51" s="5">
        <f>'Regions By Outlet Data'!D110</f>
        <v>-493928.24022383988</v>
      </c>
      <c r="F51" s="7">
        <f>'Regions By Outlet Data'!E110</f>
        <v>-6.0968673070298171E-3</v>
      </c>
      <c r="G51" s="10">
        <f>'Regions By Outlet Data'!F110</f>
        <v>578182313.45231211</v>
      </c>
      <c r="H51" s="6">
        <f>'Regions By Outlet Data'!G110</f>
        <v>-9452227.9857383966</v>
      </c>
      <c r="I51" s="12">
        <f>'Regions By Outlet Data'!H110</f>
        <v>-1.6085215077056302E-2</v>
      </c>
      <c r="J51" s="32">
        <f>'Regions By Outlet Data'!I110</f>
        <v>76.352279214248114</v>
      </c>
      <c r="K51" s="22">
        <f>'Regions By Outlet Data'!J110</f>
        <v>-1.3283096179370091</v>
      </c>
    </row>
    <row r="52" spans="2:22">
      <c r="B52" s="522"/>
      <c r="C52" s="28" t="s">
        <v>46</v>
      </c>
      <c r="D52" s="9">
        <f>'Regions By Outlet Data'!C111</f>
        <v>150351184.40299091</v>
      </c>
      <c r="E52" s="2">
        <f>'Regions By Outlet Data'!D111</f>
        <v>1445057.6203116477</v>
      </c>
      <c r="F52" s="4">
        <f>'Regions By Outlet Data'!E111</f>
        <v>9.7044873272449962E-3</v>
      </c>
      <c r="G52" s="11">
        <f>'Regions By Outlet Data'!F111</f>
        <v>881373664.25695312</v>
      </c>
      <c r="H52" s="3">
        <f>'Regions By Outlet Data'!G111</f>
        <v>5967345.7213288546</v>
      </c>
      <c r="I52" s="13">
        <f>'Regions By Outlet Data'!H111</f>
        <v>6.8166582705400198E-3</v>
      </c>
      <c r="J52" s="33">
        <f>'Regions By Outlet Data'!I111</f>
        <v>116.85604142125644</v>
      </c>
      <c r="K52" s="23">
        <f>'Regions By Outlet Data'!J111</f>
        <v>-0.17240680353626203</v>
      </c>
    </row>
    <row r="53" spans="2:22">
      <c r="B53" s="522"/>
      <c r="C53" s="28" t="s">
        <v>47</v>
      </c>
      <c r="D53" s="9">
        <f>'Regions By Outlet Data'!C112</f>
        <v>120140722.88918538</v>
      </c>
      <c r="E53" s="2">
        <f>'Regions By Outlet Data'!D112</f>
        <v>2204134.5665872395</v>
      </c>
      <c r="F53" s="4">
        <f>'Regions By Outlet Data'!E112</f>
        <v>1.8689149804453853E-2</v>
      </c>
      <c r="G53" s="11">
        <f>'Regions By Outlet Data'!F112</f>
        <v>754310797.23155499</v>
      </c>
      <c r="H53" s="3">
        <f>'Regions By Outlet Data'!G112</f>
        <v>6773079.5127735138</v>
      </c>
      <c r="I53" s="13">
        <f>'Regions By Outlet Data'!H112</f>
        <v>9.0605187567558958E-3</v>
      </c>
      <c r="J53" s="33">
        <f>'Regions By Outlet Data'!I112</f>
        <v>108.92764178817056</v>
      </c>
      <c r="K53" s="23">
        <f>'Regions By Outlet Data'!J112</f>
        <v>0.80143101005916151</v>
      </c>
    </row>
    <row r="54" spans="2:22">
      <c r="B54" s="522"/>
      <c r="C54" s="28" t="s">
        <v>48</v>
      </c>
      <c r="D54" s="9">
        <f>'Regions By Outlet Data'!C113</f>
        <v>191239621.13829181</v>
      </c>
      <c r="E54" s="2">
        <f>'Regions By Outlet Data'!D113</f>
        <v>1408784.017169863</v>
      </c>
      <c r="F54" s="4">
        <f>'Regions By Outlet Data'!E113</f>
        <v>7.421260099437825E-3</v>
      </c>
      <c r="G54" s="11">
        <f>'Regions By Outlet Data'!F113</f>
        <v>1279701452.8624618</v>
      </c>
      <c r="H54" s="3">
        <f>'Regions By Outlet Data'!G113</f>
        <v>-2640453.3061110973</v>
      </c>
      <c r="I54" s="13">
        <f>'Regions By Outlet Data'!H113</f>
        <v>-2.0590868109429086E-3</v>
      </c>
      <c r="J54" s="33">
        <f>'Regions By Outlet Data'!I113</f>
        <v>123.45939526545133</v>
      </c>
      <c r="K54" s="23">
        <f>'Regions By Outlet Data'!J113</f>
        <v>-0.462371384408371</v>
      </c>
    </row>
    <row r="55" spans="2:22">
      <c r="B55" s="522"/>
      <c r="C55" s="28" t="s">
        <v>49</v>
      </c>
      <c r="D55" s="9">
        <f>'Regions By Outlet Data'!C114</f>
        <v>61178767.623535581</v>
      </c>
      <c r="E55" s="2">
        <f>'Regions By Outlet Data'!D114</f>
        <v>126693.43713045865</v>
      </c>
      <c r="F55" s="4">
        <f>'Regions By Outlet Data'!E114</f>
        <v>2.075170071104158E-3</v>
      </c>
      <c r="G55" s="11">
        <f>'Regions By Outlet Data'!F114</f>
        <v>360260378.49029189</v>
      </c>
      <c r="H55" s="3">
        <f>'Regions By Outlet Data'!G114</f>
        <v>-4114385.3959406614</v>
      </c>
      <c r="I55" s="13">
        <f>'Regions By Outlet Data'!H114</f>
        <v>-1.1291631045077757E-2</v>
      </c>
      <c r="J55" s="33">
        <f>'Regions By Outlet Data'!I114</f>
        <v>103.18493079476627</v>
      </c>
      <c r="K55" s="23">
        <f>'Regions By Outlet Data'!J114</f>
        <v>-0.93899612713991587</v>
      </c>
    </row>
    <row r="56" spans="2:22">
      <c r="B56" s="522"/>
      <c r="C56" s="28" t="s">
        <v>50</v>
      </c>
      <c r="D56" s="9">
        <f>'Regions By Outlet Data'!C115</f>
        <v>66335729.885490716</v>
      </c>
      <c r="E56" s="2">
        <f>'Regions By Outlet Data'!D115</f>
        <v>1126188.8219473213</v>
      </c>
      <c r="F56" s="4">
        <f>'Regions By Outlet Data'!E115</f>
        <v>1.727030743629843E-2</v>
      </c>
      <c r="G56" s="11">
        <f>'Regions By Outlet Data'!F115</f>
        <v>394338688.14146388</v>
      </c>
      <c r="H56" s="3">
        <f>'Regions By Outlet Data'!G115</f>
        <v>2061166.0845239758</v>
      </c>
      <c r="I56" s="13">
        <f>'Regions By Outlet Data'!H115</f>
        <v>5.2543568484782902E-3</v>
      </c>
      <c r="J56" s="33">
        <f>'Regions By Outlet Data'!I115</f>
        <v>58.786042456268092</v>
      </c>
      <c r="K56" s="23">
        <f>'Regions By Outlet Data'!J115</f>
        <v>0.35112724174886978</v>
      </c>
    </row>
    <row r="57" spans="2:22">
      <c r="B57" s="522"/>
      <c r="C57" s="28" t="s">
        <v>51</v>
      </c>
      <c r="D57" s="9">
        <f>'Regions By Outlet Data'!C116</f>
        <v>124111766.23426355</v>
      </c>
      <c r="E57" s="2">
        <f>'Regions By Outlet Data'!D116</f>
        <v>3153777.5350626111</v>
      </c>
      <c r="F57" s="4">
        <f>'Regions By Outlet Data'!E116</f>
        <v>2.607332983111553E-2</v>
      </c>
      <c r="G57" s="11">
        <f>'Regions By Outlet Data'!F116</f>
        <v>860963483.3491832</v>
      </c>
      <c r="H57" s="3">
        <f>'Regions By Outlet Data'!G116</f>
        <v>3930980.1588330269</v>
      </c>
      <c r="I57" s="13">
        <f>'Regions By Outlet Data'!H116</f>
        <v>4.5867340435744725E-3</v>
      </c>
      <c r="J57" s="33">
        <f>'Regions By Outlet Data'!I116</f>
        <v>99.552571256870777</v>
      </c>
      <c r="K57" s="23">
        <f>'Regions By Outlet Data'!J116</f>
        <v>1.4436174255453835</v>
      </c>
    </row>
    <row r="58" spans="2:22" ht="15" thickBot="1">
      <c r="B58" s="523"/>
      <c r="C58" s="29" t="s">
        <v>52</v>
      </c>
      <c r="D58" s="73">
        <f>'Regions By Outlet Data'!C117</f>
        <v>103687550.19736466</v>
      </c>
      <c r="E58" s="74">
        <f>'Regions By Outlet Data'!D117</f>
        <v>965568.93710647523</v>
      </c>
      <c r="F58" s="75">
        <f>'Regions By Outlet Data'!E117</f>
        <v>9.3998278193261585E-3</v>
      </c>
      <c r="G58" s="76">
        <f>'Regions By Outlet Data'!F117</f>
        <v>683349696.64560568</v>
      </c>
      <c r="H58" s="77">
        <f>'Regions By Outlet Data'!G117</f>
        <v>8843651.5651372671</v>
      </c>
      <c r="I58" s="78">
        <f>'Regions By Outlet Data'!H117</f>
        <v>1.311130067645609E-2</v>
      </c>
      <c r="J58" s="79">
        <f>'Regions By Outlet Data'!I117</f>
        <v>102.20977056372831</v>
      </c>
      <c r="K58" s="80">
        <f>'Regions By Outlet Data'!J117</f>
        <v>-0.18169273683345466</v>
      </c>
    </row>
    <row r="62" spans="2:22" ht="23.5">
      <c r="B62" s="507" t="s">
        <v>326</v>
      </c>
      <c r="C62" s="507"/>
      <c r="D62" s="507"/>
      <c r="E62" s="507"/>
      <c r="F62" s="507"/>
      <c r="G62" s="507"/>
      <c r="H62" s="507"/>
      <c r="I62" s="507"/>
      <c r="J62" s="507"/>
      <c r="K62" s="507"/>
    </row>
    <row r="63" spans="2:22" ht="15" thickBot="1">
      <c r="B63" s="524" t="s">
        <v>465</v>
      </c>
      <c r="C63" s="524"/>
      <c r="D63" s="524"/>
      <c r="E63" s="524"/>
      <c r="F63" s="524"/>
      <c r="G63" s="524"/>
      <c r="H63" s="524"/>
      <c r="I63" s="524"/>
      <c r="J63" s="524"/>
      <c r="K63" s="524"/>
    </row>
    <row r="64" spans="2:22">
      <c r="C64" s="515"/>
      <c r="D64" s="516" t="s">
        <v>90</v>
      </c>
      <c r="E64" s="517"/>
      <c r="F64" s="518"/>
      <c r="G64" s="519" t="s">
        <v>31</v>
      </c>
      <c r="H64" s="517"/>
      <c r="I64" s="520"/>
      <c r="J64" s="516" t="s">
        <v>36</v>
      </c>
      <c r="K64" s="518"/>
    </row>
    <row r="65" spans="2:11" ht="33" customHeight="1" thickBot="1">
      <c r="C65" s="515"/>
      <c r="D65" s="24" t="s">
        <v>28</v>
      </c>
      <c r="E65" s="25" t="s">
        <v>34</v>
      </c>
      <c r="F65" s="20" t="s">
        <v>35</v>
      </c>
      <c r="G65" s="26" t="s">
        <v>28</v>
      </c>
      <c r="H65" s="25" t="s">
        <v>34</v>
      </c>
      <c r="I65" s="31" t="s">
        <v>35</v>
      </c>
      <c r="J65" s="24" t="s">
        <v>28</v>
      </c>
      <c r="K65" s="20" t="s">
        <v>33</v>
      </c>
    </row>
    <row r="66" spans="2:11">
      <c r="B66" s="521" t="str">
        <f>'HOME PAGE'!H5</f>
        <v>4 WEEKS ENDING 04-21-2024</v>
      </c>
      <c r="C66" s="30" t="s">
        <v>77</v>
      </c>
      <c r="D66" s="8">
        <f>'Regions By Outlet Data'!C33</f>
        <v>0</v>
      </c>
      <c r="E66" s="5">
        <f>'Regions By Outlet Data'!D33</f>
        <v>0</v>
      </c>
      <c r="F66" s="7">
        <f>'Regions By Outlet Data'!E33</f>
        <v>0</v>
      </c>
      <c r="G66" s="10">
        <f>'Regions By Outlet Data'!F33</f>
        <v>0</v>
      </c>
      <c r="H66" s="6">
        <f>'Regions By Outlet Data'!G33</f>
        <v>0</v>
      </c>
      <c r="I66" s="12">
        <f>'Regions By Outlet Data'!H33</f>
        <v>0</v>
      </c>
      <c r="J66" s="32">
        <f>'Regions By Outlet Data'!I33</f>
        <v>0</v>
      </c>
      <c r="K66" s="22">
        <f>'Regions By Outlet Data'!J33</f>
        <v>0</v>
      </c>
    </row>
    <row r="67" spans="2:11">
      <c r="B67" s="522"/>
      <c r="C67" s="28" t="s">
        <v>78</v>
      </c>
      <c r="D67" s="9">
        <f>'Regions By Outlet Data'!C34</f>
        <v>0</v>
      </c>
      <c r="E67" s="2">
        <f>'Regions By Outlet Data'!D34</f>
        <v>0</v>
      </c>
      <c r="F67" s="4">
        <f>'Regions By Outlet Data'!E34</f>
        <v>0</v>
      </c>
      <c r="G67" s="11">
        <f>'Regions By Outlet Data'!F34</f>
        <v>0</v>
      </c>
      <c r="H67" s="3">
        <f>'Regions By Outlet Data'!G34</f>
        <v>0</v>
      </c>
      <c r="I67" s="13">
        <f>'Regions By Outlet Data'!H34</f>
        <v>0</v>
      </c>
      <c r="J67" s="33">
        <f>'Regions By Outlet Data'!I34</f>
        <v>0</v>
      </c>
      <c r="K67" s="23">
        <f>'Regions By Outlet Data'!J34</f>
        <v>0</v>
      </c>
    </row>
    <row r="68" spans="2:11">
      <c r="B68" s="522"/>
      <c r="C68" s="28" t="s">
        <v>79</v>
      </c>
      <c r="D68" s="9">
        <f>'Regions By Outlet Data'!C35</f>
        <v>0</v>
      </c>
      <c r="E68" s="2">
        <f>'Regions By Outlet Data'!D35</f>
        <v>0</v>
      </c>
      <c r="F68" s="4">
        <f>'Regions By Outlet Data'!E35</f>
        <v>0</v>
      </c>
      <c r="G68" s="11">
        <f>'Regions By Outlet Data'!F35</f>
        <v>0</v>
      </c>
      <c r="H68" s="3">
        <f>'Regions By Outlet Data'!G35</f>
        <v>0</v>
      </c>
      <c r="I68" s="13">
        <f>'Regions By Outlet Data'!H35</f>
        <v>0</v>
      </c>
      <c r="J68" s="33">
        <f>'Regions By Outlet Data'!I35</f>
        <v>0</v>
      </c>
      <c r="K68" s="23">
        <f>'Regions By Outlet Data'!J35</f>
        <v>0</v>
      </c>
    </row>
    <row r="69" spans="2:11">
      <c r="B69" s="522"/>
      <c r="C69" s="28" t="s">
        <v>80</v>
      </c>
      <c r="D69" s="9">
        <f>'Regions By Outlet Data'!C36</f>
        <v>0</v>
      </c>
      <c r="E69" s="2">
        <f>'Regions By Outlet Data'!D36</f>
        <v>0</v>
      </c>
      <c r="F69" s="4">
        <f>'Regions By Outlet Data'!E36</f>
        <v>0</v>
      </c>
      <c r="G69" s="11">
        <f>'Regions By Outlet Data'!F36</f>
        <v>0</v>
      </c>
      <c r="H69" s="3">
        <f>'Regions By Outlet Data'!G36</f>
        <v>0</v>
      </c>
      <c r="I69" s="13">
        <f>'Regions By Outlet Data'!H36</f>
        <v>0</v>
      </c>
      <c r="J69" s="33">
        <f>'Regions By Outlet Data'!I36</f>
        <v>0</v>
      </c>
      <c r="K69" s="23">
        <f>'Regions By Outlet Data'!J36</f>
        <v>0</v>
      </c>
    </row>
    <row r="70" spans="2:11">
      <c r="B70" s="522"/>
      <c r="C70" s="28" t="s">
        <v>81</v>
      </c>
      <c r="D70" s="9">
        <f>'Regions By Outlet Data'!C37</f>
        <v>0</v>
      </c>
      <c r="E70" s="2">
        <f>'Regions By Outlet Data'!D37</f>
        <v>0</v>
      </c>
      <c r="F70" s="4">
        <f>'Regions By Outlet Data'!E37</f>
        <v>0</v>
      </c>
      <c r="G70" s="11">
        <f>'Regions By Outlet Data'!F37</f>
        <v>0</v>
      </c>
      <c r="H70" s="3">
        <f>'Regions By Outlet Data'!G37</f>
        <v>0</v>
      </c>
      <c r="I70" s="13">
        <f>'Regions By Outlet Data'!H37</f>
        <v>0</v>
      </c>
      <c r="J70" s="33">
        <f>'Regions By Outlet Data'!I37</f>
        <v>0</v>
      </c>
      <c r="K70" s="23">
        <f>'Regions By Outlet Data'!J37</f>
        <v>0</v>
      </c>
    </row>
    <row r="71" spans="2:11">
      <c r="B71" s="522"/>
      <c r="C71" s="28" t="s">
        <v>82</v>
      </c>
      <c r="D71" s="9">
        <f>'Regions By Outlet Data'!C38</f>
        <v>0</v>
      </c>
      <c r="E71" s="2">
        <f>'Regions By Outlet Data'!D38</f>
        <v>0</v>
      </c>
      <c r="F71" s="4">
        <f>'Regions By Outlet Data'!E38</f>
        <v>0</v>
      </c>
      <c r="G71" s="11">
        <f>'Regions By Outlet Data'!F38</f>
        <v>0</v>
      </c>
      <c r="H71" s="3">
        <f>'Regions By Outlet Data'!G38</f>
        <v>0</v>
      </c>
      <c r="I71" s="13">
        <f>'Regions By Outlet Data'!H38</f>
        <v>0</v>
      </c>
      <c r="J71" s="33">
        <f>'Regions By Outlet Data'!I38</f>
        <v>0</v>
      </c>
      <c r="K71" s="23">
        <f>'Regions By Outlet Data'!J38</f>
        <v>0</v>
      </c>
    </row>
    <row r="72" spans="2:11">
      <c r="B72" s="522"/>
      <c r="C72" s="28" t="s">
        <v>83</v>
      </c>
      <c r="D72" s="9">
        <f>'Regions By Outlet Data'!C39</f>
        <v>0</v>
      </c>
      <c r="E72" s="2">
        <f>'Regions By Outlet Data'!D39</f>
        <v>0</v>
      </c>
      <c r="F72" s="4">
        <f>'Regions By Outlet Data'!E39</f>
        <v>0</v>
      </c>
      <c r="G72" s="11">
        <f>'Regions By Outlet Data'!F39</f>
        <v>0</v>
      </c>
      <c r="H72" s="3">
        <f>'Regions By Outlet Data'!G39</f>
        <v>0</v>
      </c>
      <c r="I72" s="13">
        <f>'Regions By Outlet Data'!H39</f>
        <v>0</v>
      </c>
      <c r="J72" s="33">
        <f>'Regions By Outlet Data'!I39</f>
        <v>0</v>
      </c>
      <c r="K72" s="23">
        <f>'Regions By Outlet Data'!J39</f>
        <v>0</v>
      </c>
    </row>
    <row r="73" spans="2:11" ht="15" thickBot="1">
      <c r="B73" s="523"/>
      <c r="C73" s="29" t="s">
        <v>84</v>
      </c>
      <c r="D73" s="73">
        <f>'Regions By Outlet Data'!C40</f>
        <v>0</v>
      </c>
      <c r="E73" s="74">
        <f>'Regions By Outlet Data'!D40</f>
        <v>0</v>
      </c>
      <c r="F73" s="75">
        <f>'Regions By Outlet Data'!E40</f>
        <v>0</v>
      </c>
      <c r="G73" s="76">
        <f>'Regions By Outlet Data'!F40</f>
        <v>0</v>
      </c>
      <c r="H73" s="77">
        <f>'Regions By Outlet Data'!G40</f>
        <v>0</v>
      </c>
      <c r="I73" s="78">
        <f>'Regions By Outlet Data'!H40</f>
        <v>0</v>
      </c>
      <c r="J73" s="79">
        <f>'Regions By Outlet Data'!I40</f>
        <v>0</v>
      </c>
      <c r="K73" s="80">
        <f>'Regions By Outlet Data'!J40</f>
        <v>0</v>
      </c>
    </row>
    <row r="74" spans="2:11">
      <c r="B74" s="521" t="str">
        <f>'HOME PAGE'!H6</f>
        <v>LATEST 52 WEEKS ENDING 04-21-2024</v>
      </c>
      <c r="C74" s="30" t="s">
        <v>77</v>
      </c>
      <c r="D74" s="8">
        <f>'Regions By Outlet Data'!C78</f>
        <v>0</v>
      </c>
      <c r="E74" s="5">
        <f>'Regions By Outlet Data'!D78</f>
        <v>0</v>
      </c>
      <c r="F74" s="7">
        <f>'Regions By Outlet Data'!E78</f>
        <v>0</v>
      </c>
      <c r="G74" s="10">
        <f>'Regions By Outlet Data'!F78</f>
        <v>0</v>
      </c>
      <c r="H74" s="6">
        <f>'Regions By Outlet Data'!G78</f>
        <v>0</v>
      </c>
      <c r="I74" s="12">
        <f>'Regions By Outlet Data'!H78</f>
        <v>0</v>
      </c>
      <c r="J74" s="32">
        <f>'Regions By Outlet Data'!I78</f>
        <v>0</v>
      </c>
      <c r="K74" s="22">
        <f>'Regions By Outlet Data'!J78</f>
        <v>0</v>
      </c>
    </row>
    <row r="75" spans="2:11">
      <c r="B75" s="522"/>
      <c r="C75" s="28" t="s">
        <v>78</v>
      </c>
      <c r="D75" s="9">
        <f>'Regions By Outlet Data'!C79</f>
        <v>0</v>
      </c>
      <c r="E75" s="2">
        <f>'Regions By Outlet Data'!D79</f>
        <v>0</v>
      </c>
      <c r="F75" s="4">
        <f>'Regions By Outlet Data'!E79</f>
        <v>0</v>
      </c>
      <c r="G75" s="11">
        <f>'Regions By Outlet Data'!F79</f>
        <v>0</v>
      </c>
      <c r="H75" s="3">
        <f>'Regions By Outlet Data'!G79</f>
        <v>0</v>
      </c>
      <c r="I75" s="13">
        <f>'Regions By Outlet Data'!H79</f>
        <v>0</v>
      </c>
      <c r="J75" s="33">
        <f>'Regions By Outlet Data'!I79</f>
        <v>0</v>
      </c>
      <c r="K75" s="23">
        <f>'Regions By Outlet Data'!J79</f>
        <v>0</v>
      </c>
    </row>
    <row r="76" spans="2:11">
      <c r="B76" s="522"/>
      <c r="C76" s="28" t="s">
        <v>79</v>
      </c>
      <c r="D76" s="9">
        <f>'Regions By Outlet Data'!C80</f>
        <v>0</v>
      </c>
      <c r="E76" s="2">
        <f>'Regions By Outlet Data'!D80</f>
        <v>0</v>
      </c>
      <c r="F76" s="4">
        <f>'Regions By Outlet Data'!E80</f>
        <v>0</v>
      </c>
      <c r="G76" s="11">
        <f>'Regions By Outlet Data'!F80</f>
        <v>0</v>
      </c>
      <c r="H76" s="3">
        <f>'Regions By Outlet Data'!G80</f>
        <v>0</v>
      </c>
      <c r="I76" s="13">
        <f>'Regions By Outlet Data'!H80</f>
        <v>0</v>
      </c>
      <c r="J76" s="33">
        <f>'Regions By Outlet Data'!I80</f>
        <v>0</v>
      </c>
      <c r="K76" s="23">
        <f>'Regions By Outlet Data'!J80</f>
        <v>0</v>
      </c>
    </row>
    <row r="77" spans="2:11">
      <c r="B77" s="522"/>
      <c r="C77" s="28" t="s">
        <v>80</v>
      </c>
      <c r="D77" s="9">
        <f>'Regions By Outlet Data'!C81</f>
        <v>0</v>
      </c>
      <c r="E77" s="2">
        <f>'Regions By Outlet Data'!D81</f>
        <v>0</v>
      </c>
      <c r="F77" s="4">
        <f>'Regions By Outlet Data'!E81</f>
        <v>0</v>
      </c>
      <c r="G77" s="11">
        <f>'Regions By Outlet Data'!F81</f>
        <v>0</v>
      </c>
      <c r="H77" s="3">
        <f>'Regions By Outlet Data'!G81</f>
        <v>0</v>
      </c>
      <c r="I77" s="13">
        <f>'Regions By Outlet Data'!H81</f>
        <v>0</v>
      </c>
      <c r="J77" s="33">
        <f>'Regions By Outlet Data'!I81</f>
        <v>0</v>
      </c>
      <c r="K77" s="23">
        <f>'Regions By Outlet Data'!J81</f>
        <v>0</v>
      </c>
    </row>
    <row r="78" spans="2:11">
      <c r="B78" s="522"/>
      <c r="C78" s="28" t="s">
        <v>81</v>
      </c>
      <c r="D78" s="9">
        <f>'Regions By Outlet Data'!C82</f>
        <v>0</v>
      </c>
      <c r="E78" s="2">
        <f>'Regions By Outlet Data'!D82</f>
        <v>0</v>
      </c>
      <c r="F78" s="4">
        <f>'Regions By Outlet Data'!E82</f>
        <v>0</v>
      </c>
      <c r="G78" s="11">
        <f>'Regions By Outlet Data'!F82</f>
        <v>0</v>
      </c>
      <c r="H78" s="3">
        <f>'Regions By Outlet Data'!G82</f>
        <v>0</v>
      </c>
      <c r="I78" s="13">
        <f>'Regions By Outlet Data'!H82</f>
        <v>0</v>
      </c>
      <c r="J78" s="33">
        <f>'Regions By Outlet Data'!I82</f>
        <v>0</v>
      </c>
      <c r="K78" s="23">
        <f>'Regions By Outlet Data'!J82</f>
        <v>0</v>
      </c>
    </row>
    <row r="79" spans="2:11">
      <c r="B79" s="522"/>
      <c r="C79" s="28" t="s">
        <v>82</v>
      </c>
      <c r="D79" s="9">
        <f>'Regions By Outlet Data'!C83</f>
        <v>0</v>
      </c>
      <c r="E79" s="2">
        <f>'Regions By Outlet Data'!D83</f>
        <v>0</v>
      </c>
      <c r="F79" s="4">
        <f>'Regions By Outlet Data'!E83</f>
        <v>0</v>
      </c>
      <c r="G79" s="11">
        <f>'Regions By Outlet Data'!F83</f>
        <v>0</v>
      </c>
      <c r="H79" s="3">
        <f>'Regions By Outlet Data'!G83</f>
        <v>0</v>
      </c>
      <c r="I79" s="13">
        <f>'Regions By Outlet Data'!H83</f>
        <v>0</v>
      </c>
      <c r="J79" s="33">
        <f>'Regions By Outlet Data'!I83</f>
        <v>0</v>
      </c>
      <c r="K79" s="23">
        <f>'Regions By Outlet Data'!J83</f>
        <v>0</v>
      </c>
    </row>
    <row r="80" spans="2:11">
      <c r="B80" s="522"/>
      <c r="C80" s="28" t="s">
        <v>83</v>
      </c>
      <c r="D80" s="9">
        <f>'Regions By Outlet Data'!C84</f>
        <v>0</v>
      </c>
      <c r="E80" s="2">
        <f>'Regions By Outlet Data'!D84</f>
        <v>0</v>
      </c>
      <c r="F80" s="4">
        <f>'Regions By Outlet Data'!E84</f>
        <v>0</v>
      </c>
      <c r="G80" s="11">
        <f>'Regions By Outlet Data'!F84</f>
        <v>0</v>
      </c>
      <c r="H80" s="3">
        <f>'Regions By Outlet Data'!G84</f>
        <v>0</v>
      </c>
      <c r="I80" s="13">
        <f>'Regions By Outlet Data'!H84</f>
        <v>0</v>
      </c>
      <c r="J80" s="33">
        <f>'Regions By Outlet Data'!I84</f>
        <v>0</v>
      </c>
      <c r="K80" s="23">
        <f>'Regions By Outlet Data'!J84</f>
        <v>0</v>
      </c>
    </row>
    <row r="81" spans="2:11" ht="15" thickBot="1">
      <c r="B81" s="523"/>
      <c r="C81" s="29" t="s">
        <v>84</v>
      </c>
      <c r="D81" s="73">
        <f>'Regions By Outlet Data'!C85</f>
        <v>0</v>
      </c>
      <c r="E81" s="74">
        <f>'Regions By Outlet Data'!D85</f>
        <v>0</v>
      </c>
      <c r="F81" s="75">
        <f>'Regions By Outlet Data'!E85</f>
        <v>0</v>
      </c>
      <c r="G81" s="76">
        <f>'Regions By Outlet Data'!F85</f>
        <v>0</v>
      </c>
      <c r="H81" s="77">
        <f>'Regions By Outlet Data'!G85</f>
        <v>0</v>
      </c>
      <c r="I81" s="78">
        <f>'Regions By Outlet Data'!H85</f>
        <v>0</v>
      </c>
      <c r="J81" s="79">
        <f>'Regions By Outlet Data'!I85</f>
        <v>0</v>
      </c>
      <c r="K81" s="80">
        <f>'Regions By Outlet Data'!J85</f>
        <v>0</v>
      </c>
    </row>
    <row r="82" spans="2:11">
      <c r="B82" s="521" t="str">
        <f>'HOME PAGE'!H7</f>
        <v>YTD ENDING 04-21-2024</v>
      </c>
      <c r="C82" s="27" t="s">
        <v>77</v>
      </c>
      <c r="D82" s="8">
        <f>'Regions By Outlet Data'!C123</f>
        <v>0</v>
      </c>
      <c r="E82" s="5">
        <f>'Regions By Outlet Data'!D123</f>
        <v>0</v>
      </c>
      <c r="F82" s="7">
        <f>'Regions By Outlet Data'!E123</f>
        <v>0</v>
      </c>
      <c r="G82" s="10">
        <f>'Regions By Outlet Data'!F123</f>
        <v>0</v>
      </c>
      <c r="H82" s="6">
        <f>'Regions By Outlet Data'!G123</f>
        <v>0</v>
      </c>
      <c r="I82" s="12">
        <f>'Regions By Outlet Data'!H123</f>
        <v>0</v>
      </c>
      <c r="J82" s="32">
        <f>'Regions By Outlet Data'!I123</f>
        <v>0</v>
      </c>
      <c r="K82" s="22">
        <f>'Regions By Outlet Data'!J123</f>
        <v>0</v>
      </c>
    </row>
    <row r="83" spans="2:11">
      <c r="B83" s="522"/>
      <c r="C83" s="28" t="s">
        <v>78</v>
      </c>
      <c r="D83" s="9">
        <f>'Regions By Outlet Data'!C124</f>
        <v>0</v>
      </c>
      <c r="E83" s="2">
        <f>'Regions By Outlet Data'!D124</f>
        <v>0</v>
      </c>
      <c r="F83" s="4">
        <f>'Regions By Outlet Data'!E124</f>
        <v>0</v>
      </c>
      <c r="G83" s="11">
        <f>'Regions By Outlet Data'!F124</f>
        <v>0</v>
      </c>
      <c r="H83" s="3">
        <f>'Regions By Outlet Data'!G124</f>
        <v>0</v>
      </c>
      <c r="I83" s="13">
        <f>'Regions By Outlet Data'!H124</f>
        <v>0</v>
      </c>
      <c r="J83" s="33">
        <f>'Regions By Outlet Data'!I124</f>
        <v>0</v>
      </c>
      <c r="K83" s="23">
        <f>'Regions By Outlet Data'!J124</f>
        <v>0</v>
      </c>
    </row>
    <row r="84" spans="2:11">
      <c r="B84" s="522"/>
      <c r="C84" s="28" t="s">
        <v>79</v>
      </c>
      <c r="D84" s="9">
        <f>'Regions By Outlet Data'!C125</f>
        <v>0</v>
      </c>
      <c r="E84" s="2">
        <f>'Regions By Outlet Data'!D125</f>
        <v>0</v>
      </c>
      <c r="F84" s="4">
        <f>'Regions By Outlet Data'!E125</f>
        <v>0</v>
      </c>
      <c r="G84" s="11">
        <f>'Regions By Outlet Data'!F125</f>
        <v>0</v>
      </c>
      <c r="H84" s="3">
        <f>'Regions By Outlet Data'!G125</f>
        <v>0</v>
      </c>
      <c r="I84" s="13">
        <f>'Regions By Outlet Data'!H125</f>
        <v>0</v>
      </c>
      <c r="J84" s="33">
        <f>'Regions By Outlet Data'!I125</f>
        <v>0</v>
      </c>
      <c r="K84" s="23">
        <f>'Regions By Outlet Data'!J125</f>
        <v>0</v>
      </c>
    </row>
    <row r="85" spans="2:11">
      <c r="B85" s="522"/>
      <c r="C85" s="28" t="s">
        <v>80</v>
      </c>
      <c r="D85" s="9">
        <f>'Regions By Outlet Data'!C126</f>
        <v>0</v>
      </c>
      <c r="E85" s="2">
        <f>'Regions By Outlet Data'!D126</f>
        <v>0</v>
      </c>
      <c r="F85" s="4">
        <f>'Regions By Outlet Data'!E126</f>
        <v>0</v>
      </c>
      <c r="G85" s="11">
        <f>'Regions By Outlet Data'!F126</f>
        <v>0</v>
      </c>
      <c r="H85" s="3">
        <f>'Regions By Outlet Data'!G126</f>
        <v>0</v>
      </c>
      <c r="I85" s="13">
        <f>'Regions By Outlet Data'!H126</f>
        <v>0</v>
      </c>
      <c r="J85" s="33">
        <f>'Regions By Outlet Data'!I126</f>
        <v>0</v>
      </c>
      <c r="K85" s="23">
        <f>'Regions By Outlet Data'!J126</f>
        <v>0</v>
      </c>
    </row>
    <row r="86" spans="2:11">
      <c r="B86" s="522"/>
      <c r="C86" s="28" t="s">
        <v>81</v>
      </c>
      <c r="D86" s="9">
        <f>'Regions By Outlet Data'!C127</f>
        <v>0</v>
      </c>
      <c r="E86" s="2">
        <f>'Regions By Outlet Data'!D127</f>
        <v>0</v>
      </c>
      <c r="F86" s="4">
        <f>'Regions By Outlet Data'!E127</f>
        <v>0</v>
      </c>
      <c r="G86" s="11">
        <f>'Regions By Outlet Data'!F127</f>
        <v>0</v>
      </c>
      <c r="H86" s="3">
        <f>'Regions By Outlet Data'!G127</f>
        <v>0</v>
      </c>
      <c r="I86" s="13">
        <f>'Regions By Outlet Data'!H127</f>
        <v>0</v>
      </c>
      <c r="J86" s="33">
        <f>'Regions By Outlet Data'!I127</f>
        <v>0</v>
      </c>
      <c r="K86" s="23">
        <f>'Regions By Outlet Data'!J127</f>
        <v>0</v>
      </c>
    </row>
    <row r="87" spans="2:11">
      <c r="B87" s="522"/>
      <c r="C87" s="28" t="s">
        <v>82</v>
      </c>
      <c r="D87" s="9">
        <f>'Regions By Outlet Data'!C128</f>
        <v>0</v>
      </c>
      <c r="E87" s="2">
        <f>'Regions By Outlet Data'!D128</f>
        <v>0</v>
      </c>
      <c r="F87" s="4">
        <f>'Regions By Outlet Data'!E128</f>
        <v>0</v>
      </c>
      <c r="G87" s="11">
        <f>'Regions By Outlet Data'!F128</f>
        <v>0</v>
      </c>
      <c r="H87" s="3">
        <f>'Regions By Outlet Data'!G128</f>
        <v>0</v>
      </c>
      <c r="I87" s="13">
        <f>'Regions By Outlet Data'!H128</f>
        <v>0</v>
      </c>
      <c r="J87" s="33">
        <f>'Regions By Outlet Data'!I128</f>
        <v>0</v>
      </c>
      <c r="K87" s="23">
        <f>'Regions By Outlet Data'!J128</f>
        <v>0</v>
      </c>
    </row>
    <row r="88" spans="2:11">
      <c r="B88" s="522"/>
      <c r="C88" s="28" t="s">
        <v>83</v>
      </c>
      <c r="D88" s="9">
        <f>'Regions By Outlet Data'!C129</f>
        <v>0</v>
      </c>
      <c r="E88" s="2">
        <f>'Regions By Outlet Data'!D129</f>
        <v>0</v>
      </c>
      <c r="F88" s="4">
        <f>'Regions By Outlet Data'!E129</f>
        <v>0</v>
      </c>
      <c r="G88" s="11">
        <f>'Regions By Outlet Data'!F129</f>
        <v>0</v>
      </c>
      <c r="H88" s="3">
        <f>'Regions By Outlet Data'!G129</f>
        <v>0</v>
      </c>
      <c r="I88" s="13">
        <f>'Regions By Outlet Data'!H129</f>
        <v>0</v>
      </c>
      <c r="J88" s="33">
        <f>'Regions By Outlet Data'!I129</f>
        <v>0</v>
      </c>
      <c r="K88" s="23">
        <f>'Regions By Outlet Data'!J129</f>
        <v>0</v>
      </c>
    </row>
    <row r="89" spans="2:11" ht="15" thickBot="1">
      <c r="B89" s="523"/>
      <c r="C89" s="29" t="s">
        <v>84</v>
      </c>
      <c r="D89" s="73">
        <f>'Regions By Outlet Data'!C130</f>
        <v>0</v>
      </c>
      <c r="E89" s="74">
        <f>'Regions By Outlet Data'!D130</f>
        <v>0</v>
      </c>
      <c r="F89" s="75">
        <f>'Regions By Outlet Data'!E130</f>
        <v>0</v>
      </c>
      <c r="G89" s="76">
        <f>'Regions By Outlet Data'!F130</f>
        <v>0</v>
      </c>
      <c r="H89" s="77">
        <f>'Regions By Outlet Data'!G130</f>
        <v>0</v>
      </c>
      <c r="I89" s="78">
        <f>'Regions By Outlet Data'!H130</f>
        <v>0</v>
      </c>
      <c r="J89" s="79">
        <f>'Regions By Outlet Data'!I130</f>
        <v>0</v>
      </c>
      <c r="K89" s="80">
        <f>'Regions By Outlet Data'!J130</f>
        <v>0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35:M39"/>
    <mergeCell ref="M40:M44"/>
    <mergeCell ref="M45:M49"/>
    <mergeCell ref="C33:C34"/>
    <mergeCell ref="D33:F33"/>
    <mergeCell ref="G33:I33"/>
  </mergeCells>
  <conditionalFormatting sqref="A31:B32">
    <cfRule type="cellIs" dxfId="79" priority="13" operator="lessThan">
      <formula>0</formula>
    </cfRule>
  </conditionalFormatting>
  <conditionalFormatting sqref="A35:L59">
    <cfRule type="cellIs" dxfId="78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7" priority="37" operator="lessThan">
      <formula>0</formula>
    </cfRule>
  </conditionalFormatting>
  <conditionalFormatting sqref="B2:B3">
    <cfRule type="cellIs" dxfId="76" priority="30" operator="lessThan">
      <formula>0</formula>
    </cfRule>
  </conditionalFormatting>
  <conditionalFormatting sqref="B62:B63">
    <cfRule type="cellIs" dxfId="75" priority="8" operator="lessThan">
      <formula>0</formula>
    </cfRule>
  </conditionalFormatting>
  <conditionalFormatting sqref="B64:K89">
    <cfRule type="cellIs" dxfId="74" priority="2" operator="lessThan">
      <formula>0</formula>
    </cfRule>
  </conditionalFormatting>
  <conditionalFormatting sqref="B4:V29">
    <cfRule type="cellIs" dxfId="73" priority="4" operator="lessThan">
      <formula>0</formula>
    </cfRule>
  </conditionalFormatting>
  <conditionalFormatting sqref="L2:M3">
    <cfRule type="cellIs" dxfId="72" priority="6" operator="lessThan">
      <formula>0</formula>
    </cfRule>
  </conditionalFormatting>
  <conditionalFormatting sqref="L31:M32">
    <cfRule type="cellIs" dxfId="71" priority="7" operator="lessThan">
      <formula>0</formula>
    </cfRule>
  </conditionalFormatting>
  <conditionalFormatting sqref="M35 M40 M45">
    <cfRule type="cellIs" dxfId="7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zoomScale="62" zoomScaleNormal="80" workbookViewId="0">
      <selection activeCell="B2" sqref="B2:P2"/>
    </sheetView>
  </sheetViews>
  <sheetFormatPr defaultColWidth="9.1796875" defaultRowHeight="14.5"/>
  <cols>
    <col min="1" max="1" width="3.7265625" customWidth="1"/>
    <col min="2" max="2" width="43.36328125" bestFit="1" customWidth="1"/>
    <col min="3" max="3" width="10.36328125" bestFit="1" customWidth="1"/>
    <col min="4" max="4" width="9.90625" bestFit="1" customWidth="1"/>
    <col min="5" max="5" width="11.81640625" style="21" bestFit="1" customWidth="1"/>
    <col min="6" max="6" width="12.36328125" bestFit="1" customWidth="1"/>
    <col min="7" max="7" width="10.90625" bestFit="1" customWidth="1"/>
    <col min="8" max="8" width="11.81640625" style="21" bestFit="1" customWidth="1"/>
    <col min="9" max="9" width="3.7265625" customWidth="1"/>
    <col min="10" max="10" width="41" bestFit="1" customWidth="1"/>
    <col min="11" max="11" width="10.36328125" bestFit="1" customWidth="1"/>
    <col min="12" max="12" width="9.90625" bestFit="1" customWidth="1"/>
    <col min="13" max="13" width="11.81640625" bestFit="1" customWidth="1"/>
    <col min="14" max="14" width="12.36328125" bestFit="1" customWidth="1"/>
    <col min="15" max="15" width="10.36328125" bestFit="1" customWidth="1"/>
    <col min="16" max="16" width="11.81640625" bestFit="1" customWidth="1"/>
  </cols>
  <sheetData>
    <row r="2" spans="2:16" ht="23.5">
      <c r="B2" s="533" t="s">
        <v>326</v>
      </c>
      <c r="C2" s="533"/>
      <c r="D2" s="533"/>
      <c r="E2" s="533"/>
      <c r="F2" s="533"/>
      <c r="G2" s="533"/>
      <c r="H2" s="533"/>
      <c r="I2" s="533"/>
      <c r="J2" s="533"/>
      <c r="K2" s="533"/>
      <c r="L2" s="533"/>
      <c r="M2" s="533"/>
      <c r="N2" s="533"/>
      <c r="O2" s="533"/>
      <c r="P2" s="533"/>
    </row>
    <row r="3" spans="2:16" ht="15" thickBot="1">
      <c r="B3" s="534" t="str">
        <f>'HOME PAGE'!H5</f>
        <v>4 WEEKS ENDING 04-21-2024</v>
      </c>
      <c r="C3" s="534"/>
      <c r="D3" s="534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2:16" ht="15" thickBot="1">
      <c r="B4" s="530" t="s">
        <v>53</v>
      </c>
      <c r="C4" s="516" t="s">
        <v>90</v>
      </c>
      <c r="D4" s="517"/>
      <c r="E4" s="518"/>
      <c r="F4" s="527" t="s">
        <v>31</v>
      </c>
      <c r="G4" s="528"/>
      <c r="H4" s="529"/>
      <c r="I4" s="34"/>
      <c r="J4" s="532" t="s">
        <v>54</v>
      </c>
      <c r="K4" s="516" t="s">
        <v>90</v>
      </c>
      <c r="L4" s="517"/>
      <c r="M4" s="518"/>
      <c r="N4" s="527" t="s">
        <v>31</v>
      </c>
      <c r="O4" s="528"/>
      <c r="P4" s="529"/>
    </row>
    <row r="5" spans="2:16" ht="15" thickBot="1">
      <c r="B5" s="531"/>
      <c r="C5" s="35" t="s">
        <v>28</v>
      </c>
      <c r="D5" s="35" t="s">
        <v>34</v>
      </c>
      <c r="E5" s="35" t="s">
        <v>35</v>
      </c>
      <c r="F5" s="35" t="s">
        <v>28</v>
      </c>
      <c r="G5" s="35" t="s">
        <v>34</v>
      </c>
      <c r="H5" s="35" t="s">
        <v>35</v>
      </c>
      <c r="I5" s="36"/>
      <c r="J5" s="532"/>
      <c r="K5" s="37" t="s">
        <v>28</v>
      </c>
      <c r="L5" s="37" t="s">
        <v>34</v>
      </c>
      <c r="M5" s="37" t="s">
        <v>35</v>
      </c>
      <c r="N5" s="37" t="s">
        <v>28</v>
      </c>
      <c r="O5" s="37" t="s">
        <v>34</v>
      </c>
      <c r="P5" s="37" t="s">
        <v>35</v>
      </c>
    </row>
    <row r="6" spans="2:16" ht="15" thickBot="1">
      <c r="B6" s="438" t="s">
        <v>451</v>
      </c>
      <c r="C6" s="439">
        <f>'Region and Market Data'!C4</f>
        <v>60509753.147400983</v>
      </c>
      <c r="D6" s="439">
        <f>'Region and Market Data'!D4</f>
        <v>1865454.4494939297</v>
      </c>
      <c r="E6" s="440">
        <f>'Region and Market Data'!E4</f>
        <v>3.1809647159451934E-2</v>
      </c>
      <c r="F6" s="439">
        <f>'Region and Market Data'!F4</f>
        <v>324676834.61921906</v>
      </c>
      <c r="G6" s="439">
        <f>'Region and Market Data'!G4</f>
        <v>4062506.973924458</v>
      </c>
      <c r="H6" s="440">
        <f>'Region and Market Data'!H4</f>
        <v>1.2671008821598682E-2</v>
      </c>
      <c r="I6" s="36"/>
      <c r="J6" s="438" t="s">
        <v>455</v>
      </c>
      <c r="K6" s="439">
        <f>'Region and Market Data'!C40</f>
        <v>69560113.454238743</v>
      </c>
      <c r="L6" s="439">
        <f>'Region and Market Data'!D40</f>
        <v>1441677.9202882349</v>
      </c>
      <c r="M6" s="440">
        <f>'Region and Market Data'!E40</f>
        <v>2.1164284073577948E-2</v>
      </c>
      <c r="N6" s="439">
        <f>'Region and Market Data'!F40</f>
        <v>423903258.67792517</v>
      </c>
      <c r="O6" s="439">
        <f>'Region and Market Data'!G40</f>
        <v>3160373.558259964</v>
      </c>
      <c r="P6" s="440">
        <f>'Region and Market Data'!H40</f>
        <v>7.5114129555895149E-3</v>
      </c>
    </row>
    <row r="7" spans="2:16">
      <c r="B7" s="61" t="s">
        <v>105</v>
      </c>
      <c r="C7" s="56">
        <f>'Region and Market Data'!C5</f>
        <v>9251424.6928273495</v>
      </c>
      <c r="D7" s="54">
        <f>'Region and Market Data'!D5</f>
        <v>266415.50035285763</v>
      </c>
      <c r="E7" s="58">
        <f>'Region and Market Data'!E5</f>
        <v>2.9651110493687342E-2</v>
      </c>
      <c r="F7" s="59">
        <f>'Region and Market Data'!F5</f>
        <v>53960239.537831694</v>
      </c>
      <c r="G7" s="59">
        <f>'Region and Market Data'!G5</f>
        <v>619601.6355247274</v>
      </c>
      <c r="H7" s="60">
        <f>'Region and Market Data'!H5</f>
        <v>1.1615939739219538E-2</v>
      </c>
      <c r="I7" s="34"/>
      <c r="J7" s="61" t="s">
        <v>135</v>
      </c>
      <c r="K7" s="56">
        <f>'Region and Market Data'!C41</f>
        <v>1702970.9702998705</v>
      </c>
      <c r="L7" s="54">
        <f>'Region and Market Data'!D41</f>
        <v>67176.211653412785</v>
      </c>
      <c r="M7" s="58">
        <f>'Region and Market Data'!E41</f>
        <v>4.1066405976870779E-2</v>
      </c>
      <c r="N7" s="59">
        <f>'Region and Market Data'!F41</f>
        <v>10139367.920324236</v>
      </c>
      <c r="O7" s="59">
        <f>'Region and Market Data'!G41</f>
        <v>300617.69114490226</v>
      </c>
      <c r="P7" s="60">
        <f>'Region and Market Data'!H41</f>
        <v>3.0554459066695634E-2</v>
      </c>
    </row>
    <row r="8" spans="2:16">
      <c r="B8" s="61" t="s">
        <v>187</v>
      </c>
      <c r="C8" s="56">
        <f>'Region and Market Data'!C6</f>
        <v>4482285.1190787572</v>
      </c>
      <c r="D8" s="54">
        <f>'Region and Market Data'!D6</f>
        <v>160627.46770457178</v>
      </c>
      <c r="E8" s="58">
        <f>'Region and Market Data'!E6</f>
        <v>3.7168022241071325E-2</v>
      </c>
      <c r="F8" s="59">
        <f>'Region and Market Data'!F6</f>
        <v>24696777.116431676</v>
      </c>
      <c r="G8" s="59">
        <f>'Region and Market Data'!G6</f>
        <v>362692.70453010499</v>
      </c>
      <c r="H8" s="60">
        <f>'Region and Market Data'!H6</f>
        <v>1.490471958553392E-2</v>
      </c>
      <c r="I8" s="34"/>
      <c r="J8" s="61" t="s">
        <v>136</v>
      </c>
      <c r="K8" s="56">
        <f>'Region and Market Data'!C42</f>
        <v>6995809.5740865255</v>
      </c>
      <c r="L8" s="54">
        <f>'Region and Market Data'!D42</f>
        <v>86158.340751251206</v>
      </c>
      <c r="M8" s="58">
        <f>'Region and Market Data'!E42</f>
        <v>1.2469274908635693E-2</v>
      </c>
      <c r="N8" s="59">
        <f>'Region and Market Data'!F42</f>
        <v>44782043.837802373</v>
      </c>
      <c r="O8" s="59">
        <f>'Region and Market Data'!G42</f>
        <v>-310170.21491725743</v>
      </c>
      <c r="P8" s="60">
        <f>'Region and Market Data'!H42</f>
        <v>-6.8785758569011816E-3</v>
      </c>
    </row>
    <row r="9" spans="2:16">
      <c r="B9" s="61" t="s">
        <v>106</v>
      </c>
      <c r="C9" s="56">
        <f>'Region and Market Data'!C7</f>
        <v>0</v>
      </c>
      <c r="D9" s="54">
        <f>'Region and Market Data'!D7</f>
        <v>0</v>
      </c>
      <c r="E9" s="58">
        <f>'Region and Market Data'!E7</f>
        <v>0</v>
      </c>
      <c r="F9" s="59">
        <f>'Region and Market Data'!F7</f>
        <v>0</v>
      </c>
      <c r="G9" s="59">
        <f>'Region and Market Data'!G7</f>
        <v>0</v>
      </c>
      <c r="H9" s="60">
        <f>'Region and Market Data'!H7</f>
        <v>0</v>
      </c>
      <c r="I9" s="34"/>
      <c r="J9" s="61" t="s">
        <v>137</v>
      </c>
      <c r="K9" s="56">
        <f>'Region and Market Data'!C43</f>
        <v>3587039.8948965338</v>
      </c>
      <c r="L9" s="54">
        <f>'Region and Market Data'!D43</f>
        <v>160682.91761079337</v>
      </c>
      <c r="M9" s="58">
        <f>'Region and Market Data'!E43</f>
        <v>4.6896140325133805E-2</v>
      </c>
      <c r="N9" s="59">
        <f>'Region and Market Data'!F43</f>
        <v>20538946.634951316</v>
      </c>
      <c r="O9" s="59">
        <f>'Region and Market Data'!G43</f>
        <v>513155.7488695085</v>
      </c>
      <c r="P9" s="60">
        <f>'Region and Market Data'!H43</f>
        <v>2.562474320183572E-2</v>
      </c>
    </row>
    <row r="10" spans="2:16">
      <c r="B10" s="61" t="s">
        <v>188</v>
      </c>
      <c r="C10" s="56">
        <f>'Region and Market Data'!C8</f>
        <v>3006054.8509491049</v>
      </c>
      <c r="D10" s="54">
        <f>'Region and Market Data'!D8</f>
        <v>100622.76235530479</v>
      </c>
      <c r="E10" s="58">
        <f>'Region and Market Data'!E8</f>
        <v>3.4632632698706513E-2</v>
      </c>
      <c r="F10" s="59">
        <f>'Region and Market Data'!F8</f>
        <v>16445977.597477583</v>
      </c>
      <c r="G10" s="59">
        <f>'Region and Market Data'!G8</f>
        <v>353899.22448785417</v>
      </c>
      <c r="H10" s="60">
        <f>'Region and Market Data'!H8</f>
        <v>2.199213900684624E-2</v>
      </c>
      <c r="I10" s="34"/>
      <c r="J10" s="61" t="s">
        <v>138</v>
      </c>
      <c r="K10" s="56">
        <f>'Region and Market Data'!C44</f>
        <v>6336241.9154946376</v>
      </c>
      <c r="L10" s="54">
        <f>'Region and Market Data'!D44</f>
        <v>217646.71497827303</v>
      </c>
      <c r="M10" s="58">
        <f>'Region and Market Data'!E44</f>
        <v>3.5571353855849988E-2</v>
      </c>
      <c r="N10" s="59">
        <f>'Region and Market Data'!F44</f>
        <v>36201163.735255674</v>
      </c>
      <c r="O10" s="59">
        <f>'Region and Market Data'!G44</f>
        <v>747840.43697531521</v>
      </c>
      <c r="P10" s="60">
        <f>'Region and Market Data'!H44</f>
        <v>2.1093662523072661E-2</v>
      </c>
    </row>
    <row r="11" spans="2:16">
      <c r="B11" s="61" t="s">
        <v>107</v>
      </c>
      <c r="C11" s="56">
        <f>'Region and Market Data'!C9</f>
        <v>5886246.2712158505</v>
      </c>
      <c r="D11" s="54">
        <f>'Region and Market Data'!D9</f>
        <v>176722.64811362699</v>
      </c>
      <c r="E11" s="58">
        <f>'Region and Market Data'!E9</f>
        <v>3.0952257977979285E-2</v>
      </c>
      <c r="F11" s="59">
        <f>'Region and Market Data'!F9</f>
        <v>33065180.093065657</v>
      </c>
      <c r="G11" s="59">
        <f>'Region and Market Data'!G9</f>
        <v>351927.60485000536</v>
      </c>
      <c r="H11" s="60">
        <f>'Region and Market Data'!H9</f>
        <v>1.0757952147276728E-2</v>
      </c>
      <c r="I11" s="34"/>
      <c r="J11" s="61" t="s">
        <v>139</v>
      </c>
      <c r="K11" s="56">
        <f>'Region and Market Data'!C45</f>
        <v>4521637.7149177808</v>
      </c>
      <c r="L11" s="54">
        <f>'Region and Market Data'!D45</f>
        <v>25347.369407665916</v>
      </c>
      <c r="M11" s="58">
        <f>'Region and Market Data'!E45</f>
        <v>5.637396044269511E-3</v>
      </c>
      <c r="N11" s="59">
        <f>'Region and Market Data'!F45</f>
        <v>27894309.96005477</v>
      </c>
      <c r="O11" s="59">
        <f>'Region and Market Data'!G45</f>
        <v>-612323.57081001624</v>
      </c>
      <c r="P11" s="60">
        <f>'Region and Market Data'!H45</f>
        <v>-2.148003797596933E-2</v>
      </c>
    </row>
    <row r="12" spans="2:16">
      <c r="B12" s="61" t="s">
        <v>108</v>
      </c>
      <c r="C12" s="56">
        <f>'Region and Market Data'!C10</f>
        <v>2743625.4960267344</v>
      </c>
      <c r="D12" s="54">
        <f>'Region and Market Data'!D10</f>
        <v>78281.651311435737</v>
      </c>
      <c r="E12" s="58">
        <f>'Region and Market Data'!E10</f>
        <v>2.9370188565594795E-2</v>
      </c>
      <c r="F12" s="59">
        <f>'Region and Market Data'!F10</f>
        <v>14139138.240677349</v>
      </c>
      <c r="G12" s="59">
        <f>'Region and Market Data'!G10</f>
        <v>205831.41177757271</v>
      </c>
      <c r="H12" s="60">
        <f>'Region and Market Data'!H10</f>
        <v>1.4772617462973496E-2</v>
      </c>
      <c r="I12" s="34"/>
      <c r="J12" s="61" t="s">
        <v>140</v>
      </c>
      <c r="K12" s="56">
        <f>'Region and Market Data'!C46</f>
        <v>5768961.2602079073</v>
      </c>
      <c r="L12" s="54">
        <f>'Region and Market Data'!D46</f>
        <v>289123.13465429004</v>
      </c>
      <c r="M12" s="58">
        <f>'Region and Market Data'!E46</f>
        <v>5.2761254626491456E-2</v>
      </c>
      <c r="N12" s="59">
        <f>'Region and Market Data'!F46</f>
        <v>34427438.749412104</v>
      </c>
      <c r="O12" s="59">
        <f>'Region and Market Data'!G46</f>
        <v>1285817.950425297</v>
      </c>
      <c r="P12" s="60">
        <f>'Region and Market Data'!H46</f>
        <v>3.8797678551213362E-2</v>
      </c>
    </row>
    <row r="13" spans="2:16">
      <c r="B13" s="61" t="s">
        <v>109</v>
      </c>
      <c r="C13" s="56">
        <f>'Region and Market Data'!C11</f>
        <v>0</v>
      </c>
      <c r="D13" s="54">
        <f>'Region and Market Data'!D11</f>
        <v>0</v>
      </c>
      <c r="E13" s="58">
        <f>'Region and Market Data'!E11</f>
        <v>0</v>
      </c>
      <c r="F13" s="59">
        <f>'Region and Market Data'!F11</f>
        <v>0</v>
      </c>
      <c r="G13" s="59">
        <f>'Region and Market Data'!G11</f>
        <v>0</v>
      </c>
      <c r="H13" s="60">
        <f>'Region and Market Data'!H11</f>
        <v>0</v>
      </c>
      <c r="I13" s="34"/>
      <c r="J13" s="61" t="s">
        <v>141</v>
      </c>
      <c r="K13" s="56">
        <f>'Region and Market Data'!C47</f>
        <v>19317744.266958799</v>
      </c>
      <c r="L13" s="54">
        <f>'Region and Market Data'!D47</f>
        <v>83926.217624422163</v>
      </c>
      <c r="M13" s="58">
        <f>'Region and Market Data'!E47</f>
        <v>4.3634715379522156E-3</v>
      </c>
      <c r="N13" s="59">
        <f>'Region and Market Data'!F47</f>
        <v>123661197.81670998</v>
      </c>
      <c r="O13" s="59">
        <f>'Region and Market Data'!G47</f>
        <v>58110.029738068581</v>
      </c>
      <c r="P13" s="60">
        <f>'Region and Market Data'!H47</f>
        <v>4.7013412673169099E-4</v>
      </c>
    </row>
    <row r="14" spans="2:16">
      <c r="B14" s="61" t="s">
        <v>110</v>
      </c>
      <c r="C14" s="56">
        <f>'Region and Market Data'!C12</f>
        <v>3424505.6451357417</v>
      </c>
      <c r="D14" s="54">
        <f>'Region and Market Data'!D12</f>
        <v>183344.49309777888</v>
      </c>
      <c r="E14" s="58">
        <f>'Region and Market Data'!E12</f>
        <v>5.6567533824258116E-2</v>
      </c>
      <c r="F14" s="59">
        <f>'Region and Market Data'!F12</f>
        <v>17990286.462572783</v>
      </c>
      <c r="G14" s="59">
        <f>'Region and Market Data'!G12</f>
        <v>621423.90395629406</v>
      </c>
      <c r="H14" s="60">
        <f>'Region and Market Data'!H12</f>
        <v>3.5778042566639627E-2</v>
      </c>
      <c r="I14" s="34"/>
      <c r="J14" s="61" t="s">
        <v>142</v>
      </c>
      <c r="K14" s="56">
        <f>'Region and Market Data'!C48</f>
        <v>8375509.3096851362</v>
      </c>
      <c r="L14" s="54">
        <f>'Region and Market Data'!D48</f>
        <v>172150.72289410699</v>
      </c>
      <c r="M14" s="58">
        <f>'Region and Market Data'!E48</f>
        <v>2.0985395319826988E-2</v>
      </c>
      <c r="N14" s="59">
        <f>'Region and Market Data'!F48</f>
        <v>51987926.638740867</v>
      </c>
      <c r="O14" s="59">
        <f>'Region and Market Data'!G48</f>
        <v>575871.27013213187</v>
      </c>
      <c r="P14" s="60">
        <f>'Region and Market Data'!H48</f>
        <v>1.1201094101438092E-2</v>
      </c>
    </row>
    <row r="15" spans="2:16">
      <c r="B15" s="61" t="s">
        <v>111</v>
      </c>
      <c r="C15" s="56">
        <f>'Region and Market Data'!C13</f>
        <v>0</v>
      </c>
      <c r="D15" s="54">
        <f>'Region and Market Data'!D13</f>
        <v>0</v>
      </c>
      <c r="E15" s="58">
        <f>'Region and Market Data'!E13</f>
        <v>0</v>
      </c>
      <c r="F15" s="59">
        <f>'Region and Market Data'!F13</f>
        <v>0</v>
      </c>
      <c r="G15" s="59">
        <f>'Region and Market Data'!G13</f>
        <v>0</v>
      </c>
      <c r="H15" s="60">
        <f>'Region and Market Data'!H13</f>
        <v>0</v>
      </c>
      <c r="I15" s="34"/>
      <c r="J15" s="61" t="s">
        <v>143</v>
      </c>
      <c r="K15" s="56">
        <f>'Region and Market Data'!C49</f>
        <v>3469028.953401254</v>
      </c>
      <c r="L15" s="54">
        <f>'Region and Market Data'!D49</f>
        <v>20143.432439321652</v>
      </c>
      <c r="M15" s="58">
        <f>'Region and Market Data'!E49</f>
        <v>5.8405627896003422E-3</v>
      </c>
      <c r="N15" s="59">
        <f>'Region and Market Data'!F49</f>
        <v>19604531.738947973</v>
      </c>
      <c r="O15" s="59">
        <f>'Region and Market Data'!G49</f>
        <v>-87970.527548272163</v>
      </c>
      <c r="P15" s="60">
        <f>'Region and Market Data'!H49</f>
        <v>-4.4672092128149937E-3</v>
      </c>
    </row>
    <row r="16" spans="2:16">
      <c r="B16" s="61" t="s">
        <v>112</v>
      </c>
      <c r="C16" s="56">
        <f>'Region and Market Data'!C14</f>
        <v>2611356.6289012041</v>
      </c>
      <c r="D16" s="54">
        <f>'Region and Market Data'!D14</f>
        <v>45327.599901458714</v>
      </c>
      <c r="E16" s="58">
        <f>'Region and Market Data'!E14</f>
        <v>1.7664492252111311E-2</v>
      </c>
      <c r="F16" s="59">
        <f>'Region and Market Data'!F14</f>
        <v>13344592.551564122</v>
      </c>
      <c r="G16" s="59">
        <f>'Region and Market Data'!G14</f>
        <v>-80467.183959035203</v>
      </c>
      <c r="H16" s="60">
        <f>'Region and Market Data'!H14</f>
        <v>-5.9938045375035722E-3</v>
      </c>
      <c r="I16" s="34"/>
      <c r="J16" s="61" t="s">
        <v>144</v>
      </c>
      <c r="K16" s="56">
        <f>'Region and Market Data'!C50</f>
        <v>1135686.7641144521</v>
      </c>
      <c r="L16" s="54">
        <f>'Region and Market Data'!D50</f>
        <v>37722.313937849365</v>
      </c>
      <c r="M16" s="58">
        <f>'Region and Market Data'!E50</f>
        <v>3.435658953418929E-2</v>
      </c>
      <c r="N16" s="59">
        <f>'Region and Market Data'!F50</f>
        <v>7195625.8751944974</v>
      </c>
      <c r="O16" s="59">
        <f>'Region and Market Data'!G50</f>
        <v>52171.115732729435</v>
      </c>
      <c r="P16" s="60">
        <f>'Region and Market Data'!H50</f>
        <v>7.3033451585350741E-3</v>
      </c>
    </row>
    <row r="17" spans="2:16" ht="15" thickBot="1">
      <c r="B17" s="62" t="s">
        <v>113</v>
      </c>
      <c r="C17" s="63">
        <f>'Region and Market Data'!C15</f>
        <v>2841087.3277944671</v>
      </c>
      <c r="D17" s="64">
        <f>'Region and Market Data'!D15</f>
        <v>106847.35284332465</v>
      </c>
      <c r="E17" s="65">
        <f>'Region and Market Data'!E15</f>
        <v>3.9077532997166382E-2</v>
      </c>
      <c r="F17" s="66">
        <f>'Region and Market Data'!F15</f>
        <v>14279423.405571837</v>
      </c>
      <c r="G17" s="66">
        <f>'Region and Market Data'!G15</f>
        <v>276714.42041661032</v>
      </c>
      <c r="H17" s="67">
        <f>'Region and Market Data'!H15</f>
        <v>1.9761491916311706E-2</v>
      </c>
      <c r="I17" s="34"/>
      <c r="J17" s="62" t="s">
        <v>145</v>
      </c>
      <c r="K17" s="63">
        <f>'Region and Market Data'!C51</f>
        <v>1796037.6568113805</v>
      </c>
      <c r="L17" s="64">
        <f>'Region and Market Data'!D51</f>
        <v>82047.413214052795</v>
      </c>
      <c r="M17" s="65">
        <f>'Region and Market Data'!E51</f>
        <v>4.7869241683576591E-2</v>
      </c>
      <c r="N17" s="66">
        <f>'Region and Market Data'!F51</f>
        <v>9952011.9556325991</v>
      </c>
      <c r="O17" s="66">
        <f>'Region and Market Data'!G51</f>
        <v>255703.32224177942</v>
      </c>
      <c r="P17" s="67">
        <f>'Region and Market Data'!H51</f>
        <v>2.6371202888615091E-2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532" t="s">
        <v>55</v>
      </c>
      <c r="C20" s="516" t="s">
        <v>90</v>
      </c>
      <c r="D20" s="517"/>
      <c r="E20" s="518"/>
      <c r="F20" s="527" t="s">
        <v>31</v>
      </c>
      <c r="G20" s="528"/>
      <c r="H20" s="529"/>
      <c r="I20" s="34"/>
      <c r="J20" s="530" t="s">
        <v>56</v>
      </c>
      <c r="K20" s="516" t="s">
        <v>90</v>
      </c>
      <c r="L20" s="517"/>
      <c r="M20" s="518"/>
      <c r="N20" s="527" t="s">
        <v>31</v>
      </c>
      <c r="O20" s="528"/>
      <c r="P20" s="529"/>
    </row>
    <row r="21" spans="2:16" ht="15" thickBot="1">
      <c r="B21" s="532"/>
      <c r="C21" s="44" t="s">
        <v>28</v>
      </c>
      <c r="D21" s="37" t="s">
        <v>34</v>
      </c>
      <c r="E21" s="37" t="s">
        <v>35</v>
      </c>
      <c r="F21" s="37" t="s">
        <v>28</v>
      </c>
      <c r="G21" s="37" t="s">
        <v>34</v>
      </c>
      <c r="H21" s="37" t="s">
        <v>35</v>
      </c>
      <c r="I21" s="36"/>
      <c r="J21" s="531"/>
      <c r="K21" s="37" t="s">
        <v>28</v>
      </c>
      <c r="L21" s="37" t="s">
        <v>34</v>
      </c>
      <c r="M21" s="37" t="s">
        <v>35</v>
      </c>
      <c r="N21" s="37" t="s">
        <v>28</v>
      </c>
      <c r="O21" s="37" t="s">
        <v>34</v>
      </c>
      <c r="P21" s="37" t="s">
        <v>35</v>
      </c>
    </row>
    <row r="22" spans="2:16" ht="15" thickBot="1">
      <c r="B22" s="438" t="s">
        <v>452</v>
      </c>
      <c r="C22" s="439">
        <f>'Region and Market Data'!C16</f>
        <v>43064524.152377985</v>
      </c>
      <c r="D22" s="439">
        <f>'Region and Market Data'!D16</f>
        <v>1820224.3147288337</v>
      </c>
      <c r="E22" s="440">
        <f>'Region and Market Data'!E16</f>
        <v>4.4132748571167967E-2</v>
      </c>
      <c r="F22" s="439">
        <f>'Region and Market Data'!F16</f>
        <v>215142359.36940837</v>
      </c>
      <c r="G22" s="439">
        <f>'Region and Market Data'!G16</f>
        <v>2807282.3822929561</v>
      </c>
      <c r="H22" s="440">
        <f>'Region and Market Data'!H16</f>
        <v>1.3221001551539708E-2</v>
      </c>
      <c r="I22" s="36"/>
      <c r="J22" s="438" t="s">
        <v>456</v>
      </c>
      <c r="K22" s="439">
        <f>'Region and Market Data'!C52</f>
        <v>59213819.515365139</v>
      </c>
      <c r="L22" s="439">
        <f>'Region and Market Data'!D52</f>
        <v>820394.08284015954</v>
      </c>
      <c r="M22" s="440">
        <f>'Region and Market Data'!E52</f>
        <v>1.4049425543431165E-2</v>
      </c>
      <c r="N22" s="439">
        <f>'Region and Market Data'!F52</f>
        <v>344727019.81325746</v>
      </c>
      <c r="O22" s="439">
        <f>'Region and Market Data'!G52</f>
        <v>-3450991.7978982925</v>
      </c>
      <c r="P22" s="440">
        <f>'Region and Market Data'!H52</f>
        <v>-9.9115730540513015E-3</v>
      </c>
    </row>
    <row r="23" spans="2:16">
      <c r="B23" s="61" t="s">
        <v>114</v>
      </c>
      <c r="C23" s="56">
        <f>'Region and Market Data'!C17</f>
        <v>9201044.7460811771</v>
      </c>
      <c r="D23" s="54">
        <f>'Region and Market Data'!D17</f>
        <v>399785.84165325388</v>
      </c>
      <c r="E23" s="58">
        <f>'Region and Market Data'!E17</f>
        <v>4.5423711084345127E-2</v>
      </c>
      <c r="F23" s="59">
        <f>'Region and Market Data'!F17</f>
        <v>47635344.630287752</v>
      </c>
      <c r="G23" s="59">
        <f>'Region and Market Data'!G17</f>
        <v>541978.47277502716</v>
      </c>
      <c r="H23" s="60">
        <f>'Region and Market Data'!H17</f>
        <v>1.150859488281804E-2</v>
      </c>
      <c r="I23" s="34"/>
      <c r="J23" s="61" t="s">
        <v>146</v>
      </c>
      <c r="K23" s="56">
        <f>'Region and Market Data'!C53</f>
        <v>6274431.1618977496</v>
      </c>
      <c r="L23" s="54">
        <f>'Region and Market Data'!D53</f>
        <v>124674.30304414965</v>
      </c>
      <c r="M23" s="58">
        <f>'Region and Market Data'!E53</f>
        <v>2.0273045895247095E-2</v>
      </c>
      <c r="N23" s="59">
        <f>'Region and Market Data'!F53</f>
        <v>36426100.940103203</v>
      </c>
      <c r="O23" s="59">
        <f>'Region and Market Data'!G53</f>
        <v>-166027.6431485787</v>
      </c>
      <c r="P23" s="60">
        <f>'Region and Market Data'!H53</f>
        <v>-4.5372502113629311E-3</v>
      </c>
    </row>
    <row r="24" spans="2:16">
      <c r="B24" s="61" t="s">
        <v>115</v>
      </c>
      <c r="C24" s="56">
        <f>'Region and Market Data'!C18</f>
        <v>5963871.9393597413</v>
      </c>
      <c r="D24" s="54">
        <f>'Region and Market Data'!D18</f>
        <v>187344.32027131226</v>
      </c>
      <c r="E24" s="58">
        <f>'Region and Market Data'!E18</f>
        <v>3.2431995936838667E-2</v>
      </c>
      <c r="F24" s="59">
        <f>'Region and Market Data'!F18</f>
        <v>30217554.231921431</v>
      </c>
      <c r="G24" s="59">
        <f>'Region and Market Data'!G18</f>
        <v>-113557.57869720832</v>
      </c>
      <c r="H24" s="60">
        <f>'Region and Market Data'!H18</f>
        <v>-3.7439306348622825E-3</v>
      </c>
      <c r="I24" s="34"/>
      <c r="J24" s="61" t="s">
        <v>147</v>
      </c>
      <c r="K24" s="56">
        <f>'Region and Market Data'!C54</f>
        <v>5051994.8016718896</v>
      </c>
      <c r="L24" s="54">
        <f>'Region and Market Data'!D54</f>
        <v>73023.678408556618</v>
      </c>
      <c r="M24" s="58">
        <f>'Region and Market Data'!E54</f>
        <v>1.4666419346633047E-2</v>
      </c>
      <c r="N24" s="59">
        <f>'Region and Market Data'!F54</f>
        <v>26796718.65083959</v>
      </c>
      <c r="O24" s="59">
        <f>'Region and Market Data'!G54</f>
        <v>-314707.42548624054</v>
      </c>
      <c r="P24" s="60">
        <f>'Region and Market Data'!H54</f>
        <v>-1.1607925920246908E-2</v>
      </c>
    </row>
    <row r="25" spans="2:16">
      <c r="B25" s="61" t="s">
        <v>116</v>
      </c>
      <c r="C25" s="56">
        <f>'Region and Market Data'!C19</f>
        <v>0</v>
      </c>
      <c r="D25" s="54">
        <f>'Region and Market Data'!D19</f>
        <v>0</v>
      </c>
      <c r="E25" s="58">
        <f>'Region and Market Data'!E19</f>
        <v>0</v>
      </c>
      <c r="F25" s="59">
        <f>'Region and Market Data'!F19</f>
        <v>0</v>
      </c>
      <c r="G25" s="59">
        <f>'Region and Market Data'!G19</f>
        <v>0</v>
      </c>
      <c r="H25" s="60">
        <f>'Region and Market Data'!H19</f>
        <v>0</v>
      </c>
      <c r="I25" s="34"/>
      <c r="J25" s="61" t="s">
        <v>148</v>
      </c>
      <c r="K25" s="56">
        <f>'Region and Market Data'!C55</f>
        <v>2592336.039791686</v>
      </c>
      <c r="L25" s="54">
        <f>'Region and Market Data'!D55</f>
        <v>41334.310316749383</v>
      </c>
      <c r="M25" s="58">
        <f>'Region and Market Data'!E55</f>
        <v>1.6203168284506447E-2</v>
      </c>
      <c r="N25" s="59">
        <f>'Region and Market Data'!F55</f>
        <v>15597721.032597043</v>
      </c>
      <c r="O25" s="59">
        <f>'Region and Market Data'!G55</f>
        <v>-174146.86520766281</v>
      </c>
      <c r="P25" s="60">
        <f>'Region and Market Data'!H55</f>
        <v>-1.1041613227809397E-2</v>
      </c>
    </row>
    <row r="26" spans="2:16">
      <c r="B26" s="61" t="s">
        <v>117</v>
      </c>
      <c r="C26" s="56">
        <f>'Region and Market Data'!C20</f>
        <v>3454070.8361677011</v>
      </c>
      <c r="D26" s="54">
        <f>'Region and Market Data'!D20</f>
        <v>90985.443366074003</v>
      </c>
      <c r="E26" s="58">
        <f>'Region and Market Data'!E20</f>
        <v>2.7054157935097314E-2</v>
      </c>
      <c r="F26" s="59">
        <f>'Region and Market Data'!F20</f>
        <v>18311644.988764085</v>
      </c>
      <c r="G26" s="59">
        <f>'Region and Market Data'!G20</f>
        <v>-33614.15395694226</v>
      </c>
      <c r="H26" s="60">
        <f>'Region and Market Data'!H20</f>
        <v>-1.8323073931762678E-3</v>
      </c>
      <c r="I26" s="34"/>
      <c r="J26" s="61" t="s">
        <v>149</v>
      </c>
      <c r="K26" s="56">
        <f>'Region and Market Data'!C56</f>
        <v>7522785.3783884002</v>
      </c>
      <c r="L26" s="54">
        <f>'Region and Market Data'!D56</f>
        <v>-105975.77959285397</v>
      </c>
      <c r="M26" s="58">
        <f>'Region and Market Data'!E56</f>
        <v>-1.3891610629595015E-2</v>
      </c>
      <c r="N26" s="59">
        <f>'Region and Market Data'!F56</f>
        <v>49961861.348919973</v>
      </c>
      <c r="O26" s="59">
        <f>'Region and Market Data'!G56</f>
        <v>-1476383.8567458242</v>
      </c>
      <c r="P26" s="60">
        <f>'Region and Market Data'!H56</f>
        <v>-2.8702064987691379E-2</v>
      </c>
    </row>
    <row r="27" spans="2:16">
      <c r="B27" s="61" t="s">
        <v>118</v>
      </c>
      <c r="C27" s="56">
        <f>'Region and Market Data'!C21</f>
        <v>0</v>
      </c>
      <c r="D27" s="54">
        <f>'Region and Market Data'!D21</f>
        <v>0</v>
      </c>
      <c r="E27" s="58">
        <f>'Region and Market Data'!E21</f>
        <v>0</v>
      </c>
      <c r="F27" s="59">
        <f>'Region and Market Data'!F21</f>
        <v>0</v>
      </c>
      <c r="G27" s="59">
        <f>'Region and Market Data'!G21</f>
        <v>0</v>
      </c>
      <c r="H27" s="60">
        <f>'Region and Market Data'!H21</f>
        <v>0</v>
      </c>
      <c r="I27" s="34"/>
      <c r="J27" s="61" t="s">
        <v>150</v>
      </c>
      <c r="K27" s="56">
        <f>'Region and Market Data'!C57</f>
        <v>0</v>
      </c>
      <c r="L27" s="54">
        <f>'Region and Market Data'!D57</f>
        <v>0</v>
      </c>
      <c r="M27" s="58">
        <f>'Region and Market Data'!E57</f>
        <v>0</v>
      </c>
      <c r="N27" s="59">
        <f>'Region and Market Data'!F57</f>
        <v>0</v>
      </c>
      <c r="O27" s="59">
        <f>'Region and Market Data'!G57</f>
        <v>0</v>
      </c>
      <c r="P27" s="60">
        <f>'Region and Market Data'!H57</f>
        <v>0</v>
      </c>
    </row>
    <row r="28" spans="2:16" ht="15" thickBot="1">
      <c r="B28" s="62" t="s">
        <v>119</v>
      </c>
      <c r="C28" s="63">
        <f>'Region and Market Data'!C22</f>
        <v>0</v>
      </c>
      <c r="D28" s="64">
        <f>'Region and Market Data'!D22</f>
        <v>0</v>
      </c>
      <c r="E28" s="65">
        <f>'Region and Market Data'!E22</f>
        <v>0</v>
      </c>
      <c r="F28" s="66">
        <f>'Region and Market Data'!F22</f>
        <v>0</v>
      </c>
      <c r="G28" s="66">
        <f>'Region and Market Data'!G22</f>
        <v>0</v>
      </c>
      <c r="H28" s="67">
        <f>'Region and Market Data'!H22</f>
        <v>0</v>
      </c>
      <c r="I28" s="34"/>
      <c r="J28" s="61" t="s">
        <v>151</v>
      </c>
      <c r="K28" s="56">
        <f>'Region and Market Data'!C58</f>
        <v>5954914.2525950084</v>
      </c>
      <c r="L28" s="54">
        <f>'Region and Market Data'!D58</f>
        <v>159125.89731441811</v>
      </c>
      <c r="M28" s="58">
        <f>'Region and Market Data'!E58</f>
        <v>2.7455436182281776E-2</v>
      </c>
      <c r="N28" s="59">
        <f>'Region and Market Data'!F58</f>
        <v>34995138.308258146</v>
      </c>
      <c r="O28" s="59">
        <f>'Region and Market Data'!G58</f>
        <v>-175297.8199666962</v>
      </c>
      <c r="P28" s="60">
        <f>'Region and Market Data'!H58</f>
        <v>-4.9842378788705691E-3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61" t="s">
        <v>152</v>
      </c>
      <c r="K29" s="56">
        <f>'Region and Market Data'!C59</f>
        <v>7819526.9079989688</v>
      </c>
      <c r="L29" s="54">
        <f>'Region and Market Data'!D59</f>
        <v>156614.10782440752</v>
      </c>
      <c r="M29" s="58">
        <f>'Region and Market Data'!E59</f>
        <v>2.0437934230550014E-2</v>
      </c>
      <c r="N29" s="59">
        <f>'Region and Market Data'!F59</f>
        <v>43312778.907339089</v>
      </c>
      <c r="O29" s="59">
        <f>'Region and Market Data'!G59</f>
        <v>-159447.78662212938</v>
      </c>
      <c r="P29" s="60">
        <f>'Region and Market Data'!H59</f>
        <v>-3.6678081328711527E-3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62" t="s">
        <v>153</v>
      </c>
      <c r="K30" s="63">
        <f>'Region and Market Data'!C60</f>
        <v>5868539.7099808054</v>
      </c>
      <c r="L30" s="64">
        <f>'Region and Market Data'!D60</f>
        <v>-17688.457582693547</v>
      </c>
      <c r="M30" s="65">
        <f>'Region and Market Data'!E60</f>
        <v>-3.0050580913881519E-3</v>
      </c>
      <c r="N30" s="66">
        <f>'Region and Market Data'!F60</f>
        <v>36531578.411679238</v>
      </c>
      <c r="O30" s="66">
        <f>'Region and Market Data'!G60</f>
        <v>-941322.20404491574</v>
      </c>
      <c r="P30" s="67">
        <f>'Region and Market Data'!H60</f>
        <v>-2.512007847211923E-2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530" t="s">
        <v>57</v>
      </c>
      <c r="C33" s="516" t="s">
        <v>90</v>
      </c>
      <c r="D33" s="517"/>
      <c r="E33" s="518"/>
      <c r="F33" s="527" t="s">
        <v>31</v>
      </c>
      <c r="G33" s="528"/>
      <c r="H33" s="529"/>
      <c r="I33" s="34"/>
      <c r="J33" s="530" t="s">
        <v>58</v>
      </c>
      <c r="K33" s="516" t="s">
        <v>90</v>
      </c>
      <c r="L33" s="517"/>
      <c r="M33" s="518"/>
      <c r="N33" s="527" t="s">
        <v>31</v>
      </c>
      <c r="O33" s="528"/>
      <c r="P33" s="529"/>
    </row>
    <row r="34" spans="2:16" ht="15" thickBot="1">
      <c r="B34" s="531"/>
      <c r="C34" s="37" t="s">
        <v>28</v>
      </c>
      <c r="D34" s="37" t="s">
        <v>34</v>
      </c>
      <c r="E34" s="37" t="s">
        <v>35</v>
      </c>
      <c r="F34" s="37" t="s">
        <v>28</v>
      </c>
      <c r="G34" s="37" t="s">
        <v>34</v>
      </c>
      <c r="H34" s="37" t="s">
        <v>35</v>
      </c>
      <c r="I34" s="36"/>
      <c r="J34" s="535"/>
      <c r="K34" s="37" t="s">
        <v>28</v>
      </c>
      <c r="L34" s="37" t="s">
        <v>34</v>
      </c>
      <c r="M34" s="37" t="s">
        <v>35</v>
      </c>
      <c r="N34" s="37" t="s">
        <v>28</v>
      </c>
      <c r="O34" s="37" t="s">
        <v>34</v>
      </c>
      <c r="P34" s="37" t="s">
        <v>35</v>
      </c>
    </row>
    <row r="35" spans="2:16" ht="15" thickBot="1">
      <c r="B35" s="438" t="s">
        <v>453</v>
      </c>
      <c r="C35" s="439">
        <f>'Region and Market Data'!C23</f>
        <v>31549910.010209374</v>
      </c>
      <c r="D35" s="439">
        <f>'Region and Market Data'!D23</f>
        <v>801212.40379855782</v>
      </c>
      <c r="E35" s="440">
        <f>'Region and Market Data'!E23</f>
        <v>2.6056791544612039E-2</v>
      </c>
      <c r="F35" s="439">
        <f>'Region and Market Data'!F23</f>
        <v>161562077.85925254</v>
      </c>
      <c r="G35" s="439">
        <f>'Region and Market Data'!G23</f>
        <v>-1143650.5166425109</v>
      </c>
      <c r="H35" s="440">
        <f>'Region and Market Data'!H23</f>
        <v>-7.0289505357817713E-3</v>
      </c>
      <c r="I35" s="36"/>
      <c r="J35" s="438" t="s">
        <v>457</v>
      </c>
      <c r="K35" s="439">
        <f>'Region and Market Data'!C61</f>
        <v>39558421.883826144</v>
      </c>
      <c r="L35" s="439">
        <f>'Region and Market Data'!D61</f>
        <v>1558553.4369665831</v>
      </c>
      <c r="M35" s="440">
        <f>'Region and Market Data'!E61</f>
        <v>4.1014706120525726E-2</v>
      </c>
      <c r="N35" s="439">
        <f>'Region and Market Data'!F61</f>
        <v>226793305.13444126</v>
      </c>
      <c r="O35" s="439">
        <f>'Region and Market Data'!G61</f>
        <v>-84985.767056018114</v>
      </c>
      <c r="P35" s="440">
        <f>'Region and Market Data'!H61</f>
        <v>-3.7458747912075908E-4</v>
      </c>
    </row>
    <row r="36" spans="2:16">
      <c r="B36" s="61" t="s">
        <v>120</v>
      </c>
      <c r="C36" s="56">
        <f>'Region and Market Data'!C24</f>
        <v>0</v>
      </c>
      <c r="D36" s="54">
        <f>'Region and Market Data'!D24</f>
        <v>0</v>
      </c>
      <c r="E36" s="58">
        <f>'Region and Market Data'!E24</f>
        <v>0</v>
      </c>
      <c r="F36" s="59">
        <f>'Region and Market Data'!F24</f>
        <v>0</v>
      </c>
      <c r="G36" s="59">
        <f>'Region and Market Data'!G24</f>
        <v>0</v>
      </c>
      <c r="H36" s="60">
        <f>'Region and Market Data'!H24</f>
        <v>0</v>
      </c>
      <c r="I36" s="34"/>
      <c r="J36" s="61" t="s">
        <v>154</v>
      </c>
      <c r="K36" s="56">
        <f>'Region and Market Data'!C62</f>
        <v>17388591.278434698</v>
      </c>
      <c r="L36" s="54">
        <f>'Region and Market Data'!D62</f>
        <v>794167.05639268644</v>
      </c>
      <c r="M36" s="58">
        <f>'Region and Market Data'!E62</f>
        <v>4.7857463794243112E-2</v>
      </c>
      <c r="N36" s="59">
        <f>'Region and Market Data'!F62</f>
        <v>96987706.18243669</v>
      </c>
      <c r="O36" s="59">
        <f>'Region and Market Data'!G62</f>
        <v>595336.56260348856</v>
      </c>
      <c r="P36" s="60">
        <f>'Region and Market Data'!H62</f>
        <v>6.1761793485466425E-3</v>
      </c>
    </row>
    <row r="37" spans="2:16">
      <c r="B37" s="61" t="s">
        <v>121</v>
      </c>
      <c r="C37" s="56">
        <f>'Region and Market Data'!C25</f>
        <v>0</v>
      </c>
      <c r="D37" s="54">
        <f>'Region and Market Data'!D25</f>
        <v>0</v>
      </c>
      <c r="E37" s="58">
        <f>'Region and Market Data'!E25</f>
        <v>0</v>
      </c>
      <c r="F37" s="59">
        <f>'Region and Market Data'!F25</f>
        <v>0</v>
      </c>
      <c r="G37" s="59">
        <f>'Region and Market Data'!G25</f>
        <v>0</v>
      </c>
      <c r="H37" s="60">
        <f>'Region and Market Data'!H25</f>
        <v>0</v>
      </c>
      <c r="I37" s="34"/>
      <c r="J37" s="61" t="s">
        <v>155</v>
      </c>
      <c r="K37" s="56">
        <f>'Region and Market Data'!C63</f>
        <v>3363452.2014672798</v>
      </c>
      <c r="L37" s="54">
        <f>'Region and Market Data'!D63</f>
        <v>98308.110781981144</v>
      </c>
      <c r="M37" s="58">
        <f>'Region and Market Data'!E63</f>
        <v>3.010835297052631E-2</v>
      </c>
      <c r="N37" s="59">
        <f>'Region and Market Data'!F63</f>
        <v>19545152.364551406</v>
      </c>
      <c r="O37" s="59">
        <f>'Region and Market Data'!G63</f>
        <v>-248696.50815059617</v>
      </c>
      <c r="P37" s="60">
        <f>'Region and Market Data'!H63</f>
        <v>-1.2564332977886747E-2</v>
      </c>
    </row>
    <row r="38" spans="2:16">
      <c r="B38" s="61" t="s">
        <v>122</v>
      </c>
      <c r="C38" s="56">
        <f>'Region and Market Data'!C26</f>
        <v>0</v>
      </c>
      <c r="D38" s="54">
        <f>'Region and Market Data'!D26</f>
        <v>0</v>
      </c>
      <c r="E38" s="58">
        <f>'Region and Market Data'!E26</f>
        <v>0</v>
      </c>
      <c r="F38" s="59">
        <f>'Region and Market Data'!F26</f>
        <v>0</v>
      </c>
      <c r="G38" s="59">
        <f>'Region and Market Data'!G26</f>
        <v>0</v>
      </c>
      <c r="H38" s="60">
        <f>'Region and Market Data'!H26</f>
        <v>0</v>
      </c>
      <c r="I38" s="34"/>
      <c r="J38" s="61" t="s">
        <v>156</v>
      </c>
      <c r="K38" s="56">
        <f>'Region and Market Data'!C64</f>
        <v>3893076.5735372081</v>
      </c>
      <c r="L38" s="54">
        <f>'Region and Market Data'!D64</f>
        <v>192083.62563541718</v>
      </c>
      <c r="M38" s="58">
        <f>'Region and Market Data'!E64</f>
        <v>5.1900565156255005E-2</v>
      </c>
      <c r="N38" s="59">
        <f>'Region and Market Data'!F64</f>
        <v>22135695.917764038</v>
      </c>
      <c r="O38" s="59">
        <f>'Region and Market Data'!G64</f>
        <v>83420.105339564383</v>
      </c>
      <c r="P38" s="60">
        <f>'Region and Market Data'!H64</f>
        <v>3.7828343001480445E-3</v>
      </c>
    </row>
    <row r="39" spans="2:16" ht="15" thickBot="1">
      <c r="B39" s="61" t="s">
        <v>129</v>
      </c>
      <c r="C39" s="56">
        <f>'Region and Market Data'!C27</f>
        <v>0</v>
      </c>
      <c r="D39" s="54">
        <f>'Region and Market Data'!D27</f>
        <v>0</v>
      </c>
      <c r="E39" s="58">
        <f>'Region and Market Data'!E27</f>
        <v>0</v>
      </c>
      <c r="F39" s="59">
        <f>'Region and Market Data'!F27</f>
        <v>0</v>
      </c>
      <c r="G39" s="59">
        <f>'Region and Market Data'!G27</f>
        <v>0</v>
      </c>
      <c r="H39" s="60">
        <f>'Region and Market Data'!H27</f>
        <v>0</v>
      </c>
      <c r="I39" s="34"/>
      <c r="J39" s="62" t="s">
        <v>157</v>
      </c>
      <c r="K39" s="63">
        <f>'Region and Market Data'!C65</f>
        <v>5460310.5972346552</v>
      </c>
      <c r="L39" s="64">
        <f>'Region and Market Data'!D65</f>
        <v>120149.41571000032</v>
      </c>
      <c r="M39" s="65">
        <f>'Region and Market Data'!E65</f>
        <v>2.2499211470560294E-2</v>
      </c>
      <c r="N39" s="66">
        <f>'Region and Market Data'!F65</f>
        <v>35101520.920563757</v>
      </c>
      <c r="O39" s="66">
        <f>'Region and Market Data'!G65</f>
        <v>-520016.21405757219</v>
      </c>
      <c r="P39" s="67">
        <f>'Region and Market Data'!H65</f>
        <v>-1.4598365367904277E-2</v>
      </c>
    </row>
    <row r="40" spans="2:16">
      <c r="B40" s="61" t="s">
        <v>126</v>
      </c>
      <c r="C40" s="56">
        <f>'Region and Market Data'!C28</f>
        <v>3589119.8896159567</v>
      </c>
      <c r="D40" s="54">
        <f>'Region and Market Data'!D28</f>
        <v>38135.118759337347</v>
      </c>
      <c r="E40" s="58">
        <f>'Region and Market Data'!E28</f>
        <v>1.0739307887861723E-2</v>
      </c>
      <c r="F40" s="59">
        <f>'Region and Market Data'!F28</f>
        <v>19420915.60725401</v>
      </c>
      <c r="G40" s="59">
        <f>'Region and Market Data'!G28</f>
        <v>-137588.06545910239</v>
      </c>
      <c r="H40" s="60">
        <f>'Region and Market Data'!H28</f>
        <v>-7.0346928252521318E-3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62" t="s">
        <v>123</v>
      </c>
      <c r="C41" s="63">
        <f>'Region and Market Data'!C29</f>
        <v>1313579.2326915211</v>
      </c>
      <c r="D41" s="64">
        <f>'Region and Market Data'!D29</f>
        <v>44920.957642100751</v>
      </c>
      <c r="E41" s="65">
        <f>'Region and Market Data'!E29</f>
        <v>3.5408240757623138E-2</v>
      </c>
      <c r="F41" s="66">
        <f>'Region and Market Data'!F29</f>
        <v>6191153.2050024625</v>
      </c>
      <c r="G41" s="66">
        <f>'Region and Market Data'!G29</f>
        <v>33444.451465433463</v>
      </c>
      <c r="H41" s="67">
        <f>'Region and Market Data'!H29</f>
        <v>5.4313142767953657E-3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532" t="s">
        <v>59</v>
      </c>
      <c r="C44" s="516" t="s">
        <v>90</v>
      </c>
      <c r="D44" s="517"/>
      <c r="E44" s="518"/>
      <c r="F44" s="527" t="s">
        <v>31</v>
      </c>
      <c r="G44" s="528"/>
      <c r="H44" s="529"/>
      <c r="I44" s="34"/>
      <c r="J44" s="532" t="s">
        <v>60</v>
      </c>
      <c r="K44" s="516" t="s">
        <v>90</v>
      </c>
      <c r="L44" s="517"/>
      <c r="M44" s="518"/>
      <c r="N44" s="527" t="s">
        <v>31</v>
      </c>
      <c r="O44" s="528"/>
      <c r="P44" s="529"/>
    </row>
    <row r="45" spans="2:16" ht="15" thickBot="1">
      <c r="B45" s="532"/>
      <c r="C45" s="37" t="s">
        <v>28</v>
      </c>
      <c r="D45" s="37" t="s">
        <v>34</v>
      </c>
      <c r="E45" s="37" t="s">
        <v>35</v>
      </c>
      <c r="F45" s="37" t="s">
        <v>28</v>
      </c>
      <c r="G45" s="37" t="s">
        <v>34</v>
      </c>
      <c r="H45" s="37" t="s">
        <v>35</v>
      </c>
      <c r="I45" s="36"/>
      <c r="J45" s="532"/>
      <c r="K45" s="37" t="s">
        <v>28</v>
      </c>
      <c r="L45" s="37" t="s">
        <v>34</v>
      </c>
      <c r="M45" s="37" t="s">
        <v>35</v>
      </c>
      <c r="N45" s="37" t="s">
        <v>28</v>
      </c>
      <c r="O45" s="37" t="s">
        <v>34</v>
      </c>
      <c r="P45" s="37" t="s">
        <v>35</v>
      </c>
    </row>
    <row r="46" spans="2:16" ht="15" thickBot="1">
      <c r="B46" s="438" t="s">
        <v>454</v>
      </c>
      <c r="C46" s="439">
        <f>'Region and Market Data'!C30</f>
        <v>51240820.914175071</v>
      </c>
      <c r="D46" s="439">
        <f>'Region and Market Data'!D30</f>
        <v>1550661.321637854</v>
      </c>
      <c r="E46" s="440">
        <f>'Region and Market Data'!E30</f>
        <v>3.1206607794247096E-2</v>
      </c>
      <c r="F46" s="439">
        <f>'Region and Market Data'!F30</f>
        <v>285061983.02444804</v>
      </c>
      <c r="G46" s="439">
        <f>'Region and Market Data'!G30</f>
        <v>2028943.7986854315</v>
      </c>
      <c r="H46" s="440">
        <f>'Region and Market Data'!H30</f>
        <v>7.1685758109216189E-3</v>
      </c>
      <c r="I46" s="34"/>
      <c r="J46" s="438" t="s">
        <v>458</v>
      </c>
      <c r="K46" s="439">
        <f>'Region and Market Data'!C66</f>
        <v>52159122.782232597</v>
      </c>
      <c r="L46" s="439">
        <f>'Region and Market Data'!D66</f>
        <v>1804499.1931647137</v>
      </c>
      <c r="M46" s="440">
        <f>'Region and Market Data'!E66</f>
        <v>3.5835819325963046E-2</v>
      </c>
      <c r="N46" s="439">
        <f>'Region and Market Data'!F66</f>
        <v>286267838.73693949</v>
      </c>
      <c r="O46" s="439">
        <f>'Region and Market Data'!G66</f>
        <v>5027831.8698868155</v>
      </c>
      <c r="P46" s="440">
        <f>'Region and Market Data'!H66</f>
        <v>1.7877370740726671E-2</v>
      </c>
    </row>
    <row r="47" spans="2:16">
      <c r="B47" s="61" t="s">
        <v>124</v>
      </c>
      <c r="C47" s="56">
        <f>'Region and Market Data'!C31</f>
        <v>9285787.6826682873</v>
      </c>
      <c r="D47" s="54">
        <f>'Region and Market Data'!D31</f>
        <v>215409.56514016539</v>
      </c>
      <c r="E47" s="58">
        <f>'Region and Market Data'!E31</f>
        <v>2.3748686366657144E-2</v>
      </c>
      <c r="F47" s="59">
        <f>'Region and Market Data'!F31</f>
        <v>58098005.18665392</v>
      </c>
      <c r="G47" s="59">
        <f>'Region and Market Data'!G31</f>
        <v>33737.660763397813</v>
      </c>
      <c r="H47" s="60">
        <f>'Region and Market Data'!H31</f>
        <v>5.8103997864701184E-4</v>
      </c>
      <c r="I47" s="34"/>
      <c r="J47" s="61" t="s">
        <v>158</v>
      </c>
      <c r="K47" s="56">
        <f>'Region and Market Data'!C67</f>
        <v>1085209.9753069961</v>
      </c>
      <c r="L47" s="54">
        <f>'Region and Market Data'!D67</f>
        <v>63419.680084322696</v>
      </c>
      <c r="M47" s="58">
        <f>'Region and Market Data'!E67</f>
        <v>6.2067217100062563E-2</v>
      </c>
      <c r="N47" s="59">
        <f>'Region and Market Data'!F67</f>
        <v>5850780.878870599</v>
      </c>
      <c r="O47" s="59">
        <f>'Region and Market Data'!G67</f>
        <v>241667.0755350804</v>
      </c>
      <c r="P47" s="60">
        <f>'Region and Market Data'!H67</f>
        <v>4.3084716054677036E-2</v>
      </c>
    </row>
    <row r="48" spans="2:16">
      <c r="B48" s="61" t="s">
        <v>125</v>
      </c>
      <c r="C48" s="56">
        <f>'Region and Market Data'!C32</f>
        <v>4106486.0686730486</v>
      </c>
      <c r="D48" s="54">
        <f>'Region and Market Data'!D32</f>
        <v>99540.954329258762</v>
      </c>
      <c r="E48" s="58">
        <f>'Region and Market Data'!E32</f>
        <v>2.4842105766043267E-2</v>
      </c>
      <c r="F48" s="59">
        <f>'Region and Market Data'!F32</f>
        <v>22876263.702231694</v>
      </c>
      <c r="G48" s="59">
        <f>'Region and Market Data'!G32</f>
        <v>91378.441187143326</v>
      </c>
      <c r="H48" s="60">
        <f>'Region and Market Data'!H32</f>
        <v>4.0104850272550448E-3</v>
      </c>
      <c r="I48" s="34"/>
      <c r="J48" s="61" t="s">
        <v>159</v>
      </c>
      <c r="K48" s="56">
        <f>'Region and Market Data'!C68</f>
        <v>6526408.5782808829</v>
      </c>
      <c r="L48" s="54">
        <f>'Region and Market Data'!D68</f>
        <v>189946.45763062499</v>
      </c>
      <c r="M48" s="58">
        <f>'Region and Market Data'!E68</f>
        <v>2.9976736862609443E-2</v>
      </c>
      <c r="N48" s="59">
        <f>'Region and Market Data'!F68</f>
        <v>37819174.528165281</v>
      </c>
      <c r="O48" s="59">
        <f>'Region and Market Data'!G68</f>
        <v>286326.84338220209</v>
      </c>
      <c r="P48" s="60">
        <f>'Region and Market Data'!H68</f>
        <v>7.6287002197887432E-3</v>
      </c>
    </row>
    <row r="49" spans="2:16">
      <c r="B49" s="61" t="s">
        <v>127</v>
      </c>
      <c r="C49" s="56">
        <f>'Region and Market Data'!C33</f>
        <v>1694355.5968758659</v>
      </c>
      <c r="D49" s="54">
        <f>'Region and Market Data'!D33</f>
        <v>49765.426621885272</v>
      </c>
      <c r="E49" s="58">
        <f>'Region and Market Data'!E33</f>
        <v>3.0260077873504373E-2</v>
      </c>
      <c r="F49" s="59">
        <f>'Region and Market Data'!F33</f>
        <v>9181448.5909917559</v>
      </c>
      <c r="G49" s="59">
        <f>'Region and Market Data'!G33</f>
        <v>87689.110570948571</v>
      </c>
      <c r="H49" s="60">
        <f>'Region and Market Data'!H33</f>
        <v>9.642778738512537E-3</v>
      </c>
      <c r="I49" s="34"/>
      <c r="J49" s="61" t="s">
        <v>160</v>
      </c>
      <c r="K49" s="56">
        <f>'Region and Market Data'!C69</f>
        <v>2686059.9723548125</v>
      </c>
      <c r="L49" s="54">
        <f>'Region and Market Data'!D69</f>
        <v>148302.54621167248</v>
      </c>
      <c r="M49" s="58">
        <f>'Region and Market Data'!E69</f>
        <v>5.8438424683111383E-2</v>
      </c>
      <c r="N49" s="59">
        <f>'Region and Market Data'!F69</f>
        <v>14440740.728363227</v>
      </c>
      <c r="O49" s="59">
        <f>'Region and Market Data'!G69</f>
        <v>322880.18610708788</v>
      </c>
      <c r="P49" s="60">
        <f>'Region and Market Data'!H69</f>
        <v>2.2870334009935562E-2</v>
      </c>
    </row>
    <row r="50" spans="2:16">
      <c r="B50" s="61" t="s">
        <v>128</v>
      </c>
      <c r="C50" s="56">
        <f>'Region and Market Data'!C34</f>
        <v>1843369.6133817032</v>
      </c>
      <c r="D50" s="54">
        <f>'Region and Market Data'!D34</f>
        <v>55838.836770978756</v>
      </c>
      <c r="E50" s="58">
        <f>'Region and Market Data'!E34</f>
        <v>3.1237972236121635E-2</v>
      </c>
      <c r="F50" s="59">
        <f>'Region and Market Data'!F34</f>
        <v>9789643.2569232769</v>
      </c>
      <c r="G50" s="59">
        <f>'Region and Market Data'!G34</f>
        <v>190006.91566523537</v>
      </c>
      <c r="H50" s="60">
        <f>'Region and Market Data'!H34</f>
        <v>1.9793136834632925E-2</v>
      </c>
      <c r="I50" s="34"/>
      <c r="J50" s="61" t="s">
        <v>161</v>
      </c>
      <c r="K50" s="56">
        <f>'Region and Market Data'!C70</f>
        <v>8321859.2384973178</v>
      </c>
      <c r="L50" s="54">
        <f>'Region and Market Data'!D70</f>
        <v>393268.89492264576</v>
      </c>
      <c r="M50" s="58">
        <f>'Region and Market Data'!E70</f>
        <v>4.9601363909708214E-2</v>
      </c>
      <c r="N50" s="59">
        <f>'Region and Market Data'!F70</f>
        <v>44330573.411739446</v>
      </c>
      <c r="O50" s="59">
        <f>'Region and Market Data'!G70</f>
        <v>840749.41420698911</v>
      </c>
      <c r="P50" s="60">
        <f>'Region and Market Data'!H70</f>
        <v>1.9332095118496959E-2</v>
      </c>
    </row>
    <row r="51" spans="2:16">
      <c r="B51" s="61" t="s">
        <v>130</v>
      </c>
      <c r="C51" s="56">
        <f>'Region and Market Data'!C35</f>
        <v>0</v>
      </c>
      <c r="D51" s="54">
        <f>'Region and Market Data'!D35</f>
        <v>0</v>
      </c>
      <c r="E51" s="58">
        <f>'Region and Market Data'!E35</f>
        <v>0</v>
      </c>
      <c r="F51" s="59">
        <f>'Region and Market Data'!F35</f>
        <v>0</v>
      </c>
      <c r="G51" s="59">
        <f>'Region and Market Data'!G35</f>
        <v>0</v>
      </c>
      <c r="H51" s="60">
        <f>'Region and Market Data'!H35</f>
        <v>0</v>
      </c>
      <c r="I51" s="34"/>
      <c r="J51" s="61" t="s">
        <v>162</v>
      </c>
      <c r="K51" s="56">
        <f>'Region and Market Data'!C71</f>
        <v>4493233.1372632366</v>
      </c>
      <c r="L51" s="54">
        <f>'Region and Market Data'!D71</f>
        <v>-11368.021306168288</v>
      </c>
      <c r="M51" s="58">
        <f>'Region and Market Data'!E71</f>
        <v>-2.5236465795738959E-3</v>
      </c>
      <c r="N51" s="59">
        <f>'Region and Market Data'!F71</f>
        <v>26675680.710385665</v>
      </c>
      <c r="O51" s="59">
        <f>'Region and Market Data'!G71</f>
        <v>141590.46303960681</v>
      </c>
      <c r="P51" s="60">
        <f>'Region and Market Data'!H71</f>
        <v>5.3361717594131077E-3</v>
      </c>
    </row>
    <row r="52" spans="2:16">
      <c r="B52" s="61" t="s">
        <v>131</v>
      </c>
      <c r="C52" s="56">
        <f>'Region and Market Data'!C36</f>
        <v>2977183.3189829155</v>
      </c>
      <c r="D52" s="54">
        <f>'Region and Market Data'!D36</f>
        <v>129190.87499176711</v>
      </c>
      <c r="E52" s="58">
        <f>'Region and Market Data'!E36</f>
        <v>4.5362084883455764E-2</v>
      </c>
      <c r="F52" s="59">
        <f>'Region and Market Data'!F36</f>
        <v>16614205.451730495</v>
      </c>
      <c r="G52" s="59">
        <f>'Region and Market Data'!G36</f>
        <v>280368.82142128609</v>
      </c>
      <c r="H52" s="60">
        <f>'Region and Market Data'!H36</f>
        <v>1.7164909124965242E-2</v>
      </c>
      <c r="I52" s="34"/>
      <c r="J52" s="61" t="s">
        <v>163</v>
      </c>
      <c r="K52" s="56">
        <f>'Region and Market Data'!C72</f>
        <v>0</v>
      </c>
      <c r="L52" s="54">
        <f>'Region and Market Data'!D72</f>
        <v>0</v>
      </c>
      <c r="M52" s="58">
        <f>'Region and Market Data'!E72</f>
        <v>0</v>
      </c>
      <c r="N52" s="59">
        <f>'Region and Market Data'!F72</f>
        <v>0</v>
      </c>
      <c r="O52" s="59">
        <f>'Region and Market Data'!G72</f>
        <v>0</v>
      </c>
      <c r="P52" s="60">
        <f>'Region and Market Data'!H72</f>
        <v>0</v>
      </c>
    </row>
    <row r="53" spans="2:16">
      <c r="B53" s="61" t="s">
        <v>132</v>
      </c>
      <c r="C53" s="56">
        <f>'Region and Market Data'!C37</f>
        <v>5044625.1338990908</v>
      </c>
      <c r="D53" s="54">
        <f>'Region and Market Data'!D37</f>
        <v>141843.06501727179</v>
      </c>
      <c r="E53" s="58">
        <f>'Region and Market Data'!E37</f>
        <v>2.8931138081285761E-2</v>
      </c>
      <c r="F53" s="59">
        <f>'Region and Market Data'!F37</f>
        <v>28002909.425337635</v>
      </c>
      <c r="G53" s="59">
        <f>'Region and Market Data'!G37</f>
        <v>50590.867709394544</v>
      </c>
      <c r="H53" s="60">
        <f>'Region and Market Data'!H37</f>
        <v>1.8098987962337815E-3</v>
      </c>
      <c r="I53" s="34"/>
      <c r="J53" s="61" t="s">
        <v>164</v>
      </c>
      <c r="K53" s="56">
        <f>'Region and Market Data'!C73</f>
        <v>4836035.4268263904</v>
      </c>
      <c r="L53" s="54">
        <f>'Region and Market Data'!D73</f>
        <v>216239.05866085086</v>
      </c>
      <c r="M53" s="58">
        <f>'Region and Market Data'!E73</f>
        <v>4.680705412708841E-2</v>
      </c>
      <c r="N53" s="59">
        <f>'Region and Market Data'!F73</f>
        <v>29096289.740241002</v>
      </c>
      <c r="O53" s="59">
        <f>'Region and Market Data'!G73</f>
        <v>446697.4672745876</v>
      </c>
      <c r="P53" s="60">
        <f>'Region and Market Data'!H73</f>
        <v>1.5591756525487752E-2</v>
      </c>
    </row>
    <row r="54" spans="2:16">
      <c r="B54" s="61" t="s">
        <v>133</v>
      </c>
      <c r="C54" s="56">
        <f>'Region and Market Data'!C38</f>
        <v>3956805.9878975404</v>
      </c>
      <c r="D54" s="54">
        <f>'Region and Market Data'!D38</f>
        <v>105304.116618637</v>
      </c>
      <c r="E54" s="58">
        <f>'Region and Market Data'!E38</f>
        <v>2.7341052954927017E-2</v>
      </c>
      <c r="F54" s="59">
        <f>'Region and Market Data'!F38</f>
        <v>22431489.123454571</v>
      </c>
      <c r="G54" s="59">
        <f>'Region and Market Data'!G38</f>
        <v>89523.125672589988</v>
      </c>
      <c r="H54" s="60">
        <f>'Region and Market Data'!H38</f>
        <v>4.006949329413422E-3</v>
      </c>
      <c r="I54" s="34"/>
      <c r="J54" s="61" t="s">
        <v>165</v>
      </c>
      <c r="K54" s="56">
        <f>'Region and Market Data'!C74</f>
        <v>1145183.8442808962</v>
      </c>
      <c r="L54" s="54">
        <f>'Region and Market Data'!D74</f>
        <v>53158.552202882711</v>
      </c>
      <c r="M54" s="58">
        <f>'Region and Market Data'!E74</f>
        <v>4.8678865396722976E-2</v>
      </c>
      <c r="N54" s="59">
        <f>'Region and Market Data'!F74</f>
        <v>6026264.5653212806</v>
      </c>
      <c r="O54" s="59">
        <f>'Region and Market Data'!G74</f>
        <v>155136.12666867487</v>
      </c>
      <c r="P54" s="60">
        <f>'Region and Market Data'!H74</f>
        <v>2.6423562061312668E-2</v>
      </c>
    </row>
    <row r="55" spans="2:16" ht="15" thickBot="1">
      <c r="B55" s="62" t="s">
        <v>134</v>
      </c>
      <c r="C55" s="63">
        <f>'Region and Market Data'!C39</f>
        <v>3452315.8957298249</v>
      </c>
      <c r="D55" s="64">
        <f>'Region and Market Data'!D39</f>
        <v>139358.01060967613</v>
      </c>
      <c r="E55" s="65">
        <f>'Region and Market Data'!E39</f>
        <v>4.206452826810448E-2</v>
      </c>
      <c r="F55" s="66">
        <f>'Region and Market Data'!F39</f>
        <v>17683014.09525539</v>
      </c>
      <c r="G55" s="66">
        <f>'Region and Market Data'!G39</f>
        <v>237824.33064648136</v>
      </c>
      <c r="H55" s="67">
        <f>'Region and Market Data'!H39</f>
        <v>1.3632659423915013E-2</v>
      </c>
      <c r="I55" s="34"/>
      <c r="J55" s="62" t="s">
        <v>166</v>
      </c>
      <c r="K55" s="63">
        <f>'Region and Market Data'!C75</f>
        <v>5200276.8942473447</v>
      </c>
      <c r="L55" s="64">
        <f>'Region and Market Data'!D75</f>
        <v>200278.63157312572</v>
      </c>
      <c r="M55" s="65">
        <f>'Region and Market Data'!E75</f>
        <v>4.0055740232599182E-2</v>
      </c>
      <c r="N55" s="66">
        <f>'Region and Market Data'!F75</f>
        <v>25462786.490079466</v>
      </c>
      <c r="O55" s="66">
        <f>'Region and Market Data'!G75</f>
        <v>273972.20948169008</v>
      </c>
      <c r="P55" s="67">
        <f>'Region and Market Data'!H75</f>
        <v>1.0876741018044785E-2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6:P55">
    <cfRule type="cellIs" dxfId="69" priority="1" operator="lessThan">
      <formula>0</formula>
    </cfRule>
  </conditionalFormatting>
  <conditionalFormatting sqref="C4:E4">
    <cfRule type="cellIs" dxfId="68" priority="31" operator="lessThan">
      <formula>0</formula>
    </cfRule>
  </conditionalFormatting>
  <conditionalFormatting sqref="K4:M4">
    <cfRule type="cellIs" dxfId="67" priority="17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zoomScale="60" zoomScaleNormal="60" workbookViewId="0">
      <selection activeCell="E19" sqref="E19"/>
    </sheetView>
  </sheetViews>
  <sheetFormatPr defaultRowHeight="14.5"/>
  <cols>
    <col min="1" max="1" width="13.26953125" bestFit="1" customWidth="1"/>
    <col min="2" max="2" width="47.81640625" bestFit="1" customWidth="1"/>
    <col min="3" max="3" width="13" bestFit="1" customWidth="1"/>
    <col min="4" max="4" width="11.81640625" bestFit="1" customWidth="1"/>
    <col min="5" max="5" width="8.453125" bestFit="1" customWidth="1"/>
    <col min="6" max="6" width="15.26953125" bestFit="1" customWidth="1"/>
    <col min="7" max="7" width="14.1796875" bestFit="1" customWidth="1"/>
    <col min="8" max="8" width="8.453125" bestFit="1" customWidth="1"/>
    <col min="9" max="9" width="13.81640625" bestFit="1" customWidth="1"/>
    <col min="10" max="11" width="47.81640625" bestFit="1" customWidth="1"/>
    <col min="12" max="12" width="13" bestFit="1" customWidth="1"/>
    <col min="13" max="13" width="11" bestFit="1" customWidth="1"/>
    <col min="14" max="14" width="6.26953125" bestFit="1" customWidth="1"/>
    <col min="15" max="15" width="15.26953125" bestFit="1" customWidth="1"/>
    <col min="16" max="16" width="14.1796875" bestFit="1" customWidth="1"/>
    <col min="17" max="17" width="6.90625" bestFit="1" customWidth="1"/>
    <col min="18" max="18" width="19.81640625" customWidth="1"/>
    <col min="19" max="19" width="22.36328125" bestFit="1" customWidth="1"/>
    <col min="20" max="20" width="20.7265625" bestFit="1" customWidth="1"/>
    <col min="21" max="21" width="19.81640625" customWidth="1"/>
    <col min="22" max="22" width="24" bestFit="1" customWidth="1"/>
    <col min="23" max="23" width="22.36328125" bestFit="1" customWidth="1"/>
    <col min="24" max="25" width="19.81640625" customWidth="1"/>
  </cols>
  <sheetData>
    <row r="1" spans="1:17" ht="15" customHeight="1">
      <c r="A1" s="478" t="s">
        <v>1</v>
      </c>
      <c r="B1" s="478" t="s">
        <v>0</v>
      </c>
      <c r="C1" s="478" t="s">
        <v>258</v>
      </c>
      <c r="D1" s="478"/>
      <c r="E1" s="478"/>
      <c r="F1" s="478"/>
      <c r="G1" s="478"/>
      <c r="H1" s="478"/>
      <c r="J1" t="s">
        <v>444</v>
      </c>
    </row>
    <row r="2" spans="1:17" ht="15" customHeight="1">
      <c r="A2" s="478"/>
      <c r="B2" s="479"/>
      <c r="C2" s="478" t="s">
        <v>2</v>
      </c>
      <c r="D2" s="478"/>
      <c r="E2" s="478"/>
      <c r="F2" s="478" t="s">
        <v>5</v>
      </c>
      <c r="G2" s="478"/>
      <c r="H2" s="478"/>
      <c r="J2" t="s">
        <v>439</v>
      </c>
    </row>
    <row r="3" spans="1:17" ht="29.5" thickBot="1">
      <c r="A3" s="541"/>
      <c r="B3" s="479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17">
      <c r="A4" s="542" t="s">
        <v>437</v>
      </c>
      <c r="B4" s="363" t="s">
        <v>336</v>
      </c>
      <c r="C4" s="441">
        <v>65771749.068448909</v>
      </c>
      <c r="D4" s="441">
        <v>1817606.427304253</v>
      </c>
      <c r="E4" s="442">
        <v>2.8420464292721246E-2</v>
      </c>
      <c r="F4" s="445">
        <v>347003274.42080092</v>
      </c>
      <c r="G4" s="445">
        <v>1429942.1543661952</v>
      </c>
      <c r="H4" s="442">
        <v>4.1378833979692602E-3</v>
      </c>
      <c r="J4" s="376" t="s">
        <v>336</v>
      </c>
      <c r="K4" s="451" t="s">
        <v>588</v>
      </c>
      <c r="L4" s="441">
        <v>65771749.068448909</v>
      </c>
      <c r="M4" s="441">
        <v>1817606.427304253</v>
      </c>
      <c r="N4" s="442">
        <v>2.8420464292721246E-2</v>
      </c>
      <c r="O4" s="445">
        <v>347003274.42080092</v>
      </c>
      <c r="P4" s="445">
        <v>1429942.1543661952</v>
      </c>
      <c r="Q4" s="442">
        <v>4.1378833979692602E-3</v>
      </c>
    </row>
    <row r="5" spans="1:17">
      <c r="A5" s="477"/>
      <c r="B5" s="363" t="s">
        <v>369</v>
      </c>
      <c r="C5" s="475">
        <v>5709873.1726864735</v>
      </c>
      <c r="D5" s="475">
        <v>102999.42725265492</v>
      </c>
      <c r="E5" s="446">
        <v>1.8370206273422264E-2</v>
      </c>
      <c r="F5" s="449">
        <v>29078749.812059708</v>
      </c>
      <c r="G5" s="449">
        <v>-270474.23347676545</v>
      </c>
      <c r="H5" s="446">
        <v>-9.2157200836762865E-3</v>
      </c>
      <c r="J5" s="376" t="s">
        <v>369</v>
      </c>
      <c r="K5" s="450" t="s">
        <v>589</v>
      </c>
      <c r="L5" s="475">
        <v>5709873.1726864735</v>
      </c>
      <c r="M5" s="475">
        <v>102999.42725265492</v>
      </c>
      <c r="N5" s="446">
        <v>1.8370206273422264E-2</v>
      </c>
      <c r="O5" s="449">
        <v>29078749.812059708</v>
      </c>
      <c r="P5" s="449">
        <v>-270474.23347676545</v>
      </c>
      <c r="Q5" s="446">
        <v>-9.2157200836762865E-3</v>
      </c>
    </row>
    <row r="6" spans="1:17">
      <c r="A6" s="477"/>
      <c r="B6" s="363" t="s">
        <v>370</v>
      </c>
      <c r="C6" s="441">
        <v>11748214.576228939</v>
      </c>
      <c r="D6" s="441">
        <v>298390.26885275356</v>
      </c>
      <c r="E6" s="442">
        <v>2.6060685373182985E-2</v>
      </c>
      <c r="F6" s="445">
        <v>63057166.454988249</v>
      </c>
      <c r="G6" s="445">
        <v>-42283.437596276402</v>
      </c>
      <c r="H6" s="442">
        <v>-6.7010786414550935E-4</v>
      </c>
      <c r="J6" s="376" t="s">
        <v>370</v>
      </c>
      <c r="K6" s="451" t="s">
        <v>590</v>
      </c>
      <c r="L6" s="441">
        <v>11748214.576228939</v>
      </c>
      <c r="M6" s="441">
        <v>298390.26885275356</v>
      </c>
      <c r="N6" s="442">
        <v>2.6060685373182985E-2</v>
      </c>
      <c r="O6" s="445">
        <v>63057166.454988249</v>
      </c>
      <c r="P6" s="445">
        <v>-42283.437596276402</v>
      </c>
      <c r="Q6" s="442">
        <v>-6.7010786414550935E-4</v>
      </c>
    </row>
    <row r="7" spans="1:17">
      <c r="A7" s="477"/>
      <c r="B7" s="363" t="s">
        <v>371</v>
      </c>
      <c r="C7" s="475">
        <v>5674740.3125876514</v>
      </c>
      <c r="D7" s="475">
        <v>209432.16504066996</v>
      </c>
      <c r="E7" s="446">
        <v>3.8320284856155885E-2</v>
      </c>
      <c r="F7" s="449">
        <v>28278369.176770981</v>
      </c>
      <c r="G7" s="449">
        <v>632678.89021199942</v>
      </c>
      <c r="H7" s="446">
        <v>2.2885262898268113E-2</v>
      </c>
      <c r="J7" s="376" t="s">
        <v>371</v>
      </c>
      <c r="K7" s="450" t="s">
        <v>591</v>
      </c>
      <c r="L7" s="475">
        <v>5674740.3125876514</v>
      </c>
      <c r="M7" s="475">
        <v>209432.16504066996</v>
      </c>
      <c r="N7" s="446">
        <v>3.8320284856155885E-2</v>
      </c>
      <c r="O7" s="449">
        <v>28278369.176770981</v>
      </c>
      <c r="P7" s="449">
        <v>632678.89021199942</v>
      </c>
      <c r="Q7" s="446">
        <v>2.2885262898268113E-2</v>
      </c>
    </row>
    <row r="8" spans="1:17">
      <c r="A8" s="477"/>
      <c r="B8" s="363" t="s">
        <v>373</v>
      </c>
      <c r="C8" s="441">
        <v>13251750.694060922</v>
      </c>
      <c r="D8" s="441">
        <v>323181.9915158283</v>
      </c>
      <c r="E8" s="442">
        <v>2.4997507376992731E-2</v>
      </c>
      <c r="F8" s="445">
        <v>71054540.00988239</v>
      </c>
      <c r="G8" s="445">
        <v>8280.6913504451513</v>
      </c>
      <c r="H8" s="442">
        <v>1.1655351639724103E-4</v>
      </c>
      <c r="J8" s="376" t="s">
        <v>373</v>
      </c>
      <c r="K8" s="451" t="s">
        <v>592</v>
      </c>
      <c r="L8" s="441">
        <v>13251750.694060922</v>
      </c>
      <c r="M8" s="441">
        <v>323181.9915158283</v>
      </c>
      <c r="N8" s="442">
        <v>2.4997507376992731E-2</v>
      </c>
      <c r="O8" s="445">
        <v>71054540.00988239</v>
      </c>
      <c r="P8" s="445">
        <v>8280.6913504451513</v>
      </c>
      <c r="Q8" s="442">
        <v>1.1655351639724103E-4</v>
      </c>
    </row>
    <row r="9" spans="1:17">
      <c r="A9" s="477"/>
      <c r="B9" s="363" t="s">
        <v>374</v>
      </c>
      <c r="C9" s="475">
        <v>6847827.7037831433</v>
      </c>
      <c r="D9" s="475">
        <v>125632.73462321982</v>
      </c>
      <c r="E9" s="446">
        <v>1.8689242903485767E-2</v>
      </c>
      <c r="F9" s="449">
        <v>36778855.951910682</v>
      </c>
      <c r="G9" s="449">
        <v>-126222.4386998713</v>
      </c>
      <c r="H9" s="446">
        <v>-3.420191588916527E-3</v>
      </c>
      <c r="J9" s="376" t="s">
        <v>374</v>
      </c>
      <c r="K9" s="450" t="s">
        <v>593</v>
      </c>
      <c r="L9" s="475">
        <v>6847827.7037831433</v>
      </c>
      <c r="M9" s="475">
        <v>125632.73462321982</v>
      </c>
      <c r="N9" s="446">
        <v>1.8689242903485767E-2</v>
      </c>
      <c r="O9" s="449">
        <v>36778855.951910682</v>
      </c>
      <c r="P9" s="449">
        <v>-126222.4386998713</v>
      </c>
      <c r="Q9" s="446">
        <v>-3.420191588916527E-3</v>
      </c>
    </row>
    <row r="10" spans="1:17">
      <c r="A10" s="477"/>
      <c r="B10" s="363" t="s">
        <v>375</v>
      </c>
      <c r="C10" s="441">
        <v>8754873.4885425959</v>
      </c>
      <c r="D10" s="441">
        <v>327654.54044151306</v>
      </c>
      <c r="E10" s="442">
        <v>3.8880506423218532E-2</v>
      </c>
      <c r="F10" s="445">
        <v>45309204.625455178</v>
      </c>
      <c r="G10" s="445">
        <v>656122.40051366389</v>
      </c>
      <c r="H10" s="442">
        <v>1.469377628196915E-2</v>
      </c>
      <c r="J10" s="376" t="s">
        <v>375</v>
      </c>
      <c r="K10" s="451" t="s">
        <v>594</v>
      </c>
      <c r="L10" s="441">
        <v>8754873.4885425959</v>
      </c>
      <c r="M10" s="441">
        <v>327654.54044151306</v>
      </c>
      <c r="N10" s="442">
        <v>3.8880506423218532E-2</v>
      </c>
      <c r="O10" s="445">
        <v>45309204.625455178</v>
      </c>
      <c r="P10" s="445">
        <v>656122.40051366389</v>
      </c>
      <c r="Q10" s="442">
        <v>1.469377628196915E-2</v>
      </c>
    </row>
    <row r="11" spans="1:17">
      <c r="A11" s="477"/>
      <c r="B11" s="363" t="s">
        <v>376</v>
      </c>
      <c r="C11" s="475">
        <v>10488568.954167983</v>
      </c>
      <c r="D11" s="475">
        <v>350530.75429383479</v>
      </c>
      <c r="E11" s="446">
        <v>3.4575797346885734E-2</v>
      </c>
      <c r="F11" s="449">
        <v>57492937.213564456</v>
      </c>
      <c r="G11" s="449">
        <v>482683.66501657665</v>
      </c>
      <c r="H11" s="446">
        <v>8.4666114421950538E-3</v>
      </c>
      <c r="J11" s="376" t="s">
        <v>376</v>
      </c>
      <c r="K11" s="450" t="s">
        <v>595</v>
      </c>
      <c r="L11" s="475">
        <v>10488568.954167983</v>
      </c>
      <c r="M11" s="475">
        <v>350530.75429383479</v>
      </c>
      <c r="N11" s="446">
        <v>3.4575797346885734E-2</v>
      </c>
      <c r="O11" s="449">
        <v>57492937.213564456</v>
      </c>
      <c r="P11" s="449">
        <v>482683.66501657665</v>
      </c>
      <c r="Q11" s="446">
        <v>8.4666114421950538E-3</v>
      </c>
    </row>
    <row r="12" spans="1:17">
      <c r="A12" s="477"/>
      <c r="B12" s="363" t="s">
        <v>377</v>
      </c>
      <c r="C12" s="441">
        <v>3295900.1663916367</v>
      </c>
      <c r="D12" s="441">
        <v>79784.545284037478</v>
      </c>
      <c r="E12" s="442">
        <v>2.4807735381279748E-2</v>
      </c>
      <c r="F12" s="445">
        <v>15953451.176169295</v>
      </c>
      <c r="G12" s="445">
        <v>89156.617046412081</v>
      </c>
      <c r="H12" s="442">
        <v>5.6199547174407378E-3</v>
      </c>
      <c r="J12" s="376" t="s">
        <v>377</v>
      </c>
      <c r="K12" s="451" t="s">
        <v>596</v>
      </c>
      <c r="L12" s="441">
        <v>3295900.1663916367</v>
      </c>
      <c r="M12" s="441">
        <v>79784.545284037478</v>
      </c>
      <c r="N12" s="442">
        <v>2.4807735381279748E-2</v>
      </c>
      <c r="O12" s="445">
        <v>15953451.176169295</v>
      </c>
      <c r="P12" s="445">
        <v>89156.617046412081</v>
      </c>
      <c r="Q12" s="442">
        <v>5.6199547174407378E-3</v>
      </c>
    </row>
    <row r="13" spans="1:17">
      <c r="A13" s="477"/>
      <c r="B13" s="363" t="s">
        <v>378</v>
      </c>
      <c r="C13" s="475">
        <v>50744379.342154838</v>
      </c>
      <c r="D13" s="475">
        <v>1945232.3790594414</v>
      </c>
      <c r="E13" s="446">
        <v>3.9862016041602805E-2</v>
      </c>
      <c r="F13" s="449">
        <v>252914127.16209018</v>
      </c>
      <c r="G13" s="449">
        <v>3278278.0126370192</v>
      </c>
      <c r="H13" s="446">
        <v>1.3132240516763136E-2</v>
      </c>
      <c r="J13" s="376" t="s">
        <v>378</v>
      </c>
      <c r="K13" s="450" t="s">
        <v>597</v>
      </c>
      <c r="L13" s="475">
        <v>50744379.342154838</v>
      </c>
      <c r="M13" s="475">
        <v>1945232.3790594414</v>
      </c>
      <c r="N13" s="446">
        <v>3.9862016041602805E-2</v>
      </c>
      <c r="O13" s="449">
        <v>252914127.16209018</v>
      </c>
      <c r="P13" s="449">
        <v>3278278.0126370192</v>
      </c>
      <c r="Q13" s="446">
        <v>1.3132240516763136E-2</v>
      </c>
    </row>
    <row r="14" spans="1:17">
      <c r="A14" s="477"/>
      <c r="B14" s="373" t="s">
        <v>418</v>
      </c>
      <c r="C14" s="441">
        <v>4492367.6827365104</v>
      </c>
      <c r="D14" s="441">
        <v>115558.44915762637</v>
      </c>
      <c r="E14" s="442">
        <v>2.6402441365518482E-2</v>
      </c>
      <c r="F14" s="445">
        <v>23087718.173065566</v>
      </c>
      <c r="G14" s="445">
        <v>142378.98568207026</v>
      </c>
      <c r="H14" s="442">
        <v>6.2051375453345834E-3</v>
      </c>
      <c r="I14" s="381"/>
      <c r="J14" s="377" t="s">
        <v>418</v>
      </c>
      <c r="K14" s="451" t="s">
        <v>598</v>
      </c>
      <c r="L14" s="441">
        <v>4492367.6827365104</v>
      </c>
      <c r="M14" s="441">
        <v>115558.44915762637</v>
      </c>
      <c r="N14" s="442">
        <v>2.6402441365518482E-2</v>
      </c>
      <c r="O14" s="445">
        <v>23087718.173065566</v>
      </c>
      <c r="P14" s="445">
        <v>142378.98568207026</v>
      </c>
      <c r="Q14" s="442">
        <v>6.2051375453345834E-3</v>
      </c>
    </row>
    <row r="15" spans="1:17">
      <c r="A15" s="477"/>
      <c r="B15" s="363" t="s">
        <v>379</v>
      </c>
      <c r="C15" s="475">
        <v>5102341.1110249776</v>
      </c>
      <c r="D15" s="475">
        <v>97899.898654840887</v>
      </c>
      <c r="E15" s="446">
        <v>1.9562603395729537E-2</v>
      </c>
      <c r="F15" s="449">
        <v>24157439.286886048</v>
      </c>
      <c r="G15" s="449">
        <v>-280785.54482647404</v>
      </c>
      <c r="H15" s="446">
        <v>-1.1489604779399103E-2</v>
      </c>
      <c r="J15" s="376" t="s">
        <v>379</v>
      </c>
      <c r="K15" s="450" t="s">
        <v>599</v>
      </c>
      <c r="L15" s="475">
        <v>5102341.1110249776</v>
      </c>
      <c r="M15" s="475">
        <v>97899.898654840887</v>
      </c>
      <c r="N15" s="446">
        <v>1.9562603395729537E-2</v>
      </c>
      <c r="O15" s="449">
        <v>24157439.286886048</v>
      </c>
      <c r="P15" s="449">
        <v>-280785.54482647404</v>
      </c>
      <c r="Q15" s="446">
        <v>-1.1489604779399103E-2</v>
      </c>
    </row>
    <row r="16" spans="1:17">
      <c r="A16" s="477"/>
      <c r="B16" s="363" t="s">
        <v>380</v>
      </c>
      <c r="C16" s="441">
        <v>27636732.306521434</v>
      </c>
      <c r="D16" s="441">
        <v>1327183.7059189789</v>
      </c>
      <c r="E16" s="442">
        <v>5.0444944003660633E-2</v>
      </c>
      <c r="F16" s="445">
        <v>134109913.45517075</v>
      </c>
      <c r="G16" s="445">
        <v>2453501.644357726</v>
      </c>
      <c r="H16" s="442">
        <v>1.8635641140541993E-2</v>
      </c>
      <c r="J16" s="376" t="s">
        <v>380</v>
      </c>
      <c r="K16" s="451" t="s">
        <v>600</v>
      </c>
      <c r="L16" s="441">
        <v>27636732.306521434</v>
      </c>
      <c r="M16" s="441">
        <v>1327183.7059189789</v>
      </c>
      <c r="N16" s="442">
        <v>5.0444944003660633E-2</v>
      </c>
      <c r="O16" s="445">
        <v>134109913.45517075</v>
      </c>
      <c r="P16" s="445">
        <v>2453501.644357726</v>
      </c>
      <c r="Q16" s="442">
        <v>1.8635641140541993E-2</v>
      </c>
    </row>
    <row r="17" spans="1:24">
      <c r="A17" s="477"/>
      <c r="B17" s="363" t="s">
        <v>381</v>
      </c>
      <c r="C17" s="475">
        <v>8284745.7160852049</v>
      </c>
      <c r="D17" s="475">
        <v>238104.53401211556</v>
      </c>
      <c r="E17" s="446">
        <v>2.9590549475796521E-2</v>
      </c>
      <c r="F17" s="449">
        <v>45515818.78647913</v>
      </c>
      <c r="G17" s="449">
        <v>525471.66812602431</v>
      </c>
      <c r="H17" s="446">
        <v>1.1679653565323713E-2</v>
      </c>
      <c r="J17" s="376" t="s">
        <v>381</v>
      </c>
      <c r="K17" s="450" t="s">
        <v>601</v>
      </c>
      <c r="L17" s="475">
        <v>8284745.7160852049</v>
      </c>
      <c r="M17" s="475">
        <v>238104.53401211556</v>
      </c>
      <c r="N17" s="446">
        <v>2.9590549475796521E-2</v>
      </c>
      <c r="O17" s="449">
        <v>45515818.78647913</v>
      </c>
      <c r="P17" s="449">
        <v>525471.66812602431</v>
      </c>
      <c r="Q17" s="446">
        <v>1.1679653565323713E-2</v>
      </c>
    </row>
    <row r="18" spans="1:24">
      <c r="A18" s="477"/>
      <c r="B18" s="373" t="s">
        <v>445</v>
      </c>
      <c r="C18" s="455">
        <v>1620512.6011967063</v>
      </c>
      <c r="D18" s="455">
        <v>44308.706138886511</v>
      </c>
      <c r="E18" s="455">
        <v>2.81110243908268E-2</v>
      </c>
      <c r="F18" s="455">
        <v>8057738.4965436757</v>
      </c>
      <c r="G18" s="455">
        <v>198858.44303166866</v>
      </c>
      <c r="H18" s="455">
        <v>2.5303661803923579E-2</v>
      </c>
      <c r="J18" s="377" t="s">
        <v>445</v>
      </c>
      <c r="K18" s="451" t="s">
        <v>602</v>
      </c>
      <c r="L18" s="455">
        <v>1620512.6011967063</v>
      </c>
      <c r="M18" s="455">
        <v>44308.706138886511</v>
      </c>
      <c r="N18" s="455">
        <v>2.8111024390826758E-2</v>
      </c>
      <c r="O18" s="455">
        <v>8057738.4965436757</v>
      </c>
      <c r="P18" s="455">
        <v>198858.44303166866</v>
      </c>
      <c r="Q18" s="455">
        <v>2.5303661803923579E-2</v>
      </c>
    </row>
    <row r="19" spans="1:24">
      <c r="A19" s="477"/>
      <c r="B19" s="363" t="s">
        <v>383</v>
      </c>
      <c r="C19" s="475">
        <v>879531.86795995198</v>
      </c>
      <c r="D19" s="475">
        <v>20990.58121106599</v>
      </c>
      <c r="E19" s="446">
        <v>2.4449122639812554E-2</v>
      </c>
      <c r="F19" s="449">
        <v>4657667.9696430815</v>
      </c>
      <c r="G19" s="449">
        <v>91319.258251450025</v>
      </c>
      <c r="H19" s="446">
        <v>1.9998310252486114E-2</v>
      </c>
      <c r="J19" s="376" t="s">
        <v>383</v>
      </c>
      <c r="K19" s="450" t="s">
        <v>603</v>
      </c>
      <c r="L19" s="475">
        <v>879531.86795995198</v>
      </c>
      <c r="M19" s="475">
        <v>20990.58121106599</v>
      </c>
      <c r="N19" s="446">
        <v>2.4449122639812554E-2</v>
      </c>
      <c r="O19" s="449">
        <v>4657667.9696430815</v>
      </c>
      <c r="P19" s="449">
        <v>91319.258251450025</v>
      </c>
      <c r="Q19" s="446">
        <v>1.9998310252486114E-2</v>
      </c>
    </row>
    <row r="20" spans="1:24">
      <c r="A20" s="477"/>
      <c r="B20" s="451" t="s">
        <v>467</v>
      </c>
      <c r="C20" s="441">
        <v>2670113.3573985118</v>
      </c>
      <c r="D20" s="441">
        <v>79945.688297466375</v>
      </c>
      <c r="E20" s="442">
        <v>3.086506300389915E-2</v>
      </c>
      <c r="F20" s="445">
        <v>13189111.425513027</v>
      </c>
      <c r="G20" s="445">
        <v>65512.81675484404</v>
      </c>
      <c r="H20" s="442">
        <v>4.9919857127543746E-3</v>
      </c>
      <c r="J20" s="456" t="s">
        <v>467</v>
      </c>
      <c r="K20" s="451" t="s">
        <v>604</v>
      </c>
      <c r="L20" s="441">
        <v>2670113.3573985118</v>
      </c>
      <c r="M20" s="441">
        <v>79945.688297466375</v>
      </c>
      <c r="N20" s="442">
        <v>3.086506300389915E-2</v>
      </c>
      <c r="O20" s="445">
        <v>13189111.425513027</v>
      </c>
      <c r="P20" s="445">
        <v>65512.81675484404</v>
      </c>
      <c r="Q20" s="442">
        <v>4.9919857127543746E-3</v>
      </c>
    </row>
    <row r="21" spans="1:24">
      <c r="A21" s="477"/>
      <c r="B21" s="363" t="s">
        <v>337</v>
      </c>
      <c r="C21" s="475">
        <v>49628959.625028796</v>
      </c>
      <c r="D21" s="475">
        <v>1368033.071665585</v>
      </c>
      <c r="E21" s="446">
        <v>2.8346597742024689E-2</v>
      </c>
      <c r="F21" s="449">
        <v>251357094.76073596</v>
      </c>
      <c r="G21" s="449">
        <v>-286676.21680614352</v>
      </c>
      <c r="H21" s="446">
        <v>-1.1392144367115206E-3</v>
      </c>
      <c r="J21" s="376" t="s">
        <v>337</v>
      </c>
      <c r="K21" s="450" t="s">
        <v>605</v>
      </c>
      <c r="L21" s="475">
        <v>49628959.625028796</v>
      </c>
      <c r="M21" s="475">
        <v>1368033.071665585</v>
      </c>
      <c r="N21" s="446">
        <v>2.8346597742024689E-2</v>
      </c>
      <c r="O21" s="449">
        <v>251357094.76073596</v>
      </c>
      <c r="P21" s="449">
        <v>-286676.21680614352</v>
      </c>
      <c r="Q21" s="446">
        <v>-1.1392144367115206E-3</v>
      </c>
      <c r="S21" s="72"/>
    </row>
    <row r="22" spans="1:24">
      <c r="A22" s="477"/>
      <c r="B22" s="363" t="s">
        <v>384</v>
      </c>
      <c r="C22" s="441">
        <v>4251537.5738731232</v>
      </c>
      <c r="D22" s="441">
        <v>215560.60248450423</v>
      </c>
      <c r="E22" s="442">
        <v>5.3409770177736772E-2</v>
      </c>
      <c r="F22" s="445">
        <v>19740013.729318086</v>
      </c>
      <c r="G22" s="445">
        <v>432465.19824648649</v>
      </c>
      <c r="H22" s="442">
        <v>2.239876271969593E-2</v>
      </c>
      <c r="J22" s="376" t="s">
        <v>384</v>
      </c>
      <c r="K22" s="451" t="s">
        <v>606</v>
      </c>
      <c r="L22" s="441">
        <v>4251537.5738731232</v>
      </c>
      <c r="M22" s="441">
        <v>215560.60248450423</v>
      </c>
      <c r="N22" s="442">
        <v>5.3409770177736772E-2</v>
      </c>
      <c r="O22" s="445">
        <v>19740013.729318086</v>
      </c>
      <c r="P22" s="445">
        <v>432465.19824648649</v>
      </c>
      <c r="Q22" s="442">
        <v>2.239876271969593E-2</v>
      </c>
      <c r="R22" s="72"/>
      <c r="S22" s="72"/>
      <c r="U22" s="266"/>
      <c r="V22" s="266"/>
    </row>
    <row r="23" spans="1:24">
      <c r="A23" s="477"/>
      <c r="B23" s="363" t="s">
        <v>385</v>
      </c>
      <c r="C23" s="475">
        <v>13281549.264708929</v>
      </c>
      <c r="D23" s="475">
        <v>388708.20235170238</v>
      </c>
      <c r="E23" s="446">
        <v>3.0149150251033499E-2</v>
      </c>
      <c r="F23" s="449">
        <v>71468227.509999543</v>
      </c>
      <c r="G23" s="449">
        <v>845131.60134758055</v>
      </c>
      <c r="H23" s="446">
        <v>1.1966787783428853E-2</v>
      </c>
      <c r="J23" s="376" t="s">
        <v>385</v>
      </c>
      <c r="K23" s="450" t="s">
        <v>607</v>
      </c>
      <c r="L23" s="475">
        <v>13281549.264708929</v>
      </c>
      <c r="M23" s="475">
        <v>388708.20235170238</v>
      </c>
      <c r="N23" s="446">
        <v>3.0149150251033499E-2</v>
      </c>
      <c r="O23" s="449">
        <v>71468227.509999543</v>
      </c>
      <c r="P23" s="449">
        <v>845131.60134758055</v>
      </c>
      <c r="Q23" s="446">
        <v>1.1966787783428853E-2</v>
      </c>
    </row>
    <row r="24" spans="1:24">
      <c r="A24" s="477"/>
      <c r="B24" s="373" t="s">
        <v>440</v>
      </c>
      <c r="C24" s="441">
        <v>4968382.3830288351</v>
      </c>
      <c r="D24" s="441">
        <v>172474.58695699554</v>
      </c>
      <c r="E24" s="442">
        <v>3.5962865486751733E-2</v>
      </c>
      <c r="F24" s="445">
        <v>24500309.133015286</v>
      </c>
      <c r="G24" s="445">
        <v>-85297.996557895094</v>
      </c>
      <c r="H24" s="442">
        <v>-3.4694281133002026E-3</v>
      </c>
      <c r="J24" s="377" t="s">
        <v>440</v>
      </c>
      <c r="K24" s="451" t="s">
        <v>608</v>
      </c>
      <c r="L24" s="441">
        <v>4968382.3830288351</v>
      </c>
      <c r="M24" s="441">
        <v>172474.58695699554</v>
      </c>
      <c r="N24" s="442">
        <v>3.5962865486751733E-2</v>
      </c>
      <c r="O24" s="445">
        <v>24500309.133015286</v>
      </c>
      <c r="P24" s="445">
        <v>-85297.996557895094</v>
      </c>
      <c r="Q24" s="442">
        <v>-3.4694281133002026E-3</v>
      </c>
    </row>
    <row r="25" spans="1:24">
      <c r="A25" s="477"/>
      <c r="B25" s="363" t="s">
        <v>386</v>
      </c>
      <c r="C25" s="475">
        <v>4303384.0325493412</v>
      </c>
      <c r="D25" s="475">
        <v>135897.5854018419</v>
      </c>
      <c r="E25" s="446">
        <v>3.2609004762297215E-2</v>
      </c>
      <c r="F25" s="449">
        <v>20869287.02921699</v>
      </c>
      <c r="G25" s="449">
        <v>165555.40640205145</v>
      </c>
      <c r="H25" s="446">
        <v>7.9964041950589225E-3</v>
      </c>
      <c r="J25" s="376" t="s">
        <v>386</v>
      </c>
      <c r="K25" s="450" t="s">
        <v>609</v>
      </c>
      <c r="L25" s="475">
        <v>4303384.0325493412</v>
      </c>
      <c r="M25" s="475">
        <v>135897.5854018419</v>
      </c>
      <c r="N25" s="446">
        <v>3.2609004762297215E-2</v>
      </c>
      <c r="O25" s="449">
        <v>20869287.02921699</v>
      </c>
      <c r="P25" s="449">
        <v>165555.40640205145</v>
      </c>
      <c r="Q25" s="446">
        <v>7.9964041950589225E-3</v>
      </c>
    </row>
    <row r="26" spans="1:24">
      <c r="A26" s="477"/>
      <c r="B26" s="363" t="s">
        <v>387</v>
      </c>
      <c r="C26" s="441">
        <v>7502660.5448965989</v>
      </c>
      <c r="D26" s="441">
        <v>117705.68347467575</v>
      </c>
      <c r="E26" s="442">
        <v>1.593857859437374E-2</v>
      </c>
      <c r="F26" s="445">
        <v>39412928.488159254</v>
      </c>
      <c r="G26" s="445">
        <v>-1141769.3603306785</v>
      </c>
      <c r="H26" s="442">
        <v>-2.8153812527373884E-2</v>
      </c>
      <c r="J26" s="376" t="s">
        <v>387</v>
      </c>
      <c r="K26" s="451" t="s">
        <v>610</v>
      </c>
      <c r="L26" s="441">
        <v>7502660.5448965989</v>
      </c>
      <c r="M26" s="441">
        <v>117705.68347467575</v>
      </c>
      <c r="N26" s="442">
        <v>1.593857859437374E-2</v>
      </c>
      <c r="O26" s="445">
        <v>39412928.488159254</v>
      </c>
      <c r="P26" s="445">
        <v>-1141769.3603306785</v>
      </c>
      <c r="Q26" s="442">
        <v>-2.8153812527373884E-2</v>
      </c>
    </row>
    <row r="27" spans="1:24">
      <c r="A27" s="477"/>
      <c r="B27" s="363" t="s">
        <v>388</v>
      </c>
      <c r="C27" s="475">
        <v>8498465.1562598385</v>
      </c>
      <c r="D27" s="475">
        <v>225360.8003450213</v>
      </c>
      <c r="E27" s="446">
        <v>2.7240173778770319E-2</v>
      </c>
      <c r="F27" s="449">
        <v>41673201.992440522</v>
      </c>
      <c r="G27" s="449">
        <v>141246.17629943788</v>
      </c>
      <c r="H27" s="446">
        <v>3.4009035578465006E-3</v>
      </c>
      <c r="J27" s="376" t="s">
        <v>388</v>
      </c>
      <c r="K27" s="450" t="s">
        <v>611</v>
      </c>
      <c r="L27" s="475">
        <v>8498465.1562598385</v>
      </c>
      <c r="M27" s="475">
        <v>225360.8003450213</v>
      </c>
      <c r="N27" s="446">
        <v>2.7240173778770319E-2</v>
      </c>
      <c r="O27" s="449">
        <v>41673201.992440522</v>
      </c>
      <c r="P27" s="449">
        <v>141246.17629943788</v>
      </c>
      <c r="Q27" s="446">
        <v>3.4009035578465006E-3</v>
      </c>
    </row>
    <row r="28" spans="1:24">
      <c r="A28" s="477"/>
      <c r="B28" s="363" t="s">
        <v>389</v>
      </c>
      <c r="C28" s="441">
        <v>2886904.4617429851</v>
      </c>
      <c r="D28" s="441">
        <v>91000.823911759537</v>
      </c>
      <c r="E28" s="442">
        <v>3.2547911408831176E-2</v>
      </c>
      <c r="F28" s="445">
        <v>14493014.044855576</v>
      </c>
      <c r="G28" s="445">
        <v>-746.90509997308254</v>
      </c>
      <c r="H28" s="442">
        <v>-5.1532870077822914E-5</v>
      </c>
      <c r="J28" s="376" t="s">
        <v>389</v>
      </c>
      <c r="K28" s="451" t="s">
        <v>612</v>
      </c>
      <c r="L28" s="441">
        <v>2886904.4617429851</v>
      </c>
      <c r="M28" s="441">
        <v>91000.823911759537</v>
      </c>
      <c r="N28" s="442">
        <v>3.2547911408831176E-2</v>
      </c>
      <c r="O28" s="445">
        <v>14493014.044855576</v>
      </c>
      <c r="P28" s="445">
        <v>-746.90509997308254</v>
      </c>
      <c r="Q28" s="442">
        <v>-5.1532870077822914E-5</v>
      </c>
    </row>
    <row r="29" spans="1:24">
      <c r="A29" s="477"/>
      <c r="B29" s="363" t="s">
        <v>390</v>
      </c>
      <c r="C29" s="475">
        <v>1297327.7073592788</v>
      </c>
      <c r="D29" s="475">
        <v>31579.169815706555</v>
      </c>
      <c r="E29" s="446">
        <v>2.4949007546942924E-2</v>
      </c>
      <c r="F29" s="449">
        <v>6364444.7327573095</v>
      </c>
      <c r="G29" s="449">
        <v>-50734.710815061815</v>
      </c>
      <c r="H29" s="446">
        <v>-7.9085411813219E-3</v>
      </c>
      <c r="J29" s="376" t="s">
        <v>390</v>
      </c>
      <c r="K29" s="450" t="s">
        <v>613</v>
      </c>
      <c r="L29" s="475">
        <v>1297327.7073592788</v>
      </c>
      <c r="M29" s="475">
        <v>31579.169815706555</v>
      </c>
      <c r="N29" s="446">
        <v>2.4949007546942924E-2</v>
      </c>
      <c r="O29" s="449">
        <v>6364444.7327573095</v>
      </c>
      <c r="P29" s="449">
        <v>-50734.710815061815</v>
      </c>
      <c r="Q29" s="446">
        <v>-7.9085411813219E-3</v>
      </c>
    </row>
    <row r="30" spans="1:24">
      <c r="A30" s="477"/>
      <c r="B30" s="373" t="s">
        <v>441</v>
      </c>
      <c r="C30" s="441">
        <v>1481583.5016053568</v>
      </c>
      <c r="D30" s="441">
        <v>-12152.429409617325</v>
      </c>
      <c r="E30" s="442">
        <v>-8.1355942220389024E-3</v>
      </c>
      <c r="F30" s="445">
        <v>7055903.5945098698</v>
      </c>
      <c r="G30" s="445">
        <v>-289418.61278040893</v>
      </c>
      <c r="H30" s="442">
        <v>-3.9401758644863685E-2</v>
      </c>
      <c r="J30" s="377" t="s">
        <v>441</v>
      </c>
      <c r="K30" s="451" t="s">
        <v>614</v>
      </c>
      <c r="L30" s="441">
        <v>1481583.5016053568</v>
      </c>
      <c r="M30" s="441">
        <v>-12152.429409617325</v>
      </c>
      <c r="N30" s="442">
        <v>-8.1355942220389024E-3</v>
      </c>
      <c r="O30" s="445">
        <v>7055903.5945098698</v>
      </c>
      <c r="P30" s="445">
        <v>-289418.61278040893</v>
      </c>
      <c r="Q30" s="442">
        <v>-3.9401758644863685E-2</v>
      </c>
    </row>
    <row r="31" spans="1:24">
      <c r="A31" s="477"/>
      <c r="B31" s="367" t="s">
        <v>442</v>
      </c>
      <c r="C31" s="454">
        <v>1157164.9990046336</v>
      </c>
      <c r="D31" s="454">
        <v>1898.0463329695631</v>
      </c>
      <c r="E31" s="454">
        <v>1.6429504268084113E-3</v>
      </c>
      <c r="F31" s="454">
        <v>5779764.5064635547</v>
      </c>
      <c r="G31" s="454">
        <v>-303107.01351761911</v>
      </c>
      <c r="H31" s="454">
        <v>-4.9829593231085899E-2</v>
      </c>
      <c r="J31" s="378" t="s">
        <v>442</v>
      </c>
      <c r="K31" s="450" t="s">
        <v>615</v>
      </c>
      <c r="L31" s="454">
        <v>1157164.9990046336</v>
      </c>
      <c r="M31" s="454">
        <v>1898.0463329695631</v>
      </c>
      <c r="N31" s="454">
        <v>1.6429504268084113E-3</v>
      </c>
      <c r="O31" s="454">
        <v>5779764.5064635547</v>
      </c>
      <c r="P31" s="454">
        <v>-303107.01351761911</v>
      </c>
      <c r="Q31" s="454">
        <v>-4.9829593231085899E-2</v>
      </c>
      <c r="R31" s="382" t="s">
        <v>443</v>
      </c>
      <c r="S31" s="383">
        <f>(L21-(SUM(L22:L30)))</f>
        <v>1157164.9990045205</v>
      </c>
      <c r="T31" s="386">
        <f>(M21-(SUM(M22:M30)))</f>
        <v>1898.0463329951745</v>
      </c>
      <c r="U31" s="387">
        <f>(((S31+T31)-(S31))/S31)</f>
        <v>1.6402555682448184E-3</v>
      </c>
      <c r="V31" s="383">
        <f>(O21-(SUM(O22:O30)))</f>
        <v>5779764.5064635277</v>
      </c>
      <c r="W31" s="383">
        <f>(P21-(SUM(P22:P30)))</f>
        <v>-303107.01351768244</v>
      </c>
      <c r="X31" s="387">
        <f>(((V31+W31)-(V31))/V31)</f>
        <v>-5.2442796445896188E-2</v>
      </c>
    </row>
    <row r="32" spans="1:24">
      <c r="A32" s="477"/>
      <c r="B32" s="363" t="s">
        <v>338</v>
      </c>
      <c r="C32" s="441">
        <v>13939617.481554985</v>
      </c>
      <c r="D32" s="441">
        <v>741759.62115680799</v>
      </c>
      <c r="E32" s="442">
        <v>5.6203031507298655E-2</v>
      </c>
      <c r="F32" s="445">
        <v>72162838.424271509</v>
      </c>
      <c r="G32" s="445">
        <v>1717182.7606792599</v>
      </c>
      <c r="H32" s="442">
        <v>2.4375992309299137E-2</v>
      </c>
      <c r="J32" s="376" t="s">
        <v>338</v>
      </c>
      <c r="K32" s="451" t="s">
        <v>616</v>
      </c>
      <c r="L32" s="441">
        <v>13939617.481554985</v>
      </c>
      <c r="M32" s="441">
        <v>741759.62115680799</v>
      </c>
      <c r="N32" s="442">
        <v>5.6203031507298655E-2</v>
      </c>
      <c r="O32" s="445">
        <v>72162838.424271509</v>
      </c>
      <c r="P32" s="445">
        <v>1717182.7606792599</v>
      </c>
      <c r="Q32" s="442">
        <v>2.4375992309299137E-2</v>
      </c>
    </row>
    <row r="33" spans="1:22">
      <c r="A33" s="477"/>
      <c r="B33" s="363" t="s">
        <v>391</v>
      </c>
      <c r="C33" s="475">
        <v>3726411.4129976761</v>
      </c>
      <c r="D33" s="475">
        <v>184715.97667135997</v>
      </c>
      <c r="E33" s="446">
        <v>5.2154675632685048E-2</v>
      </c>
      <c r="F33" s="449">
        <v>19607270.359433167</v>
      </c>
      <c r="G33" s="449">
        <v>398862.54432643205</v>
      </c>
      <c r="H33" s="446">
        <v>2.0764997711717716E-2</v>
      </c>
      <c r="J33" s="376" t="s">
        <v>391</v>
      </c>
      <c r="K33" s="450" t="s">
        <v>617</v>
      </c>
      <c r="L33" s="475">
        <v>3726411.4129976761</v>
      </c>
      <c r="M33" s="475">
        <v>184715.97667135997</v>
      </c>
      <c r="N33" s="446">
        <v>5.2154675632685048E-2</v>
      </c>
      <c r="O33" s="449">
        <v>19607270.359433167</v>
      </c>
      <c r="P33" s="449">
        <v>398862.54432643205</v>
      </c>
      <c r="Q33" s="446">
        <v>2.0764997711717716E-2</v>
      </c>
      <c r="S33" s="385"/>
      <c r="T33" s="72"/>
      <c r="V33" s="384"/>
    </row>
    <row r="34" spans="1:22">
      <c r="A34" s="477"/>
      <c r="B34" s="363" t="s">
        <v>392</v>
      </c>
      <c r="C34" s="441">
        <v>10213206.068557307</v>
      </c>
      <c r="D34" s="441">
        <v>557043.64448544942</v>
      </c>
      <c r="E34" s="442">
        <v>5.7687890905479669E-2</v>
      </c>
      <c r="F34" s="445">
        <v>52555568.064838298</v>
      </c>
      <c r="G34" s="445">
        <v>1318320.2163527682</v>
      </c>
      <c r="H34" s="442">
        <v>2.5729723427987267E-2</v>
      </c>
      <c r="J34" s="376" t="s">
        <v>392</v>
      </c>
      <c r="K34" s="451" t="s">
        <v>618</v>
      </c>
      <c r="L34" s="441">
        <v>10213206.068557307</v>
      </c>
      <c r="M34" s="441">
        <v>557043.64448544942</v>
      </c>
      <c r="N34" s="442">
        <v>5.7687890905479669E-2</v>
      </c>
      <c r="O34" s="445">
        <v>52555568.064838298</v>
      </c>
      <c r="P34" s="445">
        <v>1318320.2163527682</v>
      </c>
      <c r="Q34" s="442">
        <v>2.5729723427987267E-2</v>
      </c>
      <c r="S34" s="385"/>
    </row>
    <row r="35" spans="1:22">
      <c r="A35" s="477"/>
      <c r="B35" s="363" t="s">
        <v>339</v>
      </c>
      <c r="C35" s="475">
        <v>15216536.332815167</v>
      </c>
      <c r="D35" s="475">
        <v>408075.2642870862</v>
      </c>
      <c r="E35" s="446">
        <v>2.7556898883595318E-2</v>
      </c>
      <c r="F35" s="449">
        <v>91916649.660971552</v>
      </c>
      <c r="G35" s="449">
        <v>1557990.5217146873</v>
      </c>
      <c r="H35" s="446">
        <v>1.7242293506298932E-2</v>
      </c>
      <c r="J35" s="376" t="s">
        <v>339</v>
      </c>
      <c r="K35" s="450" t="s">
        <v>619</v>
      </c>
      <c r="L35" s="475">
        <v>15216536.332815167</v>
      </c>
      <c r="M35" s="475">
        <v>408075.2642870862</v>
      </c>
      <c r="N35" s="446">
        <v>2.7556898883595318E-2</v>
      </c>
      <c r="O35" s="449">
        <v>91916649.660971552</v>
      </c>
      <c r="P35" s="449">
        <v>1557990.5217146873</v>
      </c>
      <c r="Q35" s="446">
        <v>1.7242293506298932E-2</v>
      </c>
    </row>
    <row r="36" spans="1:22">
      <c r="A36" s="477"/>
      <c r="B36" s="363" t="s">
        <v>393</v>
      </c>
      <c r="C36" s="441">
        <v>4067269.508901122</v>
      </c>
      <c r="D36" s="441">
        <v>32636.532102126628</v>
      </c>
      <c r="E36" s="442">
        <v>8.0890956599526578E-3</v>
      </c>
      <c r="F36" s="445">
        <v>24442678.091816839</v>
      </c>
      <c r="G36" s="445">
        <v>-17086.848086800426</v>
      </c>
      <c r="H36" s="442">
        <v>-6.9856959495653034E-4</v>
      </c>
      <c r="J36" s="376" t="s">
        <v>393</v>
      </c>
      <c r="K36" s="451" t="s">
        <v>620</v>
      </c>
      <c r="L36" s="441">
        <v>4067269.508901122</v>
      </c>
      <c r="M36" s="441">
        <v>32636.532102126628</v>
      </c>
      <c r="N36" s="442">
        <v>8.0890956599526578E-3</v>
      </c>
      <c r="O36" s="445">
        <v>24442678.091816839</v>
      </c>
      <c r="P36" s="445">
        <v>-17086.848086800426</v>
      </c>
      <c r="Q36" s="442">
        <v>-6.9856959495653034E-4</v>
      </c>
    </row>
    <row r="37" spans="1:22">
      <c r="A37" s="477"/>
      <c r="B37" s="363" t="s">
        <v>394</v>
      </c>
      <c r="C37" s="475">
        <v>7044338.735043223</v>
      </c>
      <c r="D37" s="475">
        <v>162988.09841897897</v>
      </c>
      <c r="E37" s="446">
        <v>2.3685480805398309E-2</v>
      </c>
      <c r="F37" s="449">
        <v>43344652.413055867</v>
      </c>
      <c r="G37" s="449">
        <v>458161.97646142542</v>
      </c>
      <c r="H37" s="446">
        <v>1.0683130556901019E-2</v>
      </c>
      <c r="J37" s="376" t="s">
        <v>394</v>
      </c>
      <c r="K37" s="450" t="s">
        <v>621</v>
      </c>
      <c r="L37" s="475">
        <v>7044338.735043223</v>
      </c>
      <c r="M37" s="475">
        <v>162988.09841897897</v>
      </c>
      <c r="N37" s="446">
        <v>2.3685480805398309E-2</v>
      </c>
      <c r="O37" s="449">
        <v>43344652.413055867</v>
      </c>
      <c r="P37" s="449">
        <v>458161.97646142542</v>
      </c>
      <c r="Q37" s="446">
        <v>1.0683130556901019E-2</v>
      </c>
    </row>
    <row r="38" spans="1:22">
      <c r="A38" s="477"/>
      <c r="B38" s="363" t="s">
        <v>395</v>
      </c>
      <c r="C38" s="441">
        <v>2363950.5833382029</v>
      </c>
      <c r="D38" s="441">
        <v>108322.02371611632</v>
      </c>
      <c r="E38" s="442">
        <v>4.8022988206118854E-2</v>
      </c>
      <c r="F38" s="445">
        <v>13262567.79787189</v>
      </c>
      <c r="G38" s="445">
        <v>517040.67582004517</v>
      </c>
      <c r="H38" s="442">
        <v>4.0566441141965823E-2</v>
      </c>
      <c r="J38" s="376" t="s">
        <v>395</v>
      </c>
      <c r="K38" s="451" t="s">
        <v>622</v>
      </c>
      <c r="L38" s="441">
        <v>2363950.5833382029</v>
      </c>
      <c r="M38" s="441">
        <v>108322.02371611632</v>
      </c>
      <c r="N38" s="442">
        <v>4.8022988206118854E-2</v>
      </c>
      <c r="O38" s="445">
        <v>13262567.79787189</v>
      </c>
      <c r="P38" s="445">
        <v>517040.67582004517</v>
      </c>
      <c r="Q38" s="442">
        <v>4.0566441141965823E-2</v>
      </c>
    </row>
    <row r="39" spans="1:22">
      <c r="A39" s="477"/>
      <c r="B39" s="363" t="s">
        <v>396</v>
      </c>
      <c r="C39" s="475">
        <v>934899.76957989263</v>
      </c>
      <c r="D39" s="475">
        <v>44641.90671087068</v>
      </c>
      <c r="E39" s="446">
        <v>5.014491707717561E-2</v>
      </c>
      <c r="F39" s="449">
        <v>5764980.2907755291</v>
      </c>
      <c r="G39" s="449">
        <v>220458.67123222724</v>
      </c>
      <c r="H39" s="446">
        <v>3.9761531536851732E-2</v>
      </c>
      <c r="J39" s="376" t="s">
        <v>396</v>
      </c>
      <c r="K39" s="450" t="s">
        <v>623</v>
      </c>
      <c r="L39" s="475">
        <v>934899.76957989263</v>
      </c>
      <c r="M39" s="475">
        <v>44641.90671087068</v>
      </c>
      <c r="N39" s="446">
        <v>5.014491707717561E-2</v>
      </c>
      <c r="O39" s="449">
        <v>5764980.2907755291</v>
      </c>
      <c r="P39" s="449">
        <v>220458.67123222724</v>
      </c>
      <c r="Q39" s="446">
        <v>3.9761531536851732E-2</v>
      </c>
    </row>
    <row r="40" spans="1:22">
      <c r="A40" s="477"/>
      <c r="B40" s="363" t="s">
        <v>397</v>
      </c>
      <c r="C40" s="441">
        <v>806077.7359527119</v>
      </c>
      <c r="D40" s="441">
        <v>59486.703338998719</v>
      </c>
      <c r="E40" s="442">
        <v>7.9677762979209518E-2</v>
      </c>
      <c r="F40" s="445">
        <v>5101771.0674514342</v>
      </c>
      <c r="G40" s="445">
        <v>379416.04628779925</v>
      </c>
      <c r="H40" s="442">
        <v>8.0344667986081947E-2</v>
      </c>
      <c r="J40" s="376" t="s">
        <v>397</v>
      </c>
      <c r="K40" s="451" t="s">
        <v>624</v>
      </c>
      <c r="L40" s="441">
        <v>806077.7359527119</v>
      </c>
      <c r="M40" s="441">
        <v>59486.703338998719</v>
      </c>
      <c r="N40" s="442">
        <v>7.9677762979209518E-2</v>
      </c>
      <c r="O40" s="445">
        <v>5101771.0674514342</v>
      </c>
      <c r="P40" s="445">
        <v>379416.04628779925</v>
      </c>
      <c r="Q40" s="442">
        <v>8.0344667986081947E-2</v>
      </c>
    </row>
    <row r="41" spans="1:22">
      <c r="A41" s="477"/>
      <c r="B41" s="363" t="s">
        <v>340</v>
      </c>
      <c r="C41" s="475">
        <v>38058652.354412504</v>
      </c>
      <c r="D41" s="475">
        <v>1514802.3461723924</v>
      </c>
      <c r="E41" s="446">
        <v>4.1451635386825038E-2</v>
      </c>
      <c r="F41" s="449">
        <v>212444307.68248364</v>
      </c>
      <c r="G41" s="449">
        <v>-517265.27009761333</v>
      </c>
      <c r="H41" s="446">
        <v>-2.4289136435557291E-3</v>
      </c>
      <c r="J41" s="376" t="s">
        <v>340</v>
      </c>
      <c r="K41" s="450" t="s">
        <v>625</v>
      </c>
      <c r="L41" s="475">
        <v>38058652.354412504</v>
      </c>
      <c r="M41" s="475">
        <v>1514802.3461723924</v>
      </c>
      <c r="N41" s="446">
        <v>4.1451635386825038E-2</v>
      </c>
      <c r="O41" s="449">
        <v>212444307.68248364</v>
      </c>
      <c r="P41" s="449">
        <v>-517265.27009761333</v>
      </c>
      <c r="Q41" s="446">
        <v>-2.4289136435557291E-3</v>
      </c>
    </row>
    <row r="42" spans="1:22">
      <c r="A42" s="477"/>
      <c r="B42" s="363" t="s">
        <v>398</v>
      </c>
      <c r="C42" s="441">
        <v>38058652.354412504</v>
      </c>
      <c r="D42" s="441">
        <v>1514802.3461723998</v>
      </c>
      <c r="E42" s="442">
        <v>4.1451635386825253E-2</v>
      </c>
      <c r="F42" s="445">
        <v>212444307.68248364</v>
      </c>
      <c r="G42" s="445">
        <v>-517265.27009761333</v>
      </c>
      <c r="H42" s="442">
        <v>-2.4289136435557291E-3</v>
      </c>
      <c r="J42" s="376" t="s">
        <v>398</v>
      </c>
      <c r="K42" s="451" t="s">
        <v>626</v>
      </c>
      <c r="L42" s="441">
        <v>38058652.354412504</v>
      </c>
      <c r="M42" s="441">
        <v>1514802.3461723998</v>
      </c>
      <c r="N42" s="442">
        <v>4.1451635386825253E-2</v>
      </c>
      <c r="O42" s="445">
        <v>212444307.68248364</v>
      </c>
      <c r="P42" s="445">
        <v>-517265.27009761333</v>
      </c>
      <c r="Q42" s="442">
        <v>-2.4289136435557291E-3</v>
      </c>
    </row>
    <row r="43" spans="1:22">
      <c r="A43" s="477"/>
      <c r="B43" s="363" t="s">
        <v>341</v>
      </c>
      <c r="C43" s="475">
        <v>19901862.89083669</v>
      </c>
      <c r="D43" s="475">
        <v>75000.218841735274</v>
      </c>
      <c r="E43" s="446">
        <v>3.7827577707325111E-3</v>
      </c>
      <c r="F43" s="449">
        <v>118720716.9809102</v>
      </c>
      <c r="G43" s="449">
        <v>-1975209.5338799506</v>
      </c>
      <c r="H43" s="446">
        <v>-1.6365171476088774E-2</v>
      </c>
      <c r="J43" s="376" t="s">
        <v>341</v>
      </c>
      <c r="K43" s="450" t="s">
        <v>627</v>
      </c>
      <c r="L43" s="475">
        <v>19901862.89083669</v>
      </c>
      <c r="M43" s="475">
        <v>75000.218841735274</v>
      </c>
      <c r="N43" s="446">
        <v>3.7827577707325111E-3</v>
      </c>
      <c r="O43" s="449">
        <v>118720716.9809102</v>
      </c>
      <c r="P43" s="449">
        <v>-1975209.5338799506</v>
      </c>
      <c r="Q43" s="446">
        <v>-1.6365171476088774E-2</v>
      </c>
    </row>
    <row r="44" spans="1:22">
      <c r="A44" s="477"/>
      <c r="B44" s="399" t="s">
        <v>446</v>
      </c>
      <c r="C44" s="441">
        <v>2439178.979809904</v>
      </c>
      <c r="D44" s="441">
        <v>39373.840985869057</v>
      </c>
      <c r="E44" s="442">
        <v>1.6407099205214316E-2</v>
      </c>
      <c r="F44" s="445">
        <v>14155319.667845456</v>
      </c>
      <c r="G44" s="445">
        <v>-149527.62969831377</v>
      </c>
      <c r="H44" s="442">
        <v>-1.0452934350721003E-2</v>
      </c>
      <c r="J44" s="376" t="s">
        <v>446</v>
      </c>
      <c r="K44" s="451" t="s">
        <v>628</v>
      </c>
      <c r="L44" s="441">
        <v>2439178.979809904</v>
      </c>
      <c r="M44" s="441">
        <v>39373.840985869057</v>
      </c>
      <c r="N44" s="442">
        <v>1.6407099205214316E-2</v>
      </c>
      <c r="O44" s="445">
        <v>14155319.667845456</v>
      </c>
      <c r="P44" s="445">
        <v>-149527.62969831377</v>
      </c>
      <c r="Q44" s="442">
        <v>-1.0452934350721003E-2</v>
      </c>
    </row>
    <row r="45" spans="1:22">
      <c r="A45" s="477"/>
      <c r="B45" s="399" t="s">
        <v>447</v>
      </c>
      <c r="C45" s="475">
        <v>6593747.336736857</v>
      </c>
      <c r="D45" s="475">
        <v>-98739.752821308561</v>
      </c>
      <c r="E45" s="446">
        <v>-1.4753820440739513E-2</v>
      </c>
      <c r="F45" s="449">
        <v>41645752.928000636</v>
      </c>
      <c r="G45" s="449">
        <v>-997140.54278738052</v>
      </c>
      <c r="H45" s="446">
        <v>-2.3383510395945793E-2</v>
      </c>
      <c r="J45" s="376" t="s">
        <v>447</v>
      </c>
      <c r="K45" s="450" t="s">
        <v>629</v>
      </c>
      <c r="L45" s="475">
        <v>6593747.336736857</v>
      </c>
      <c r="M45" s="475">
        <v>-98739.752821308561</v>
      </c>
      <c r="N45" s="446">
        <v>-1.4753820440739513E-2</v>
      </c>
      <c r="O45" s="449">
        <v>41645752.928000636</v>
      </c>
      <c r="P45" s="449">
        <v>-997140.54278738052</v>
      </c>
      <c r="Q45" s="446">
        <v>-2.3383510395945793E-2</v>
      </c>
    </row>
    <row r="46" spans="1:22">
      <c r="A46" s="477"/>
      <c r="B46" s="399" t="s">
        <v>448</v>
      </c>
      <c r="C46" s="441">
        <v>5487697.3875180343</v>
      </c>
      <c r="D46" s="441">
        <v>146594.01101259049</v>
      </c>
      <c r="E46" s="442">
        <v>2.7446390881972302E-2</v>
      </c>
      <c r="F46" s="445">
        <v>30873124.735168181</v>
      </c>
      <c r="G46" s="445">
        <v>-95157.035366322845</v>
      </c>
      <c r="H46" s="442">
        <v>-3.0727257027499096E-3</v>
      </c>
      <c r="J46" s="376" t="s">
        <v>448</v>
      </c>
      <c r="K46" s="451" t="s">
        <v>630</v>
      </c>
      <c r="L46" s="441">
        <v>5487697.3875180343</v>
      </c>
      <c r="M46" s="441">
        <v>146594.01101259049</v>
      </c>
      <c r="N46" s="442">
        <v>2.7446390881972302E-2</v>
      </c>
      <c r="O46" s="445">
        <v>30873124.735168181</v>
      </c>
      <c r="P46" s="445">
        <v>-95157.035366322845</v>
      </c>
      <c r="Q46" s="442">
        <v>-3.0727257027499096E-3</v>
      </c>
    </row>
    <row r="47" spans="1:22">
      <c r="A47" s="477"/>
      <c r="B47" s="399" t="s">
        <v>449</v>
      </c>
      <c r="C47" s="475">
        <v>5381239.186771906</v>
      </c>
      <c r="D47" s="475">
        <v>-12227.880335389636</v>
      </c>
      <c r="E47" s="446">
        <v>-2.2671651060897041E-3</v>
      </c>
      <c r="F47" s="449">
        <v>32046519.649895929</v>
      </c>
      <c r="G47" s="449">
        <v>-733384.32602792233</v>
      </c>
      <c r="H47" s="446">
        <v>-2.2372985795400063E-2</v>
      </c>
      <c r="J47" s="376" t="s">
        <v>449</v>
      </c>
      <c r="K47" s="450" t="s">
        <v>631</v>
      </c>
      <c r="L47" s="475">
        <v>5381239.186771906</v>
      </c>
      <c r="M47" s="475">
        <v>-12227.880335389636</v>
      </c>
      <c r="N47" s="446">
        <v>-2.2671651060897041E-3</v>
      </c>
      <c r="O47" s="449">
        <v>32046519.649895929</v>
      </c>
      <c r="P47" s="449">
        <v>-733384.32602792233</v>
      </c>
      <c r="Q47" s="446">
        <v>-2.2372985795400063E-2</v>
      </c>
    </row>
    <row r="48" spans="1:22">
      <c r="A48" s="477"/>
      <c r="B48" s="363" t="s">
        <v>342</v>
      </c>
      <c r="C48" s="441">
        <v>1873249.5471953847</v>
      </c>
      <c r="D48" s="441">
        <v>106136.46963647497</v>
      </c>
      <c r="E48" s="442">
        <v>6.006207015517756E-2</v>
      </c>
      <c r="F48" s="445">
        <v>10728853.070981069</v>
      </c>
      <c r="G48" s="445">
        <v>451588.20938581787</v>
      </c>
      <c r="H48" s="442">
        <v>4.394050513121852E-2</v>
      </c>
      <c r="J48" s="376" t="s">
        <v>342</v>
      </c>
      <c r="K48" s="451" t="s">
        <v>632</v>
      </c>
      <c r="L48" s="441">
        <v>1873249.5471953847</v>
      </c>
      <c r="M48" s="441">
        <v>106136.46963647497</v>
      </c>
      <c r="N48" s="442">
        <v>6.006207015517756E-2</v>
      </c>
      <c r="O48" s="445">
        <v>10728853.070981069</v>
      </c>
      <c r="P48" s="445">
        <v>451588.20938581787</v>
      </c>
      <c r="Q48" s="442">
        <v>4.394050513121852E-2</v>
      </c>
    </row>
    <row r="49" spans="1:17">
      <c r="A49" s="477"/>
      <c r="B49" s="363" t="s">
        <v>399</v>
      </c>
      <c r="C49" s="475">
        <v>1873249.5471953845</v>
      </c>
      <c r="D49" s="475">
        <v>106136.46963647474</v>
      </c>
      <c r="E49" s="446">
        <v>6.0062070155177429E-2</v>
      </c>
      <c r="F49" s="449">
        <v>10728853.07098107</v>
      </c>
      <c r="G49" s="449">
        <v>451588.20938581973</v>
      </c>
      <c r="H49" s="446">
        <v>4.39405051312187E-2</v>
      </c>
      <c r="J49" s="376" t="s">
        <v>399</v>
      </c>
      <c r="K49" s="450" t="s">
        <v>633</v>
      </c>
      <c r="L49" s="475">
        <v>1873249.5471953845</v>
      </c>
      <c r="M49" s="475">
        <v>106136.46963647474</v>
      </c>
      <c r="N49" s="446">
        <v>6.0062070155177429E-2</v>
      </c>
      <c r="O49" s="449">
        <v>10728853.07098107</v>
      </c>
      <c r="P49" s="449">
        <v>451588.20938581973</v>
      </c>
      <c r="Q49" s="446">
        <v>4.39405051312187E-2</v>
      </c>
    </row>
    <row r="50" spans="1:17">
      <c r="A50" s="477"/>
      <c r="B50" s="363" t="s">
        <v>343</v>
      </c>
      <c r="C50" s="441">
        <v>9220932.2810884602</v>
      </c>
      <c r="D50" s="441">
        <v>388782.32768361084</v>
      </c>
      <c r="E50" s="442">
        <v>4.4018990815903526E-2</v>
      </c>
      <c r="F50" s="445">
        <v>45612835.25981795</v>
      </c>
      <c r="G50" s="445">
        <v>1035668.8508814797</v>
      </c>
      <c r="H50" s="442">
        <v>2.3233169227953824E-2</v>
      </c>
      <c r="J50" s="376" t="s">
        <v>343</v>
      </c>
      <c r="K50" s="451" t="s">
        <v>634</v>
      </c>
      <c r="L50" s="441">
        <v>9220932.2810884602</v>
      </c>
      <c r="M50" s="441">
        <v>388782.32768361084</v>
      </c>
      <c r="N50" s="442">
        <v>4.4018990815903526E-2</v>
      </c>
      <c r="O50" s="445">
        <v>45612835.25981795</v>
      </c>
      <c r="P50" s="445">
        <v>1035668.8508814797</v>
      </c>
      <c r="Q50" s="442">
        <v>2.3233169227953824E-2</v>
      </c>
    </row>
    <row r="51" spans="1:17">
      <c r="A51" s="477"/>
      <c r="B51" s="363" t="s">
        <v>400</v>
      </c>
      <c r="C51" s="475">
        <v>9220932.2810884584</v>
      </c>
      <c r="D51" s="475">
        <v>388782.32768360898</v>
      </c>
      <c r="E51" s="446">
        <v>4.4018990815903318E-2</v>
      </c>
      <c r="F51" s="449">
        <v>45612835.259817973</v>
      </c>
      <c r="G51" s="449">
        <v>1035668.850881502</v>
      </c>
      <c r="H51" s="446">
        <v>2.3233169227954327E-2</v>
      </c>
      <c r="J51" s="376" t="s">
        <v>400</v>
      </c>
      <c r="K51" s="450" t="s">
        <v>635</v>
      </c>
      <c r="L51" s="475">
        <v>9220932.2810884584</v>
      </c>
      <c r="M51" s="475">
        <v>388782.32768360898</v>
      </c>
      <c r="N51" s="446">
        <v>4.4018990815903318E-2</v>
      </c>
      <c r="O51" s="449">
        <v>45612835.259817973</v>
      </c>
      <c r="P51" s="449">
        <v>1035668.850881502</v>
      </c>
      <c r="Q51" s="446">
        <v>2.3233169227954327E-2</v>
      </c>
    </row>
    <row r="52" spans="1:17">
      <c r="A52" s="477"/>
      <c r="B52" s="363" t="s">
        <v>344</v>
      </c>
      <c r="C52" s="441">
        <v>5417501.3124997076</v>
      </c>
      <c r="D52" s="441">
        <v>-15417.270503185689</v>
      </c>
      <c r="E52" s="442">
        <v>-2.8377510665113311E-3</v>
      </c>
      <c r="F52" s="445">
        <v>30951291.933549266</v>
      </c>
      <c r="G52" s="445">
        <v>154384.8687486425</v>
      </c>
      <c r="H52" s="442">
        <v>5.0129991438360036E-3</v>
      </c>
      <c r="J52" s="376" t="s">
        <v>344</v>
      </c>
      <c r="K52" s="451" t="s">
        <v>636</v>
      </c>
      <c r="L52" s="441">
        <v>5417501.3124997076</v>
      </c>
      <c r="M52" s="441">
        <v>-15417.270503185689</v>
      </c>
      <c r="N52" s="442">
        <v>-2.8377510665113311E-3</v>
      </c>
      <c r="O52" s="445">
        <v>30951291.933549266</v>
      </c>
      <c r="P52" s="445">
        <v>154384.8687486425</v>
      </c>
      <c r="Q52" s="442">
        <v>5.0129991438360036E-3</v>
      </c>
    </row>
    <row r="53" spans="1:17">
      <c r="A53" s="477"/>
      <c r="B53" s="363" t="s">
        <v>401</v>
      </c>
      <c r="C53" s="475">
        <v>5417501.3124997057</v>
      </c>
      <c r="D53" s="475">
        <v>-15417.270503189415</v>
      </c>
      <c r="E53" s="446">
        <v>-2.8377510665120158E-3</v>
      </c>
      <c r="F53" s="449">
        <v>30951291.933549255</v>
      </c>
      <c r="G53" s="449">
        <v>154384.86874863133</v>
      </c>
      <c r="H53" s="446">
        <v>5.0129991438356411E-3</v>
      </c>
      <c r="J53" s="376" t="s">
        <v>401</v>
      </c>
      <c r="K53" s="450" t="s">
        <v>637</v>
      </c>
      <c r="L53" s="475">
        <v>5417501.3124997057</v>
      </c>
      <c r="M53" s="475">
        <v>-15417.270503189415</v>
      </c>
      <c r="N53" s="446">
        <v>-2.8377510665120158E-3</v>
      </c>
      <c r="O53" s="449">
        <v>30951291.933549255</v>
      </c>
      <c r="P53" s="449">
        <v>154384.86874863133</v>
      </c>
      <c r="Q53" s="446">
        <v>5.0129991438356411E-3</v>
      </c>
    </row>
    <row r="54" spans="1:17">
      <c r="A54" s="477"/>
      <c r="B54" s="363" t="s">
        <v>345</v>
      </c>
      <c r="C54" s="441">
        <v>12939843.513347084</v>
      </c>
      <c r="D54" s="441">
        <v>437824.92156340927</v>
      </c>
      <c r="E54" s="442">
        <v>3.5020338383686914E-2</v>
      </c>
      <c r="F54" s="445">
        <v>67831139.779497102</v>
      </c>
      <c r="G54" s="445">
        <v>1310463.4016928598</v>
      </c>
      <c r="H54" s="442">
        <v>1.9700091355807654E-2</v>
      </c>
      <c r="J54" s="376" t="s">
        <v>345</v>
      </c>
      <c r="K54" s="451" t="s">
        <v>638</v>
      </c>
      <c r="L54" s="441">
        <v>12939843.513347084</v>
      </c>
      <c r="M54" s="441">
        <v>437824.92156340927</v>
      </c>
      <c r="N54" s="442">
        <v>3.5020338383686914E-2</v>
      </c>
      <c r="O54" s="445">
        <v>67831139.779497102</v>
      </c>
      <c r="P54" s="445">
        <v>1310463.4016928598</v>
      </c>
      <c r="Q54" s="442">
        <v>1.9700091355807654E-2</v>
      </c>
    </row>
    <row r="55" spans="1:17">
      <c r="A55" s="477"/>
      <c r="B55" s="363" t="s">
        <v>402</v>
      </c>
      <c r="C55" s="475">
        <v>12939843.513347095</v>
      </c>
      <c r="D55" s="475">
        <v>437824.92156342044</v>
      </c>
      <c r="E55" s="446">
        <v>3.5020338383687809E-2</v>
      </c>
      <c r="F55" s="449">
        <v>67831139.779497102</v>
      </c>
      <c r="G55" s="449">
        <v>1310463.4016928598</v>
      </c>
      <c r="H55" s="446">
        <v>1.9700091355807654E-2</v>
      </c>
      <c r="J55" s="376" t="s">
        <v>402</v>
      </c>
      <c r="K55" s="450" t="s">
        <v>639</v>
      </c>
      <c r="L55" s="475">
        <v>12939843.513347095</v>
      </c>
      <c r="M55" s="475">
        <v>437824.92156342044</v>
      </c>
      <c r="N55" s="446">
        <v>3.5020338383687809E-2</v>
      </c>
      <c r="O55" s="449">
        <v>67831139.779497102</v>
      </c>
      <c r="P55" s="449">
        <v>1310463.4016928598</v>
      </c>
      <c r="Q55" s="446">
        <v>1.9700091355807654E-2</v>
      </c>
    </row>
    <row r="56" spans="1:17">
      <c r="A56" s="477"/>
      <c r="B56" s="363" t="s">
        <v>346</v>
      </c>
      <c r="C56" s="441">
        <v>9733866.9495809525</v>
      </c>
      <c r="D56" s="441">
        <v>308545.2322792802</v>
      </c>
      <c r="E56" s="442">
        <v>3.2735777253406269E-2</v>
      </c>
      <c r="F56" s="445">
        <v>54056517.721798889</v>
      </c>
      <c r="G56" s="445">
        <v>855293.26876684278</v>
      </c>
      <c r="H56" s="442">
        <v>1.6076571123319283E-2</v>
      </c>
      <c r="J56" s="376" t="s">
        <v>346</v>
      </c>
      <c r="K56" s="451" t="s">
        <v>640</v>
      </c>
      <c r="L56" s="441">
        <v>9733866.9495809525</v>
      </c>
      <c r="M56" s="441">
        <v>308545.2322792802</v>
      </c>
      <c r="N56" s="442">
        <v>3.2735777253406269E-2</v>
      </c>
      <c r="O56" s="445">
        <v>54056517.721798889</v>
      </c>
      <c r="P56" s="445">
        <v>855293.26876684278</v>
      </c>
      <c r="Q56" s="442">
        <v>1.6076571123319283E-2</v>
      </c>
    </row>
    <row r="57" spans="1:17">
      <c r="A57" s="477"/>
      <c r="B57" s="363" t="s">
        <v>403</v>
      </c>
      <c r="C57" s="475">
        <v>9733866.9495809469</v>
      </c>
      <c r="D57" s="475">
        <v>308545.23227927461</v>
      </c>
      <c r="E57" s="446">
        <v>3.2735777253405679E-2</v>
      </c>
      <c r="F57" s="449">
        <v>54056517.721798889</v>
      </c>
      <c r="G57" s="449">
        <v>855293.26876686513</v>
      </c>
      <c r="H57" s="446">
        <v>1.607657112331971E-2</v>
      </c>
      <c r="J57" s="376" t="s">
        <v>403</v>
      </c>
      <c r="K57" s="450" t="s">
        <v>641</v>
      </c>
      <c r="L57" s="475">
        <v>9733866.9495809469</v>
      </c>
      <c r="M57" s="475">
        <v>308545.23227927461</v>
      </c>
      <c r="N57" s="446">
        <v>3.2735777253405679E-2</v>
      </c>
      <c r="O57" s="449">
        <v>54056517.721798889</v>
      </c>
      <c r="P57" s="449">
        <v>855293.26876686513</v>
      </c>
      <c r="Q57" s="446">
        <v>1.607657112331971E-2</v>
      </c>
    </row>
    <row r="58" spans="1:17">
      <c r="A58" s="477"/>
      <c r="B58" s="363" t="s">
        <v>347</v>
      </c>
      <c r="C58" s="441">
        <v>7160948.9968892699</v>
      </c>
      <c r="D58" s="441">
        <v>200946.5962055875</v>
      </c>
      <c r="E58" s="442">
        <v>2.887162742729061E-2</v>
      </c>
      <c r="F58" s="445">
        <v>36991043.218057968</v>
      </c>
      <c r="G58" s="445">
        <v>150698.39734002948</v>
      </c>
      <c r="H58" s="442">
        <v>4.0905805326578023E-3</v>
      </c>
      <c r="J58" s="376" t="s">
        <v>347</v>
      </c>
      <c r="K58" s="451" t="s">
        <v>642</v>
      </c>
      <c r="L58" s="441">
        <v>7160948.9968892699</v>
      </c>
      <c r="M58" s="441">
        <v>200946.5962055875</v>
      </c>
      <c r="N58" s="442">
        <v>2.887162742729061E-2</v>
      </c>
      <c r="O58" s="445">
        <v>36991043.218057968</v>
      </c>
      <c r="P58" s="445">
        <v>150698.39734002948</v>
      </c>
      <c r="Q58" s="442">
        <v>4.0905805326578023E-3</v>
      </c>
    </row>
    <row r="59" spans="1:17">
      <c r="A59" s="477"/>
      <c r="B59" s="363" t="s">
        <v>404</v>
      </c>
      <c r="C59" s="475">
        <v>7160948.9968892727</v>
      </c>
      <c r="D59" s="475">
        <v>200946.59620559122</v>
      </c>
      <c r="E59" s="446">
        <v>2.8871627427291151E-2</v>
      </c>
      <c r="F59" s="449">
        <v>36991043.218057983</v>
      </c>
      <c r="G59" s="449">
        <v>150698.39734002948</v>
      </c>
      <c r="H59" s="446">
        <v>4.0905805326578006E-3</v>
      </c>
      <c r="J59" s="376" t="s">
        <v>404</v>
      </c>
      <c r="K59" s="450" t="s">
        <v>643</v>
      </c>
      <c r="L59" s="475">
        <v>7160948.9968892727</v>
      </c>
      <c r="M59" s="475">
        <v>200946.59620559122</v>
      </c>
      <c r="N59" s="446">
        <v>2.8871627427291151E-2</v>
      </c>
      <c r="O59" s="449">
        <v>36991043.218057983</v>
      </c>
      <c r="P59" s="449">
        <v>150698.39734002948</v>
      </c>
      <c r="Q59" s="446">
        <v>4.0905805326578006E-3</v>
      </c>
    </row>
    <row r="60" spans="1:17">
      <c r="A60" s="477"/>
      <c r="B60" s="363" t="s">
        <v>348</v>
      </c>
      <c r="C60" s="441">
        <v>7341556.6132171489</v>
      </c>
      <c r="D60" s="441">
        <v>388563.53644142859</v>
      </c>
      <c r="E60" s="442">
        <v>5.5884355435258881E-2</v>
      </c>
      <c r="F60" s="445">
        <v>35089114.440613538</v>
      </c>
      <c r="G60" s="445">
        <v>1085021.0427933782</v>
      </c>
      <c r="H60" s="442">
        <v>3.190854201285466E-2</v>
      </c>
      <c r="J60" s="376" t="s">
        <v>348</v>
      </c>
      <c r="K60" s="451" t="s">
        <v>644</v>
      </c>
      <c r="L60" s="441">
        <v>7341556.6132171489</v>
      </c>
      <c r="M60" s="441">
        <v>388563.53644142859</v>
      </c>
      <c r="N60" s="442">
        <v>5.5884355435258881E-2</v>
      </c>
      <c r="O60" s="445">
        <v>35089114.440613538</v>
      </c>
      <c r="P60" s="445">
        <v>1085021.0427933782</v>
      </c>
      <c r="Q60" s="442">
        <v>3.190854201285466E-2</v>
      </c>
    </row>
    <row r="61" spans="1:17">
      <c r="A61" s="477"/>
      <c r="B61" s="363" t="s">
        <v>405</v>
      </c>
      <c r="C61" s="475">
        <v>2558255.0250309994</v>
      </c>
      <c r="D61" s="475">
        <v>146653.46485539386</v>
      </c>
      <c r="E61" s="446">
        <v>6.0811647859738069E-2</v>
      </c>
      <c r="F61" s="449">
        <v>12972763.255835913</v>
      </c>
      <c r="G61" s="449">
        <v>537355.11998667754</v>
      </c>
      <c r="H61" s="446">
        <v>4.3211699537031772E-2</v>
      </c>
      <c r="J61" s="376" t="s">
        <v>405</v>
      </c>
      <c r="K61" s="450" t="s">
        <v>645</v>
      </c>
      <c r="L61" s="475">
        <v>2558255.0250309994</v>
      </c>
      <c r="M61" s="475">
        <v>146653.46485539386</v>
      </c>
      <c r="N61" s="446">
        <v>6.0811647859738069E-2</v>
      </c>
      <c r="O61" s="449">
        <v>12972763.255835913</v>
      </c>
      <c r="P61" s="449">
        <v>537355.11998667754</v>
      </c>
      <c r="Q61" s="446">
        <v>4.3211699537031772E-2</v>
      </c>
    </row>
    <row r="62" spans="1:17">
      <c r="A62" s="477"/>
      <c r="B62" s="363" t="s">
        <v>406</v>
      </c>
      <c r="C62" s="441">
        <v>4783301.5881861486</v>
      </c>
      <c r="D62" s="441">
        <v>241910.07158603333</v>
      </c>
      <c r="E62" s="442">
        <v>5.3267830069656227E-2</v>
      </c>
      <c r="F62" s="445">
        <v>22116351.184777617</v>
      </c>
      <c r="G62" s="445">
        <v>547665.9228066951</v>
      </c>
      <c r="H62" s="442">
        <v>2.5391715635645101E-2</v>
      </c>
      <c r="J62" s="376" t="s">
        <v>406</v>
      </c>
      <c r="K62" s="451" t="s">
        <v>646</v>
      </c>
      <c r="L62" s="441">
        <v>4783301.5881861486</v>
      </c>
      <c r="M62" s="441">
        <v>241910.07158603333</v>
      </c>
      <c r="N62" s="442">
        <v>5.3267830069656227E-2</v>
      </c>
      <c r="O62" s="445">
        <v>22116351.184777617</v>
      </c>
      <c r="P62" s="445">
        <v>547665.9228066951</v>
      </c>
      <c r="Q62" s="442">
        <v>2.5391715635645101E-2</v>
      </c>
    </row>
    <row r="63" spans="1:17" ht="12" customHeight="1">
      <c r="A63" s="477"/>
      <c r="B63" s="363" t="s">
        <v>349</v>
      </c>
      <c r="C63" s="475">
        <v>51480007.669232823</v>
      </c>
      <c r="D63" s="475">
        <v>1277415.9107670784</v>
      </c>
      <c r="E63" s="446">
        <v>2.5445218384599948E-2</v>
      </c>
      <c r="F63" s="449">
        <v>291160692.10988271</v>
      </c>
      <c r="G63" s="449">
        <v>4383196.7892017961</v>
      </c>
      <c r="H63" s="446">
        <v>1.5284312265508871E-2</v>
      </c>
      <c r="J63" s="376" t="s">
        <v>349</v>
      </c>
      <c r="K63" s="450" t="s">
        <v>647</v>
      </c>
      <c r="L63" s="475">
        <v>51480007.669232823</v>
      </c>
      <c r="M63" s="475">
        <v>1277415.9107670784</v>
      </c>
      <c r="N63" s="446">
        <v>2.5445218384599948E-2</v>
      </c>
      <c r="O63" s="449">
        <v>291160692.10988271</v>
      </c>
      <c r="P63" s="449">
        <v>4383196.7892017961</v>
      </c>
      <c r="Q63" s="446">
        <v>1.5284312265508871E-2</v>
      </c>
    </row>
    <row r="64" spans="1:17">
      <c r="A64" s="477"/>
      <c r="B64" s="363" t="s">
        <v>407</v>
      </c>
      <c r="C64" s="441">
        <v>14414992.680315809</v>
      </c>
      <c r="D64" s="441">
        <v>413593.78570525534</v>
      </c>
      <c r="E64" s="442">
        <v>2.9539461650825237E-2</v>
      </c>
      <c r="F64" s="445">
        <v>77481435.104278564</v>
      </c>
      <c r="G64" s="445">
        <v>1690136.0046026856</v>
      </c>
      <c r="H64" s="442">
        <v>2.2299868516304576E-2</v>
      </c>
      <c r="J64" s="376" t="s">
        <v>407</v>
      </c>
      <c r="K64" s="451" t="s">
        <v>648</v>
      </c>
      <c r="L64" s="441">
        <v>14414992.680315809</v>
      </c>
      <c r="M64" s="441">
        <v>413593.78570525534</v>
      </c>
      <c r="N64" s="442">
        <v>2.9539461650825237E-2</v>
      </c>
      <c r="O64" s="445">
        <v>77481435.104278564</v>
      </c>
      <c r="P64" s="445">
        <v>1690136.0046026856</v>
      </c>
      <c r="Q64" s="442">
        <v>2.2299868516304576E-2</v>
      </c>
    </row>
    <row r="65" spans="1:17">
      <c r="A65" s="477"/>
      <c r="B65" s="363" t="s">
        <v>408</v>
      </c>
      <c r="C65" s="475">
        <v>9506559.8328211159</v>
      </c>
      <c r="D65" s="475">
        <v>109421.86974262074</v>
      </c>
      <c r="E65" s="446">
        <v>1.1644169764511388E-2</v>
      </c>
      <c r="F65" s="449">
        <v>54128153.091720238</v>
      </c>
      <c r="G65" s="449">
        <v>80341.771906174719</v>
      </c>
      <c r="H65" s="446">
        <v>1.4864944563762793E-3</v>
      </c>
      <c r="J65" s="376" t="s">
        <v>408</v>
      </c>
      <c r="K65" s="450" t="s">
        <v>649</v>
      </c>
      <c r="L65" s="475">
        <v>9506559.8328211159</v>
      </c>
      <c r="M65" s="475">
        <v>109421.86974262074</v>
      </c>
      <c r="N65" s="446">
        <v>1.1644169764511388E-2</v>
      </c>
      <c r="O65" s="449">
        <v>54128153.091720238</v>
      </c>
      <c r="P65" s="449">
        <v>80341.771906174719</v>
      </c>
      <c r="Q65" s="446">
        <v>1.4864944563762793E-3</v>
      </c>
    </row>
    <row r="66" spans="1:17">
      <c r="A66" s="477"/>
      <c r="B66" s="363" t="s">
        <v>409</v>
      </c>
      <c r="C66" s="441">
        <v>17975314.701297607</v>
      </c>
      <c r="D66" s="441">
        <v>519651.38703396544</v>
      </c>
      <c r="E66" s="442">
        <v>2.976978747117217E-2</v>
      </c>
      <c r="F66" s="445">
        <v>103554328.47959486</v>
      </c>
      <c r="G66" s="445">
        <v>2411123.4218839109</v>
      </c>
      <c r="H66" s="442">
        <v>2.3838708893080426E-2</v>
      </c>
      <c r="J66" s="376" t="s">
        <v>409</v>
      </c>
      <c r="K66" s="451" t="s">
        <v>650</v>
      </c>
      <c r="L66" s="441">
        <v>17975314.701297607</v>
      </c>
      <c r="M66" s="441">
        <v>519651.38703396544</v>
      </c>
      <c r="N66" s="442">
        <v>2.976978747117217E-2</v>
      </c>
      <c r="O66" s="445">
        <v>103554328.47959486</v>
      </c>
      <c r="P66" s="445">
        <v>2411123.4218839109</v>
      </c>
      <c r="Q66" s="442">
        <v>2.3838708893080426E-2</v>
      </c>
    </row>
    <row r="67" spans="1:17">
      <c r="A67" s="477"/>
      <c r="B67" s="363" t="s">
        <v>410</v>
      </c>
      <c r="C67" s="475">
        <v>1138447.1807797414</v>
      </c>
      <c r="D67" s="475">
        <v>9681.0196565664373</v>
      </c>
      <c r="E67" s="446">
        <v>8.5766388026137959E-3</v>
      </c>
      <c r="F67" s="449">
        <v>6399511.1324198954</v>
      </c>
      <c r="G67" s="449">
        <v>-46193.01302164793</v>
      </c>
      <c r="H67" s="446">
        <v>-7.1664804929521967E-3</v>
      </c>
      <c r="J67" s="376" t="s">
        <v>410</v>
      </c>
      <c r="K67" s="450" t="s">
        <v>651</v>
      </c>
      <c r="L67" s="475">
        <v>1138447.1807797414</v>
      </c>
      <c r="M67" s="475">
        <v>9681.0196565664373</v>
      </c>
      <c r="N67" s="446">
        <v>8.5766388026137959E-3</v>
      </c>
      <c r="O67" s="449">
        <v>6399511.1324198954</v>
      </c>
      <c r="P67" s="449">
        <v>-46193.01302164793</v>
      </c>
      <c r="Q67" s="446">
        <v>-7.1664804929521967E-3</v>
      </c>
    </row>
    <row r="68" spans="1:17">
      <c r="A68" s="477"/>
      <c r="B68" s="363" t="s">
        <v>411</v>
      </c>
      <c r="C68" s="441">
        <v>8444693.274018677</v>
      </c>
      <c r="D68" s="441">
        <v>225067.84862863831</v>
      </c>
      <c r="E68" s="442">
        <v>2.7381764615868536E-2</v>
      </c>
      <c r="F68" s="445">
        <v>49597264.301869065</v>
      </c>
      <c r="G68" s="445">
        <v>247788.60383056104</v>
      </c>
      <c r="H68" s="442">
        <v>5.0210990152507315E-3</v>
      </c>
      <c r="J68" s="376" t="s">
        <v>411</v>
      </c>
      <c r="K68" s="451" t="s">
        <v>652</v>
      </c>
      <c r="L68" s="441">
        <v>8444693.274018677</v>
      </c>
      <c r="M68" s="441">
        <v>225067.84862863831</v>
      </c>
      <c r="N68" s="442">
        <v>2.7381764615868536E-2</v>
      </c>
      <c r="O68" s="445">
        <v>49597264.301869065</v>
      </c>
      <c r="P68" s="445">
        <v>247788.60383056104</v>
      </c>
      <c r="Q68" s="442">
        <v>5.0210990152507315E-3</v>
      </c>
    </row>
    <row r="69" spans="1:17">
      <c r="A69" s="477"/>
      <c r="B69" s="363" t="s">
        <v>350</v>
      </c>
      <c r="C69" s="475">
        <v>17203148.071943209</v>
      </c>
      <c r="D69" s="475">
        <v>670027.83663321845</v>
      </c>
      <c r="E69" s="446">
        <v>4.0526399560213179E-2</v>
      </c>
      <c r="F69" s="449">
        <v>87969937.548732251</v>
      </c>
      <c r="G69" s="449">
        <v>2145767.7166833133</v>
      </c>
      <c r="H69" s="446">
        <v>2.5001904718477436E-2</v>
      </c>
      <c r="J69" s="376" t="s">
        <v>350</v>
      </c>
      <c r="K69" s="450" t="s">
        <v>653</v>
      </c>
      <c r="L69" s="475">
        <v>17203148.071943209</v>
      </c>
      <c r="M69" s="475">
        <v>670027.83663321845</v>
      </c>
      <c r="N69" s="446">
        <v>4.0526399560213179E-2</v>
      </c>
      <c r="O69" s="449">
        <v>87969937.548732251</v>
      </c>
      <c r="P69" s="449">
        <v>2145767.7166833133</v>
      </c>
      <c r="Q69" s="446">
        <v>2.5001904718477436E-2</v>
      </c>
    </row>
    <row r="70" spans="1:17">
      <c r="A70" s="477"/>
      <c r="B70" s="363" t="s">
        <v>412</v>
      </c>
      <c r="C70" s="441">
        <v>14869639.760229645</v>
      </c>
      <c r="D70" s="441">
        <v>546569.85913536511</v>
      </c>
      <c r="E70" s="442">
        <v>3.816010554368706E-2</v>
      </c>
      <c r="F70" s="445">
        <v>76490296.726100191</v>
      </c>
      <c r="G70" s="445">
        <v>1808234.5381692201</v>
      </c>
      <c r="H70" s="442">
        <v>2.4212434488203524E-2</v>
      </c>
      <c r="J70" s="376" t="s">
        <v>412</v>
      </c>
      <c r="K70" s="451" t="s">
        <v>654</v>
      </c>
      <c r="L70" s="441">
        <v>14869639.760229645</v>
      </c>
      <c r="M70" s="441">
        <v>546569.85913536511</v>
      </c>
      <c r="N70" s="442">
        <v>3.816010554368706E-2</v>
      </c>
      <c r="O70" s="445">
        <v>76490296.726100191</v>
      </c>
      <c r="P70" s="445">
        <v>1808234.5381692201</v>
      </c>
      <c r="Q70" s="442">
        <v>2.4212434488203524E-2</v>
      </c>
    </row>
    <row r="71" spans="1:17">
      <c r="A71" s="477"/>
      <c r="B71" s="363" t="s">
        <v>413</v>
      </c>
      <c r="C71" s="475">
        <v>2333508.3117135502</v>
      </c>
      <c r="D71" s="475">
        <v>123457.97749784496</v>
      </c>
      <c r="E71" s="446">
        <v>5.5862065938718668E-2</v>
      </c>
      <c r="F71" s="449">
        <v>11479640.822632046</v>
      </c>
      <c r="G71" s="449">
        <v>337533.17851410247</v>
      </c>
      <c r="H71" s="446">
        <v>3.0293476718679019E-2</v>
      </c>
      <c r="J71" s="376" t="s">
        <v>413</v>
      </c>
      <c r="K71" s="450" t="s">
        <v>655</v>
      </c>
      <c r="L71" s="475">
        <v>2333508.3117135502</v>
      </c>
      <c r="M71" s="475">
        <v>123457.97749784496</v>
      </c>
      <c r="N71" s="446">
        <v>5.5862065938718668E-2</v>
      </c>
      <c r="O71" s="449">
        <v>11479640.822632046</v>
      </c>
      <c r="P71" s="449">
        <v>337533.17851410247</v>
      </c>
      <c r="Q71" s="446">
        <v>3.0293476718679019E-2</v>
      </c>
    </row>
    <row r="72" spans="1:17">
      <c r="A72" s="477"/>
      <c r="B72" s="375" t="s">
        <v>100</v>
      </c>
      <c r="C72" s="441">
        <v>380276790.12939078</v>
      </c>
      <c r="D72" s="441">
        <v>11585977.546182275</v>
      </c>
      <c r="E72" s="442">
        <v>3.1424644039828024E-2</v>
      </c>
      <c r="F72" s="445">
        <v>2034209686.5348544</v>
      </c>
      <c r="G72" s="445">
        <v>15968363.789865732</v>
      </c>
      <c r="H72" s="442">
        <v>7.9120190484195073E-3</v>
      </c>
      <c r="J72" s="379" t="s">
        <v>100</v>
      </c>
      <c r="K72" s="451" t="s">
        <v>656</v>
      </c>
      <c r="L72" s="441">
        <v>380276790.12939078</v>
      </c>
      <c r="M72" s="441">
        <v>11585977.546182275</v>
      </c>
      <c r="N72" s="442">
        <v>3.1424644039828024E-2</v>
      </c>
      <c r="O72" s="445">
        <v>2034209686.5348544</v>
      </c>
      <c r="P72" s="445">
        <v>15968363.789865732</v>
      </c>
      <c r="Q72" s="442">
        <v>7.9120190484195073E-3</v>
      </c>
    </row>
    <row r="73" spans="1:17">
      <c r="A73" s="543"/>
      <c r="B73" s="374" t="s">
        <v>336</v>
      </c>
      <c r="C73" s="475">
        <v>883568266.85954869</v>
      </c>
      <c r="D73" s="475">
        <v>21789756.914228916</v>
      </c>
      <c r="E73" s="446">
        <v>2.5284637134443611E-2</v>
      </c>
      <c r="F73" s="449">
        <v>4678226972.2431965</v>
      </c>
      <c r="G73" s="449">
        <v>88650139.112575531</v>
      </c>
      <c r="H73" s="446">
        <v>1.9315536559414325E-2</v>
      </c>
      <c r="J73" s="380" t="s">
        <v>336</v>
      </c>
      <c r="K73" s="450" t="s">
        <v>588</v>
      </c>
      <c r="L73" s="475">
        <v>883568266.85954869</v>
      </c>
      <c r="M73" s="475">
        <v>21789756.914228916</v>
      </c>
      <c r="N73" s="446">
        <v>2.5284637134443611E-2</v>
      </c>
      <c r="O73" s="449">
        <v>4678226972.2431965</v>
      </c>
      <c r="P73" s="449">
        <v>88650139.112575531</v>
      </c>
      <c r="Q73" s="446">
        <v>1.9315536559414325E-2</v>
      </c>
    </row>
    <row r="74" spans="1:17">
      <c r="A74" s="536" t="s">
        <v>419</v>
      </c>
      <c r="B74" s="363" t="s">
        <v>369</v>
      </c>
      <c r="C74" s="441">
        <v>77580927.533628479</v>
      </c>
      <c r="D74" s="441">
        <v>1448337.0986697227</v>
      </c>
      <c r="E74" s="442">
        <v>1.9023877821510084E-2</v>
      </c>
      <c r="F74" s="445">
        <v>397016627.50351626</v>
      </c>
      <c r="G74" s="445">
        <v>1787056.6444984078</v>
      </c>
      <c r="H74" s="442">
        <v>4.5215661384200119E-3</v>
      </c>
      <c r="J74" s="376" t="s">
        <v>369</v>
      </c>
      <c r="K74" s="451" t="s">
        <v>589</v>
      </c>
      <c r="L74" s="441">
        <v>77580927.533628479</v>
      </c>
      <c r="M74" s="441">
        <v>1448337.0986697227</v>
      </c>
      <c r="N74" s="442">
        <v>1.9023877821510084E-2</v>
      </c>
      <c r="O74" s="445">
        <v>397016627.50351626</v>
      </c>
      <c r="P74" s="445">
        <v>1787056.6444984078</v>
      </c>
      <c r="Q74" s="442">
        <v>4.5215661384200119E-3</v>
      </c>
    </row>
    <row r="75" spans="1:17">
      <c r="A75" s="537"/>
      <c r="B75" s="363" t="s">
        <v>370</v>
      </c>
      <c r="C75" s="475">
        <v>158183333.60687932</v>
      </c>
      <c r="D75" s="475">
        <v>4431902.4952626526</v>
      </c>
      <c r="E75" s="446">
        <v>2.8825113777609584E-2</v>
      </c>
      <c r="F75" s="449">
        <v>852646776.5296855</v>
      </c>
      <c r="G75" s="449">
        <v>14315096.787508368</v>
      </c>
      <c r="H75" s="446">
        <v>1.7075695853353501E-2</v>
      </c>
      <c r="J75" s="376" t="s">
        <v>370</v>
      </c>
      <c r="K75" s="450" t="s">
        <v>590</v>
      </c>
      <c r="L75" s="475">
        <v>158183333.60687932</v>
      </c>
      <c r="M75" s="475">
        <v>4431902.4952626526</v>
      </c>
      <c r="N75" s="446">
        <v>2.8825113777609584E-2</v>
      </c>
      <c r="O75" s="449">
        <v>852646776.5296855</v>
      </c>
      <c r="P75" s="449">
        <v>14315096.787508368</v>
      </c>
      <c r="Q75" s="446">
        <v>1.7075695853353501E-2</v>
      </c>
    </row>
    <row r="76" spans="1:17">
      <c r="A76" s="537"/>
      <c r="B76" s="363" t="s">
        <v>371</v>
      </c>
      <c r="C76" s="441">
        <v>77069446.954945624</v>
      </c>
      <c r="D76" s="441">
        <v>2526630.005207926</v>
      </c>
      <c r="E76" s="442">
        <v>3.3895016429437694E-2</v>
      </c>
      <c r="F76" s="445">
        <v>384122480.43907654</v>
      </c>
      <c r="G76" s="445">
        <v>14024987.110187292</v>
      </c>
      <c r="H76" s="442">
        <v>3.7895385305200938E-2</v>
      </c>
      <c r="J76" s="376" t="s">
        <v>371</v>
      </c>
      <c r="K76" s="451" t="s">
        <v>591</v>
      </c>
      <c r="L76" s="441">
        <v>77069446.954945624</v>
      </c>
      <c r="M76" s="441">
        <v>2526630.005207926</v>
      </c>
      <c r="N76" s="442">
        <v>3.3895016429437694E-2</v>
      </c>
      <c r="O76" s="445">
        <v>384122480.43907654</v>
      </c>
      <c r="P76" s="445">
        <v>14024987.110187292</v>
      </c>
      <c r="Q76" s="442">
        <v>3.7895385305200938E-2</v>
      </c>
    </row>
    <row r="77" spans="1:17">
      <c r="A77" s="537"/>
      <c r="B77" s="363" t="s">
        <v>373</v>
      </c>
      <c r="C77" s="475">
        <v>178267224.89524364</v>
      </c>
      <c r="D77" s="475">
        <v>3121066.9760784805</v>
      </c>
      <c r="E77" s="446">
        <v>1.7819785561718916E-2</v>
      </c>
      <c r="F77" s="449">
        <v>959662443.4854008</v>
      </c>
      <c r="G77" s="449">
        <v>12263272.095729828</v>
      </c>
      <c r="H77" s="446">
        <v>1.2944144839964053E-2</v>
      </c>
      <c r="J77" s="376" t="s">
        <v>373</v>
      </c>
      <c r="K77" s="450" t="s">
        <v>592</v>
      </c>
      <c r="L77" s="475">
        <v>178267224.89524364</v>
      </c>
      <c r="M77" s="475">
        <v>3121066.9760784805</v>
      </c>
      <c r="N77" s="446">
        <v>1.7819785561718916E-2</v>
      </c>
      <c r="O77" s="449">
        <v>959662443.4854008</v>
      </c>
      <c r="P77" s="449">
        <v>12263272.095729828</v>
      </c>
      <c r="Q77" s="446">
        <v>1.2944144839964053E-2</v>
      </c>
    </row>
    <row r="78" spans="1:17">
      <c r="A78" s="537"/>
      <c r="B78" s="363" t="s">
        <v>374</v>
      </c>
      <c r="C78" s="441">
        <v>90914943.860102788</v>
      </c>
      <c r="D78" s="441">
        <v>2564197.7123838961</v>
      </c>
      <c r="E78" s="442">
        <v>2.9022932167394044E-2</v>
      </c>
      <c r="F78" s="445">
        <v>489299806.52469587</v>
      </c>
      <c r="G78" s="445">
        <v>11626175.702602804</v>
      </c>
      <c r="H78" s="442">
        <v>2.4339161620861815E-2</v>
      </c>
      <c r="J78" s="376" t="s">
        <v>374</v>
      </c>
      <c r="K78" s="451" t="s">
        <v>593</v>
      </c>
      <c r="L78" s="441">
        <v>90914943.860102788</v>
      </c>
      <c r="M78" s="441">
        <v>2564197.7123838961</v>
      </c>
      <c r="N78" s="442">
        <v>2.9022932167394044E-2</v>
      </c>
      <c r="O78" s="445">
        <v>489299806.52469587</v>
      </c>
      <c r="P78" s="445">
        <v>11626175.702602804</v>
      </c>
      <c r="Q78" s="442">
        <v>2.4339161620861815E-2</v>
      </c>
    </row>
    <row r="79" spans="1:17">
      <c r="A79" s="537"/>
      <c r="B79" s="363" t="s">
        <v>375</v>
      </c>
      <c r="C79" s="475">
        <v>117183734.58318311</v>
      </c>
      <c r="D79" s="475">
        <v>4552608.9681675285</v>
      </c>
      <c r="E79" s="446">
        <v>4.0420522686853012E-2</v>
      </c>
      <c r="F79" s="449">
        <v>607905460.21777046</v>
      </c>
      <c r="G79" s="449">
        <v>20534363.995054364</v>
      </c>
      <c r="H79" s="446">
        <v>3.4959779476905449E-2</v>
      </c>
      <c r="J79" s="376" t="s">
        <v>375</v>
      </c>
      <c r="K79" s="450" t="s">
        <v>594</v>
      </c>
      <c r="L79" s="475">
        <v>117183734.58318311</v>
      </c>
      <c r="M79" s="475">
        <v>4552608.9681675285</v>
      </c>
      <c r="N79" s="446">
        <v>4.0420522686853012E-2</v>
      </c>
      <c r="O79" s="449">
        <v>607905460.21777046</v>
      </c>
      <c r="P79" s="449">
        <v>20534363.995054364</v>
      </c>
      <c r="Q79" s="446">
        <v>3.4959779476905449E-2</v>
      </c>
    </row>
    <row r="80" spans="1:17">
      <c r="A80" s="537"/>
      <c r="B80" s="363" t="s">
        <v>376</v>
      </c>
      <c r="C80" s="441">
        <v>140088724.37971553</v>
      </c>
      <c r="D80" s="441">
        <v>2187446.9298529327</v>
      </c>
      <c r="E80" s="442">
        <v>1.5862412374303296E-2</v>
      </c>
      <c r="F80" s="445">
        <v>773131989.63140631</v>
      </c>
      <c r="G80" s="445">
        <v>10201367.67692256</v>
      </c>
      <c r="H80" s="442">
        <v>1.3371291416758956E-2</v>
      </c>
      <c r="J80" s="376" t="s">
        <v>376</v>
      </c>
      <c r="K80" s="451" t="s">
        <v>595</v>
      </c>
      <c r="L80" s="441">
        <v>140088724.37971553</v>
      </c>
      <c r="M80" s="441">
        <v>2187446.9298529327</v>
      </c>
      <c r="N80" s="442">
        <v>1.5862412374303296E-2</v>
      </c>
      <c r="O80" s="445">
        <v>773131989.63140631</v>
      </c>
      <c r="P80" s="445">
        <v>10201367.67692256</v>
      </c>
      <c r="Q80" s="442">
        <v>1.3371291416758956E-2</v>
      </c>
    </row>
    <row r="81" spans="1:17">
      <c r="A81" s="537"/>
      <c r="B81" s="363" t="s">
        <v>377</v>
      </c>
      <c r="C81" s="475">
        <v>44279931.045811057</v>
      </c>
      <c r="D81" s="475">
        <v>957566.72863202542</v>
      </c>
      <c r="E81" s="446">
        <v>2.2103288768390517E-2</v>
      </c>
      <c r="F81" s="449">
        <v>214441387.91164356</v>
      </c>
      <c r="G81" s="449">
        <v>3897819.1000707746</v>
      </c>
      <c r="H81" s="446">
        <v>1.8513123540520732E-2</v>
      </c>
      <c r="J81" s="376" t="s">
        <v>377</v>
      </c>
      <c r="K81" s="450" t="s">
        <v>596</v>
      </c>
      <c r="L81" s="475">
        <v>44279931.045811057</v>
      </c>
      <c r="M81" s="475">
        <v>957566.72863202542</v>
      </c>
      <c r="N81" s="446">
        <v>2.2103288768390517E-2</v>
      </c>
      <c r="O81" s="449">
        <v>214441387.91164356</v>
      </c>
      <c r="P81" s="449">
        <v>3897819.1000707746</v>
      </c>
      <c r="Q81" s="446">
        <v>1.8513123540520732E-2</v>
      </c>
    </row>
    <row r="82" spans="1:17">
      <c r="A82" s="537"/>
      <c r="B82" s="363" t="s">
        <v>378</v>
      </c>
      <c r="C82" s="441">
        <v>664120531.89305568</v>
      </c>
      <c r="D82" s="441">
        <v>10560887.575570107</v>
      </c>
      <c r="E82" s="442">
        <v>1.6159026444478339E-2</v>
      </c>
      <c r="F82" s="445">
        <v>3337981167.6191921</v>
      </c>
      <c r="G82" s="445">
        <v>12764595.276274204</v>
      </c>
      <c r="H82" s="442">
        <v>3.8387259892910929E-3</v>
      </c>
      <c r="J82" s="376" t="s">
        <v>378</v>
      </c>
      <c r="K82" s="451" t="s">
        <v>597</v>
      </c>
      <c r="L82" s="441">
        <v>664120531.89305568</v>
      </c>
      <c r="M82" s="441">
        <v>10560887.575570107</v>
      </c>
      <c r="N82" s="442">
        <v>1.6159026444478339E-2</v>
      </c>
      <c r="O82" s="445">
        <v>3337981167.6191921</v>
      </c>
      <c r="P82" s="445">
        <v>12764595.276274204</v>
      </c>
      <c r="Q82" s="442">
        <v>3.8387259892910929E-3</v>
      </c>
    </row>
    <row r="83" spans="1:17">
      <c r="A83" s="537"/>
      <c r="B83" s="363" t="s">
        <v>372</v>
      </c>
      <c r="C83" s="475">
        <v>59880046.805869013</v>
      </c>
      <c r="D83" s="475">
        <v>673825.80006401986</v>
      </c>
      <c r="E83" s="446">
        <v>1.1380996601656999E-2</v>
      </c>
      <c r="F83" s="449">
        <v>308214567.2559092</v>
      </c>
      <c r="G83" s="449">
        <v>-562886.33779412508</v>
      </c>
      <c r="H83" s="446">
        <v>-1.8229515505195667E-3</v>
      </c>
      <c r="J83" s="376" t="s">
        <v>372</v>
      </c>
      <c r="K83" s="450" t="s">
        <v>598</v>
      </c>
      <c r="L83" s="475">
        <v>59880046.805869013</v>
      </c>
      <c r="M83" s="475">
        <v>673825.80006401986</v>
      </c>
      <c r="N83" s="446">
        <v>1.1380996601656999E-2</v>
      </c>
      <c r="O83" s="449">
        <v>308214567.2559092</v>
      </c>
      <c r="P83" s="449">
        <v>-562886.33779412508</v>
      </c>
      <c r="Q83" s="446">
        <v>-1.8229515505195667E-3</v>
      </c>
    </row>
    <row r="84" spans="1:17">
      <c r="A84" s="537"/>
      <c r="B84" s="363" t="s">
        <v>379</v>
      </c>
      <c r="C84" s="441">
        <v>68991574.807930514</v>
      </c>
      <c r="D84" s="441">
        <v>1116386.4267338365</v>
      </c>
      <c r="E84" s="442">
        <v>1.6447636512830759E-2</v>
      </c>
      <c r="F84" s="445">
        <v>331774371.1162228</v>
      </c>
      <c r="G84" s="445">
        <v>722648.14582294226</v>
      </c>
      <c r="H84" s="442">
        <v>2.1828859228971782E-3</v>
      </c>
      <c r="J84" s="376" t="s">
        <v>379</v>
      </c>
      <c r="K84" s="451" t="s">
        <v>599</v>
      </c>
      <c r="L84" s="441">
        <v>68991574.807930514</v>
      </c>
      <c r="M84" s="441">
        <v>1116386.4267338365</v>
      </c>
      <c r="N84" s="442">
        <v>1.6447636512830759E-2</v>
      </c>
      <c r="O84" s="445">
        <v>331774371.1162228</v>
      </c>
      <c r="P84" s="445">
        <v>722648.14582294226</v>
      </c>
      <c r="Q84" s="442">
        <v>2.1828859228971782E-3</v>
      </c>
    </row>
    <row r="85" spans="1:17">
      <c r="A85" s="537"/>
      <c r="B85" s="363" t="s">
        <v>380</v>
      </c>
      <c r="C85" s="475">
        <v>356307020.88595307</v>
      </c>
      <c r="D85" s="475">
        <v>5508943.7300261855</v>
      </c>
      <c r="E85" s="446">
        <v>1.5704030577047619E-2</v>
      </c>
      <c r="F85" s="449">
        <v>1743229023.5967648</v>
      </c>
      <c r="G85" s="449">
        <v>2848461.0575299263</v>
      </c>
      <c r="H85" s="446">
        <v>1.6366886179043447E-3</v>
      </c>
      <c r="J85" s="376" t="s">
        <v>380</v>
      </c>
      <c r="K85" s="450" t="s">
        <v>600</v>
      </c>
      <c r="L85" s="475">
        <v>356307020.88595307</v>
      </c>
      <c r="M85" s="475">
        <v>5508943.7300261855</v>
      </c>
      <c r="N85" s="446">
        <v>1.5704030577047619E-2</v>
      </c>
      <c r="O85" s="449">
        <v>1743229023.5967648</v>
      </c>
      <c r="P85" s="449">
        <v>2848461.0575299263</v>
      </c>
      <c r="Q85" s="446">
        <v>1.6366886179043447E-3</v>
      </c>
    </row>
    <row r="86" spans="1:17">
      <c r="A86" s="537"/>
      <c r="B86" s="363" t="s">
        <v>381</v>
      </c>
      <c r="C86" s="441">
        <v>109897931.16937852</v>
      </c>
      <c r="D86" s="441">
        <v>1754521.6213947237</v>
      </c>
      <c r="E86" s="442">
        <v>1.6224027231324097E-2</v>
      </c>
      <c r="F86" s="445">
        <v>606905004.4683888</v>
      </c>
      <c r="G86" s="445">
        <v>5089743.1864926815</v>
      </c>
      <c r="H86" s="442">
        <v>8.4573182402375071E-3</v>
      </c>
      <c r="J86" s="376" t="s">
        <v>381</v>
      </c>
      <c r="K86" s="451" t="s">
        <v>601</v>
      </c>
      <c r="L86" s="441">
        <v>109897931.16937852</v>
      </c>
      <c r="M86" s="441">
        <v>1754521.6213947237</v>
      </c>
      <c r="N86" s="442">
        <v>1.6224027231324097E-2</v>
      </c>
      <c r="O86" s="445">
        <v>606905004.4683888</v>
      </c>
      <c r="P86" s="445">
        <v>5089743.1864926815</v>
      </c>
      <c r="Q86" s="442">
        <v>8.4573182402375071E-3</v>
      </c>
    </row>
    <row r="87" spans="1:17">
      <c r="A87" s="537"/>
      <c r="B87" s="373" t="s">
        <v>382</v>
      </c>
      <c r="C87" s="454">
        <v>22031785.253145576</v>
      </c>
      <c r="D87" s="454">
        <v>302517.63307547569</v>
      </c>
      <c r="E87" s="454">
        <v>1.3922127444187636E-2</v>
      </c>
      <c r="F87" s="454">
        <v>111740093.46719408</v>
      </c>
      <c r="G87" s="454">
        <v>1372919.8552532196</v>
      </c>
      <c r="H87" s="454">
        <v>1.2439567040835053E-2</v>
      </c>
      <c r="J87" s="377" t="s">
        <v>382</v>
      </c>
      <c r="K87" s="450" t="s">
        <v>602</v>
      </c>
      <c r="L87" s="454">
        <v>22031785.253145576</v>
      </c>
      <c r="M87" s="454">
        <v>302517.63307547569</v>
      </c>
      <c r="N87" s="454">
        <v>1.3922127444187636E-2</v>
      </c>
      <c r="O87" s="454">
        <v>111740093.46719408</v>
      </c>
      <c r="P87" s="454">
        <v>1372919.8552532196</v>
      </c>
      <c r="Q87" s="454">
        <v>1.2439567040835053E-2</v>
      </c>
    </row>
    <row r="88" spans="1:17">
      <c r="A88" s="537"/>
      <c r="B88" s="363" t="s">
        <v>383</v>
      </c>
      <c r="C88" s="441">
        <v>11762831.607277213</v>
      </c>
      <c r="D88" s="441">
        <v>278942.98940390721</v>
      </c>
      <c r="E88" s="442">
        <v>2.4289942081967397E-2</v>
      </c>
      <c r="F88" s="445">
        <v>62750608.882999897</v>
      </c>
      <c r="G88" s="445">
        <v>1341265.943883419</v>
      </c>
      <c r="H88" s="442">
        <v>2.1841398713762502E-2</v>
      </c>
      <c r="J88" s="376" t="s">
        <v>383</v>
      </c>
      <c r="K88" s="451" t="s">
        <v>603</v>
      </c>
      <c r="L88" s="441">
        <v>11762831.607277213</v>
      </c>
      <c r="M88" s="441">
        <v>278942.98940390721</v>
      </c>
      <c r="N88" s="442">
        <v>2.4289942081967397E-2</v>
      </c>
      <c r="O88" s="445">
        <v>62750608.882999897</v>
      </c>
      <c r="P88" s="445">
        <v>1341265.943883419</v>
      </c>
      <c r="Q88" s="442">
        <v>2.1841398713762502E-2</v>
      </c>
    </row>
    <row r="89" spans="1:17">
      <c r="A89" s="537"/>
      <c r="B89" s="451" t="s">
        <v>467</v>
      </c>
      <c r="C89" s="475">
        <v>34877368.959021315</v>
      </c>
      <c r="D89" s="475">
        <v>493008.78977407515</v>
      </c>
      <c r="E89" s="446">
        <v>1.4338169660490395E-2</v>
      </c>
      <c r="F89" s="449">
        <v>173149390.03954566</v>
      </c>
      <c r="G89" s="449">
        <v>-498898.18572089076</v>
      </c>
      <c r="H89" s="446">
        <v>-2.8730383168171017E-3</v>
      </c>
      <c r="J89" s="456" t="s">
        <v>467</v>
      </c>
      <c r="K89" s="450" t="s">
        <v>604</v>
      </c>
      <c r="L89" s="475">
        <v>34877368.959021315</v>
      </c>
      <c r="M89" s="475">
        <v>493008.78977407515</v>
      </c>
      <c r="N89" s="446">
        <v>1.4338169660490395E-2</v>
      </c>
      <c r="O89" s="449">
        <v>173149390.03954566</v>
      </c>
      <c r="P89" s="449">
        <v>-498898.18572089076</v>
      </c>
      <c r="Q89" s="446">
        <v>-2.8730383168171017E-3</v>
      </c>
    </row>
    <row r="90" spans="1:17">
      <c r="A90" s="537"/>
      <c r="B90" s="363" t="s">
        <v>337</v>
      </c>
      <c r="C90" s="441">
        <v>657244575.98105693</v>
      </c>
      <c r="D90" s="441">
        <v>13019663.156187415</v>
      </c>
      <c r="E90" s="442">
        <v>2.0209810109791219E-2</v>
      </c>
      <c r="F90" s="445">
        <v>3381489001.5787845</v>
      </c>
      <c r="G90" s="445">
        <v>30589562.43146801</v>
      </c>
      <c r="H90" s="442">
        <v>9.1287616912944288E-3</v>
      </c>
      <c r="J90" s="376" t="s">
        <v>337</v>
      </c>
      <c r="K90" s="451" t="s">
        <v>605</v>
      </c>
      <c r="L90" s="441">
        <v>657244575.98105693</v>
      </c>
      <c r="M90" s="441">
        <v>13019663.156187415</v>
      </c>
      <c r="N90" s="442">
        <v>2.0209810109791219E-2</v>
      </c>
      <c r="O90" s="445">
        <v>3381489001.5787845</v>
      </c>
      <c r="P90" s="445">
        <v>30589562.43146801</v>
      </c>
      <c r="Q90" s="442">
        <v>9.1287616912944288E-3</v>
      </c>
    </row>
    <row r="91" spans="1:17">
      <c r="A91" s="537"/>
      <c r="B91" s="363" t="s">
        <v>384</v>
      </c>
      <c r="C91" s="475">
        <v>56004603.0999557</v>
      </c>
      <c r="D91" s="475">
        <v>1797695.3162249029</v>
      </c>
      <c r="E91" s="446">
        <v>3.3163583567562362E-2</v>
      </c>
      <c r="F91" s="449">
        <v>262739450.54014993</v>
      </c>
      <c r="G91" s="449">
        <v>6015725.8781029582</v>
      </c>
      <c r="H91" s="446">
        <v>2.3432683855074573E-2</v>
      </c>
      <c r="J91" s="376" t="s">
        <v>384</v>
      </c>
      <c r="K91" s="450" t="s">
        <v>606</v>
      </c>
      <c r="L91" s="475">
        <v>56004603.0999557</v>
      </c>
      <c r="M91" s="475">
        <v>1797695.3162249029</v>
      </c>
      <c r="N91" s="446">
        <v>3.3163583567562362E-2</v>
      </c>
      <c r="O91" s="449">
        <v>262739450.54014993</v>
      </c>
      <c r="P91" s="449">
        <v>6015725.8781029582</v>
      </c>
      <c r="Q91" s="446">
        <v>2.3432683855074573E-2</v>
      </c>
    </row>
    <row r="92" spans="1:17">
      <c r="A92" s="537"/>
      <c r="B92" s="363" t="s">
        <v>385</v>
      </c>
      <c r="C92" s="441">
        <v>174714148.67227575</v>
      </c>
      <c r="D92" s="441">
        <v>1653572.7162350416</v>
      </c>
      <c r="E92" s="442">
        <v>9.5548781523474603E-3</v>
      </c>
      <c r="F92" s="445">
        <v>952371331.30612683</v>
      </c>
      <c r="G92" s="445">
        <v>6477064.2480328083</v>
      </c>
      <c r="H92" s="442">
        <v>6.847556300534176E-3</v>
      </c>
      <c r="J92" s="376" t="s">
        <v>385</v>
      </c>
      <c r="K92" s="451" t="s">
        <v>607</v>
      </c>
      <c r="L92" s="441">
        <v>174714148.67227575</v>
      </c>
      <c r="M92" s="441">
        <v>1653572.7162350416</v>
      </c>
      <c r="N92" s="442">
        <v>9.5548781523474603E-3</v>
      </c>
      <c r="O92" s="445">
        <v>952371331.30612683</v>
      </c>
      <c r="P92" s="445">
        <v>6477064.2480328083</v>
      </c>
      <c r="Q92" s="442">
        <v>6.847556300534176E-3</v>
      </c>
    </row>
    <row r="93" spans="1:17">
      <c r="A93" s="537"/>
      <c r="B93" s="367" t="s">
        <v>440</v>
      </c>
      <c r="C93" s="475">
        <v>64911841.828614384</v>
      </c>
      <c r="D93" s="475">
        <v>1541446.2425196841</v>
      </c>
      <c r="E93" s="446">
        <v>2.4324390407591556E-2</v>
      </c>
      <c r="F93" s="449">
        <v>327278616.14207804</v>
      </c>
      <c r="G93" s="449">
        <v>2067384.5261241198</v>
      </c>
      <c r="H93" s="446">
        <v>6.3570514334680807E-3</v>
      </c>
      <c r="J93" s="378" t="s">
        <v>440</v>
      </c>
      <c r="K93" s="450" t="s">
        <v>608</v>
      </c>
      <c r="L93" s="475">
        <v>64911841.828614384</v>
      </c>
      <c r="M93" s="475">
        <v>1541446.2425196841</v>
      </c>
      <c r="N93" s="446">
        <v>2.4324390407591556E-2</v>
      </c>
      <c r="O93" s="449">
        <v>327278616.14207804</v>
      </c>
      <c r="P93" s="449">
        <v>2067384.5261241198</v>
      </c>
      <c r="Q93" s="446">
        <v>6.3570514334680807E-3</v>
      </c>
    </row>
    <row r="94" spans="1:17">
      <c r="A94" s="537"/>
      <c r="B94" s="363" t="s">
        <v>386</v>
      </c>
      <c r="C94" s="441">
        <v>57638649.910067178</v>
      </c>
      <c r="D94" s="441">
        <v>1231539.2438774183</v>
      </c>
      <c r="E94" s="442">
        <v>2.1833049580672795E-2</v>
      </c>
      <c r="F94" s="445">
        <v>282078272.6632688</v>
      </c>
      <c r="G94" s="445">
        <v>4495595.4426146746</v>
      </c>
      <c r="H94" s="442">
        <v>1.6195518710416738E-2</v>
      </c>
      <c r="J94" s="376" t="s">
        <v>386</v>
      </c>
      <c r="K94" s="451" t="s">
        <v>609</v>
      </c>
      <c r="L94" s="441">
        <v>57638649.910067178</v>
      </c>
      <c r="M94" s="441">
        <v>1231539.2438774183</v>
      </c>
      <c r="N94" s="442">
        <v>2.1833049580672795E-2</v>
      </c>
      <c r="O94" s="445">
        <v>282078272.6632688</v>
      </c>
      <c r="P94" s="445">
        <v>4495595.4426146746</v>
      </c>
      <c r="Q94" s="442">
        <v>1.6195518710416738E-2</v>
      </c>
    </row>
    <row r="95" spans="1:17">
      <c r="A95" s="537"/>
      <c r="B95" s="363" t="s">
        <v>387</v>
      </c>
      <c r="C95" s="475">
        <v>99445514.983346656</v>
      </c>
      <c r="D95" s="475">
        <v>1123316.3577598184</v>
      </c>
      <c r="E95" s="446">
        <v>1.142484986566902E-2</v>
      </c>
      <c r="F95" s="449">
        <v>534657832.74566615</v>
      </c>
      <c r="G95" s="449">
        <v>-6717065.2478718758</v>
      </c>
      <c r="H95" s="446">
        <v>-1.2407419096760656E-2</v>
      </c>
      <c r="J95" s="376" t="s">
        <v>387</v>
      </c>
      <c r="K95" s="450" t="s">
        <v>610</v>
      </c>
      <c r="L95" s="475">
        <v>99445514.983346656</v>
      </c>
      <c r="M95" s="475">
        <v>1123316.3577598184</v>
      </c>
      <c r="N95" s="446">
        <v>1.142484986566902E-2</v>
      </c>
      <c r="O95" s="449">
        <v>534657832.74566615</v>
      </c>
      <c r="P95" s="449">
        <v>-6717065.2478718758</v>
      </c>
      <c r="Q95" s="446">
        <v>-1.2407419096760656E-2</v>
      </c>
    </row>
    <row r="96" spans="1:17">
      <c r="A96" s="537"/>
      <c r="B96" s="363" t="s">
        <v>388</v>
      </c>
      <c r="C96" s="441">
        <v>114108035.71587467</v>
      </c>
      <c r="D96" s="441">
        <v>3637626.0838370472</v>
      </c>
      <c r="E96" s="442">
        <v>3.2928510865067852E-2</v>
      </c>
      <c r="F96" s="445">
        <v>565083326.9989717</v>
      </c>
      <c r="G96" s="445">
        <v>13411857.745825648</v>
      </c>
      <c r="H96" s="442">
        <v>2.4311312970349271E-2</v>
      </c>
      <c r="J96" s="376" t="s">
        <v>388</v>
      </c>
      <c r="K96" s="451" t="s">
        <v>611</v>
      </c>
      <c r="L96" s="441">
        <v>114108035.71587467</v>
      </c>
      <c r="M96" s="441">
        <v>3637626.0838370472</v>
      </c>
      <c r="N96" s="442">
        <v>3.2928510865067852E-2</v>
      </c>
      <c r="O96" s="445">
        <v>565083326.9989717</v>
      </c>
      <c r="P96" s="445">
        <v>13411857.745825648</v>
      </c>
      <c r="Q96" s="442">
        <v>2.4311312970349271E-2</v>
      </c>
    </row>
    <row r="97" spans="1:24">
      <c r="A97" s="537"/>
      <c r="B97" s="363" t="s">
        <v>389</v>
      </c>
      <c r="C97" s="475">
        <v>38003824.991066873</v>
      </c>
      <c r="D97" s="475">
        <v>1139826.1129339635</v>
      </c>
      <c r="E97" s="446">
        <v>3.0919763119081713E-2</v>
      </c>
      <c r="F97" s="449">
        <v>194554693.50903425</v>
      </c>
      <c r="G97" s="449">
        <v>3411542.6576217413</v>
      </c>
      <c r="H97" s="446">
        <v>1.7848103070529302E-2</v>
      </c>
      <c r="J97" s="376" t="s">
        <v>389</v>
      </c>
      <c r="K97" s="450" t="s">
        <v>612</v>
      </c>
      <c r="L97" s="475">
        <v>38003824.991066873</v>
      </c>
      <c r="M97" s="475">
        <v>1139826.1129339635</v>
      </c>
      <c r="N97" s="446">
        <v>3.0919763119081713E-2</v>
      </c>
      <c r="O97" s="449">
        <v>194554693.50903425</v>
      </c>
      <c r="P97" s="449">
        <v>3411542.6576217413</v>
      </c>
      <c r="Q97" s="446">
        <v>1.7848103070529302E-2</v>
      </c>
    </row>
    <row r="98" spans="1:24">
      <c r="A98" s="537"/>
      <c r="B98" s="363" t="s">
        <v>390</v>
      </c>
      <c r="C98" s="441">
        <v>17079472.478496689</v>
      </c>
      <c r="D98" s="441">
        <v>561078.91338404641</v>
      </c>
      <c r="E98" s="442">
        <v>3.3966917616556999E-2</v>
      </c>
      <c r="F98" s="445">
        <v>85780202.907192692</v>
      </c>
      <c r="G98" s="445">
        <v>1478960.5348804742</v>
      </c>
      <c r="H98" s="442">
        <v>1.7543757283537045E-2</v>
      </c>
      <c r="J98" s="376" t="s">
        <v>390</v>
      </c>
      <c r="K98" s="451" t="s">
        <v>613</v>
      </c>
      <c r="L98" s="441">
        <v>17079472.478496689</v>
      </c>
      <c r="M98" s="441">
        <v>561078.91338404641</v>
      </c>
      <c r="N98" s="442">
        <v>3.3966917616556999E-2</v>
      </c>
      <c r="O98" s="445">
        <v>85780202.907192692</v>
      </c>
      <c r="P98" s="445">
        <v>1478960.5348804742</v>
      </c>
      <c r="Q98" s="442">
        <v>1.7543757283537045E-2</v>
      </c>
    </row>
    <row r="99" spans="1:24">
      <c r="A99" s="537"/>
      <c r="B99" s="367" t="s">
        <v>441</v>
      </c>
      <c r="C99" s="475">
        <v>20260273.52845994</v>
      </c>
      <c r="D99" s="475">
        <v>22128.7387416251</v>
      </c>
      <c r="E99" s="446">
        <v>1.093417354779835E-3</v>
      </c>
      <c r="F99" s="449">
        <v>98400014.745220944</v>
      </c>
      <c r="G99" s="449">
        <v>-674992.82179254293</v>
      </c>
      <c r="H99" s="446">
        <v>-6.8129474664534702E-3</v>
      </c>
      <c r="J99" s="378" t="s">
        <v>441</v>
      </c>
      <c r="K99" s="450" t="s">
        <v>614</v>
      </c>
      <c r="L99" s="475">
        <v>20260273.52845994</v>
      </c>
      <c r="M99" s="475">
        <v>22128.7387416251</v>
      </c>
      <c r="N99" s="446">
        <v>1.093417354779835E-3</v>
      </c>
      <c r="O99" s="449">
        <v>98400014.745220944</v>
      </c>
      <c r="P99" s="449">
        <v>-674992.82179254293</v>
      </c>
      <c r="Q99" s="446">
        <v>-6.8129474664534702E-3</v>
      </c>
    </row>
    <row r="100" spans="1:24">
      <c r="A100" s="537"/>
      <c r="B100" s="367" t="s">
        <v>442</v>
      </c>
      <c r="C100" s="455">
        <v>15078210.772899702</v>
      </c>
      <c r="D100" s="455">
        <v>311433.43068180047</v>
      </c>
      <c r="E100" s="455">
        <v>2.1090141976436452E-2</v>
      </c>
      <c r="F100" s="455">
        <v>78545260.021074474</v>
      </c>
      <c r="G100" s="455">
        <v>623489.46793022752</v>
      </c>
      <c r="H100" s="455">
        <v>8.0014797341520227E-3</v>
      </c>
      <c r="J100" s="378" t="s">
        <v>442</v>
      </c>
      <c r="K100" s="451" t="s">
        <v>615</v>
      </c>
      <c r="L100" s="455">
        <v>15078210.772899702</v>
      </c>
      <c r="M100" s="455">
        <v>311433.43068180047</v>
      </c>
      <c r="N100" s="455">
        <v>2.1090141976436452E-2</v>
      </c>
      <c r="O100" s="455">
        <v>78545260.021074474</v>
      </c>
      <c r="P100" s="455">
        <v>623489.46793022752</v>
      </c>
      <c r="Q100" s="455">
        <v>8.0014797341520227E-3</v>
      </c>
    </row>
    <row r="101" spans="1:24">
      <c r="A101" s="537"/>
      <c r="B101" s="363" t="s">
        <v>338</v>
      </c>
      <c r="C101" s="475">
        <v>176357709.3750712</v>
      </c>
      <c r="D101" s="475">
        <v>5278839.3177639842</v>
      </c>
      <c r="E101" s="446">
        <v>3.0856173623286749E-2</v>
      </c>
      <c r="F101" s="449">
        <v>918600962.46123624</v>
      </c>
      <c r="G101" s="449">
        <v>19761933.638571024</v>
      </c>
      <c r="H101" s="446">
        <v>2.198606536306727E-2</v>
      </c>
      <c r="J101" s="376" t="s">
        <v>338</v>
      </c>
      <c r="K101" s="450" t="s">
        <v>616</v>
      </c>
      <c r="L101" s="475">
        <v>176357709.3750712</v>
      </c>
      <c r="M101" s="475">
        <v>5278839.3177639842</v>
      </c>
      <c r="N101" s="446">
        <v>3.0856173623286749E-2</v>
      </c>
      <c r="O101" s="449">
        <v>918600962.46123624</v>
      </c>
      <c r="P101" s="449">
        <v>19761933.638571024</v>
      </c>
      <c r="Q101" s="446">
        <v>2.198606536306727E-2</v>
      </c>
      <c r="R101" s="382" t="s">
        <v>443</v>
      </c>
      <c r="S101" s="383">
        <f>(L90-(SUM(L91:L99)))</f>
        <v>15078210.772899151</v>
      </c>
      <c r="T101" s="386">
        <f>(M90-(SUM(M91:M99)))</f>
        <v>311433.43067386746</v>
      </c>
      <c r="U101" s="387">
        <f>(((S101+T101)-(S101))/S101)</f>
        <v>2.0654534902352136E-2</v>
      </c>
      <c r="V101" s="383">
        <f>(O90-(SUM(O91:O99)))</f>
        <v>78545260.021075249</v>
      </c>
      <c r="W101" s="383">
        <f>(P90-(SUM(P91:P99)))</f>
        <v>623489.467930004</v>
      </c>
      <c r="X101" s="387">
        <f>(((V101+W101)-(V101))/V101)</f>
        <v>7.9379642738811925E-3</v>
      </c>
    </row>
    <row r="102" spans="1:24">
      <c r="A102" s="537"/>
      <c r="B102" s="363" t="s">
        <v>391</v>
      </c>
      <c r="C102" s="441">
        <v>47763173.134750113</v>
      </c>
      <c r="D102" s="441">
        <v>861892.04956135154</v>
      </c>
      <c r="E102" s="442">
        <v>1.8376727236850118E-2</v>
      </c>
      <c r="F102" s="445">
        <v>254240643.49666366</v>
      </c>
      <c r="G102" s="445">
        <v>990180.32339030504</v>
      </c>
      <c r="H102" s="442">
        <v>3.9098855377525058E-3</v>
      </c>
      <c r="J102" s="376" t="s">
        <v>391</v>
      </c>
      <c r="K102" s="451" t="s">
        <v>617</v>
      </c>
      <c r="L102" s="441">
        <v>47763173.134750113</v>
      </c>
      <c r="M102" s="441">
        <v>861892.04956135154</v>
      </c>
      <c r="N102" s="442">
        <v>1.8376727236850118E-2</v>
      </c>
      <c r="O102" s="445">
        <v>254240643.49666366</v>
      </c>
      <c r="P102" s="445">
        <v>990180.32339030504</v>
      </c>
      <c r="Q102" s="442">
        <v>3.9098855377525058E-3</v>
      </c>
    </row>
    <row r="103" spans="1:24">
      <c r="A103" s="537"/>
      <c r="B103" s="363" t="s">
        <v>392</v>
      </c>
      <c r="C103" s="475">
        <v>128594536.24032056</v>
      </c>
      <c r="D103" s="475">
        <v>4416947.2682021558</v>
      </c>
      <c r="E103" s="446">
        <v>3.5569600801267712E-2</v>
      </c>
      <c r="F103" s="449">
        <v>664360318.96457255</v>
      </c>
      <c r="G103" s="449">
        <v>18771753.315180779</v>
      </c>
      <c r="H103" s="446">
        <v>2.907696064334479E-2</v>
      </c>
      <c r="J103" s="376" t="s">
        <v>392</v>
      </c>
      <c r="K103" s="450" t="s">
        <v>618</v>
      </c>
      <c r="L103" s="475">
        <v>128594536.24032056</v>
      </c>
      <c r="M103" s="475">
        <v>4416947.2682021558</v>
      </c>
      <c r="N103" s="446">
        <v>3.5569600801267712E-2</v>
      </c>
      <c r="O103" s="449">
        <v>664360318.96457255</v>
      </c>
      <c r="P103" s="449">
        <v>18771753.315180779</v>
      </c>
      <c r="Q103" s="446">
        <v>2.907696064334479E-2</v>
      </c>
    </row>
    <row r="104" spans="1:24">
      <c r="A104" s="537"/>
      <c r="B104" s="363" t="s">
        <v>339</v>
      </c>
      <c r="C104" s="441">
        <v>199462085.99937785</v>
      </c>
      <c r="D104" s="441">
        <v>2904879.5325385034</v>
      </c>
      <c r="E104" s="442">
        <v>1.4778799438363905E-2</v>
      </c>
      <c r="F104" s="445">
        <v>1227985491.9716518</v>
      </c>
      <c r="G104" s="445">
        <v>18101263.781010389</v>
      </c>
      <c r="H104" s="442">
        <v>1.4961153603994392E-2</v>
      </c>
      <c r="J104" s="376" t="s">
        <v>339</v>
      </c>
      <c r="K104" s="451" t="s">
        <v>619</v>
      </c>
      <c r="L104" s="441">
        <v>199462085.99937785</v>
      </c>
      <c r="M104" s="441">
        <v>2904879.5325385034</v>
      </c>
      <c r="N104" s="442">
        <v>1.4778799438363905E-2</v>
      </c>
      <c r="O104" s="445">
        <v>1227985491.9716518</v>
      </c>
      <c r="P104" s="445">
        <v>18101263.781010389</v>
      </c>
      <c r="Q104" s="442">
        <v>1.4961153603994392E-2</v>
      </c>
    </row>
    <row r="105" spans="1:24">
      <c r="A105" s="537"/>
      <c r="B105" s="363" t="s">
        <v>393</v>
      </c>
      <c r="C105" s="475">
        <v>53097538.336915329</v>
      </c>
      <c r="D105" s="475">
        <v>1044362.1969113722</v>
      </c>
      <c r="E105" s="446">
        <v>2.0063371236030265E-2</v>
      </c>
      <c r="F105" s="449">
        <v>327394014.35398406</v>
      </c>
      <c r="G105" s="449">
        <v>7349553.9530593753</v>
      </c>
      <c r="H105" s="446">
        <v>2.2964165490796107E-2</v>
      </c>
      <c r="J105" s="376" t="s">
        <v>393</v>
      </c>
      <c r="K105" s="450" t="s">
        <v>620</v>
      </c>
      <c r="L105" s="475">
        <v>53097538.336915329</v>
      </c>
      <c r="M105" s="475">
        <v>1044362.1969113722</v>
      </c>
      <c r="N105" s="446">
        <v>2.0063371236030265E-2</v>
      </c>
      <c r="O105" s="449">
        <v>327394014.35398406</v>
      </c>
      <c r="P105" s="449">
        <v>7349553.9530593753</v>
      </c>
      <c r="Q105" s="446">
        <v>2.2964165490796107E-2</v>
      </c>
    </row>
    <row r="106" spans="1:24">
      <c r="A106" s="537"/>
      <c r="B106" s="363" t="s">
        <v>394</v>
      </c>
      <c r="C106" s="441">
        <v>92565040.038805291</v>
      </c>
      <c r="D106" s="441">
        <v>794899.14840249717</v>
      </c>
      <c r="E106" s="442">
        <v>8.6618494936366256E-3</v>
      </c>
      <c r="F106" s="445">
        <v>580279438.33937716</v>
      </c>
      <c r="G106" s="445">
        <v>4168555.0327153206</v>
      </c>
      <c r="H106" s="442">
        <v>7.2356817992907333E-3</v>
      </c>
      <c r="J106" s="376" t="s">
        <v>394</v>
      </c>
      <c r="K106" s="451" t="s">
        <v>621</v>
      </c>
      <c r="L106" s="441">
        <v>92565040.038805291</v>
      </c>
      <c r="M106" s="441">
        <v>794899.14840249717</v>
      </c>
      <c r="N106" s="442">
        <v>8.6618494936366256E-3</v>
      </c>
      <c r="O106" s="445">
        <v>580279438.33937716</v>
      </c>
      <c r="P106" s="445">
        <v>4168555.0327153206</v>
      </c>
      <c r="Q106" s="442">
        <v>7.2356817992907333E-3</v>
      </c>
    </row>
    <row r="107" spans="1:24">
      <c r="A107" s="537"/>
      <c r="B107" s="363" t="s">
        <v>395</v>
      </c>
      <c r="C107" s="475">
        <v>31331624.002144828</v>
      </c>
      <c r="D107" s="475">
        <v>601693.0143712014</v>
      </c>
      <c r="E107" s="446">
        <v>1.9580031423129265E-2</v>
      </c>
      <c r="F107" s="449">
        <v>177447825.64050257</v>
      </c>
      <c r="G107" s="449">
        <v>3936421.7423120439</v>
      </c>
      <c r="H107" s="446">
        <v>2.2686818582954797E-2</v>
      </c>
      <c r="J107" s="376" t="s">
        <v>395</v>
      </c>
      <c r="K107" s="450" t="s">
        <v>622</v>
      </c>
      <c r="L107" s="475">
        <v>31331624.002144828</v>
      </c>
      <c r="M107" s="475">
        <v>601693.0143712014</v>
      </c>
      <c r="N107" s="446">
        <v>1.9580031423129265E-2</v>
      </c>
      <c r="O107" s="449">
        <v>177447825.64050257</v>
      </c>
      <c r="P107" s="449">
        <v>3936421.7423120439</v>
      </c>
      <c r="Q107" s="446">
        <v>2.2686818582954797E-2</v>
      </c>
    </row>
    <row r="108" spans="1:24">
      <c r="A108" s="537"/>
      <c r="B108" s="363" t="s">
        <v>396</v>
      </c>
      <c r="C108" s="441">
        <v>11956170.354437739</v>
      </c>
      <c r="D108" s="441">
        <v>359180.1124490723</v>
      </c>
      <c r="E108" s="442">
        <v>3.0971838809401263E-2</v>
      </c>
      <c r="F108" s="445">
        <v>75929743.143385157</v>
      </c>
      <c r="G108" s="445">
        <v>1722119.4297996908</v>
      </c>
      <c r="H108" s="442">
        <v>2.3206772345203342E-2</v>
      </c>
      <c r="J108" s="376" t="s">
        <v>396</v>
      </c>
      <c r="K108" s="451" t="s">
        <v>623</v>
      </c>
      <c r="L108" s="441">
        <v>11956170.354437739</v>
      </c>
      <c r="M108" s="441">
        <v>359180.1124490723</v>
      </c>
      <c r="N108" s="442">
        <v>3.0971838809401263E-2</v>
      </c>
      <c r="O108" s="445">
        <v>75929743.143385157</v>
      </c>
      <c r="P108" s="445">
        <v>1722119.4297996908</v>
      </c>
      <c r="Q108" s="442">
        <v>2.3206772345203342E-2</v>
      </c>
    </row>
    <row r="109" spans="1:24">
      <c r="A109" s="537"/>
      <c r="B109" s="363" t="s">
        <v>397</v>
      </c>
      <c r="C109" s="475">
        <v>10511713.267074365</v>
      </c>
      <c r="D109" s="475">
        <v>104745.06040345319</v>
      </c>
      <c r="E109" s="446">
        <v>1.006489674257976E-2</v>
      </c>
      <c r="F109" s="449">
        <v>66934470.494402751</v>
      </c>
      <c r="G109" s="449">
        <v>924613.6231238097</v>
      </c>
      <c r="H109" s="446">
        <v>1.4007205392473914E-2</v>
      </c>
      <c r="J109" s="376" t="s">
        <v>397</v>
      </c>
      <c r="K109" s="450" t="s">
        <v>624</v>
      </c>
      <c r="L109" s="475">
        <v>10511713.267074365</v>
      </c>
      <c r="M109" s="475">
        <v>104745.06040345319</v>
      </c>
      <c r="N109" s="446">
        <v>1.006489674257976E-2</v>
      </c>
      <c r="O109" s="449">
        <v>66934470.494402751</v>
      </c>
      <c r="P109" s="449">
        <v>924613.6231238097</v>
      </c>
      <c r="Q109" s="446">
        <v>1.4007205392473914E-2</v>
      </c>
    </row>
    <row r="110" spans="1:24">
      <c r="A110" s="537"/>
      <c r="B110" s="363" t="s">
        <v>340</v>
      </c>
      <c r="C110" s="441">
        <v>483100872.05568767</v>
      </c>
      <c r="D110" s="441">
        <v>9270009.2007449865</v>
      </c>
      <c r="E110" s="442">
        <v>1.9563962433537984E-2</v>
      </c>
      <c r="F110" s="445">
        <v>2757698168.3174477</v>
      </c>
      <c r="G110" s="445">
        <v>-6235592.2128229141</v>
      </c>
      <c r="H110" s="442">
        <v>-2.2560570379322673E-3</v>
      </c>
      <c r="J110" s="376" t="s">
        <v>340</v>
      </c>
      <c r="K110" s="451" t="s">
        <v>625</v>
      </c>
      <c r="L110" s="441">
        <v>483100872.05568767</v>
      </c>
      <c r="M110" s="441">
        <v>9270009.2007449865</v>
      </c>
      <c r="N110" s="442">
        <v>1.9563962433537984E-2</v>
      </c>
      <c r="O110" s="445">
        <v>2757698168.3174477</v>
      </c>
      <c r="P110" s="445">
        <v>-6235592.2128229141</v>
      </c>
      <c r="Q110" s="442">
        <v>-2.2560570379322673E-3</v>
      </c>
    </row>
    <row r="111" spans="1:24">
      <c r="A111" s="537"/>
      <c r="B111" s="363" t="s">
        <v>398</v>
      </c>
      <c r="C111" s="475">
        <v>483100872.05568761</v>
      </c>
      <c r="D111" s="475">
        <v>9270009.2007451057</v>
      </c>
      <c r="E111" s="446">
        <v>1.9563962433538241E-2</v>
      </c>
      <c r="F111" s="449">
        <v>2757698168.3174477</v>
      </c>
      <c r="G111" s="449">
        <v>-6235592.2128219604</v>
      </c>
      <c r="H111" s="446">
        <v>-2.2560570379319229E-3</v>
      </c>
      <c r="J111" s="376" t="s">
        <v>398</v>
      </c>
      <c r="K111" s="450" t="s">
        <v>626</v>
      </c>
      <c r="L111" s="475">
        <v>483100872.05568761</v>
      </c>
      <c r="M111" s="475">
        <v>9270009.2007451057</v>
      </c>
      <c r="N111" s="446">
        <v>1.9563962433538241E-2</v>
      </c>
      <c r="O111" s="449">
        <v>2757698168.3174477</v>
      </c>
      <c r="P111" s="449">
        <v>-6235592.2128219604</v>
      </c>
      <c r="Q111" s="446">
        <v>-2.2560570379319229E-3</v>
      </c>
    </row>
    <row r="112" spans="1:24">
      <c r="A112" s="537"/>
      <c r="B112" s="363" t="s">
        <v>341</v>
      </c>
      <c r="C112" s="441">
        <v>259623275.46608502</v>
      </c>
      <c r="D112" s="441">
        <v>8973097.1628299654</v>
      </c>
      <c r="E112" s="442">
        <v>3.5799284977861265E-2</v>
      </c>
      <c r="F112" s="445">
        <v>1554536972.9501252</v>
      </c>
      <c r="G112" s="445">
        <v>24871680.76013875</v>
      </c>
      <c r="H112" s="442">
        <v>1.6259557490861637E-2</v>
      </c>
      <c r="J112" s="376" t="s">
        <v>341</v>
      </c>
      <c r="K112" s="451" t="s">
        <v>627</v>
      </c>
      <c r="L112" s="441">
        <v>259623275.46608502</v>
      </c>
      <c r="M112" s="441">
        <v>8973097.1628299654</v>
      </c>
      <c r="N112" s="442">
        <v>3.5799284977861265E-2</v>
      </c>
      <c r="O112" s="445">
        <v>1554536972.9501252</v>
      </c>
      <c r="P112" s="445">
        <v>24871680.76013875</v>
      </c>
      <c r="Q112" s="442">
        <v>1.6259557490861637E-2</v>
      </c>
    </row>
    <row r="113" spans="1:17">
      <c r="A113" s="537"/>
      <c r="B113" s="399" t="s">
        <v>446</v>
      </c>
      <c r="C113" s="475">
        <v>32151334.6396023</v>
      </c>
      <c r="D113" s="475">
        <v>1540849.3602496497</v>
      </c>
      <c r="E113" s="446">
        <v>5.033730586718211E-2</v>
      </c>
      <c r="F113" s="449">
        <v>187591260.10637769</v>
      </c>
      <c r="G113" s="449">
        <v>4583437.5170478821</v>
      </c>
      <c r="H113" s="446">
        <v>2.504503606566115E-2</v>
      </c>
      <c r="J113" s="376" t="s">
        <v>446</v>
      </c>
      <c r="K113" s="450" t="s">
        <v>628</v>
      </c>
      <c r="L113" s="475">
        <v>32151334.6396023</v>
      </c>
      <c r="M113" s="475">
        <v>1540849.3602496497</v>
      </c>
      <c r="N113" s="446">
        <v>5.033730586718211E-2</v>
      </c>
      <c r="O113" s="449">
        <v>187591260.10637769</v>
      </c>
      <c r="P113" s="449">
        <v>4583437.5170478821</v>
      </c>
      <c r="Q113" s="446">
        <v>2.504503606566115E-2</v>
      </c>
    </row>
    <row r="114" spans="1:17">
      <c r="A114" s="537"/>
      <c r="B114" s="399" t="s">
        <v>447</v>
      </c>
      <c r="C114" s="441">
        <v>85849434.922605693</v>
      </c>
      <c r="D114" s="441">
        <v>2257451.8587994576</v>
      </c>
      <c r="E114" s="442">
        <v>2.7005602404196246E-2</v>
      </c>
      <c r="F114" s="445">
        <v>542207479.54240227</v>
      </c>
      <c r="G114" s="445">
        <v>6976930.9357616901</v>
      </c>
      <c r="H114" s="442">
        <v>1.303537504338019E-2</v>
      </c>
      <c r="J114" s="376" t="s">
        <v>447</v>
      </c>
      <c r="K114" s="451" t="s">
        <v>629</v>
      </c>
      <c r="L114" s="441">
        <v>85849434.922605693</v>
      </c>
      <c r="M114" s="441">
        <v>2257451.8587994576</v>
      </c>
      <c r="N114" s="442">
        <v>2.7005602404196246E-2</v>
      </c>
      <c r="O114" s="445">
        <v>542207479.54240227</v>
      </c>
      <c r="P114" s="445">
        <v>6976930.9357616901</v>
      </c>
      <c r="Q114" s="442">
        <v>1.303537504338019E-2</v>
      </c>
    </row>
    <row r="115" spans="1:17">
      <c r="A115" s="537"/>
      <c r="B115" s="399" t="s">
        <v>448</v>
      </c>
      <c r="C115" s="475">
        <v>71118693.123228908</v>
      </c>
      <c r="D115" s="475">
        <v>2889246.9265734851</v>
      </c>
      <c r="E115" s="446">
        <v>4.2346041007659749E-2</v>
      </c>
      <c r="F115" s="449">
        <v>404484962.33353907</v>
      </c>
      <c r="G115" s="449">
        <v>7645770.2954986691</v>
      </c>
      <c r="H115" s="446">
        <v>1.9266671359329239E-2</v>
      </c>
      <c r="J115" s="376" t="s">
        <v>448</v>
      </c>
      <c r="K115" s="450" t="s">
        <v>630</v>
      </c>
      <c r="L115" s="475">
        <v>71118693.123228908</v>
      </c>
      <c r="M115" s="475">
        <v>2889246.9265734851</v>
      </c>
      <c r="N115" s="446">
        <v>4.2346041007659749E-2</v>
      </c>
      <c r="O115" s="449">
        <v>404484962.33353907</v>
      </c>
      <c r="P115" s="449">
        <v>7645770.2954986691</v>
      </c>
      <c r="Q115" s="446">
        <v>1.9266671359329239E-2</v>
      </c>
    </row>
    <row r="116" spans="1:17">
      <c r="A116" s="537"/>
      <c r="B116" s="399" t="s">
        <v>449</v>
      </c>
      <c r="C116" s="441">
        <v>70503812.780644745</v>
      </c>
      <c r="D116" s="441">
        <v>2285549.017204538</v>
      </c>
      <c r="E116" s="442">
        <v>3.3503476798091979E-2</v>
      </c>
      <c r="F116" s="445">
        <v>420253270.96780658</v>
      </c>
      <c r="G116" s="445">
        <v>5665542.011831224</v>
      </c>
      <c r="H116" s="442">
        <v>1.3665484084872281E-2</v>
      </c>
      <c r="J116" s="376" t="s">
        <v>449</v>
      </c>
      <c r="K116" s="451" t="s">
        <v>631</v>
      </c>
      <c r="L116" s="441">
        <v>70503812.780644745</v>
      </c>
      <c r="M116" s="441">
        <v>2285549.017204538</v>
      </c>
      <c r="N116" s="442">
        <v>3.3503476798091979E-2</v>
      </c>
      <c r="O116" s="445">
        <v>420253270.96780658</v>
      </c>
      <c r="P116" s="445">
        <v>5665542.011831224</v>
      </c>
      <c r="Q116" s="442">
        <v>1.3665484084872281E-2</v>
      </c>
    </row>
    <row r="117" spans="1:17">
      <c r="A117" s="537"/>
      <c r="B117" s="363" t="s">
        <v>342</v>
      </c>
      <c r="C117" s="475">
        <v>25619514.202250481</v>
      </c>
      <c r="D117" s="475">
        <v>635926.4516136758</v>
      </c>
      <c r="E117" s="446">
        <v>2.5453768208189662E-2</v>
      </c>
      <c r="F117" s="449">
        <v>150150616.60295308</v>
      </c>
      <c r="G117" s="449">
        <v>1944247.0934500992</v>
      </c>
      <c r="H117" s="446">
        <v>1.3118512381651952E-2</v>
      </c>
      <c r="J117" s="376" t="s">
        <v>342</v>
      </c>
      <c r="K117" s="450" t="s">
        <v>632</v>
      </c>
      <c r="L117" s="475">
        <v>25619514.202250481</v>
      </c>
      <c r="M117" s="475">
        <v>635926.4516136758</v>
      </c>
      <c r="N117" s="446">
        <v>2.5453768208189662E-2</v>
      </c>
      <c r="O117" s="449">
        <v>150150616.60295308</v>
      </c>
      <c r="P117" s="449">
        <v>1944247.0934500992</v>
      </c>
      <c r="Q117" s="446">
        <v>1.3118512381651952E-2</v>
      </c>
    </row>
    <row r="118" spans="1:17">
      <c r="A118" s="537"/>
      <c r="B118" s="363" t="s">
        <v>399</v>
      </c>
      <c r="C118" s="441">
        <v>25619514.202250488</v>
      </c>
      <c r="D118" s="441">
        <v>635926.45161368325</v>
      </c>
      <c r="E118" s="442">
        <v>2.545376820818996E-2</v>
      </c>
      <c r="F118" s="445">
        <v>150150616.60295308</v>
      </c>
      <c r="G118" s="445">
        <v>1944247.0934500694</v>
      </c>
      <c r="H118" s="442">
        <v>1.3118512381651749E-2</v>
      </c>
      <c r="J118" s="376" t="s">
        <v>399</v>
      </c>
      <c r="K118" s="451" t="s">
        <v>633</v>
      </c>
      <c r="L118" s="441">
        <v>25619514.202250488</v>
      </c>
      <c r="M118" s="441">
        <v>635926.45161368325</v>
      </c>
      <c r="N118" s="442">
        <v>2.545376820818996E-2</v>
      </c>
      <c r="O118" s="445">
        <v>150150616.60295308</v>
      </c>
      <c r="P118" s="445">
        <v>1944247.0934500694</v>
      </c>
      <c r="Q118" s="442">
        <v>1.3118512381651749E-2</v>
      </c>
    </row>
    <row r="119" spans="1:17">
      <c r="A119" s="537"/>
      <c r="B119" s="363" t="s">
        <v>343</v>
      </c>
      <c r="C119" s="475">
        <v>122226368.6237902</v>
      </c>
      <c r="D119" s="475">
        <v>3204491.064500466</v>
      </c>
      <c r="E119" s="446">
        <v>2.6923546579948512E-2</v>
      </c>
      <c r="F119" s="449">
        <v>608392325.88593781</v>
      </c>
      <c r="G119" s="449">
        <v>14662698.389566422</v>
      </c>
      <c r="H119" s="446">
        <v>2.4695918328003656E-2</v>
      </c>
      <c r="J119" s="376" t="s">
        <v>343</v>
      </c>
      <c r="K119" s="450" t="s">
        <v>634</v>
      </c>
      <c r="L119" s="475">
        <v>122226368.6237902</v>
      </c>
      <c r="M119" s="475">
        <v>3204491.064500466</v>
      </c>
      <c r="N119" s="446">
        <v>2.6923546579948512E-2</v>
      </c>
      <c r="O119" s="449">
        <v>608392325.88593781</v>
      </c>
      <c r="P119" s="449">
        <v>14662698.389566422</v>
      </c>
      <c r="Q119" s="446">
        <v>2.4695918328003656E-2</v>
      </c>
    </row>
    <row r="120" spans="1:17">
      <c r="A120" s="537"/>
      <c r="B120" s="363" t="s">
        <v>400</v>
      </c>
      <c r="C120" s="441">
        <v>122226368.6237902</v>
      </c>
      <c r="D120" s="441">
        <v>3204491.064500466</v>
      </c>
      <c r="E120" s="442">
        <v>2.6923546579948512E-2</v>
      </c>
      <c r="F120" s="445">
        <v>608392325.88593793</v>
      </c>
      <c r="G120" s="445">
        <v>14662698.389566541</v>
      </c>
      <c r="H120" s="442">
        <v>2.4695918328003857E-2</v>
      </c>
      <c r="J120" s="376" t="s">
        <v>400</v>
      </c>
      <c r="K120" s="451" t="s">
        <v>635</v>
      </c>
      <c r="L120" s="441">
        <v>122226368.6237902</v>
      </c>
      <c r="M120" s="441">
        <v>3204491.064500466</v>
      </c>
      <c r="N120" s="442">
        <v>2.6923546579948512E-2</v>
      </c>
      <c r="O120" s="445">
        <v>608392325.88593793</v>
      </c>
      <c r="P120" s="445">
        <v>14662698.389566541</v>
      </c>
      <c r="Q120" s="442">
        <v>2.4695918328003857E-2</v>
      </c>
    </row>
    <row r="121" spans="1:17">
      <c r="A121" s="537"/>
      <c r="B121" s="363" t="s">
        <v>344</v>
      </c>
      <c r="C121" s="475">
        <v>72329673.016159818</v>
      </c>
      <c r="D121" s="475">
        <v>87668.203237071633</v>
      </c>
      <c r="E121" s="446">
        <v>1.2135350266662232E-3</v>
      </c>
      <c r="F121" s="449">
        <v>411983525.70668054</v>
      </c>
      <c r="G121" s="449">
        <v>-1092778.6428358555</v>
      </c>
      <c r="H121" s="446">
        <v>-2.6454643641607252E-3</v>
      </c>
      <c r="J121" s="376" t="s">
        <v>344</v>
      </c>
      <c r="K121" s="450" t="s">
        <v>636</v>
      </c>
      <c r="L121" s="475">
        <v>72329673.016159818</v>
      </c>
      <c r="M121" s="475">
        <v>87668.203237071633</v>
      </c>
      <c r="N121" s="446">
        <v>1.2135350266662232E-3</v>
      </c>
      <c r="O121" s="449">
        <v>411983525.70668054</v>
      </c>
      <c r="P121" s="449">
        <v>-1092778.6428358555</v>
      </c>
      <c r="Q121" s="446">
        <v>-2.6454643641607252E-3</v>
      </c>
    </row>
    <row r="122" spans="1:17">
      <c r="A122" s="537"/>
      <c r="B122" s="363" t="s">
        <v>401</v>
      </c>
      <c r="C122" s="441">
        <v>72329673.016159803</v>
      </c>
      <c r="D122" s="441">
        <v>87668.203237056732</v>
      </c>
      <c r="E122" s="442">
        <v>1.213535026666017E-3</v>
      </c>
      <c r="F122" s="445">
        <v>411983525.70668077</v>
      </c>
      <c r="G122" s="445">
        <v>-1092778.6428354979</v>
      </c>
      <c r="H122" s="442">
        <v>-2.64546436415986E-3</v>
      </c>
      <c r="J122" s="376" t="s">
        <v>401</v>
      </c>
      <c r="K122" s="451" t="s">
        <v>637</v>
      </c>
      <c r="L122" s="441">
        <v>72329673.016159803</v>
      </c>
      <c r="M122" s="441">
        <v>87668.203237056732</v>
      </c>
      <c r="N122" s="442">
        <v>1.213535026666017E-3</v>
      </c>
      <c r="O122" s="445">
        <v>411983525.70668077</v>
      </c>
      <c r="P122" s="445">
        <v>-1092778.6428354979</v>
      </c>
      <c r="Q122" s="442">
        <v>-2.64546436415986E-3</v>
      </c>
    </row>
    <row r="123" spans="1:17">
      <c r="A123" s="537"/>
      <c r="B123" s="363" t="s">
        <v>345</v>
      </c>
      <c r="C123" s="475">
        <v>173473777.02130881</v>
      </c>
      <c r="D123" s="475">
        <v>1944386.1671572924</v>
      </c>
      <c r="E123" s="446">
        <v>1.1335586032661717E-2</v>
      </c>
      <c r="F123" s="449">
        <v>917805445.38439405</v>
      </c>
      <c r="G123" s="449">
        <v>10447680.749029875</v>
      </c>
      <c r="H123" s="446">
        <v>1.1514400555362457E-2</v>
      </c>
      <c r="J123" s="376" t="s">
        <v>345</v>
      </c>
      <c r="K123" s="450" t="s">
        <v>638</v>
      </c>
      <c r="L123" s="475">
        <v>173473777.02130881</v>
      </c>
      <c r="M123" s="475">
        <v>1944386.1671572924</v>
      </c>
      <c r="N123" s="446">
        <v>1.1335586032661717E-2</v>
      </c>
      <c r="O123" s="449">
        <v>917805445.38439405</v>
      </c>
      <c r="P123" s="449">
        <v>10447680.749029875</v>
      </c>
      <c r="Q123" s="446">
        <v>1.1514400555362457E-2</v>
      </c>
    </row>
    <row r="124" spans="1:17">
      <c r="A124" s="537"/>
      <c r="B124" s="363" t="s">
        <v>402</v>
      </c>
      <c r="C124" s="441">
        <v>173473777.02130884</v>
      </c>
      <c r="D124" s="441">
        <v>1944386.167157352</v>
      </c>
      <c r="E124" s="442">
        <v>1.1335586032662066E-2</v>
      </c>
      <c r="F124" s="445">
        <v>917805445.38439488</v>
      </c>
      <c r="G124" s="445">
        <v>10447680.749030471</v>
      </c>
      <c r="H124" s="442">
        <v>1.1514400555363111E-2</v>
      </c>
      <c r="J124" s="376" t="s">
        <v>402</v>
      </c>
      <c r="K124" s="451" t="s">
        <v>639</v>
      </c>
      <c r="L124" s="441">
        <v>173473777.02130884</v>
      </c>
      <c r="M124" s="441">
        <v>1944386.167157352</v>
      </c>
      <c r="N124" s="442">
        <v>1.1335586032662066E-2</v>
      </c>
      <c r="O124" s="445">
        <v>917805445.38439488</v>
      </c>
      <c r="P124" s="445">
        <v>10447680.749030471</v>
      </c>
      <c r="Q124" s="442">
        <v>1.1514400555363111E-2</v>
      </c>
    </row>
    <row r="125" spans="1:17">
      <c r="A125" s="537"/>
      <c r="B125" s="363" t="s">
        <v>346</v>
      </c>
      <c r="C125" s="475">
        <v>127145818.34434909</v>
      </c>
      <c r="D125" s="475">
        <v>998360.72352473438</v>
      </c>
      <c r="E125" s="446">
        <v>7.9142357868647647E-3</v>
      </c>
      <c r="F125" s="449">
        <v>717593159.73213649</v>
      </c>
      <c r="G125" s="449">
        <v>407961.88636910915</v>
      </c>
      <c r="H125" s="446">
        <v>5.6883757165445911E-4</v>
      </c>
      <c r="J125" s="376" t="s">
        <v>346</v>
      </c>
      <c r="K125" s="450" t="s">
        <v>640</v>
      </c>
      <c r="L125" s="475">
        <v>127145818.34434909</v>
      </c>
      <c r="M125" s="475">
        <v>998360.72352473438</v>
      </c>
      <c r="N125" s="446">
        <v>7.9142357868647647E-3</v>
      </c>
      <c r="O125" s="449">
        <v>717593159.73213649</v>
      </c>
      <c r="P125" s="449">
        <v>407961.88636910915</v>
      </c>
      <c r="Q125" s="446">
        <v>5.6883757165445911E-4</v>
      </c>
    </row>
    <row r="126" spans="1:17">
      <c r="A126" s="537"/>
      <c r="B126" s="363" t="s">
        <v>403</v>
      </c>
      <c r="C126" s="441">
        <v>127145818.3443491</v>
      </c>
      <c r="D126" s="441">
        <v>998360.72352471948</v>
      </c>
      <c r="E126" s="442">
        <v>7.914235786864645E-3</v>
      </c>
      <c r="F126" s="445">
        <v>717593159.73213637</v>
      </c>
      <c r="G126" s="445">
        <v>407961.88636898994</v>
      </c>
      <c r="H126" s="442">
        <v>5.688375716542929E-4</v>
      </c>
      <c r="J126" s="376" t="s">
        <v>403</v>
      </c>
      <c r="K126" s="451" t="s">
        <v>641</v>
      </c>
      <c r="L126" s="441">
        <v>127145818.3443491</v>
      </c>
      <c r="M126" s="441">
        <v>998360.72352471948</v>
      </c>
      <c r="N126" s="442">
        <v>7.914235786864645E-3</v>
      </c>
      <c r="O126" s="445">
        <v>717593159.73213637</v>
      </c>
      <c r="P126" s="445">
        <v>407961.88636898994</v>
      </c>
      <c r="Q126" s="442">
        <v>5.688375716542929E-4</v>
      </c>
    </row>
    <row r="127" spans="1:17">
      <c r="A127" s="537"/>
      <c r="B127" s="363" t="s">
        <v>347</v>
      </c>
      <c r="C127" s="475">
        <v>94342933.255622819</v>
      </c>
      <c r="D127" s="475">
        <v>1248372.8967902809</v>
      </c>
      <c r="E127" s="446">
        <v>1.3409729762710447E-2</v>
      </c>
      <c r="F127" s="449">
        <v>496147516.01519769</v>
      </c>
      <c r="G127" s="449">
        <v>4691994.8289853334</v>
      </c>
      <c r="H127" s="446">
        <v>9.5471403346133899E-3</v>
      </c>
      <c r="J127" s="376" t="s">
        <v>347</v>
      </c>
      <c r="K127" s="450" t="s">
        <v>642</v>
      </c>
      <c r="L127" s="475">
        <v>94342933.255622819</v>
      </c>
      <c r="M127" s="475">
        <v>1248372.8967902809</v>
      </c>
      <c r="N127" s="446">
        <v>1.3409729762710447E-2</v>
      </c>
      <c r="O127" s="449">
        <v>496147516.01519769</v>
      </c>
      <c r="P127" s="449">
        <v>4691994.8289853334</v>
      </c>
      <c r="Q127" s="446">
        <v>9.5471403346133899E-3</v>
      </c>
    </row>
    <row r="128" spans="1:17">
      <c r="A128" s="537"/>
      <c r="B128" s="363" t="s">
        <v>404</v>
      </c>
      <c r="C128" s="441">
        <v>94342933.255622849</v>
      </c>
      <c r="D128" s="441">
        <v>1248372.8967903405</v>
      </c>
      <c r="E128" s="442">
        <v>1.3409729762711093E-2</v>
      </c>
      <c r="F128" s="445">
        <v>496147516.01519752</v>
      </c>
      <c r="G128" s="445">
        <v>4691994.8289850354</v>
      </c>
      <c r="H128" s="442">
        <v>9.547140334612781E-3</v>
      </c>
      <c r="J128" s="376" t="s">
        <v>404</v>
      </c>
      <c r="K128" s="451" t="s">
        <v>643</v>
      </c>
      <c r="L128" s="441">
        <v>94342933.255622849</v>
      </c>
      <c r="M128" s="441">
        <v>1248372.8967903405</v>
      </c>
      <c r="N128" s="442">
        <v>1.3409729762711093E-2</v>
      </c>
      <c r="O128" s="445">
        <v>496147516.01519752</v>
      </c>
      <c r="P128" s="445">
        <v>4691994.8289850354</v>
      </c>
      <c r="Q128" s="442">
        <v>9.547140334612781E-3</v>
      </c>
    </row>
    <row r="129" spans="1:17">
      <c r="A129" s="537"/>
      <c r="B129" s="363" t="s">
        <v>348</v>
      </c>
      <c r="C129" s="475">
        <v>95740829.404564425</v>
      </c>
      <c r="D129" s="475">
        <v>3286000.3056180477</v>
      </c>
      <c r="E129" s="446">
        <v>3.5541683843267148E-2</v>
      </c>
      <c r="F129" s="449">
        <v>462299425.46965367</v>
      </c>
      <c r="G129" s="449">
        <v>10722351.750029325</v>
      </c>
      <c r="H129" s="446">
        <v>2.3744234094325682E-2</v>
      </c>
      <c r="J129" s="376" t="s">
        <v>348</v>
      </c>
      <c r="K129" s="450" t="s">
        <v>644</v>
      </c>
      <c r="L129" s="475">
        <v>95740829.404564425</v>
      </c>
      <c r="M129" s="475">
        <v>3286000.3056180477</v>
      </c>
      <c r="N129" s="446">
        <v>3.5541683843267148E-2</v>
      </c>
      <c r="O129" s="449">
        <v>462299425.46965367</v>
      </c>
      <c r="P129" s="449">
        <v>10722351.750029325</v>
      </c>
      <c r="Q129" s="446">
        <v>2.3744234094325682E-2</v>
      </c>
    </row>
    <row r="130" spans="1:17">
      <c r="A130" s="537"/>
      <c r="B130" s="363" t="s">
        <v>405</v>
      </c>
      <c r="C130" s="441">
        <v>33537480.415802266</v>
      </c>
      <c r="D130" s="441">
        <v>1165361.2757413127</v>
      </c>
      <c r="E130" s="442">
        <v>3.5998918411836736E-2</v>
      </c>
      <c r="F130" s="445">
        <v>172353323.39936578</v>
      </c>
      <c r="G130" s="445">
        <v>5177676.4093728065</v>
      </c>
      <c r="H130" s="442">
        <v>3.0971475227386074E-2</v>
      </c>
      <c r="J130" s="376" t="s">
        <v>405</v>
      </c>
      <c r="K130" s="451" t="s">
        <v>645</v>
      </c>
      <c r="L130" s="441">
        <v>33537480.415802266</v>
      </c>
      <c r="M130" s="441">
        <v>1165361.2757413127</v>
      </c>
      <c r="N130" s="442">
        <v>3.5998918411836736E-2</v>
      </c>
      <c r="O130" s="445">
        <v>172353323.39936578</v>
      </c>
      <c r="P130" s="445">
        <v>5177676.4093728065</v>
      </c>
      <c r="Q130" s="442">
        <v>3.0971475227386074E-2</v>
      </c>
    </row>
    <row r="131" spans="1:17">
      <c r="A131" s="537"/>
      <c r="B131" s="363" t="s">
        <v>406</v>
      </c>
      <c r="C131" s="475">
        <v>62203348.988762185</v>
      </c>
      <c r="D131" s="475">
        <v>2120639.0298767015</v>
      </c>
      <c r="E131" s="446">
        <v>3.5295329244101205E-2</v>
      </c>
      <c r="F131" s="449">
        <v>289946102.070288</v>
      </c>
      <c r="G131" s="449">
        <v>5544675.3406566381</v>
      </c>
      <c r="H131" s="446">
        <v>1.9495947697645451E-2</v>
      </c>
      <c r="J131" s="376" t="s">
        <v>406</v>
      </c>
      <c r="K131" s="450" t="s">
        <v>646</v>
      </c>
      <c r="L131" s="475">
        <v>62203348.988762185</v>
      </c>
      <c r="M131" s="475">
        <v>2120639.0298767015</v>
      </c>
      <c r="N131" s="446">
        <v>3.5295329244101205E-2</v>
      </c>
      <c r="O131" s="449">
        <v>289946102.070288</v>
      </c>
      <c r="P131" s="449">
        <v>5544675.3406566381</v>
      </c>
      <c r="Q131" s="446">
        <v>1.9495947697645451E-2</v>
      </c>
    </row>
    <row r="132" spans="1:17">
      <c r="A132" s="537"/>
      <c r="B132" s="363" t="s">
        <v>349</v>
      </c>
      <c r="C132" s="441">
        <v>675754518.51705956</v>
      </c>
      <c r="D132" s="441">
        <v>7595920.4556108713</v>
      </c>
      <c r="E132" s="442">
        <v>1.1368439286195185E-2</v>
      </c>
      <c r="F132" s="445">
        <v>3864493793.9219408</v>
      </c>
      <c r="G132" s="445">
        <v>47618472.765713215</v>
      </c>
      <c r="H132" s="442">
        <v>1.2475773704677465E-2</v>
      </c>
      <c r="J132" s="376" t="s">
        <v>349</v>
      </c>
      <c r="K132" s="451" t="s">
        <v>647</v>
      </c>
      <c r="L132" s="441">
        <v>675754518.51705956</v>
      </c>
      <c r="M132" s="441">
        <v>7595920.4556108713</v>
      </c>
      <c r="N132" s="442">
        <v>1.1368439286195185E-2</v>
      </c>
      <c r="O132" s="445">
        <v>3864493793.9219408</v>
      </c>
      <c r="P132" s="445">
        <v>47618472.765713215</v>
      </c>
      <c r="Q132" s="442">
        <v>1.2475773704677465E-2</v>
      </c>
    </row>
    <row r="133" spans="1:17">
      <c r="A133" s="537"/>
      <c r="B133" s="363" t="s">
        <v>407</v>
      </c>
      <c r="C133" s="475">
        <v>191108705.39861301</v>
      </c>
      <c r="D133" s="475">
        <v>2813913.6310408115</v>
      </c>
      <c r="E133" s="446">
        <v>1.4944192585604053E-2</v>
      </c>
      <c r="F133" s="449">
        <v>1028258274.9592181</v>
      </c>
      <c r="G133" s="449">
        <v>17639874.241789818</v>
      </c>
      <c r="H133" s="446">
        <v>1.745453499487783E-2</v>
      </c>
      <c r="J133" s="376" t="s">
        <v>407</v>
      </c>
      <c r="K133" s="450" t="s">
        <v>648</v>
      </c>
      <c r="L133" s="475">
        <v>191108705.39861301</v>
      </c>
      <c r="M133" s="475">
        <v>2813913.6310408115</v>
      </c>
      <c r="N133" s="446">
        <v>1.4944192585604053E-2</v>
      </c>
      <c r="O133" s="449">
        <v>1028258274.9592181</v>
      </c>
      <c r="P133" s="449">
        <v>17639874.241789818</v>
      </c>
      <c r="Q133" s="446">
        <v>1.745453499487783E-2</v>
      </c>
    </row>
    <row r="134" spans="1:17">
      <c r="A134" s="537"/>
      <c r="B134" s="363" t="s">
        <v>408</v>
      </c>
      <c r="C134" s="441">
        <v>124173148.89167958</v>
      </c>
      <c r="D134" s="441">
        <v>1434311.337689653</v>
      </c>
      <c r="E134" s="442">
        <v>1.1685880087129986E-2</v>
      </c>
      <c r="F134" s="445">
        <v>719284393.75412381</v>
      </c>
      <c r="G134" s="445">
        <v>11700889.165079713</v>
      </c>
      <c r="H134" s="442">
        <v>1.65364074899901E-2</v>
      </c>
      <c r="J134" s="376" t="s">
        <v>408</v>
      </c>
      <c r="K134" s="451" t="s">
        <v>649</v>
      </c>
      <c r="L134" s="441">
        <v>124173148.89167958</v>
      </c>
      <c r="M134" s="441">
        <v>1434311.337689653</v>
      </c>
      <c r="N134" s="442">
        <v>1.1685880087129986E-2</v>
      </c>
      <c r="O134" s="445">
        <v>719284393.75412381</v>
      </c>
      <c r="P134" s="445">
        <v>11700889.165079713</v>
      </c>
      <c r="Q134" s="442">
        <v>1.65364074899901E-2</v>
      </c>
    </row>
    <row r="135" spans="1:17">
      <c r="A135" s="537"/>
      <c r="B135" s="363" t="s">
        <v>409</v>
      </c>
      <c r="C135" s="475">
        <v>232518252.7603204</v>
      </c>
      <c r="D135" s="475">
        <v>1967097.822584033</v>
      </c>
      <c r="E135" s="446">
        <v>8.5321534091437369E-3</v>
      </c>
      <c r="F135" s="449">
        <v>1361674857.1444292</v>
      </c>
      <c r="G135" s="449">
        <v>16081156.010011673</v>
      </c>
      <c r="H135" s="446">
        <v>1.1950974500292531E-2</v>
      </c>
      <c r="J135" s="376" t="s">
        <v>409</v>
      </c>
      <c r="K135" s="450" t="s">
        <v>650</v>
      </c>
      <c r="L135" s="475">
        <v>232518252.7603204</v>
      </c>
      <c r="M135" s="475">
        <v>1967097.822584033</v>
      </c>
      <c r="N135" s="446">
        <v>8.5321534091437369E-3</v>
      </c>
      <c r="O135" s="449">
        <v>1361674857.1444292</v>
      </c>
      <c r="P135" s="449">
        <v>16081156.010011673</v>
      </c>
      <c r="Q135" s="446">
        <v>1.1950974500292531E-2</v>
      </c>
    </row>
    <row r="136" spans="1:17">
      <c r="A136" s="537"/>
      <c r="B136" s="363" t="s">
        <v>410</v>
      </c>
      <c r="C136" s="441">
        <v>15474633.025619563</v>
      </c>
      <c r="D136" s="441">
        <v>199215.64213616401</v>
      </c>
      <c r="E136" s="442">
        <v>1.3041584209120639E-2</v>
      </c>
      <c r="F136" s="445">
        <v>87573115.170202374</v>
      </c>
      <c r="G136" s="445">
        <v>236931.05369465053</v>
      </c>
      <c r="H136" s="442">
        <v>2.7128624417409983E-3</v>
      </c>
      <c r="J136" s="376" t="s">
        <v>410</v>
      </c>
      <c r="K136" s="451" t="s">
        <v>651</v>
      </c>
      <c r="L136" s="441">
        <v>15474633.025619563</v>
      </c>
      <c r="M136" s="441">
        <v>199215.64213616401</v>
      </c>
      <c r="N136" s="442">
        <v>1.3041584209120639E-2</v>
      </c>
      <c r="O136" s="445">
        <v>87573115.170202374</v>
      </c>
      <c r="P136" s="445">
        <v>236931.05369465053</v>
      </c>
      <c r="Q136" s="442">
        <v>2.7128624417409983E-3</v>
      </c>
    </row>
    <row r="137" spans="1:17">
      <c r="A137" s="537"/>
      <c r="B137" s="363" t="s">
        <v>411</v>
      </c>
      <c r="C137" s="475">
        <v>112479778.44082409</v>
      </c>
      <c r="D137" s="475">
        <v>1181382.0221708417</v>
      </c>
      <c r="E137" s="446">
        <v>1.0614546661813771E-2</v>
      </c>
      <c r="F137" s="449">
        <v>667703152.89396691</v>
      </c>
      <c r="G137" s="449">
        <v>1959622.2951366901</v>
      </c>
      <c r="H137" s="446">
        <v>2.9435093321508177E-3</v>
      </c>
      <c r="J137" s="376" t="s">
        <v>411</v>
      </c>
      <c r="K137" s="450" t="s">
        <v>652</v>
      </c>
      <c r="L137" s="475">
        <v>112479778.44082409</v>
      </c>
      <c r="M137" s="475">
        <v>1181382.0221708417</v>
      </c>
      <c r="N137" s="446">
        <v>1.0614546661813771E-2</v>
      </c>
      <c r="O137" s="449">
        <v>667703152.89396691</v>
      </c>
      <c r="P137" s="449">
        <v>1959622.2951366901</v>
      </c>
      <c r="Q137" s="446">
        <v>2.9435093321508177E-3</v>
      </c>
    </row>
    <row r="138" spans="1:17">
      <c r="A138" s="537"/>
      <c r="B138" s="363" t="s">
        <v>350</v>
      </c>
      <c r="C138" s="441">
        <v>228584819.69430867</v>
      </c>
      <c r="D138" s="441">
        <v>3549486.2921239436</v>
      </c>
      <c r="E138" s="442">
        <v>1.5773017678873909E-2</v>
      </c>
      <c r="F138" s="445">
        <v>1169395719.7761817</v>
      </c>
      <c r="G138" s="445">
        <v>21851744.282429457</v>
      </c>
      <c r="H138" s="442">
        <v>1.9042184656171749E-2</v>
      </c>
      <c r="J138" s="376" t="s">
        <v>350</v>
      </c>
      <c r="K138" s="451" t="s">
        <v>653</v>
      </c>
      <c r="L138" s="441">
        <v>228584819.69430867</v>
      </c>
      <c r="M138" s="441">
        <v>3549486.2921239436</v>
      </c>
      <c r="N138" s="442">
        <v>1.5773017678873909E-2</v>
      </c>
      <c r="O138" s="445">
        <v>1169395719.7761817</v>
      </c>
      <c r="P138" s="445">
        <v>21851744.282429457</v>
      </c>
      <c r="Q138" s="442">
        <v>1.9042184656171749E-2</v>
      </c>
    </row>
    <row r="139" spans="1:17">
      <c r="A139" s="537"/>
      <c r="B139" s="363" t="s">
        <v>412</v>
      </c>
      <c r="C139" s="475">
        <v>197435438.56038585</v>
      </c>
      <c r="D139" s="475">
        <v>3078732.2499760985</v>
      </c>
      <c r="E139" s="446">
        <v>1.5840627825103256E-2</v>
      </c>
      <c r="F139" s="449">
        <v>1015035043.4275202</v>
      </c>
      <c r="G139" s="449">
        <v>17938934.829982877</v>
      </c>
      <c r="H139" s="446">
        <v>1.7991179260758359E-2</v>
      </c>
      <c r="J139" s="376" t="s">
        <v>412</v>
      </c>
      <c r="K139" s="450" t="s">
        <v>654</v>
      </c>
      <c r="L139" s="475">
        <v>197435438.56038585</v>
      </c>
      <c r="M139" s="475">
        <v>3078732.2499760985</v>
      </c>
      <c r="N139" s="446">
        <v>1.5840627825103256E-2</v>
      </c>
      <c r="O139" s="449">
        <v>1015035043.4275202</v>
      </c>
      <c r="P139" s="449">
        <v>17938934.829982877</v>
      </c>
      <c r="Q139" s="446">
        <v>1.7991179260758359E-2</v>
      </c>
    </row>
    <row r="140" spans="1:17">
      <c r="A140" s="537"/>
      <c r="B140" s="363" t="s">
        <v>413</v>
      </c>
      <c r="C140" s="441">
        <v>31149381.133922681</v>
      </c>
      <c r="D140" s="441">
        <v>470754.04214786366</v>
      </c>
      <c r="E140" s="442">
        <v>1.5344690645367131E-2</v>
      </c>
      <c r="F140" s="445">
        <v>154360676.34866104</v>
      </c>
      <c r="G140" s="445">
        <v>3912809.4524461329</v>
      </c>
      <c r="H140" s="442">
        <v>2.6007742968834173E-2</v>
      </c>
      <c r="J140" s="376" t="s">
        <v>413</v>
      </c>
      <c r="K140" s="451" t="s">
        <v>655</v>
      </c>
      <c r="L140" s="441">
        <v>31149381.133922681</v>
      </c>
      <c r="M140" s="441">
        <v>470754.04214786366</v>
      </c>
      <c r="N140" s="442">
        <v>1.5344690645367131E-2</v>
      </c>
      <c r="O140" s="445">
        <v>154360676.34866104</v>
      </c>
      <c r="P140" s="445">
        <v>3912809.4524461329</v>
      </c>
      <c r="Q140" s="442">
        <v>2.6007742968834173E-2</v>
      </c>
    </row>
    <row r="141" spans="1:17">
      <c r="A141" s="537"/>
      <c r="B141" s="375" t="s">
        <v>100</v>
      </c>
      <c r="C141" s="475">
        <v>4997797204.9494925</v>
      </c>
      <c r="D141" s="475">
        <v>97506286.730724335</v>
      </c>
      <c r="E141" s="446">
        <v>1.9898060820880283E-2</v>
      </c>
      <c r="F141" s="449">
        <v>27001632072.277431</v>
      </c>
      <c r="G141" s="449">
        <v>309843199.32858276</v>
      </c>
      <c r="H141" s="446">
        <v>1.1608184104985092E-2</v>
      </c>
      <c r="J141" s="379" t="s">
        <v>100</v>
      </c>
      <c r="K141" s="450" t="s">
        <v>656</v>
      </c>
      <c r="L141" s="475">
        <v>4997797204.9494925</v>
      </c>
      <c r="M141" s="475">
        <v>97506286.730724335</v>
      </c>
      <c r="N141" s="446">
        <v>1.9898060820880283E-2</v>
      </c>
      <c r="O141" s="449">
        <v>27001632072.277431</v>
      </c>
      <c r="P141" s="449">
        <v>309843199.32858276</v>
      </c>
      <c r="Q141" s="446">
        <v>1.1608184104985092E-2</v>
      </c>
    </row>
    <row r="142" spans="1:17">
      <c r="A142" s="537"/>
      <c r="B142" s="374" t="s">
        <v>336</v>
      </c>
      <c r="C142" s="441">
        <v>267065617.82978523</v>
      </c>
      <c r="D142" s="441">
        <v>8870402.9781622887</v>
      </c>
      <c r="E142" s="442">
        <v>3.4355411982595584E-2</v>
      </c>
      <c r="F142" s="445">
        <v>1412181380.5636034</v>
      </c>
      <c r="G142" s="445">
        <v>21060380.715370655</v>
      </c>
      <c r="H142" s="442">
        <v>1.5139143696104279E-2</v>
      </c>
      <c r="J142" s="380" t="s">
        <v>336</v>
      </c>
      <c r="K142" s="451" t="s">
        <v>588</v>
      </c>
      <c r="L142" s="441">
        <v>267065617.82978523</v>
      </c>
      <c r="M142" s="441">
        <v>8870402.9781622887</v>
      </c>
      <c r="N142" s="442">
        <v>3.4355411982595584E-2</v>
      </c>
      <c r="O142" s="445">
        <v>1412181380.5636034</v>
      </c>
      <c r="P142" s="445">
        <v>21060380.715370655</v>
      </c>
      <c r="Q142" s="442">
        <v>1.5139143696104279E-2</v>
      </c>
    </row>
    <row r="143" spans="1:17">
      <c r="A143" s="538"/>
      <c r="B143" s="363" t="s">
        <v>369</v>
      </c>
      <c r="C143" s="475">
        <v>23259971.469487824</v>
      </c>
      <c r="D143" s="475">
        <v>605114.99512892589</v>
      </c>
      <c r="E143" s="446">
        <v>2.671016679420609E-2</v>
      </c>
      <c r="F143" s="449">
        <v>119061098.58332534</v>
      </c>
      <c r="G143" s="449">
        <v>547882.68508158624</v>
      </c>
      <c r="H143" s="446">
        <v>4.6229669908881893E-3</v>
      </c>
      <c r="J143" s="376" t="s">
        <v>369</v>
      </c>
      <c r="K143" s="450" t="s">
        <v>589</v>
      </c>
      <c r="L143" s="475">
        <v>23259971.469487824</v>
      </c>
      <c r="M143" s="475">
        <v>605114.99512892589</v>
      </c>
      <c r="N143" s="446">
        <v>2.671016679420609E-2</v>
      </c>
      <c r="O143" s="449">
        <v>119061098.58332534</v>
      </c>
      <c r="P143" s="449">
        <v>547882.68508158624</v>
      </c>
      <c r="Q143" s="446">
        <v>4.6229669908881893E-3</v>
      </c>
    </row>
    <row r="144" spans="1:17">
      <c r="A144" s="539" t="s">
        <v>363</v>
      </c>
      <c r="B144" s="363" t="s">
        <v>370</v>
      </c>
      <c r="C144" s="441">
        <v>47749478.540477797</v>
      </c>
      <c r="D144" s="441">
        <v>1657025.4653644413</v>
      </c>
      <c r="E144" s="442">
        <v>3.5950038559764072E-2</v>
      </c>
      <c r="F144" s="445">
        <v>256962878.96360344</v>
      </c>
      <c r="G144" s="445">
        <v>2897621.7176035047</v>
      </c>
      <c r="H144" s="442">
        <v>1.140502935746885E-2</v>
      </c>
      <c r="J144" s="376" t="s">
        <v>370</v>
      </c>
      <c r="K144" s="451" t="s">
        <v>590</v>
      </c>
      <c r="L144" s="441">
        <v>47749478.540477797</v>
      </c>
      <c r="M144" s="441">
        <v>1657025.4653644413</v>
      </c>
      <c r="N144" s="442">
        <v>3.5950038559764072E-2</v>
      </c>
      <c r="O144" s="445">
        <v>256962878.96360344</v>
      </c>
      <c r="P144" s="445">
        <v>2897621.7176035047</v>
      </c>
      <c r="Q144" s="442">
        <v>1.140502935746885E-2</v>
      </c>
    </row>
    <row r="145" spans="1:17">
      <c r="A145" s="540"/>
      <c r="B145" s="363" t="s">
        <v>371</v>
      </c>
      <c r="C145" s="475">
        <v>23410273.691862032</v>
      </c>
      <c r="D145" s="475">
        <v>887075.87066596746</v>
      </c>
      <c r="E145" s="446">
        <v>3.9384987767197101E-2</v>
      </c>
      <c r="F145" s="449">
        <v>117201094.71472672</v>
      </c>
      <c r="G145" s="449">
        <v>3836301.5452877581</v>
      </c>
      <c r="H145" s="446">
        <v>3.3840325889836792E-2</v>
      </c>
      <c r="J145" s="376" t="s">
        <v>371</v>
      </c>
      <c r="K145" s="450" t="s">
        <v>591</v>
      </c>
      <c r="L145" s="475">
        <v>23410273.691862032</v>
      </c>
      <c r="M145" s="475">
        <v>887075.87066596746</v>
      </c>
      <c r="N145" s="446">
        <v>3.9384987767197101E-2</v>
      </c>
      <c r="O145" s="449">
        <v>117201094.71472672</v>
      </c>
      <c r="P145" s="449">
        <v>3836301.5452877581</v>
      </c>
      <c r="Q145" s="446">
        <v>3.3840325889836792E-2</v>
      </c>
    </row>
    <row r="146" spans="1:17">
      <c r="A146" s="540"/>
      <c r="B146" s="363" t="s">
        <v>373</v>
      </c>
      <c r="C146" s="441">
        <v>53666180.778573468</v>
      </c>
      <c r="D146" s="441">
        <v>1383599.7753151432</v>
      </c>
      <c r="E146" s="442">
        <v>2.6463876663413294E-2</v>
      </c>
      <c r="F146" s="445">
        <v>287604999.59434283</v>
      </c>
      <c r="G146" s="445">
        <v>835328.52134042978</v>
      </c>
      <c r="H146" s="442">
        <v>2.9128900494075675E-3</v>
      </c>
      <c r="J146" s="376" t="s">
        <v>373</v>
      </c>
      <c r="K146" s="451" t="s">
        <v>592</v>
      </c>
      <c r="L146" s="441">
        <v>53666180.778573468</v>
      </c>
      <c r="M146" s="441">
        <v>1383599.7753151432</v>
      </c>
      <c r="N146" s="442">
        <v>2.6463876663413294E-2</v>
      </c>
      <c r="O146" s="445">
        <v>287604999.59434283</v>
      </c>
      <c r="P146" s="445">
        <v>835328.52134042978</v>
      </c>
      <c r="Q146" s="442">
        <v>2.9128900494075675E-3</v>
      </c>
    </row>
    <row r="147" spans="1:17">
      <c r="A147" s="540"/>
      <c r="B147" s="363" t="s">
        <v>374</v>
      </c>
      <c r="C147" s="475">
        <v>27229736.703295317</v>
      </c>
      <c r="D147" s="475">
        <v>976508.29083082452</v>
      </c>
      <c r="E147" s="446">
        <v>3.7195741243282614E-2</v>
      </c>
      <c r="F147" s="449">
        <v>146317049.26446193</v>
      </c>
      <c r="G147" s="449">
        <v>2426545.8084139824</v>
      </c>
      <c r="H147" s="446">
        <v>1.6863835695419487E-2</v>
      </c>
      <c r="J147" s="376" t="s">
        <v>374</v>
      </c>
      <c r="K147" s="450" t="s">
        <v>593</v>
      </c>
      <c r="L147" s="475">
        <v>27229736.703295317</v>
      </c>
      <c r="M147" s="475">
        <v>976508.29083082452</v>
      </c>
      <c r="N147" s="446">
        <v>3.7195741243282614E-2</v>
      </c>
      <c r="O147" s="449">
        <v>146317049.26446193</v>
      </c>
      <c r="P147" s="449">
        <v>2426545.8084139824</v>
      </c>
      <c r="Q147" s="446">
        <v>1.6863835695419487E-2</v>
      </c>
    </row>
    <row r="148" spans="1:17">
      <c r="A148" s="540"/>
      <c r="B148" s="363" t="s">
        <v>375</v>
      </c>
      <c r="C148" s="441">
        <v>35785714.220212489</v>
      </c>
      <c r="D148" s="441">
        <v>1716522.0190653503</v>
      </c>
      <c r="E148" s="442">
        <v>5.0383408239645718E-2</v>
      </c>
      <c r="F148" s="445">
        <v>185631129.52158898</v>
      </c>
      <c r="G148" s="445">
        <v>6377792.4111314714</v>
      </c>
      <c r="H148" s="442">
        <v>3.5579769470073623E-2</v>
      </c>
      <c r="J148" s="376" t="s">
        <v>375</v>
      </c>
      <c r="K148" s="451" t="s">
        <v>594</v>
      </c>
      <c r="L148" s="441">
        <v>35785714.220212489</v>
      </c>
      <c r="M148" s="441">
        <v>1716522.0190653503</v>
      </c>
      <c r="N148" s="442">
        <v>5.0383408239645718E-2</v>
      </c>
      <c r="O148" s="445">
        <v>185631129.52158898</v>
      </c>
      <c r="P148" s="445">
        <v>6377792.4111314714</v>
      </c>
      <c r="Q148" s="442">
        <v>3.5579769470073623E-2</v>
      </c>
    </row>
    <row r="149" spans="1:17">
      <c r="A149" s="540"/>
      <c r="B149" s="363" t="s">
        <v>376</v>
      </c>
      <c r="C149" s="475">
        <v>42501308.66466894</v>
      </c>
      <c r="D149" s="475">
        <v>1144182.1047708839</v>
      </c>
      <c r="E149" s="446">
        <v>2.7665899445740029E-2</v>
      </c>
      <c r="F149" s="449">
        <v>234101781.09181622</v>
      </c>
      <c r="G149" s="449">
        <v>2569104.3597995341</v>
      </c>
      <c r="H149" s="446">
        <v>1.1096076787351694E-2</v>
      </c>
      <c r="J149" s="376" t="s">
        <v>376</v>
      </c>
      <c r="K149" s="450" t="s">
        <v>595</v>
      </c>
      <c r="L149" s="475">
        <v>42501308.66466894</v>
      </c>
      <c r="M149" s="475">
        <v>1144182.1047708839</v>
      </c>
      <c r="N149" s="446">
        <v>2.7665899445740029E-2</v>
      </c>
      <c r="O149" s="449">
        <v>234101781.09181622</v>
      </c>
      <c r="P149" s="449">
        <v>2569104.3597995341</v>
      </c>
      <c r="Q149" s="446">
        <v>1.1096076787351694E-2</v>
      </c>
    </row>
    <row r="150" spans="1:17">
      <c r="A150" s="540"/>
      <c r="B150" s="363" t="s">
        <v>377</v>
      </c>
      <c r="C150" s="441">
        <v>13462953.761203771</v>
      </c>
      <c r="D150" s="441">
        <v>500374.45701799169</v>
      </c>
      <c r="E150" s="442">
        <v>3.860145772503891E-2</v>
      </c>
      <c r="F150" s="445">
        <v>65301348.829738267</v>
      </c>
      <c r="G150" s="445">
        <v>1569803.6667125151</v>
      </c>
      <c r="H150" s="442">
        <v>2.4631501757833518E-2</v>
      </c>
      <c r="J150" s="376" t="s">
        <v>377</v>
      </c>
      <c r="K150" s="451" t="s">
        <v>596</v>
      </c>
      <c r="L150" s="441">
        <v>13462953.761203771</v>
      </c>
      <c r="M150" s="441">
        <v>500374.45701799169</v>
      </c>
      <c r="N150" s="442">
        <v>3.860145772503891E-2</v>
      </c>
      <c r="O150" s="445">
        <v>65301348.829738267</v>
      </c>
      <c r="P150" s="445">
        <v>1569803.6667125151</v>
      </c>
      <c r="Q150" s="442">
        <v>2.4631501757833518E-2</v>
      </c>
    </row>
    <row r="151" spans="1:17">
      <c r="A151" s="540"/>
      <c r="B151" s="363" t="s">
        <v>378</v>
      </c>
      <c r="C151" s="475">
        <v>204156214.48084521</v>
      </c>
      <c r="D151" s="475">
        <v>5749120.6936367452</v>
      </c>
      <c r="E151" s="446">
        <v>2.8976386800981396E-2</v>
      </c>
      <c r="F151" s="449">
        <v>1022165273.429583</v>
      </c>
      <c r="G151" s="449">
        <v>6626395.4923458099</v>
      </c>
      <c r="H151" s="446">
        <v>6.5250042477993028E-3</v>
      </c>
      <c r="J151" s="376" t="s">
        <v>378</v>
      </c>
      <c r="K151" s="450" t="s">
        <v>597</v>
      </c>
      <c r="L151" s="475">
        <v>204156214.48084521</v>
      </c>
      <c r="M151" s="475">
        <v>5749120.6936367452</v>
      </c>
      <c r="N151" s="446">
        <v>2.8976386800981396E-2</v>
      </c>
      <c r="O151" s="449">
        <v>1022165273.429583</v>
      </c>
      <c r="P151" s="449">
        <v>6626395.4923458099</v>
      </c>
      <c r="Q151" s="446">
        <v>6.5250042477993028E-3</v>
      </c>
    </row>
    <row r="152" spans="1:17">
      <c r="A152" s="540"/>
      <c r="B152" s="363" t="s">
        <v>372</v>
      </c>
      <c r="C152" s="441">
        <v>18112077.333331991</v>
      </c>
      <c r="D152" s="441">
        <v>516488.60223103687</v>
      </c>
      <c r="E152" s="442">
        <v>2.9353300427971542E-2</v>
      </c>
      <c r="F152" s="445">
        <v>93202409.584894925</v>
      </c>
      <c r="G152" s="445">
        <v>431695.38825568557</v>
      </c>
      <c r="H152" s="442">
        <v>4.6533584654813876E-3</v>
      </c>
      <c r="J152" s="376" t="s">
        <v>372</v>
      </c>
      <c r="K152" s="451" t="s">
        <v>598</v>
      </c>
      <c r="L152" s="441">
        <v>18112077.333331991</v>
      </c>
      <c r="M152" s="441">
        <v>516488.60223103687</v>
      </c>
      <c r="N152" s="442">
        <v>2.9353300427971542E-2</v>
      </c>
      <c r="O152" s="445">
        <v>93202409.584894925</v>
      </c>
      <c r="P152" s="445">
        <v>431695.38825568557</v>
      </c>
      <c r="Q152" s="442">
        <v>4.6533584654813876E-3</v>
      </c>
    </row>
    <row r="153" spans="1:17">
      <c r="A153" s="540"/>
      <c r="B153" s="363" t="s">
        <v>379</v>
      </c>
      <c r="C153" s="475">
        <v>20907796.162327912</v>
      </c>
      <c r="D153" s="475">
        <v>246713.53011129424</v>
      </c>
      <c r="E153" s="446">
        <v>1.1940977852080042E-2</v>
      </c>
      <c r="F153" s="449">
        <v>99916423.62367706</v>
      </c>
      <c r="G153" s="449">
        <v>-1252654.0907011181</v>
      </c>
      <c r="H153" s="446">
        <v>-1.2381788180748539E-2</v>
      </c>
      <c r="J153" s="376" t="s">
        <v>379</v>
      </c>
      <c r="K153" s="450" t="s">
        <v>599</v>
      </c>
      <c r="L153" s="475">
        <v>20907796.162327912</v>
      </c>
      <c r="M153" s="475">
        <v>246713.53011129424</v>
      </c>
      <c r="N153" s="446">
        <v>1.1940977852080042E-2</v>
      </c>
      <c r="O153" s="449">
        <v>99916423.62367706</v>
      </c>
      <c r="P153" s="449">
        <v>-1252654.0907011181</v>
      </c>
      <c r="Q153" s="446">
        <v>-1.2381788180748539E-2</v>
      </c>
    </row>
    <row r="154" spans="1:17">
      <c r="A154" s="540"/>
      <c r="B154" s="363" t="s">
        <v>380</v>
      </c>
      <c r="C154" s="441">
        <v>110241575.71352929</v>
      </c>
      <c r="D154" s="441">
        <v>3758850.53173998</v>
      </c>
      <c r="E154" s="442">
        <v>3.5300097037550451E-2</v>
      </c>
      <c r="F154" s="445">
        <v>537353236.54110122</v>
      </c>
      <c r="G154" s="445">
        <v>4123435.6340425014</v>
      </c>
      <c r="H154" s="442">
        <v>7.7329429582297694E-3</v>
      </c>
      <c r="J154" s="376" t="s">
        <v>380</v>
      </c>
      <c r="K154" s="451" t="s">
        <v>600</v>
      </c>
      <c r="L154" s="441">
        <v>110241575.71352929</v>
      </c>
      <c r="M154" s="441">
        <v>3758850.53173998</v>
      </c>
      <c r="N154" s="442">
        <v>3.5300097037550451E-2</v>
      </c>
      <c r="O154" s="445">
        <v>537353236.54110122</v>
      </c>
      <c r="P154" s="445">
        <v>4123435.6340425014</v>
      </c>
      <c r="Q154" s="442">
        <v>7.7329429582297694E-3</v>
      </c>
    </row>
    <row r="155" spans="1:17">
      <c r="A155" s="540"/>
      <c r="B155" s="363" t="s">
        <v>381</v>
      </c>
      <c r="C155" s="475">
        <v>33850281.478398673</v>
      </c>
      <c r="D155" s="475">
        <v>865427.86088246852</v>
      </c>
      <c r="E155" s="446">
        <v>2.6237129044674418E-2</v>
      </c>
      <c r="F155" s="449">
        <v>186313028.43772593</v>
      </c>
      <c r="G155" s="449">
        <v>2702189.1962061524</v>
      </c>
      <c r="H155" s="446">
        <v>1.4716937231857652E-2</v>
      </c>
      <c r="J155" s="376" t="s">
        <v>381</v>
      </c>
      <c r="K155" s="450" t="s">
        <v>601</v>
      </c>
      <c r="L155" s="475">
        <v>33850281.478398673</v>
      </c>
      <c r="M155" s="475">
        <v>865427.86088246852</v>
      </c>
      <c r="N155" s="446">
        <v>2.6237129044674418E-2</v>
      </c>
      <c r="O155" s="449">
        <v>186313028.43772593</v>
      </c>
      <c r="P155" s="449">
        <v>2702189.1962061524</v>
      </c>
      <c r="Q155" s="446">
        <v>1.4716937231857652E-2</v>
      </c>
    </row>
    <row r="156" spans="1:17">
      <c r="A156" s="540"/>
      <c r="B156" s="363" t="s">
        <v>382</v>
      </c>
      <c r="C156" s="455">
        <v>6562366.8801821172</v>
      </c>
      <c r="D156" s="455">
        <v>39371.854265630245</v>
      </c>
      <c r="E156" s="455">
        <v>6.0358553255371308E-3</v>
      </c>
      <c r="F156" s="455">
        <v>33010547.364245892</v>
      </c>
      <c r="G156" s="455">
        <v>381801.18968546391</v>
      </c>
      <c r="H156" s="455">
        <v>1.1701374844220704E-2</v>
      </c>
      <c r="J156" s="376" t="s">
        <v>382</v>
      </c>
      <c r="K156" s="451" t="s">
        <v>602</v>
      </c>
      <c r="L156" s="455">
        <v>6562366.8801821172</v>
      </c>
      <c r="M156" s="455">
        <v>39371.854265630245</v>
      </c>
      <c r="N156" s="455">
        <v>6.0358553255371308E-3</v>
      </c>
      <c r="O156" s="455">
        <v>33010547.364245892</v>
      </c>
      <c r="P156" s="455">
        <v>381801.18968546391</v>
      </c>
      <c r="Q156" s="455">
        <v>1.1701374844220704E-2</v>
      </c>
    </row>
    <row r="157" spans="1:17">
      <c r="A157" s="540"/>
      <c r="B157" s="363" t="s">
        <v>383</v>
      </c>
      <c r="C157" s="475">
        <v>3564379.4803072284</v>
      </c>
      <c r="D157" s="475">
        <v>63905.754887057468</v>
      </c>
      <c r="E157" s="446">
        <v>1.8256316116009898E-2</v>
      </c>
      <c r="F157" s="449">
        <v>18862398.932132289</v>
      </c>
      <c r="G157" s="449">
        <v>148432.35445597768</v>
      </c>
      <c r="H157" s="446">
        <v>7.9316351154031153E-3</v>
      </c>
      <c r="J157" s="376" t="s">
        <v>383</v>
      </c>
      <c r="K157" s="450" t="s">
        <v>603</v>
      </c>
      <c r="L157" s="475">
        <v>3564379.4803072284</v>
      </c>
      <c r="M157" s="475">
        <v>63905.754887057468</v>
      </c>
      <c r="N157" s="446">
        <v>1.8256316116009898E-2</v>
      </c>
      <c r="O157" s="449">
        <v>18862398.932132289</v>
      </c>
      <c r="P157" s="449">
        <v>148432.35445597768</v>
      </c>
      <c r="Q157" s="446">
        <v>7.9316351154031153E-3</v>
      </c>
    </row>
    <row r="158" spans="1:17">
      <c r="A158" s="540"/>
      <c r="B158" s="451" t="s">
        <v>467</v>
      </c>
      <c r="C158" s="441">
        <v>10747664.868980277</v>
      </c>
      <c r="D158" s="441">
        <v>217307.85432162508</v>
      </c>
      <c r="E158" s="442">
        <v>2.0636323537665854E-2</v>
      </c>
      <c r="F158" s="445">
        <v>53204603.276124209</v>
      </c>
      <c r="G158" s="445">
        <v>-125300.04623602331</v>
      </c>
      <c r="H158" s="442">
        <v>-2.3495269713621875E-3</v>
      </c>
      <c r="J158" s="456" t="s">
        <v>467</v>
      </c>
      <c r="K158" s="451" t="s">
        <v>604</v>
      </c>
      <c r="L158" s="441">
        <v>10747664.868980277</v>
      </c>
      <c r="M158" s="441">
        <v>217307.85432162508</v>
      </c>
      <c r="N158" s="442">
        <v>2.0636323537665854E-2</v>
      </c>
      <c r="O158" s="445">
        <v>53204603.276124209</v>
      </c>
      <c r="P158" s="445">
        <v>-125300.04623602331</v>
      </c>
      <c r="Q158" s="442">
        <v>-2.3495269713621875E-3</v>
      </c>
    </row>
    <row r="159" spans="1:17">
      <c r="A159" s="540"/>
      <c r="B159" s="363" t="s">
        <v>337</v>
      </c>
      <c r="C159" s="475">
        <v>200652178.83348596</v>
      </c>
      <c r="D159" s="475">
        <v>5030476.4464047253</v>
      </c>
      <c r="E159" s="446">
        <v>2.5715329051021158E-2</v>
      </c>
      <c r="F159" s="449">
        <v>1023656032.315364</v>
      </c>
      <c r="G159" s="449">
        <v>4414741.8531059027</v>
      </c>
      <c r="H159" s="446">
        <v>4.3314001251888827E-3</v>
      </c>
      <c r="J159" s="376" t="s">
        <v>337</v>
      </c>
      <c r="K159" s="450" t="s">
        <v>605</v>
      </c>
      <c r="L159" s="475">
        <v>200652178.83348596</v>
      </c>
      <c r="M159" s="475">
        <v>5030476.4464047253</v>
      </c>
      <c r="N159" s="446">
        <v>2.5715329051021158E-2</v>
      </c>
      <c r="O159" s="449">
        <v>1023656032.315364</v>
      </c>
      <c r="P159" s="449">
        <v>4414741.8531059027</v>
      </c>
      <c r="Q159" s="446">
        <v>4.3314001251888827E-3</v>
      </c>
    </row>
    <row r="160" spans="1:17">
      <c r="A160" s="540"/>
      <c r="B160" s="363" t="s">
        <v>384</v>
      </c>
      <c r="C160" s="441">
        <v>17236960.976878762</v>
      </c>
      <c r="D160" s="441">
        <v>723082.75154092908</v>
      </c>
      <c r="E160" s="442">
        <v>4.3786368148911098E-2</v>
      </c>
      <c r="F160" s="445">
        <v>80589146.55055064</v>
      </c>
      <c r="G160" s="445">
        <v>1673709.3601949215</v>
      </c>
      <c r="H160" s="442">
        <v>2.1208896760689377E-2</v>
      </c>
      <c r="J160" s="376" t="s">
        <v>384</v>
      </c>
      <c r="K160" s="451" t="s">
        <v>606</v>
      </c>
      <c r="L160" s="441">
        <v>17236960.976878762</v>
      </c>
      <c r="M160" s="441">
        <v>723082.75154092908</v>
      </c>
      <c r="N160" s="442">
        <v>4.3786368148911098E-2</v>
      </c>
      <c r="O160" s="445">
        <v>80589146.55055064</v>
      </c>
      <c r="P160" s="445">
        <v>1673709.3601949215</v>
      </c>
      <c r="Q160" s="442">
        <v>2.1208896760689377E-2</v>
      </c>
    </row>
    <row r="161" spans="1:24">
      <c r="A161" s="540"/>
      <c r="B161" s="363" t="s">
        <v>385</v>
      </c>
      <c r="C161" s="475">
        <v>53331334.074803367</v>
      </c>
      <c r="D161" s="475">
        <v>1316129.5315628648</v>
      </c>
      <c r="E161" s="446">
        <v>2.530278488992117E-2</v>
      </c>
      <c r="F161" s="449">
        <v>288389747.84432542</v>
      </c>
      <c r="G161" s="449">
        <v>2628639.5040968657</v>
      </c>
      <c r="H161" s="446">
        <v>9.1987307837817969E-3</v>
      </c>
      <c r="J161" s="376" t="s">
        <v>385</v>
      </c>
      <c r="K161" s="450" t="s">
        <v>607</v>
      </c>
      <c r="L161" s="475">
        <v>53331334.074803367</v>
      </c>
      <c r="M161" s="475">
        <v>1316129.5315628648</v>
      </c>
      <c r="N161" s="446">
        <v>2.530278488992117E-2</v>
      </c>
      <c r="O161" s="449">
        <v>288389747.84432542</v>
      </c>
      <c r="P161" s="449">
        <v>2628639.5040968657</v>
      </c>
      <c r="Q161" s="446">
        <v>9.1987307837817969E-3</v>
      </c>
    </row>
    <row r="162" spans="1:24">
      <c r="A162" s="540"/>
      <c r="B162" s="367" t="s">
        <v>440</v>
      </c>
      <c r="C162" s="441">
        <v>19894729.746606119</v>
      </c>
      <c r="D162" s="441">
        <v>532687.82719366625</v>
      </c>
      <c r="E162" s="442">
        <v>2.7511965391397667E-2</v>
      </c>
      <c r="F162" s="445">
        <v>99185812.813950524</v>
      </c>
      <c r="G162" s="445">
        <v>374476.33015489578</v>
      </c>
      <c r="H162" s="442">
        <v>3.7898114070778438E-3</v>
      </c>
      <c r="J162" s="378" t="s">
        <v>440</v>
      </c>
      <c r="K162" s="451" t="s">
        <v>608</v>
      </c>
      <c r="L162" s="441">
        <v>19894729.746606119</v>
      </c>
      <c r="M162" s="441">
        <v>532687.82719366625</v>
      </c>
      <c r="N162" s="442">
        <v>2.7511965391397667E-2</v>
      </c>
      <c r="O162" s="445">
        <v>99185812.813950524</v>
      </c>
      <c r="P162" s="445">
        <v>374476.33015489578</v>
      </c>
      <c r="Q162" s="442">
        <v>3.7898114070778438E-3</v>
      </c>
    </row>
    <row r="163" spans="1:24">
      <c r="A163" s="540"/>
      <c r="B163" s="363" t="s">
        <v>386</v>
      </c>
      <c r="C163" s="475">
        <v>17771861.736134876</v>
      </c>
      <c r="D163" s="475">
        <v>509259.93899314851</v>
      </c>
      <c r="E163" s="446">
        <v>2.9500763846471264E-2</v>
      </c>
      <c r="F163" s="449">
        <v>86728572.400993407</v>
      </c>
      <c r="G163" s="449">
        <v>1282828.4372975379</v>
      </c>
      <c r="H163" s="446">
        <v>1.5013368458030925E-2</v>
      </c>
      <c r="J163" s="376" t="s">
        <v>386</v>
      </c>
      <c r="K163" s="450" t="s">
        <v>609</v>
      </c>
      <c r="L163" s="475">
        <v>17771861.736134876</v>
      </c>
      <c r="M163" s="475">
        <v>509259.93899314851</v>
      </c>
      <c r="N163" s="446">
        <v>2.9500763846471264E-2</v>
      </c>
      <c r="O163" s="449">
        <v>86728572.400993407</v>
      </c>
      <c r="P163" s="449">
        <v>1282828.4372975379</v>
      </c>
      <c r="Q163" s="446">
        <v>1.5013368458030925E-2</v>
      </c>
    </row>
    <row r="164" spans="1:24">
      <c r="A164" s="540"/>
      <c r="B164" s="363" t="s">
        <v>387</v>
      </c>
      <c r="C164" s="441">
        <v>30010464.792452998</v>
      </c>
      <c r="D164" s="441">
        <v>367909.22992225364</v>
      </c>
      <c r="E164" s="442">
        <v>1.2411521980490243E-2</v>
      </c>
      <c r="F164" s="445">
        <v>159207880.13513401</v>
      </c>
      <c r="G164" s="445">
        <v>-3580517.433849901</v>
      </c>
      <c r="H164" s="442">
        <v>-2.1994917864662962E-2</v>
      </c>
      <c r="J164" s="376" t="s">
        <v>387</v>
      </c>
      <c r="K164" s="451" t="s">
        <v>610</v>
      </c>
      <c r="L164" s="441">
        <v>30010464.792452998</v>
      </c>
      <c r="M164" s="441">
        <v>367909.22992225364</v>
      </c>
      <c r="N164" s="442">
        <v>1.2411521980490243E-2</v>
      </c>
      <c r="O164" s="445">
        <v>159207880.13513401</v>
      </c>
      <c r="P164" s="445">
        <v>-3580517.433849901</v>
      </c>
      <c r="Q164" s="442">
        <v>-2.1994917864662962E-2</v>
      </c>
    </row>
    <row r="165" spans="1:24">
      <c r="A165" s="540"/>
      <c r="B165" s="363" t="s">
        <v>388</v>
      </c>
      <c r="C165" s="475">
        <v>34879180.61419037</v>
      </c>
      <c r="D165" s="475">
        <v>1048155.5617109016</v>
      </c>
      <c r="E165" s="446">
        <v>3.0982081095236647E-2</v>
      </c>
      <c r="F165" s="449">
        <v>171920237.18869942</v>
      </c>
      <c r="G165" s="449">
        <v>2498655.7798171043</v>
      </c>
      <c r="H165" s="446">
        <v>1.4748155217527125E-2</v>
      </c>
      <c r="J165" s="376" t="s">
        <v>388</v>
      </c>
      <c r="K165" s="450" t="s">
        <v>611</v>
      </c>
      <c r="L165" s="475">
        <v>34879180.61419037</v>
      </c>
      <c r="M165" s="475">
        <v>1048155.5617109016</v>
      </c>
      <c r="N165" s="446">
        <v>3.0982081095236647E-2</v>
      </c>
      <c r="O165" s="449">
        <v>171920237.18869942</v>
      </c>
      <c r="P165" s="449">
        <v>2498655.7798171043</v>
      </c>
      <c r="Q165" s="446">
        <v>1.4748155217527125E-2</v>
      </c>
    </row>
    <row r="166" spans="1:24">
      <c r="A166" s="540"/>
      <c r="B166" s="363" t="s">
        <v>389</v>
      </c>
      <c r="C166" s="441">
        <v>11673048.235597346</v>
      </c>
      <c r="D166" s="441">
        <v>370541.76609426737</v>
      </c>
      <c r="E166" s="442">
        <v>3.2784034859354383E-2</v>
      </c>
      <c r="F166" s="445">
        <v>59221160.270443439</v>
      </c>
      <c r="G166" s="445">
        <v>659250.22068033367</v>
      </c>
      <c r="H166" s="442">
        <v>1.1257321014976021E-2</v>
      </c>
      <c r="J166" s="376" t="s">
        <v>389</v>
      </c>
      <c r="K166" s="451" t="s">
        <v>612</v>
      </c>
      <c r="L166" s="441">
        <v>11673048.235597346</v>
      </c>
      <c r="M166" s="441">
        <v>370541.76609426737</v>
      </c>
      <c r="N166" s="442">
        <v>3.2784034859354383E-2</v>
      </c>
      <c r="O166" s="445">
        <v>59221160.270443439</v>
      </c>
      <c r="P166" s="445">
        <v>659250.22068033367</v>
      </c>
      <c r="Q166" s="442">
        <v>1.1257321014976021E-2</v>
      </c>
    </row>
    <row r="167" spans="1:24">
      <c r="A167" s="540"/>
      <c r="B167" s="363" t="s">
        <v>390</v>
      </c>
      <c r="C167" s="475">
        <v>5223905.0374158612</v>
      </c>
      <c r="D167" s="475">
        <v>162844.88574348949</v>
      </c>
      <c r="E167" s="446">
        <v>3.2176042343555075E-2</v>
      </c>
      <c r="F167" s="449">
        <v>25920276.940418653</v>
      </c>
      <c r="G167" s="449">
        <v>217748.77691997588</v>
      </c>
      <c r="H167" s="446">
        <v>8.4718816582880271E-3</v>
      </c>
      <c r="J167" s="376" t="s">
        <v>390</v>
      </c>
      <c r="K167" s="450" t="s">
        <v>613</v>
      </c>
      <c r="L167" s="475">
        <v>5223905.0374158612</v>
      </c>
      <c r="M167" s="475">
        <v>162844.88574348949</v>
      </c>
      <c r="N167" s="446">
        <v>3.2176042343555075E-2</v>
      </c>
      <c r="O167" s="449">
        <v>25920276.940418653</v>
      </c>
      <c r="P167" s="449">
        <v>217748.77691997588</v>
      </c>
      <c r="Q167" s="446">
        <v>8.4718816582880271E-3</v>
      </c>
    </row>
    <row r="168" spans="1:24">
      <c r="A168" s="540"/>
      <c r="B168" s="373" t="s">
        <v>441</v>
      </c>
      <c r="C168" s="441">
        <v>6070102.0909779985</v>
      </c>
      <c r="D168" s="441">
        <v>-83108.039863183163</v>
      </c>
      <c r="E168" s="442">
        <v>-1.3506452420116163E-2</v>
      </c>
      <c r="F168" s="445">
        <v>29211560.589489631</v>
      </c>
      <c r="G168" s="445">
        <v>-991620.1659196727</v>
      </c>
      <c r="H168" s="442">
        <v>-3.2831646903350616E-2</v>
      </c>
      <c r="J168" s="377" t="s">
        <v>441</v>
      </c>
      <c r="K168" s="451" t="s">
        <v>614</v>
      </c>
      <c r="L168" s="441">
        <v>6070102.0909779985</v>
      </c>
      <c r="M168" s="441">
        <v>-83108.039863183163</v>
      </c>
      <c r="N168" s="442">
        <v>-1.3506452420116163E-2</v>
      </c>
      <c r="O168" s="445">
        <v>29211560.589489631</v>
      </c>
      <c r="P168" s="445">
        <v>-991620.1659196727</v>
      </c>
      <c r="Q168" s="442">
        <v>-3.2831646903350616E-2</v>
      </c>
    </row>
    <row r="169" spans="1:24">
      <c r="A169" s="540"/>
      <c r="B169" s="367" t="s">
        <v>442</v>
      </c>
      <c r="C169" s="454">
        <v>4560591.5284277899</v>
      </c>
      <c r="D169" s="454">
        <v>82972.993506161496</v>
      </c>
      <c r="E169" s="454">
        <v>1.8530607924512214E-2</v>
      </c>
      <c r="F169" s="454">
        <v>23281637.581358697</v>
      </c>
      <c r="G169" s="454">
        <v>-348428.95628607273</v>
      </c>
      <c r="H169" s="454">
        <v>-1.4745153414231603E-2</v>
      </c>
      <c r="J169" s="378" t="s">
        <v>442</v>
      </c>
      <c r="K169" s="450" t="s">
        <v>615</v>
      </c>
      <c r="L169" s="454">
        <v>4560591.5284277899</v>
      </c>
      <c r="M169" s="454">
        <v>82972.993506161496</v>
      </c>
      <c r="N169" s="454">
        <v>1.8530607924512214E-2</v>
      </c>
      <c r="O169" s="454">
        <v>23281637.581358697</v>
      </c>
      <c r="P169" s="454">
        <v>-348428.95628607273</v>
      </c>
      <c r="Q169" s="454">
        <v>-1.4745153414231603E-2</v>
      </c>
    </row>
    <row r="170" spans="1:24">
      <c r="A170" s="540"/>
      <c r="B170" s="363" t="s">
        <v>338</v>
      </c>
      <c r="C170" s="441">
        <v>56067759.0572327</v>
      </c>
      <c r="D170" s="441">
        <v>2132575.6655307338</v>
      </c>
      <c r="E170" s="442">
        <v>3.9539601637079716E-2</v>
      </c>
      <c r="F170" s="445">
        <v>291880486.6911788</v>
      </c>
      <c r="G170" s="445">
        <v>6317856.2510569096</v>
      </c>
      <c r="H170" s="442">
        <v>2.2124240280738228E-2</v>
      </c>
      <c r="J170" s="376" t="s">
        <v>338</v>
      </c>
      <c r="K170" s="451" t="s">
        <v>616</v>
      </c>
      <c r="L170" s="441">
        <v>56067759.0572327</v>
      </c>
      <c r="M170" s="441">
        <v>2132575.6655307338</v>
      </c>
      <c r="N170" s="442">
        <v>3.9539601637079716E-2</v>
      </c>
      <c r="O170" s="445">
        <v>291880486.6911788</v>
      </c>
      <c r="P170" s="445">
        <v>6317856.2510569096</v>
      </c>
      <c r="Q170" s="442">
        <v>2.2124240280738228E-2</v>
      </c>
    </row>
    <row r="171" spans="1:24">
      <c r="A171" s="540"/>
      <c r="B171" s="363" t="s">
        <v>391</v>
      </c>
      <c r="C171" s="475">
        <v>14891353.040199531</v>
      </c>
      <c r="D171" s="475">
        <v>484421.58697651327</v>
      </c>
      <c r="E171" s="446">
        <v>3.3624202943517291E-2</v>
      </c>
      <c r="F171" s="449">
        <v>78490794.707311392</v>
      </c>
      <c r="G171" s="449">
        <v>671796.90934169292</v>
      </c>
      <c r="H171" s="446">
        <v>8.6328136875494441E-3</v>
      </c>
      <c r="J171" s="376" t="s">
        <v>391</v>
      </c>
      <c r="K171" s="450" t="s">
        <v>617</v>
      </c>
      <c r="L171" s="475">
        <v>14891353.040199531</v>
      </c>
      <c r="M171" s="475">
        <v>484421.58697651327</v>
      </c>
      <c r="N171" s="446">
        <v>3.3624202943517291E-2</v>
      </c>
      <c r="O171" s="449">
        <v>78490794.707311392</v>
      </c>
      <c r="P171" s="449">
        <v>671796.90934169292</v>
      </c>
      <c r="Q171" s="446">
        <v>8.6328136875494441E-3</v>
      </c>
      <c r="R171" s="382" t="s">
        <v>443</v>
      </c>
      <c r="S171" s="383">
        <f>(L159-(SUM(L160:L168)))</f>
        <v>4560591.5284282565</v>
      </c>
      <c r="T171" s="386">
        <f>(M159-(SUM(M160:M168)))</f>
        <v>82972.993506387807</v>
      </c>
      <c r="U171" s="387">
        <f>(N161-(SUM(N162:N171)))</f>
        <v>-0.21825158471157716</v>
      </c>
      <c r="V171" s="383">
        <f>(O159-(SUM(O160:O168)))</f>
        <v>23281637.581359029</v>
      </c>
      <c r="W171" s="383">
        <f>(P159-(SUM(P160:P168)))</f>
        <v>-348428.95628615841</v>
      </c>
      <c r="X171" s="387">
        <f>(Q161-(SUM(Q162:Q171)))</f>
        <v>-5.2671427581606357E-3</v>
      </c>
    </row>
    <row r="172" spans="1:24">
      <c r="A172" s="540"/>
      <c r="B172" s="363" t="s">
        <v>392</v>
      </c>
      <c r="C172" s="441">
        <v>41176406.017033249</v>
      </c>
      <c r="D172" s="441">
        <v>1648154.078554213</v>
      </c>
      <c r="E172" s="442">
        <v>4.1695597394981354E-2</v>
      </c>
      <c r="F172" s="445">
        <v>213389691.98386741</v>
      </c>
      <c r="G172" s="445">
        <v>5646059.341715157</v>
      </c>
      <c r="H172" s="442">
        <v>2.7178013929508724E-2</v>
      </c>
      <c r="J172" s="376" t="s">
        <v>392</v>
      </c>
      <c r="K172" s="451" t="s">
        <v>618</v>
      </c>
      <c r="L172" s="441">
        <v>41176406.017033249</v>
      </c>
      <c r="M172" s="441">
        <v>1648154.078554213</v>
      </c>
      <c r="N172" s="442">
        <v>4.1695597394981354E-2</v>
      </c>
      <c r="O172" s="445">
        <v>213389691.98386741</v>
      </c>
      <c r="P172" s="445">
        <v>5646059.341715157</v>
      </c>
      <c r="Q172" s="442">
        <v>2.7178013929508724E-2</v>
      </c>
    </row>
    <row r="173" spans="1:24">
      <c r="A173" s="540"/>
      <c r="B173" s="363" t="s">
        <v>339</v>
      </c>
      <c r="C173" s="475">
        <v>60189537.728017479</v>
      </c>
      <c r="D173" s="475">
        <v>1181362.1289306208</v>
      </c>
      <c r="E173" s="446">
        <v>2.0020312726782594E-2</v>
      </c>
      <c r="F173" s="449">
        <v>366889474.75639492</v>
      </c>
      <c r="G173" s="449">
        <v>2267504.8037399054</v>
      </c>
      <c r="H173" s="446">
        <v>6.2187827135987816E-3</v>
      </c>
      <c r="J173" s="376" t="s">
        <v>339</v>
      </c>
      <c r="K173" s="450" t="s">
        <v>619</v>
      </c>
      <c r="L173" s="475">
        <v>60189537.728017479</v>
      </c>
      <c r="M173" s="475">
        <v>1181362.1289306208</v>
      </c>
      <c r="N173" s="446">
        <v>2.0020312726782594E-2</v>
      </c>
      <c r="O173" s="449">
        <v>366889474.75639492</v>
      </c>
      <c r="P173" s="449">
        <v>2267504.8037399054</v>
      </c>
      <c r="Q173" s="446">
        <v>6.2187827135987816E-3</v>
      </c>
    </row>
    <row r="174" spans="1:24">
      <c r="A174" s="540"/>
      <c r="B174" s="363" t="s">
        <v>393</v>
      </c>
      <c r="C174" s="441">
        <v>16008742.145899469</v>
      </c>
      <c r="D174" s="441">
        <v>378520.79387513548</v>
      </c>
      <c r="E174" s="442">
        <v>2.4217238217558047E-2</v>
      </c>
      <c r="F174" s="445">
        <v>97883413.983924031</v>
      </c>
      <c r="G174" s="445">
        <v>968946.03922460973</v>
      </c>
      <c r="H174" s="442">
        <v>9.9979503553329335E-3</v>
      </c>
      <c r="J174" s="376" t="s">
        <v>393</v>
      </c>
      <c r="K174" s="451" t="s">
        <v>620</v>
      </c>
      <c r="L174" s="441">
        <v>16008742.145899469</v>
      </c>
      <c r="M174" s="441">
        <v>378520.79387513548</v>
      </c>
      <c r="N174" s="442">
        <v>2.4217238217558047E-2</v>
      </c>
      <c r="O174" s="445">
        <v>97883413.983924031</v>
      </c>
      <c r="P174" s="445">
        <v>968946.03922460973</v>
      </c>
      <c r="Q174" s="442">
        <v>9.9979503553329335E-3</v>
      </c>
    </row>
    <row r="175" spans="1:24">
      <c r="A175" s="540"/>
      <c r="B175" s="363" t="s">
        <v>394</v>
      </c>
      <c r="C175" s="475">
        <v>27954906.047844309</v>
      </c>
      <c r="D175" s="475">
        <v>363897.26832097769</v>
      </c>
      <c r="E175" s="446">
        <v>1.3188980193831986E-2</v>
      </c>
      <c r="F175" s="449">
        <v>173318656.1699509</v>
      </c>
      <c r="G175" s="449">
        <v>-360110.70862260461</v>
      </c>
      <c r="H175" s="446">
        <v>-2.0734296718859934E-3</v>
      </c>
      <c r="J175" s="376" t="s">
        <v>394</v>
      </c>
      <c r="K175" s="450" t="s">
        <v>621</v>
      </c>
      <c r="L175" s="475">
        <v>27954906.047844309</v>
      </c>
      <c r="M175" s="475">
        <v>363897.26832097769</v>
      </c>
      <c r="N175" s="446">
        <v>1.3188980193831986E-2</v>
      </c>
      <c r="O175" s="449">
        <v>173318656.1699509</v>
      </c>
      <c r="P175" s="449">
        <v>-360110.70862260461</v>
      </c>
      <c r="Q175" s="446">
        <v>-2.0734296718859934E-3</v>
      </c>
    </row>
    <row r="176" spans="1:24">
      <c r="A176" s="540"/>
      <c r="B176" s="363" t="s">
        <v>395</v>
      </c>
      <c r="C176" s="441">
        <v>9381682.9912894145</v>
      </c>
      <c r="D176" s="441">
        <v>197903.328556614</v>
      </c>
      <c r="E176" s="442">
        <v>2.1549224374327408E-2</v>
      </c>
      <c r="F176" s="445">
        <v>52718600.972202003</v>
      </c>
      <c r="G176" s="445">
        <v>765339.55792360753</v>
      </c>
      <c r="H176" s="442">
        <v>1.4731309201567623E-2</v>
      </c>
      <c r="J176" s="376" t="s">
        <v>395</v>
      </c>
      <c r="K176" s="451" t="s">
        <v>622</v>
      </c>
      <c r="L176" s="441">
        <v>9381682.9912894145</v>
      </c>
      <c r="M176" s="441">
        <v>197903.328556614</v>
      </c>
      <c r="N176" s="442">
        <v>2.1549224374327408E-2</v>
      </c>
      <c r="O176" s="445">
        <v>52718600.972202003</v>
      </c>
      <c r="P176" s="445">
        <v>765339.55792360753</v>
      </c>
      <c r="Q176" s="442">
        <v>1.4731309201567623E-2</v>
      </c>
    </row>
    <row r="177" spans="1:17">
      <c r="A177" s="540"/>
      <c r="B177" s="363" t="s">
        <v>396</v>
      </c>
      <c r="C177" s="475">
        <v>3659645.5385896619</v>
      </c>
      <c r="D177" s="475">
        <v>166722.1770963883</v>
      </c>
      <c r="E177" s="446">
        <v>4.7731415734558871E-2</v>
      </c>
      <c r="F177" s="449">
        <v>22844730.202576328</v>
      </c>
      <c r="G177" s="449">
        <v>581111.80725988373</v>
      </c>
      <c r="H177" s="446">
        <v>2.6101408896863375E-2</v>
      </c>
      <c r="J177" s="376" t="s">
        <v>396</v>
      </c>
      <c r="K177" s="450" t="s">
        <v>623</v>
      </c>
      <c r="L177" s="475">
        <v>3659645.5385896619</v>
      </c>
      <c r="M177" s="475">
        <v>166722.1770963883</v>
      </c>
      <c r="N177" s="446">
        <v>4.7731415734558871E-2</v>
      </c>
      <c r="O177" s="449">
        <v>22844730.202576328</v>
      </c>
      <c r="P177" s="449">
        <v>581111.80725988373</v>
      </c>
      <c r="Q177" s="446">
        <v>2.6101408896863375E-2</v>
      </c>
    </row>
    <row r="178" spans="1:17">
      <c r="A178" s="540"/>
      <c r="B178" s="363" t="s">
        <v>397</v>
      </c>
      <c r="C178" s="441">
        <v>3184561.004394718</v>
      </c>
      <c r="D178" s="441">
        <v>74318.561081369873</v>
      </c>
      <c r="E178" s="442">
        <v>2.3894780691822257E-2</v>
      </c>
      <c r="F178" s="445">
        <v>20124073.427741729</v>
      </c>
      <c r="G178" s="445">
        <v>312218.10795437545</v>
      </c>
      <c r="H178" s="442">
        <v>1.5759155460949862E-2</v>
      </c>
      <c r="J178" s="376" t="s">
        <v>397</v>
      </c>
      <c r="K178" s="451" t="s">
        <v>624</v>
      </c>
      <c r="L178" s="441">
        <v>3184561.004394718</v>
      </c>
      <c r="M178" s="441">
        <v>74318.561081369873</v>
      </c>
      <c r="N178" s="442">
        <v>2.3894780691822257E-2</v>
      </c>
      <c r="O178" s="445">
        <v>20124073.427741729</v>
      </c>
      <c r="P178" s="445">
        <v>312218.10795437545</v>
      </c>
      <c r="Q178" s="442">
        <v>1.5759155460949862E-2</v>
      </c>
    </row>
    <row r="179" spans="1:17">
      <c r="A179" s="540"/>
      <c r="B179" s="363" t="s">
        <v>340</v>
      </c>
      <c r="C179" s="475">
        <v>151311318.28114617</v>
      </c>
      <c r="D179" s="475">
        <v>4661134.5928224623</v>
      </c>
      <c r="E179" s="446">
        <v>3.178403514808268E-2</v>
      </c>
      <c r="F179" s="449">
        <v>848859902.97130215</v>
      </c>
      <c r="G179" s="449">
        <v>-7715752.5570749044</v>
      </c>
      <c r="H179" s="446">
        <v>-9.0076720103788813E-3</v>
      </c>
      <c r="J179" s="376" t="s">
        <v>340</v>
      </c>
      <c r="K179" s="450" t="s">
        <v>625</v>
      </c>
      <c r="L179" s="475">
        <v>151311318.28114617</v>
      </c>
      <c r="M179" s="475">
        <v>4661134.5928224623</v>
      </c>
      <c r="N179" s="446">
        <v>3.178403514808268E-2</v>
      </c>
      <c r="O179" s="449">
        <v>848859902.97130215</v>
      </c>
      <c r="P179" s="449">
        <v>-7715752.5570749044</v>
      </c>
      <c r="Q179" s="446">
        <v>-9.0076720103788813E-3</v>
      </c>
    </row>
    <row r="180" spans="1:17">
      <c r="A180" s="540"/>
      <c r="B180" s="363" t="s">
        <v>398</v>
      </c>
      <c r="C180" s="441">
        <v>151311318.28114614</v>
      </c>
      <c r="D180" s="441">
        <v>4661134.5928224623</v>
      </c>
      <c r="E180" s="442">
        <v>3.1784035148082687E-2</v>
      </c>
      <c r="F180" s="445">
        <v>848859902.97130239</v>
      </c>
      <c r="G180" s="445">
        <v>-7715752.5570747852</v>
      </c>
      <c r="H180" s="442">
        <v>-9.0076720103787408E-3</v>
      </c>
      <c r="J180" s="376" t="s">
        <v>398</v>
      </c>
      <c r="K180" s="451" t="s">
        <v>626</v>
      </c>
      <c r="L180" s="441">
        <v>151311318.28114614</v>
      </c>
      <c r="M180" s="441">
        <v>4661134.5928224623</v>
      </c>
      <c r="N180" s="442">
        <v>3.1784035148082687E-2</v>
      </c>
      <c r="O180" s="445">
        <v>848859902.97130239</v>
      </c>
      <c r="P180" s="445">
        <v>-7715752.5570747852</v>
      </c>
      <c r="Q180" s="442">
        <v>-9.0076720103787408E-3</v>
      </c>
    </row>
    <row r="181" spans="1:17">
      <c r="A181" s="540"/>
      <c r="B181" s="363" t="s">
        <v>341</v>
      </c>
      <c r="C181" s="475">
        <v>81435499.59806706</v>
      </c>
      <c r="D181" s="475">
        <v>2750956.621255517</v>
      </c>
      <c r="E181" s="446">
        <v>3.4961842786152143E-2</v>
      </c>
      <c r="F181" s="449">
        <v>487756879.96471977</v>
      </c>
      <c r="G181" s="449">
        <v>5017906.8265810609</v>
      </c>
      <c r="H181" s="446">
        <v>1.0394658616355709E-2</v>
      </c>
      <c r="J181" s="376" t="s">
        <v>341</v>
      </c>
      <c r="K181" s="450" t="s">
        <v>627</v>
      </c>
      <c r="L181" s="475">
        <v>81435499.59806706</v>
      </c>
      <c r="M181" s="475">
        <v>2750956.621255517</v>
      </c>
      <c r="N181" s="446">
        <v>3.4961842786152143E-2</v>
      </c>
      <c r="O181" s="449">
        <v>487756879.96471977</v>
      </c>
      <c r="P181" s="449">
        <v>5017906.8265810609</v>
      </c>
      <c r="Q181" s="446">
        <v>1.0394658616355709E-2</v>
      </c>
    </row>
    <row r="182" spans="1:17">
      <c r="A182" s="540"/>
      <c r="B182" s="399" t="s">
        <v>446</v>
      </c>
      <c r="C182" s="441">
        <v>9874521.2096245252</v>
      </c>
      <c r="D182" s="441">
        <v>445496.6738362629</v>
      </c>
      <c r="E182" s="442">
        <v>4.7247376666097469E-2</v>
      </c>
      <c r="F182" s="445">
        <v>57401817.032397538</v>
      </c>
      <c r="G182" s="445">
        <v>878137.76751241088</v>
      </c>
      <c r="H182" s="442">
        <v>1.5535750307357411E-2</v>
      </c>
      <c r="J182" s="376" t="s">
        <v>446</v>
      </c>
      <c r="K182" s="451" t="s">
        <v>628</v>
      </c>
      <c r="L182" s="441">
        <v>9874521.2096245252</v>
      </c>
      <c r="M182" s="441">
        <v>445496.6738362629</v>
      </c>
      <c r="N182" s="442">
        <v>4.7247376666097469E-2</v>
      </c>
      <c r="O182" s="445">
        <v>57401817.032397538</v>
      </c>
      <c r="P182" s="445">
        <v>878137.76751241088</v>
      </c>
      <c r="Q182" s="442">
        <v>1.5535750307357411E-2</v>
      </c>
    </row>
    <row r="183" spans="1:17">
      <c r="A183" s="540"/>
      <c r="B183" s="399" t="s">
        <v>447</v>
      </c>
      <c r="C183" s="475">
        <v>26868684.699430879</v>
      </c>
      <c r="D183" s="475">
        <v>466927.34307911247</v>
      </c>
      <c r="E183" s="446">
        <v>1.7685464523321912E-2</v>
      </c>
      <c r="F183" s="449">
        <v>170418039.88539475</v>
      </c>
      <c r="G183" s="449">
        <v>208549.92362716794</v>
      </c>
      <c r="H183" s="446">
        <v>1.2252543831369942E-3</v>
      </c>
      <c r="J183" s="376" t="s">
        <v>447</v>
      </c>
      <c r="K183" s="450" t="s">
        <v>629</v>
      </c>
      <c r="L183" s="475">
        <v>26868684.699430879</v>
      </c>
      <c r="M183" s="475">
        <v>466927.34307911247</v>
      </c>
      <c r="N183" s="446">
        <v>1.7685464523321912E-2</v>
      </c>
      <c r="O183" s="449">
        <v>170418039.88539475</v>
      </c>
      <c r="P183" s="449">
        <v>208549.92362716794</v>
      </c>
      <c r="Q183" s="446">
        <v>1.2252543831369942E-3</v>
      </c>
    </row>
    <row r="184" spans="1:17">
      <c r="A184" s="540"/>
      <c r="B184" s="399" t="s">
        <v>448</v>
      </c>
      <c r="C184" s="441">
        <v>22327462.877147533</v>
      </c>
      <c r="D184" s="441">
        <v>1138077.5233291797</v>
      </c>
      <c r="E184" s="442">
        <v>5.3709794046673316E-2</v>
      </c>
      <c r="F184" s="445">
        <v>126355689.23235339</v>
      </c>
      <c r="G184" s="445">
        <v>2820846.3040607572</v>
      </c>
      <c r="H184" s="442">
        <v>2.2834418510558622E-2</v>
      </c>
      <c r="J184" s="376" t="s">
        <v>448</v>
      </c>
      <c r="K184" s="451" t="s">
        <v>630</v>
      </c>
      <c r="L184" s="441">
        <v>22327462.877147533</v>
      </c>
      <c r="M184" s="441">
        <v>1138077.5233291797</v>
      </c>
      <c r="N184" s="442">
        <v>5.3709794046673316E-2</v>
      </c>
      <c r="O184" s="445">
        <v>126355689.23235339</v>
      </c>
      <c r="P184" s="445">
        <v>2820846.3040607572</v>
      </c>
      <c r="Q184" s="442">
        <v>2.2834418510558622E-2</v>
      </c>
    </row>
    <row r="185" spans="1:17">
      <c r="A185" s="540"/>
      <c r="B185" s="399" t="s">
        <v>449</v>
      </c>
      <c r="C185" s="475">
        <v>22364830.811864857</v>
      </c>
      <c r="D185" s="475">
        <v>700455.08101155981</v>
      </c>
      <c r="E185" s="446">
        <v>3.2332114698971341E-2</v>
      </c>
      <c r="F185" s="449">
        <v>133581333.81457402</v>
      </c>
      <c r="G185" s="449">
        <v>1110372.8313806206</v>
      </c>
      <c r="H185" s="446">
        <v>8.3820093335134314E-3</v>
      </c>
      <c r="J185" s="376" t="s">
        <v>449</v>
      </c>
      <c r="K185" s="450" t="s">
        <v>631</v>
      </c>
      <c r="L185" s="475">
        <v>22364830.811864857</v>
      </c>
      <c r="M185" s="475">
        <v>700455.08101155981</v>
      </c>
      <c r="N185" s="446">
        <v>3.2332114698971341E-2</v>
      </c>
      <c r="O185" s="449">
        <v>133581333.81457402</v>
      </c>
      <c r="P185" s="449">
        <v>1110372.8313806206</v>
      </c>
      <c r="Q185" s="446">
        <v>8.3820093335134314E-3</v>
      </c>
    </row>
    <row r="186" spans="1:17">
      <c r="A186" s="540"/>
      <c r="B186" s="363" t="s">
        <v>342</v>
      </c>
      <c r="C186" s="441">
        <v>7574535.2687630272</v>
      </c>
      <c r="D186" s="441">
        <v>249989.98119661026</v>
      </c>
      <c r="E186" s="442">
        <v>3.4130443786179326E-2</v>
      </c>
      <c r="F186" s="445">
        <v>43355242.774147607</v>
      </c>
      <c r="G186" s="445">
        <v>582469.35525550693</v>
      </c>
      <c r="H186" s="442">
        <v>1.3617759820041009E-2</v>
      </c>
      <c r="J186" s="376" t="s">
        <v>342</v>
      </c>
      <c r="K186" s="451" t="s">
        <v>632</v>
      </c>
      <c r="L186" s="441">
        <v>7574535.2687630272</v>
      </c>
      <c r="M186" s="441">
        <v>249989.98119661026</v>
      </c>
      <c r="N186" s="442">
        <v>3.4130443786179326E-2</v>
      </c>
      <c r="O186" s="445">
        <v>43355242.774147607</v>
      </c>
      <c r="P186" s="445">
        <v>582469.35525550693</v>
      </c>
      <c r="Q186" s="442">
        <v>1.3617759820041009E-2</v>
      </c>
    </row>
    <row r="187" spans="1:17">
      <c r="A187" s="540"/>
      <c r="B187" s="363" t="s">
        <v>399</v>
      </c>
      <c r="C187" s="475">
        <v>7574535.2687630262</v>
      </c>
      <c r="D187" s="475">
        <v>249989.98119660839</v>
      </c>
      <c r="E187" s="446">
        <v>3.4130443786179063E-2</v>
      </c>
      <c r="F187" s="449">
        <v>43355242.7741476</v>
      </c>
      <c r="G187" s="449">
        <v>582469.35525548458</v>
      </c>
      <c r="H187" s="446">
        <v>1.3617759820040482E-2</v>
      </c>
      <c r="J187" s="376" t="s">
        <v>399</v>
      </c>
      <c r="K187" s="450" t="s">
        <v>633</v>
      </c>
      <c r="L187" s="475">
        <v>7574535.2687630262</v>
      </c>
      <c r="M187" s="475">
        <v>249989.98119660839</v>
      </c>
      <c r="N187" s="446">
        <v>3.4130443786179063E-2</v>
      </c>
      <c r="O187" s="449">
        <v>43355242.7741476</v>
      </c>
      <c r="P187" s="449">
        <v>582469.35525548458</v>
      </c>
      <c r="Q187" s="446">
        <v>1.3617759820040482E-2</v>
      </c>
    </row>
    <row r="188" spans="1:17">
      <c r="A188" s="540"/>
      <c r="B188" s="363" t="s">
        <v>343</v>
      </c>
      <c r="C188" s="441">
        <v>37153766.16928149</v>
      </c>
      <c r="D188" s="441">
        <v>1316811.9441490397</v>
      </c>
      <c r="E188" s="442">
        <v>3.6744527335572499E-2</v>
      </c>
      <c r="F188" s="445">
        <v>184771549.21120614</v>
      </c>
      <c r="G188" s="445">
        <v>4677398.3529922962</v>
      </c>
      <c r="H188" s="442">
        <v>2.5971961502929436E-2</v>
      </c>
      <c r="J188" s="376" t="s">
        <v>343</v>
      </c>
      <c r="K188" s="451" t="s">
        <v>634</v>
      </c>
      <c r="L188" s="441">
        <v>37153766.16928149</v>
      </c>
      <c r="M188" s="441">
        <v>1316811.9441490397</v>
      </c>
      <c r="N188" s="442">
        <v>3.6744527335572499E-2</v>
      </c>
      <c r="O188" s="445">
        <v>184771549.21120614</v>
      </c>
      <c r="P188" s="445">
        <v>4677398.3529922962</v>
      </c>
      <c r="Q188" s="442">
        <v>2.5971961502929436E-2</v>
      </c>
    </row>
    <row r="189" spans="1:17">
      <c r="A189" s="540"/>
      <c r="B189" s="363" t="s">
        <v>400</v>
      </c>
      <c r="C189" s="475">
        <v>37153766.169281475</v>
      </c>
      <c r="D189" s="475">
        <v>1316811.9441490248</v>
      </c>
      <c r="E189" s="446">
        <v>3.6744527335572083E-2</v>
      </c>
      <c r="F189" s="449">
        <v>184771549.21120614</v>
      </c>
      <c r="G189" s="449">
        <v>4677398.352992326</v>
      </c>
      <c r="H189" s="446">
        <v>2.5971961502929606E-2</v>
      </c>
      <c r="J189" s="376" t="s">
        <v>400</v>
      </c>
      <c r="K189" s="450" t="s">
        <v>635</v>
      </c>
      <c r="L189" s="475">
        <v>37153766.169281475</v>
      </c>
      <c r="M189" s="475">
        <v>1316811.9441490248</v>
      </c>
      <c r="N189" s="446">
        <v>3.6744527335572083E-2</v>
      </c>
      <c r="O189" s="449">
        <v>184771549.21120614</v>
      </c>
      <c r="P189" s="449">
        <v>4677398.352992326</v>
      </c>
      <c r="Q189" s="446">
        <v>2.5971961502929606E-2</v>
      </c>
    </row>
    <row r="190" spans="1:17">
      <c r="A190" s="540"/>
      <c r="B190" s="363" t="s">
        <v>344</v>
      </c>
      <c r="C190" s="441">
        <v>21988236.870623525</v>
      </c>
      <c r="D190" s="441">
        <v>-197553.13640435413</v>
      </c>
      <c r="E190" s="442">
        <v>-8.9044896008559742E-3</v>
      </c>
      <c r="F190" s="445">
        <v>125747475.8475904</v>
      </c>
      <c r="G190" s="445">
        <v>847073.1652854979</v>
      </c>
      <c r="H190" s="442">
        <v>6.7819890656405854E-3</v>
      </c>
      <c r="J190" s="376" t="s">
        <v>344</v>
      </c>
      <c r="K190" s="451" t="s">
        <v>636</v>
      </c>
      <c r="L190" s="441">
        <v>21988236.870623525</v>
      </c>
      <c r="M190" s="441">
        <v>-197553.13640435413</v>
      </c>
      <c r="N190" s="442">
        <v>-8.9044896008559742E-3</v>
      </c>
      <c r="O190" s="445">
        <v>125747475.8475904</v>
      </c>
      <c r="P190" s="445">
        <v>847073.1652854979</v>
      </c>
      <c r="Q190" s="442">
        <v>6.7819890656405854E-3</v>
      </c>
    </row>
    <row r="191" spans="1:17">
      <c r="A191" s="540"/>
      <c r="B191" s="363" t="s">
        <v>401</v>
      </c>
      <c r="C191" s="475">
        <v>21988236.870623518</v>
      </c>
      <c r="D191" s="475">
        <v>-197553.1364043653</v>
      </c>
      <c r="E191" s="446">
        <v>-8.9044896008564755E-3</v>
      </c>
      <c r="F191" s="449">
        <v>125747475.84759039</v>
      </c>
      <c r="G191" s="449">
        <v>847073.165285483</v>
      </c>
      <c r="H191" s="446">
        <v>6.7819890656404657E-3</v>
      </c>
      <c r="J191" s="376" t="s">
        <v>401</v>
      </c>
      <c r="K191" s="450" t="s">
        <v>637</v>
      </c>
      <c r="L191" s="475">
        <v>21988236.870623518</v>
      </c>
      <c r="M191" s="475">
        <v>-197553.1364043653</v>
      </c>
      <c r="N191" s="446">
        <v>-8.9044896008564755E-3</v>
      </c>
      <c r="O191" s="449">
        <v>125747475.84759039</v>
      </c>
      <c r="P191" s="449">
        <v>847073.165285483</v>
      </c>
      <c r="Q191" s="446">
        <v>6.7819890656404657E-3</v>
      </c>
    </row>
    <row r="192" spans="1:17">
      <c r="A192" s="540"/>
      <c r="B192" s="363" t="s">
        <v>345</v>
      </c>
      <c r="C192" s="441">
        <v>52122544.481149644</v>
      </c>
      <c r="D192" s="441">
        <v>1097099.2268709466</v>
      </c>
      <c r="E192" s="442">
        <v>2.1501022115607119E-2</v>
      </c>
      <c r="F192" s="445">
        <v>274345800.92288512</v>
      </c>
      <c r="G192" s="445">
        <v>2974198.0246626139</v>
      </c>
      <c r="H192" s="442">
        <v>1.0959871972227257E-2</v>
      </c>
      <c r="J192" s="376" t="s">
        <v>345</v>
      </c>
      <c r="K192" s="451" t="s">
        <v>638</v>
      </c>
      <c r="L192" s="441">
        <v>52122544.481149644</v>
      </c>
      <c r="M192" s="441">
        <v>1097099.2268709466</v>
      </c>
      <c r="N192" s="442">
        <v>2.1501022115607119E-2</v>
      </c>
      <c r="O192" s="445">
        <v>274345800.92288512</v>
      </c>
      <c r="P192" s="445">
        <v>2974198.0246626139</v>
      </c>
      <c r="Q192" s="442">
        <v>1.0959871972227257E-2</v>
      </c>
    </row>
    <row r="193" spans="1:17">
      <c r="A193" s="540"/>
      <c r="B193" s="363" t="s">
        <v>402</v>
      </c>
      <c r="C193" s="475">
        <v>52122544.481149644</v>
      </c>
      <c r="D193" s="475">
        <v>1097099.226870954</v>
      </c>
      <c r="E193" s="446">
        <v>2.1501022115607268E-2</v>
      </c>
      <c r="F193" s="449">
        <v>274345800.92288512</v>
      </c>
      <c r="G193" s="449">
        <v>2974198.0246626735</v>
      </c>
      <c r="H193" s="446">
        <v>1.0959871972227479E-2</v>
      </c>
      <c r="J193" s="376" t="s">
        <v>402</v>
      </c>
      <c r="K193" s="450" t="s">
        <v>639</v>
      </c>
      <c r="L193" s="475">
        <v>52122544.481149644</v>
      </c>
      <c r="M193" s="475">
        <v>1097099.226870954</v>
      </c>
      <c r="N193" s="446">
        <v>2.1501022115607268E-2</v>
      </c>
      <c r="O193" s="449">
        <v>274345800.92288512</v>
      </c>
      <c r="P193" s="449">
        <v>2974198.0246626735</v>
      </c>
      <c r="Q193" s="446">
        <v>1.0959871972227479E-2</v>
      </c>
    </row>
    <row r="194" spans="1:17">
      <c r="A194" s="540"/>
      <c r="B194" s="363" t="s">
        <v>346</v>
      </c>
      <c r="C194" s="441">
        <v>38930795.017847307</v>
      </c>
      <c r="D194" s="441">
        <v>578263.98784240335</v>
      </c>
      <c r="E194" s="442">
        <v>1.5077596505690889E-2</v>
      </c>
      <c r="F194" s="445">
        <v>216610031.44043514</v>
      </c>
      <c r="G194" s="445">
        <v>1256921.0964689255</v>
      </c>
      <c r="H194" s="442">
        <v>5.8365588240696705E-3</v>
      </c>
      <c r="J194" s="376" t="s">
        <v>346</v>
      </c>
      <c r="K194" s="451" t="s">
        <v>640</v>
      </c>
      <c r="L194" s="441">
        <v>38930795.017847307</v>
      </c>
      <c r="M194" s="441">
        <v>578263.98784240335</v>
      </c>
      <c r="N194" s="442">
        <v>1.5077596505690889E-2</v>
      </c>
      <c r="O194" s="445">
        <v>216610031.44043514</v>
      </c>
      <c r="P194" s="445">
        <v>1256921.0964689255</v>
      </c>
      <c r="Q194" s="442">
        <v>5.8365588240696705E-3</v>
      </c>
    </row>
    <row r="195" spans="1:17">
      <c r="A195" s="540"/>
      <c r="B195" s="363" t="s">
        <v>403</v>
      </c>
      <c r="C195" s="475">
        <v>38930795.017847307</v>
      </c>
      <c r="D195" s="475">
        <v>578263.9878423959</v>
      </c>
      <c r="E195" s="446">
        <v>1.5077596505690693E-2</v>
      </c>
      <c r="F195" s="449">
        <v>216610031.44043511</v>
      </c>
      <c r="G195" s="449">
        <v>1256921.0964689255</v>
      </c>
      <c r="H195" s="446">
        <v>5.8365588240696714E-3</v>
      </c>
      <c r="J195" s="376" t="s">
        <v>403</v>
      </c>
      <c r="K195" s="450" t="s">
        <v>641</v>
      </c>
      <c r="L195" s="475">
        <v>38930795.017847307</v>
      </c>
      <c r="M195" s="475">
        <v>578263.9878423959</v>
      </c>
      <c r="N195" s="446">
        <v>1.5077596505690693E-2</v>
      </c>
      <c r="O195" s="449">
        <v>216610031.44043511</v>
      </c>
      <c r="P195" s="449">
        <v>1256921.0964689255</v>
      </c>
      <c r="Q195" s="446">
        <v>5.8365588240696714E-3</v>
      </c>
    </row>
    <row r="196" spans="1:17">
      <c r="A196" s="540"/>
      <c r="B196" s="363" t="s">
        <v>347</v>
      </c>
      <c r="C196" s="441">
        <v>28422485.951239191</v>
      </c>
      <c r="D196" s="441">
        <v>566036.0644607842</v>
      </c>
      <c r="E196" s="442">
        <v>2.0319748810829038E-2</v>
      </c>
      <c r="F196" s="445">
        <v>148685026.39733386</v>
      </c>
      <c r="G196" s="445">
        <v>1434301.2687920034</v>
      </c>
      <c r="H196" s="442">
        <v>9.7405378991508289E-3</v>
      </c>
      <c r="J196" s="376" t="s">
        <v>347</v>
      </c>
      <c r="K196" s="451" t="s">
        <v>642</v>
      </c>
      <c r="L196" s="441">
        <v>28422485.951239191</v>
      </c>
      <c r="M196" s="441">
        <v>566036.0644607842</v>
      </c>
      <c r="N196" s="442">
        <v>2.0319748810829038E-2</v>
      </c>
      <c r="O196" s="445">
        <v>148685026.39733386</v>
      </c>
      <c r="P196" s="445">
        <v>1434301.2687920034</v>
      </c>
      <c r="Q196" s="442">
        <v>9.7405378991508289E-3</v>
      </c>
    </row>
    <row r="197" spans="1:17">
      <c r="A197" s="540"/>
      <c r="B197" s="363" t="s">
        <v>404</v>
      </c>
      <c r="C197" s="475">
        <v>28422485.951239176</v>
      </c>
      <c r="D197" s="475">
        <v>566036.06446076557</v>
      </c>
      <c r="E197" s="446">
        <v>2.0319748810828365E-2</v>
      </c>
      <c r="F197" s="449">
        <v>148685026.39733386</v>
      </c>
      <c r="G197" s="449">
        <v>1434301.2687919736</v>
      </c>
      <c r="H197" s="446">
        <v>9.740537899150626E-3</v>
      </c>
      <c r="J197" s="376" t="s">
        <v>404</v>
      </c>
      <c r="K197" s="450" t="s">
        <v>643</v>
      </c>
      <c r="L197" s="475">
        <v>28422485.951239176</v>
      </c>
      <c r="M197" s="475">
        <v>566036.06446076557</v>
      </c>
      <c r="N197" s="446">
        <v>2.0319748810828365E-2</v>
      </c>
      <c r="O197" s="449">
        <v>148685026.39733386</v>
      </c>
      <c r="P197" s="449">
        <v>1434301.2687919736</v>
      </c>
      <c r="Q197" s="446">
        <v>9.740537899150626E-3</v>
      </c>
    </row>
    <row r="198" spans="1:17">
      <c r="A198" s="540"/>
      <c r="B198" s="363" t="s">
        <v>348</v>
      </c>
      <c r="C198" s="441">
        <v>29581830.037830394</v>
      </c>
      <c r="D198" s="441">
        <v>1093169.7529181503</v>
      </c>
      <c r="E198" s="442">
        <v>3.8372101109194638E-2</v>
      </c>
      <c r="F198" s="445">
        <v>142124383.81413102</v>
      </c>
      <c r="G198" s="445">
        <v>3638028.2956379056</v>
      </c>
      <c r="H198" s="442">
        <v>2.6269940327457695E-2</v>
      </c>
      <c r="J198" s="376" t="s">
        <v>348</v>
      </c>
      <c r="K198" s="451" t="s">
        <v>644</v>
      </c>
      <c r="L198" s="441">
        <v>29581830.037830394</v>
      </c>
      <c r="M198" s="441">
        <v>1093169.7529181503</v>
      </c>
      <c r="N198" s="442">
        <v>3.8372101109194638E-2</v>
      </c>
      <c r="O198" s="445">
        <v>142124383.81413102</v>
      </c>
      <c r="P198" s="445">
        <v>3638028.2956379056</v>
      </c>
      <c r="Q198" s="442">
        <v>2.6269940327457695E-2</v>
      </c>
    </row>
    <row r="199" spans="1:17">
      <c r="A199" s="540"/>
      <c r="B199" s="363" t="s">
        <v>405</v>
      </c>
      <c r="C199" s="475">
        <v>10248222.016394639</v>
      </c>
      <c r="D199" s="475">
        <v>373824.51944223046</v>
      </c>
      <c r="E199" s="446">
        <v>3.785795736475122E-2</v>
      </c>
      <c r="F199" s="449">
        <v>52266873.008399993</v>
      </c>
      <c r="G199" s="449">
        <v>1710309.5127231628</v>
      </c>
      <c r="H199" s="446">
        <v>3.3829623583284375E-2</v>
      </c>
      <c r="J199" s="376" t="s">
        <v>405</v>
      </c>
      <c r="K199" s="450" t="s">
        <v>645</v>
      </c>
      <c r="L199" s="475">
        <v>10248222.016394639</v>
      </c>
      <c r="M199" s="475">
        <v>373824.51944223046</v>
      </c>
      <c r="N199" s="446">
        <v>3.785795736475122E-2</v>
      </c>
      <c r="O199" s="449">
        <v>52266873.008399993</v>
      </c>
      <c r="P199" s="449">
        <v>1710309.5127231628</v>
      </c>
      <c r="Q199" s="446">
        <v>3.3829623583284375E-2</v>
      </c>
    </row>
    <row r="200" spans="1:17">
      <c r="A200" s="540"/>
      <c r="B200" s="363" t="s">
        <v>406</v>
      </c>
      <c r="C200" s="441">
        <v>19333608.021435767</v>
      </c>
      <c r="D200" s="441">
        <v>719345.23347593099</v>
      </c>
      <c r="E200" s="442">
        <v>3.8644841413822802E-2</v>
      </c>
      <c r="F200" s="445">
        <v>89857510.805731043</v>
      </c>
      <c r="G200" s="445">
        <v>1927718.7829147726</v>
      </c>
      <c r="H200" s="442">
        <v>2.192338613077309E-2</v>
      </c>
      <c r="J200" s="376" t="s">
        <v>406</v>
      </c>
      <c r="K200" s="451" t="s">
        <v>646</v>
      </c>
      <c r="L200" s="441">
        <v>19333608.021435767</v>
      </c>
      <c r="M200" s="441">
        <v>719345.23347593099</v>
      </c>
      <c r="N200" s="442">
        <v>3.8644841413822802E-2</v>
      </c>
      <c r="O200" s="445">
        <v>89857510.805731043</v>
      </c>
      <c r="P200" s="445">
        <v>1927718.7829147726</v>
      </c>
      <c r="Q200" s="442">
        <v>2.192338613077309E-2</v>
      </c>
    </row>
    <row r="201" spans="1:17">
      <c r="A201" s="540"/>
      <c r="B201" s="363" t="s">
        <v>349</v>
      </c>
      <c r="C201" s="475">
        <v>203595172.22514179</v>
      </c>
      <c r="D201" s="475">
        <v>3881712.9398299754</v>
      </c>
      <c r="E201" s="446">
        <v>1.9436411315095881E-2</v>
      </c>
      <c r="F201" s="449">
        <v>1162979680.3914483</v>
      </c>
      <c r="G201" s="449">
        <v>8785898.6814572811</v>
      </c>
      <c r="H201" s="446">
        <v>7.6121521538961767E-3</v>
      </c>
      <c r="J201" s="376" t="s">
        <v>349</v>
      </c>
      <c r="K201" s="450" t="s">
        <v>647</v>
      </c>
      <c r="L201" s="475">
        <v>203595172.22514179</v>
      </c>
      <c r="M201" s="475">
        <v>3881712.9398299754</v>
      </c>
      <c r="N201" s="446">
        <v>1.9436411315095881E-2</v>
      </c>
      <c r="O201" s="449">
        <v>1162979680.3914483</v>
      </c>
      <c r="P201" s="449">
        <v>8785898.6814572811</v>
      </c>
      <c r="Q201" s="446">
        <v>7.6121521538961767E-3</v>
      </c>
    </row>
    <row r="202" spans="1:17">
      <c r="A202" s="540"/>
      <c r="B202" s="363" t="s">
        <v>407</v>
      </c>
      <c r="C202" s="441">
        <v>57844357.586882122</v>
      </c>
      <c r="D202" s="441">
        <v>1391998.88316679</v>
      </c>
      <c r="E202" s="442">
        <v>2.4657940166372138E-2</v>
      </c>
      <c r="F202" s="445">
        <v>311691783.79983705</v>
      </c>
      <c r="G202" s="445">
        <v>4391757.0002793074</v>
      </c>
      <c r="H202" s="442">
        <v>1.4291430580134358E-2</v>
      </c>
      <c r="J202" s="376" t="s">
        <v>407</v>
      </c>
      <c r="K202" s="451" t="s">
        <v>648</v>
      </c>
      <c r="L202" s="441">
        <v>57844357.586882122</v>
      </c>
      <c r="M202" s="441">
        <v>1391998.88316679</v>
      </c>
      <c r="N202" s="442">
        <v>2.4657940166372138E-2</v>
      </c>
      <c r="O202" s="445">
        <v>311691783.79983705</v>
      </c>
      <c r="P202" s="445">
        <v>4391757.0002793074</v>
      </c>
      <c r="Q202" s="442">
        <v>1.4291430580134358E-2</v>
      </c>
    </row>
    <row r="203" spans="1:17">
      <c r="A203" s="540"/>
      <c r="B203" s="363" t="s">
        <v>408</v>
      </c>
      <c r="C203" s="475">
        <v>37080443.731462643</v>
      </c>
      <c r="D203" s="475">
        <v>611506.91530066729</v>
      </c>
      <c r="E203" s="446">
        <v>1.676788436096292E-2</v>
      </c>
      <c r="F203" s="449">
        <v>214431589.49749827</v>
      </c>
      <c r="G203" s="449">
        <v>1020318.0629952252</v>
      </c>
      <c r="H203" s="446">
        <v>4.7809942564742448E-3</v>
      </c>
      <c r="J203" s="376" t="s">
        <v>408</v>
      </c>
      <c r="K203" s="450" t="s">
        <v>649</v>
      </c>
      <c r="L203" s="475">
        <v>37080443.731462643</v>
      </c>
      <c r="M203" s="475">
        <v>611506.91530066729</v>
      </c>
      <c r="N203" s="446">
        <v>1.676788436096292E-2</v>
      </c>
      <c r="O203" s="449">
        <v>214431589.49749827</v>
      </c>
      <c r="P203" s="449">
        <v>1020318.0629952252</v>
      </c>
      <c r="Q203" s="446">
        <v>4.7809942564742448E-3</v>
      </c>
    </row>
    <row r="204" spans="1:17">
      <c r="A204" s="540"/>
      <c r="B204" s="363" t="s">
        <v>409</v>
      </c>
      <c r="C204" s="441">
        <v>70030269.044003025</v>
      </c>
      <c r="D204" s="441">
        <v>1147572.2875405699</v>
      </c>
      <c r="E204" s="442">
        <v>1.6659804879560071E-2</v>
      </c>
      <c r="F204" s="445">
        <v>410100023.26043928</v>
      </c>
      <c r="G204" s="445">
        <v>3549740.7038446069</v>
      </c>
      <c r="H204" s="442">
        <v>8.7313694176327575E-3</v>
      </c>
      <c r="J204" s="376" t="s">
        <v>409</v>
      </c>
      <c r="K204" s="451" t="s">
        <v>650</v>
      </c>
      <c r="L204" s="441">
        <v>70030269.044003025</v>
      </c>
      <c r="M204" s="441">
        <v>1147572.2875405699</v>
      </c>
      <c r="N204" s="442">
        <v>1.6659804879560071E-2</v>
      </c>
      <c r="O204" s="445">
        <v>410100023.26043928</v>
      </c>
      <c r="P204" s="445">
        <v>3549740.7038446069</v>
      </c>
      <c r="Q204" s="442">
        <v>8.7313694176327575E-3</v>
      </c>
    </row>
    <row r="205" spans="1:17">
      <c r="A205" s="540"/>
      <c r="B205" s="363" t="s">
        <v>410</v>
      </c>
      <c r="C205" s="475">
        <v>4497537.3882177575</v>
      </c>
      <c r="D205" s="475">
        <v>66741.587085058913</v>
      </c>
      <c r="E205" s="446">
        <v>1.5063115088264042E-2</v>
      </c>
      <c r="F205" s="449">
        <v>25187240.192906007</v>
      </c>
      <c r="G205" s="449">
        <v>-82639.425866078585</v>
      </c>
      <c r="H205" s="446">
        <v>-3.2702738245214561E-3</v>
      </c>
      <c r="J205" s="376" t="s">
        <v>410</v>
      </c>
      <c r="K205" s="450" t="s">
        <v>651</v>
      </c>
      <c r="L205" s="475">
        <v>4497537.3882177575</v>
      </c>
      <c r="M205" s="475">
        <v>66741.587085058913</v>
      </c>
      <c r="N205" s="446">
        <v>1.5063115088264042E-2</v>
      </c>
      <c r="O205" s="449">
        <v>25187240.192906007</v>
      </c>
      <c r="P205" s="449">
        <v>-82639.425866078585</v>
      </c>
      <c r="Q205" s="446">
        <v>-3.2702738245214561E-3</v>
      </c>
    </row>
    <row r="206" spans="1:17">
      <c r="A206" s="540"/>
      <c r="B206" s="363" t="s">
        <v>411</v>
      </c>
      <c r="C206" s="441">
        <v>34142564.4745773</v>
      </c>
      <c r="D206" s="441">
        <v>663893.26673717797</v>
      </c>
      <c r="E206" s="442">
        <v>1.9830335039752286E-2</v>
      </c>
      <c r="F206" s="445">
        <v>201569043.64076778</v>
      </c>
      <c r="G206" s="445">
        <v>-93277.659795761108</v>
      </c>
      <c r="H206" s="442">
        <v>-4.6254381678339059E-4</v>
      </c>
      <c r="J206" s="376" t="s">
        <v>411</v>
      </c>
      <c r="K206" s="451" t="s">
        <v>652</v>
      </c>
      <c r="L206" s="441">
        <v>34142564.4745773</v>
      </c>
      <c r="M206" s="441">
        <v>663893.26673717797</v>
      </c>
      <c r="N206" s="442">
        <v>1.9830335039752286E-2</v>
      </c>
      <c r="O206" s="445">
        <v>201569043.64076778</v>
      </c>
      <c r="P206" s="445">
        <v>-93277.659795761108</v>
      </c>
      <c r="Q206" s="442">
        <v>-4.6254381678339059E-4</v>
      </c>
    </row>
    <row r="207" spans="1:17">
      <c r="A207" s="540"/>
      <c r="B207" s="363" t="s">
        <v>350</v>
      </c>
      <c r="C207" s="475">
        <v>69351742.676698387</v>
      </c>
      <c r="D207" s="475">
        <v>1974782.9519970566</v>
      </c>
      <c r="E207" s="446">
        <v>2.9309469588208115E-2</v>
      </c>
      <c r="F207" s="449">
        <v>354834669.73030335</v>
      </c>
      <c r="G207" s="449">
        <v>6780683.1359344125</v>
      </c>
      <c r="H207" s="446">
        <v>1.9481699383138498E-2</v>
      </c>
      <c r="J207" s="376" t="s">
        <v>350</v>
      </c>
      <c r="K207" s="450" t="s">
        <v>653</v>
      </c>
      <c r="L207" s="475">
        <v>69351742.676698387</v>
      </c>
      <c r="M207" s="475">
        <v>1974782.9519970566</v>
      </c>
      <c r="N207" s="446">
        <v>2.9309469588208115E-2</v>
      </c>
      <c r="O207" s="449">
        <v>354834669.73030335</v>
      </c>
      <c r="P207" s="449">
        <v>6780683.1359344125</v>
      </c>
      <c r="Q207" s="446">
        <v>1.9481699383138498E-2</v>
      </c>
    </row>
    <row r="208" spans="1:17">
      <c r="A208" s="540"/>
      <c r="B208" s="363" t="s">
        <v>412</v>
      </c>
      <c r="C208" s="441">
        <v>59816235.364234567</v>
      </c>
      <c r="D208" s="441">
        <v>1605597.184792988</v>
      </c>
      <c r="E208" s="442">
        <v>2.7582538776564067E-2</v>
      </c>
      <c r="F208" s="445">
        <v>307487438.89665133</v>
      </c>
      <c r="G208" s="445">
        <v>5508438.7456467152</v>
      </c>
      <c r="H208" s="442">
        <v>1.8241131810133222E-2</v>
      </c>
      <c r="J208" s="376" t="s">
        <v>412</v>
      </c>
      <c r="K208" s="451" t="s">
        <v>654</v>
      </c>
      <c r="L208" s="441">
        <v>59816235.364234567</v>
      </c>
      <c r="M208" s="441">
        <v>1605597.184792988</v>
      </c>
      <c r="N208" s="442">
        <v>2.7582538776564067E-2</v>
      </c>
      <c r="O208" s="445">
        <v>307487438.89665133</v>
      </c>
      <c r="P208" s="445">
        <v>5508438.7456467152</v>
      </c>
      <c r="Q208" s="442">
        <v>1.8241131810133222E-2</v>
      </c>
    </row>
    <row r="209" spans="1:17">
      <c r="A209" s="540"/>
      <c r="B209" s="363" t="s">
        <v>413</v>
      </c>
      <c r="C209" s="475">
        <v>9535507.3124638349</v>
      </c>
      <c r="D209" s="475">
        <v>369185.7672040239</v>
      </c>
      <c r="E209" s="446">
        <v>4.027632735564915E-2</v>
      </c>
      <c r="F209" s="449">
        <v>47347230.833651848</v>
      </c>
      <c r="G209" s="449">
        <v>1272244.3902875409</v>
      </c>
      <c r="H209" s="446">
        <v>2.7612474544108492E-2</v>
      </c>
      <c r="J209" s="376" t="s">
        <v>413</v>
      </c>
      <c r="K209" s="450" t="s">
        <v>655</v>
      </c>
      <c r="L209" s="475">
        <v>9535507.3124638349</v>
      </c>
      <c r="M209" s="475">
        <v>369185.7672040239</v>
      </c>
      <c r="N209" s="446">
        <v>4.027632735564915E-2</v>
      </c>
      <c r="O209" s="449">
        <v>47347230.833651848</v>
      </c>
      <c r="P209" s="449">
        <v>1272244.3902875409</v>
      </c>
      <c r="Q209" s="446">
        <v>2.7612474544108492E-2</v>
      </c>
    </row>
    <row r="210" spans="1:17">
      <c r="A210" s="540"/>
      <c r="B210" s="363" t="s">
        <v>100</v>
      </c>
      <c r="C210" s="441">
        <v>1529050625.7336011</v>
      </c>
      <c r="D210" s="441">
        <v>41966227.361770153</v>
      </c>
      <c r="E210" s="442">
        <v>2.8220474512218579E-2</v>
      </c>
      <c r="F210" s="445">
        <v>8222441554.6391172</v>
      </c>
      <c r="G210" s="445">
        <v>72021943.627480507</v>
      </c>
      <c r="H210" s="442">
        <v>8.8365933368847842E-3</v>
      </c>
      <c r="J210" s="376" t="s">
        <v>100</v>
      </c>
      <c r="K210" s="451" t="s">
        <v>656</v>
      </c>
      <c r="L210" s="441">
        <v>1529050625.7336011</v>
      </c>
      <c r="M210" s="441">
        <v>41966227.361770153</v>
      </c>
      <c r="N210" s="442">
        <v>2.8220474512218579E-2</v>
      </c>
      <c r="O210" s="445">
        <v>8222441554.6391172</v>
      </c>
      <c r="P210" s="445">
        <v>72021943.627480507</v>
      </c>
      <c r="Q210" s="442">
        <v>8.8365933368847842E-3</v>
      </c>
    </row>
    <row r="211" spans="1:17">
      <c r="A211" s="540"/>
      <c r="K211" s="416"/>
      <c r="L211" s="417"/>
      <c r="M211" s="417"/>
      <c r="N211" s="418"/>
      <c r="O211" s="419"/>
      <c r="P211" s="419"/>
      <c r="Q211" s="418"/>
    </row>
    <row r="212" spans="1:17">
      <c r="A212" s="540"/>
      <c r="K212" s="416"/>
      <c r="L212" s="417"/>
      <c r="M212" s="417"/>
      <c r="N212" s="418"/>
      <c r="O212" s="419"/>
      <c r="P212" s="419"/>
      <c r="Q212" s="418"/>
    </row>
    <row r="213" spans="1:17">
      <c r="A213" s="540"/>
      <c r="K213" s="416"/>
      <c r="L213" s="417"/>
      <c r="M213" s="417"/>
      <c r="N213" s="418"/>
      <c r="O213" s="419"/>
      <c r="P213" s="419"/>
      <c r="Q213" s="418"/>
    </row>
    <row r="214" spans="1:17">
      <c r="K214" s="415"/>
      <c r="L214" s="412"/>
      <c r="M214" s="412"/>
      <c r="N214" s="413"/>
      <c r="O214" s="414"/>
      <c r="P214" s="414"/>
      <c r="Q214" s="413"/>
    </row>
    <row r="215" spans="1:17">
      <c r="K215" s="415"/>
      <c r="L215" s="412"/>
      <c r="M215" s="412"/>
      <c r="N215" s="413"/>
      <c r="O215" s="414"/>
      <c r="P215" s="414"/>
      <c r="Q215" s="413"/>
    </row>
    <row r="216" spans="1:17">
      <c r="K216" s="415"/>
      <c r="L216" s="412"/>
      <c r="M216" s="412"/>
      <c r="N216" s="413"/>
      <c r="O216" s="414"/>
      <c r="P216" s="414"/>
      <c r="Q216" s="413"/>
    </row>
    <row r="217" spans="1:17">
      <c r="K217" s="415"/>
      <c r="L217" s="412"/>
      <c r="M217" s="412"/>
      <c r="N217" s="413"/>
      <c r="O217" s="414"/>
      <c r="P217" s="414"/>
      <c r="Q217" s="413"/>
    </row>
    <row r="218" spans="1:17">
      <c r="K218" s="415"/>
      <c r="L218" s="412"/>
      <c r="M218" s="412"/>
      <c r="N218" s="413"/>
      <c r="O218" s="414"/>
      <c r="P218" s="414"/>
      <c r="Q218" s="413"/>
    </row>
    <row r="219" spans="1:17">
      <c r="K219" s="415"/>
      <c r="L219" s="412"/>
      <c r="M219" s="412"/>
      <c r="N219" s="413"/>
      <c r="O219" s="414"/>
      <c r="P219" s="414"/>
      <c r="Q219" s="413"/>
    </row>
    <row r="220" spans="1:17">
      <c r="K220" s="372"/>
      <c r="L220" s="369"/>
      <c r="M220" s="369"/>
      <c r="N220" s="370"/>
      <c r="O220" s="371"/>
      <c r="P220" s="371"/>
      <c r="Q220" s="370"/>
    </row>
    <row r="221" spans="1:17">
      <c r="K221" s="372"/>
      <c r="L221" s="369"/>
      <c r="M221" s="369"/>
      <c r="N221" s="370"/>
      <c r="O221" s="371"/>
      <c r="P221" s="371"/>
      <c r="Q221" s="370"/>
    </row>
    <row r="222" spans="1:17">
      <c r="K222" s="372"/>
      <c r="L222" s="369"/>
      <c r="M222" s="369"/>
      <c r="N222" s="370"/>
      <c r="O222" s="371"/>
      <c r="P222" s="371"/>
      <c r="Q222" s="370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2:Q154"/>
  <sheetViews>
    <sheetView showGridLines="0" zoomScale="60" zoomScaleNormal="60" workbookViewId="0">
      <selection activeCell="D132" sqref="D132"/>
    </sheetView>
  </sheetViews>
  <sheetFormatPr defaultColWidth="13.26953125" defaultRowHeight="14.5"/>
  <cols>
    <col min="1" max="1" width="3.7265625" customWidth="1"/>
    <col min="2" max="2" width="40" bestFit="1" customWidth="1"/>
    <col min="3" max="3" width="18.54296875" customWidth="1"/>
    <col min="4" max="4" width="15.7265625" style="21" customWidth="1"/>
    <col min="5" max="5" width="12.453125" bestFit="1" customWidth="1"/>
    <col min="6" max="6" width="18.7265625" customWidth="1"/>
    <col min="7" max="7" width="16.17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6.7265625" customWidth="1"/>
    <col min="12" max="12" width="15.7265625" style="21" bestFit="1" customWidth="1"/>
    <col min="13" max="13" width="12.453125" bestFit="1" customWidth="1"/>
    <col min="14" max="14" width="18" customWidth="1"/>
    <col min="15" max="15" width="17.7265625" style="21" customWidth="1"/>
    <col min="16" max="16" width="12.453125" bestFit="1" customWidth="1"/>
  </cols>
  <sheetData>
    <row r="2" spans="2:16" ht="40" customHeight="1">
      <c r="C2" s="546" t="s">
        <v>438</v>
      </c>
      <c r="D2" s="546"/>
      <c r="E2" s="546"/>
      <c r="F2" s="546"/>
      <c r="G2" s="546"/>
      <c r="H2" s="546"/>
      <c r="I2" s="546"/>
      <c r="J2" s="546"/>
      <c r="K2" s="546"/>
      <c r="L2" s="546"/>
      <c r="M2" s="546"/>
      <c r="N2" s="546"/>
    </row>
    <row r="4" spans="2:16" ht="23.5">
      <c r="B4" s="533" t="s">
        <v>326</v>
      </c>
      <c r="C4" s="533"/>
      <c r="D4" s="533"/>
      <c r="E4" s="533"/>
      <c r="F4" s="533"/>
      <c r="G4" s="533"/>
      <c r="H4" s="533"/>
      <c r="I4" s="533"/>
      <c r="J4" s="533"/>
      <c r="K4" s="533"/>
      <c r="L4" s="533"/>
      <c r="M4" s="533"/>
      <c r="N4" s="533"/>
      <c r="O4" s="533"/>
      <c r="P4" s="533"/>
    </row>
    <row r="5" spans="2:16" ht="15" customHeight="1" thickBot="1">
      <c r="B5" s="547" t="str">
        <f>'HOME PAGE'!H5</f>
        <v>4 WEEKS ENDING 04-21-2024</v>
      </c>
      <c r="C5" s="547"/>
      <c r="D5" s="547"/>
      <c r="E5" s="547"/>
      <c r="F5" s="547"/>
      <c r="G5" s="547"/>
      <c r="H5" s="547"/>
      <c r="I5" s="547"/>
      <c r="J5" s="547"/>
      <c r="K5" s="547"/>
      <c r="L5" s="547"/>
      <c r="M5" s="547"/>
      <c r="N5" s="547"/>
      <c r="O5" s="547"/>
      <c r="P5" s="547"/>
    </row>
    <row r="6" spans="2:16" ht="15" customHeight="1" thickBot="1">
      <c r="B6" s="548" t="s">
        <v>61</v>
      </c>
      <c r="C6" s="516" t="s">
        <v>90</v>
      </c>
      <c r="D6" s="517"/>
      <c r="E6" s="518"/>
      <c r="F6" s="532" t="s">
        <v>31</v>
      </c>
      <c r="G6" s="532"/>
      <c r="H6" s="532"/>
      <c r="I6" s="34"/>
      <c r="J6" s="544" t="s">
        <v>321</v>
      </c>
      <c r="K6" s="516" t="s">
        <v>90</v>
      </c>
      <c r="L6" s="517"/>
      <c r="M6" s="518"/>
      <c r="N6" s="527" t="s">
        <v>31</v>
      </c>
      <c r="O6" s="528"/>
      <c r="P6" s="529"/>
    </row>
    <row r="7" spans="2:16" ht="15" thickBot="1">
      <c r="B7" s="548"/>
      <c r="C7" s="35" t="s">
        <v>28</v>
      </c>
      <c r="D7" s="35" t="s">
        <v>34</v>
      </c>
      <c r="E7" s="35" t="s">
        <v>35</v>
      </c>
      <c r="F7" s="35" t="s">
        <v>28</v>
      </c>
      <c r="G7" s="35" t="s">
        <v>34</v>
      </c>
      <c r="H7" s="35" t="s">
        <v>35</v>
      </c>
      <c r="I7" s="36"/>
      <c r="J7" s="545"/>
      <c r="K7" s="35" t="s">
        <v>28</v>
      </c>
      <c r="L7" s="35" t="s">
        <v>34</v>
      </c>
      <c r="M7" s="35" t="s">
        <v>35</v>
      </c>
      <c r="N7" s="35" t="s">
        <v>28</v>
      </c>
      <c r="O7" s="35" t="s">
        <v>34</v>
      </c>
      <c r="P7" s="35" t="s">
        <v>35</v>
      </c>
    </row>
    <row r="8" spans="2:16" ht="15" customHeight="1" thickBot="1">
      <c r="B8" s="438" t="s">
        <v>11</v>
      </c>
      <c r="C8" s="439">
        <f>'DMI SR Data'!C69</f>
        <v>17203148.071943209</v>
      </c>
      <c r="D8" s="439">
        <f>'DMI SR Data'!D69</f>
        <v>670027.83663321845</v>
      </c>
      <c r="E8" s="440">
        <f>'DMI SR Data'!E69</f>
        <v>4.0526399560213179E-2</v>
      </c>
      <c r="F8" s="439">
        <f>'DMI SR Data'!F69</f>
        <v>87969937.548732251</v>
      </c>
      <c r="G8" s="439">
        <f>'DMI SR Data'!G69</f>
        <v>2145767.7166833133</v>
      </c>
      <c r="H8" s="440">
        <f>'DMI SR Data'!H69</f>
        <v>2.5001904718477436E-2</v>
      </c>
      <c r="I8" s="34"/>
      <c r="J8" s="438" t="s">
        <v>321</v>
      </c>
      <c r="K8" s="439">
        <f>'DMI SR Data'!C63</f>
        <v>51480007.669232823</v>
      </c>
      <c r="L8" s="439">
        <f>'DMI SR Data'!D63</f>
        <v>1277415.9107670784</v>
      </c>
      <c r="M8" s="440">
        <f>'DMI SR Data'!E63</f>
        <v>2.5445218384599948E-2</v>
      </c>
      <c r="N8" s="439">
        <f>'DMI SR Data'!F63</f>
        <v>291160692.10988271</v>
      </c>
      <c r="O8" s="439">
        <f>'DMI SR Data'!G63</f>
        <v>4383196.7892017961</v>
      </c>
      <c r="P8" s="440">
        <f>'DMI SR Data'!H63</f>
        <v>1.5284312265508871E-2</v>
      </c>
    </row>
    <row r="9" spans="2:16" ht="15" customHeight="1">
      <c r="B9" s="61" t="s">
        <v>167</v>
      </c>
      <c r="C9" s="56">
        <f>'DMI SR Data'!C70</f>
        <v>14869639.760229645</v>
      </c>
      <c r="D9" s="56">
        <f>'DMI SR Data'!D70</f>
        <v>546569.85913536511</v>
      </c>
      <c r="E9" s="272">
        <f>'DMI SR Data'!E70</f>
        <v>3.816010554368706E-2</v>
      </c>
      <c r="F9" s="56">
        <f>'DMI SR Data'!F70</f>
        <v>76490296.726100191</v>
      </c>
      <c r="G9" s="56">
        <f>'DMI SR Data'!G70</f>
        <v>1808234.5381692201</v>
      </c>
      <c r="H9" s="272">
        <f>'DMI SR Data'!H70</f>
        <v>2.4212434488203524E-2</v>
      </c>
      <c r="I9" s="34"/>
      <c r="J9" s="61" t="s">
        <v>181</v>
      </c>
      <c r="K9" s="56">
        <f>'DMI SR Data'!C64</f>
        <v>14414992.680315809</v>
      </c>
      <c r="L9" s="56">
        <f>'DMI SR Data'!D64</f>
        <v>413593.78570525534</v>
      </c>
      <c r="M9" s="274">
        <f>'DMI SR Data'!E64</f>
        <v>2.9539461650825237E-2</v>
      </c>
      <c r="N9" s="56">
        <f>'DMI SR Data'!F64</f>
        <v>77481435.104278564</v>
      </c>
      <c r="O9" s="56">
        <f>'DMI SR Data'!G64</f>
        <v>1690136.0046026856</v>
      </c>
      <c r="P9" s="274">
        <f>'DMI SR Data'!H64</f>
        <v>2.2299868516304576E-2</v>
      </c>
    </row>
    <row r="10" spans="2:16" ht="15" customHeight="1" thickBot="1">
      <c r="B10" s="62" t="s">
        <v>168</v>
      </c>
      <c r="C10" s="63">
        <f>'DMI SR Data'!C71</f>
        <v>2333508.3117135502</v>
      </c>
      <c r="D10" s="63">
        <f>'DMI SR Data'!D71</f>
        <v>123457.97749784496</v>
      </c>
      <c r="E10" s="273">
        <f>'DMI SR Data'!E71</f>
        <v>5.5862065938718668E-2</v>
      </c>
      <c r="F10" s="63">
        <f>'DMI SR Data'!F71</f>
        <v>11479640.822632046</v>
      </c>
      <c r="G10" s="63">
        <f>'DMI SR Data'!G71</f>
        <v>337533.17851410247</v>
      </c>
      <c r="H10" s="273">
        <f>'DMI SR Data'!H71</f>
        <v>3.0293476718679019E-2</v>
      </c>
      <c r="I10" s="34"/>
      <c r="J10" s="61" t="s">
        <v>178</v>
      </c>
      <c r="K10" s="56">
        <f>'DMI SR Data'!C65</f>
        <v>9506559.8328211159</v>
      </c>
      <c r="L10" s="56">
        <f>'DMI SR Data'!D65</f>
        <v>109421.86974262074</v>
      </c>
      <c r="M10" s="274">
        <f>'DMI SR Data'!E65</f>
        <v>1.1644169764511388E-2</v>
      </c>
      <c r="N10" s="56">
        <f>'DMI SR Data'!F65</f>
        <v>54128153.091720238</v>
      </c>
      <c r="O10" s="56">
        <f>'DMI SR Data'!G65</f>
        <v>80341.771906174719</v>
      </c>
      <c r="P10" s="274">
        <f>'DMI SR Data'!H65</f>
        <v>1.4864944563762793E-3</v>
      </c>
    </row>
    <row r="11" spans="2:16" ht="15" customHeight="1" thickBot="1">
      <c r="B11" s="34"/>
      <c r="C11" s="34"/>
      <c r="D11" s="38"/>
      <c r="E11" s="34"/>
      <c r="F11" s="34"/>
      <c r="G11" s="38"/>
      <c r="H11" s="34"/>
      <c r="I11" s="34"/>
      <c r="J11" s="61" t="s">
        <v>179</v>
      </c>
      <c r="K11" s="56">
        <f>'DMI SR Data'!C66</f>
        <v>17975314.701297607</v>
      </c>
      <c r="L11" s="56">
        <f>'DMI SR Data'!D66</f>
        <v>519651.38703396544</v>
      </c>
      <c r="M11" s="274">
        <f>'DMI SR Data'!E66</f>
        <v>2.976978747117217E-2</v>
      </c>
      <c r="N11" s="56">
        <f>'DMI SR Data'!F66</f>
        <v>103554328.47959486</v>
      </c>
      <c r="O11" s="56">
        <f>'DMI SR Data'!G66</f>
        <v>2411123.4218839109</v>
      </c>
      <c r="P11" s="274">
        <f>'DMI SR Data'!H66</f>
        <v>2.3838708893080426E-2</v>
      </c>
    </row>
    <row r="12" spans="2:16" ht="15" customHeight="1" thickBot="1">
      <c r="B12" s="544" t="s">
        <v>62</v>
      </c>
      <c r="C12" s="516" t="s">
        <v>90</v>
      </c>
      <c r="D12" s="517"/>
      <c r="E12" s="518"/>
      <c r="F12" s="532" t="s">
        <v>31</v>
      </c>
      <c r="G12" s="532"/>
      <c r="H12" s="532"/>
      <c r="I12" s="34"/>
      <c r="J12" s="61" t="s">
        <v>180</v>
      </c>
      <c r="K12" s="56">
        <f>'DMI SR Data'!C67</f>
        <v>1138447.1807797414</v>
      </c>
      <c r="L12" s="56">
        <f>'DMI SR Data'!D67</f>
        <v>9681.0196565664373</v>
      </c>
      <c r="M12" s="274">
        <f>'DMI SR Data'!E67</f>
        <v>8.5766388026137959E-3</v>
      </c>
      <c r="N12" s="56">
        <f>'DMI SR Data'!F67</f>
        <v>6399511.1324198954</v>
      </c>
      <c r="O12" s="56">
        <f>'DMI SR Data'!G67</f>
        <v>-46193.01302164793</v>
      </c>
      <c r="P12" s="274">
        <f>'DMI SR Data'!H67</f>
        <v>-7.1664804929521967E-3</v>
      </c>
    </row>
    <row r="13" spans="2:16" ht="15" customHeight="1" thickBot="1">
      <c r="B13" s="545"/>
      <c r="C13" s="35" t="s">
        <v>28</v>
      </c>
      <c r="D13" s="35" t="s">
        <v>34</v>
      </c>
      <c r="E13" s="35" t="s">
        <v>35</v>
      </c>
      <c r="F13" s="35" t="s">
        <v>28</v>
      </c>
      <c r="G13" s="35" t="s">
        <v>34</v>
      </c>
      <c r="H13" s="35" t="s">
        <v>35</v>
      </c>
      <c r="I13" s="34"/>
      <c r="J13" s="62" t="s">
        <v>124</v>
      </c>
      <c r="K13" s="63">
        <f>'DMI SR Data'!C68</f>
        <v>8444693.274018677</v>
      </c>
      <c r="L13" s="63">
        <f>'DMI SR Data'!D68</f>
        <v>225067.84862863831</v>
      </c>
      <c r="M13" s="275">
        <f>'DMI SR Data'!E68</f>
        <v>2.7381764615868536E-2</v>
      </c>
      <c r="N13" s="63">
        <f>'DMI SR Data'!F68</f>
        <v>49597264.301869065</v>
      </c>
      <c r="O13" s="63">
        <f>'DMI SR Data'!G68</f>
        <v>247788.60383056104</v>
      </c>
      <c r="P13" s="275">
        <f>'DMI SR Data'!H68</f>
        <v>5.0210990152507315E-3</v>
      </c>
    </row>
    <row r="14" spans="2:16" ht="15" thickBot="1">
      <c r="B14" s="438" t="s">
        <v>330</v>
      </c>
      <c r="C14" s="439">
        <f>'DMI SR Data'!C13</f>
        <v>50744379.342154838</v>
      </c>
      <c r="D14" s="439">
        <f>'DMI SR Data'!D13</f>
        <v>1945232.3790594414</v>
      </c>
      <c r="E14" s="440">
        <f>'DMI SR Data'!E13</f>
        <v>3.9862016041602805E-2</v>
      </c>
      <c r="F14" s="439">
        <f>'DMI SR Data'!F13</f>
        <v>252914127.16209018</v>
      </c>
      <c r="G14" s="439">
        <f>'DMI SR Data'!G13</f>
        <v>3278278.0126370192</v>
      </c>
      <c r="H14" s="457">
        <f>'DMI SR Data'!H13</f>
        <v>1.3132240516763136E-2</v>
      </c>
      <c r="I14" s="34"/>
    </row>
    <row r="15" spans="2:16" ht="15" thickBot="1">
      <c r="B15" s="61" t="s">
        <v>173</v>
      </c>
      <c r="C15" s="393">
        <f>'DMI SR Data'!C14</f>
        <v>4492367.6827365104</v>
      </c>
      <c r="D15" s="406">
        <f>'DMI SR Data'!D14</f>
        <v>115558.44915762637</v>
      </c>
      <c r="E15" s="407">
        <f>'DMI SR Data'!E14</f>
        <v>2.6402441365518482E-2</v>
      </c>
      <c r="F15" s="406">
        <f>'DMI SR Data'!F14</f>
        <v>23087718.173065566</v>
      </c>
      <c r="G15" s="406">
        <f>'DMI SR Data'!G14</f>
        <v>142378.98568207026</v>
      </c>
      <c r="H15" s="408">
        <f>'DMI SR Data'!H14</f>
        <v>6.2051375453345834E-3</v>
      </c>
      <c r="I15" s="34"/>
      <c r="J15" s="544" t="s">
        <v>318</v>
      </c>
      <c r="K15" s="527" t="s">
        <v>90</v>
      </c>
      <c r="L15" s="528"/>
      <c r="M15" s="529"/>
      <c r="N15" s="527" t="s">
        <v>31</v>
      </c>
      <c r="O15" s="528"/>
      <c r="P15" s="529"/>
    </row>
    <row r="16" spans="2:16" ht="15" customHeight="1" thickBot="1">
      <c r="B16" s="61" t="s">
        <v>169</v>
      </c>
      <c r="C16" s="393">
        <f>'DMI SR Data'!C15</f>
        <v>5102341.1110249776</v>
      </c>
      <c r="D16" s="406">
        <f>'DMI SR Data'!D15</f>
        <v>97899.898654840887</v>
      </c>
      <c r="E16" s="407">
        <f>'DMI SR Data'!E15</f>
        <v>1.9562603395729537E-2</v>
      </c>
      <c r="F16" s="406">
        <f>'DMI SR Data'!F15</f>
        <v>24157439.286886048</v>
      </c>
      <c r="G16" s="406">
        <f>'DMI SR Data'!G15</f>
        <v>-280785.54482647404</v>
      </c>
      <c r="H16" s="408">
        <f>'DMI SR Data'!H15</f>
        <v>-1.1489604779399103E-2</v>
      </c>
      <c r="I16" s="34"/>
      <c r="J16" s="545"/>
      <c r="K16" s="35" t="s">
        <v>28</v>
      </c>
      <c r="L16" s="35" t="s">
        <v>34</v>
      </c>
      <c r="M16" s="35" t="s">
        <v>35</v>
      </c>
      <c r="N16" s="35" t="s">
        <v>28</v>
      </c>
      <c r="O16" s="35" t="s">
        <v>34</v>
      </c>
      <c r="P16" s="35" t="s">
        <v>35</v>
      </c>
    </row>
    <row r="17" spans="2:17" ht="15" customHeight="1" thickBot="1">
      <c r="B17" s="61" t="s">
        <v>331</v>
      </c>
      <c r="C17" s="393">
        <f>'DMI SR Data'!C16</f>
        <v>27636732.306521434</v>
      </c>
      <c r="D17" s="406">
        <f>'DMI SR Data'!D16</f>
        <v>1327183.7059189789</v>
      </c>
      <c r="E17" s="407">
        <f>'DMI SR Data'!E16</f>
        <v>5.0444944003660633E-2</v>
      </c>
      <c r="F17" s="406">
        <f>'DMI SR Data'!F16</f>
        <v>134109913.45517075</v>
      </c>
      <c r="G17" s="406">
        <f>'DMI SR Data'!G16</f>
        <v>2453501.644357726</v>
      </c>
      <c r="H17" s="408">
        <f>'DMI SR Data'!H16</f>
        <v>1.8635641140541993E-2</v>
      </c>
      <c r="I17" s="34"/>
      <c r="J17" s="438" t="s">
        <v>317</v>
      </c>
      <c r="K17" s="439">
        <f>'DMI SR Data'!C60</f>
        <v>7341556.6132171489</v>
      </c>
      <c r="L17" s="439">
        <f>'DMI SR Data'!D60</f>
        <v>388563.53644142859</v>
      </c>
      <c r="M17" s="440">
        <f>'DMI SR Data'!E60</f>
        <v>5.5884355435258881E-2</v>
      </c>
      <c r="N17" s="439">
        <f>'DMI SR Data'!F60</f>
        <v>35089114.440613538</v>
      </c>
      <c r="O17" s="439">
        <f>'DMI SR Data'!G60</f>
        <v>1085021.0427933782</v>
      </c>
      <c r="P17" s="440">
        <f>'DMI SR Data'!H60</f>
        <v>3.190854201285466E-2</v>
      </c>
    </row>
    <row r="18" spans="2:17" ht="15" customHeight="1">
      <c r="B18" s="61" t="s">
        <v>332</v>
      </c>
      <c r="C18" s="393">
        <f>'DMI SR Data'!C17</f>
        <v>8284745.7160852049</v>
      </c>
      <c r="D18" s="406">
        <f>'DMI SR Data'!D17</f>
        <v>238104.53401211556</v>
      </c>
      <c r="E18" s="407">
        <f>'DMI SR Data'!E17</f>
        <v>2.9590549475796521E-2</v>
      </c>
      <c r="F18" s="406">
        <f>'DMI SR Data'!F17</f>
        <v>45515818.78647913</v>
      </c>
      <c r="G18" s="406">
        <f>'DMI SR Data'!G17</f>
        <v>525471.66812602431</v>
      </c>
      <c r="H18" s="408">
        <f>'DMI SR Data'!H17</f>
        <v>1.1679653565323713E-2</v>
      </c>
      <c r="I18" s="34"/>
      <c r="J18" s="61" t="s">
        <v>104</v>
      </c>
      <c r="K18" s="56">
        <f>'DMI SR Data'!C61</f>
        <v>2558255.0250309994</v>
      </c>
      <c r="L18" s="56">
        <f>'DMI SR Data'!D61</f>
        <v>146653.46485539386</v>
      </c>
      <c r="M18" s="274">
        <f>'DMI SR Data'!E61</f>
        <v>6.0811647859738069E-2</v>
      </c>
      <c r="N18" s="56">
        <f>'DMI SR Data'!F61</f>
        <v>12972763.255835913</v>
      </c>
      <c r="O18" s="56">
        <f>'DMI SR Data'!G61</f>
        <v>537355.11998667754</v>
      </c>
      <c r="P18" s="277">
        <f>'DMI SR Data'!H61</f>
        <v>4.3211699537031772E-2</v>
      </c>
      <c r="Q18" s="72"/>
    </row>
    <row r="19" spans="2:17" ht="15" customHeight="1" thickBot="1">
      <c r="B19" s="61" t="s">
        <v>333</v>
      </c>
      <c r="C19" s="393">
        <f>'DMI SR Data'!C18</f>
        <v>1620512.6011967063</v>
      </c>
      <c r="D19" s="406">
        <f>'DMI SR Data'!D18</f>
        <v>44308.706138886511</v>
      </c>
      <c r="E19" s="407">
        <f>'DMI SR Data'!E18</f>
        <v>2.81110243908268E-2</v>
      </c>
      <c r="F19" s="406">
        <f>'DMI SR Data'!F18</f>
        <v>8057738.4965436757</v>
      </c>
      <c r="G19" s="406">
        <f>'DMI SR Data'!G18</f>
        <v>198858.44303166866</v>
      </c>
      <c r="H19" s="408">
        <f>'DMI SR Data'!H18</f>
        <v>2.5303661803923579E-2</v>
      </c>
      <c r="I19" s="34"/>
      <c r="J19" s="278" t="s">
        <v>189</v>
      </c>
      <c r="K19" s="279">
        <f>'DMI SR Data'!C62</f>
        <v>4783301.5881861486</v>
      </c>
      <c r="L19" s="279">
        <f>'DMI SR Data'!D62</f>
        <v>241910.07158603333</v>
      </c>
      <c r="M19" s="280">
        <f>'DMI SR Data'!E62</f>
        <v>5.3267830069656227E-2</v>
      </c>
      <c r="N19" s="279">
        <f>'DMI SR Data'!F62</f>
        <v>22116351.184777617</v>
      </c>
      <c r="O19" s="279">
        <f>'DMI SR Data'!G62</f>
        <v>547665.9228066951</v>
      </c>
      <c r="P19" s="281">
        <f>'DMI SR Data'!H62</f>
        <v>2.5391715635645101E-2</v>
      </c>
    </row>
    <row r="20" spans="2:17" ht="15" customHeight="1" thickBot="1">
      <c r="B20" s="61" t="s">
        <v>334</v>
      </c>
      <c r="C20" s="393">
        <f>'DMI SR Data'!C19</f>
        <v>879531.86795995198</v>
      </c>
      <c r="D20" s="406">
        <f>'DMI SR Data'!D19</f>
        <v>20990.58121106599</v>
      </c>
      <c r="E20" s="407">
        <f>'DMI SR Data'!E19</f>
        <v>2.4449122639812554E-2</v>
      </c>
      <c r="F20" s="406">
        <f>'DMI SR Data'!F19</f>
        <v>4657667.9696430815</v>
      </c>
      <c r="G20" s="406">
        <f>'DMI SR Data'!G19</f>
        <v>91319.258251450025</v>
      </c>
      <c r="H20" s="408">
        <f>'DMI SR Data'!H19</f>
        <v>1.9998310252486114E-2</v>
      </c>
      <c r="I20" s="34"/>
    </row>
    <row r="21" spans="2:17" ht="15" customHeight="1" thickBot="1">
      <c r="B21" s="62" t="s">
        <v>466</v>
      </c>
      <c r="C21" s="395">
        <f>'DMI SR Data'!C20</f>
        <v>2670113.3573985118</v>
      </c>
      <c r="D21" s="409">
        <f>'DMI SR Data'!D20</f>
        <v>79945.688297466375</v>
      </c>
      <c r="E21" s="410">
        <f>'DMI SR Data'!E20</f>
        <v>3.086506300389915E-2</v>
      </c>
      <c r="F21" s="409">
        <f>'DMI SR Data'!F20</f>
        <v>13189111.425513027</v>
      </c>
      <c r="G21" s="409">
        <f>'DMI SR Data'!G20</f>
        <v>65512.81675484404</v>
      </c>
      <c r="H21" s="411">
        <f>'DMI SR Data'!H20</f>
        <v>4.9919857127543746E-3</v>
      </c>
      <c r="I21" s="34"/>
      <c r="J21" s="544" t="s">
        <v>13</v>
      </c>
      <c r="K21" s="527" t="s">
        <v>90</v>
      </c>
      <c r="L21" s="528"/>
      <c r="M21" s="529"/>
      <c r="N21" s="527" t="s">
        <v>31</v>
      </c>
      <c r="O21" s="528"/>
      <c r="P21" s="529"/>
    </row>
    <row r="22" spans="2:17" ht="15" customHeight="1" thickBot="1">
      <c r="B22" s="276"/>
      <c r="C22" s="34"/>
      <c r="D22" s="38"/>
      <c r="E22" s="34"/>
      <c r="F22" s="34"/>
      <c r="G22" s="38"/>
      <c r="H22" s="34"/>
      <c r="I22" s="34"/>
      <c r="J22" s="545"/>
      <c r="K22" s="35" t="s">
        <v>28</v>
      </c>
      <c r="L22" s="35" t="s">
        <v>34</v>
      </c>
      <c r="M22" s="35" t="s">
        <v>35</v>
      </c>
      <c r="N22" s="35" t="s">
        <v>28</v>
      </c>
      <c r="O22" s="35" t="s">
        <v>34</v>
      </c>
      <c r="P22" s="35" t="s">
        <v>35</v>
      </c>
    </row>
    <row r="23" spans="2:17" ht="15" thickBot="1">
      <c r="B23" s="548" t="s">
        <v>323</v>
      </c>
      <c r="C23" s="516" t="s">
        <v>90</v>
      </c>
      <c r="D23" s="517"/>
      <c r="E23" s="518"/>
      <c r="F23" s="532" t="s">
        <v>31</v>
      </c>
      <c r="G23" s="532"/>
      <c r="H23" s="532"/>
      <c r="I23" s="34"/>
      <c r="J23" s="438" t="s">
        <v>322</v>
      </c>
      <c r="K23" s="439">
        <f>'DMI SR Data'!C35</f>
        <v>15216536.332815167</v>
      </c>
      <c r="L23" s="439">
        <f>'DMI SR Data'!D35</f>
        <v>408075.2642870862</v>
      </c>
      <c r="M23" s="440">
        <f>'DMI SR Data'!E35</f>
        <v>2.7556898883595318E-2</v>
      </c>
      <c r="N23" s="439">
        <f>'DMI SR Data'!F35</f>
        <v>91916649.660971552</v>
      </c>
      <c r="O23" s="439">
        <f>'DMI SR Data'!G35</f>
        <v>1557990.5217146873</v>
      </c>
      <c r="P23" s="440">
        <f>'DMI SR Data'!H35</f>
        <v>1.7242293506298932E-2</v>
      </c>
    </row>
    <row r="24" spans="2:17" ht="15" customHeight="1" thickBot="1">
      <c r="B24" s="548"/>
      <c r="C24" s="35" t="s">
        <v>28</v>
      </c>
      <c r="D24" s="35" t="s">
        <v>34</v>
      </c>
      <c r="E24" s="35" t="s">
        <v>35</v>
      </c>
      <c r="F24" s="35" t="s">
        <v>28</v>
      </c>
      <c r="G24" s="35" t="s">
        <v>34</v>
      </c>
      <c r="H24" s="35" t="s">
        <v>35</v>
      </c>
      <c r="I24" s="34"/>
      <c r="J24" s="61" t="s">
        <v>182</v>
      </c>
      <c r="K24" s="56">
        <f>'DMI SR Data'!C36</f>
        <v>4067269.508901122</v>
      </c>
      <c r="L24" s="56">
        <f>'DMI SR Data'!D36</f>
        <v>32636.532102126628</v>
      </c>
      <c r="M24" s="274">
        <f>'DMI SR Data'!E36</f>
        <v>8.0890956599526578E-3</v>
      </c>
      <c r="N24" s="56">
        <f>'DMI SR Data'!F36</f>
        <v>24442678.091816839</v>
      </c>
      <c r="O24" s="56">
        <f>'DMI SR Data'!G36</f>
        <v>-17086.848086800426</v>
      </c>
      <c r="P24" s="274">
        <f>'DMI SR Data'!H36</f>
        <v>-6.9856959495653034E-4</v>
      </c>
    </row>
    <row r="25" spans="2:17" ht="15" customHeight="1" thickBot="1">
      <c r="B25" s="438" t="s">
        <v>324</v>
      </c>
      <c r="C25" s="439">
        <f>'DMI SR Data'!C4</f>
        <v>65771749.068448909</v>
      </c>
      <c r="D25" s="439">
        <f>'DMI SR Data'!D4</f>
        <v>1817606.427304253</v>
      </c>
      <c r="E25" s="440">
        <f>'DMI SR Data'!E4</f>
        <v>2.8420464292721246E-2</v>
      </c>
      <c r="F25" s="439">
        <f>'DMI SR Data'!F4</f>
        <v>347003274.42080092</v>
      </c>
      <c r="G25" s="439">
        <f>'DMI SR Data'!G4</f>
        <v>1429942.1543661952</v>
      </c>
      <c r="H25" s="440">
        <f>'DMI SR Data'!H4</f>
        <v>4.1378833979692602E-3</v>
      </c>
      <c r="I25" s="34"/>
      <c r="J25" s="61" t="s">
        <v>183</v>
      </c>
      <c r="K25" s="56">
        <f>'DMI SR Data'!C37</f>
        <v>7044338.735043223</v>
      </c>
      <c r="L25" s="56">
        <f>'DMI SR Data'!D37</f>
        <v>162988.09841897897</v>
      </c>
      <c r="M25" s="274">
        <f>'DMI SR Data'!E37</f>
        <v>2.3685480805398309E-2</v>
      </c>
      <c r="N25" s="56">
        <f>'DMI SR Data'!F37</f>
        <v>43344652.413055867</v>
      </c>
      <c r="O25" s="56">
        <f>'DMI SR Data'!G37</f>
        <v>458161.97646142542</v>
      </c>
      <c r="P25" s="274">
        <f>'DMI SR Data'!H37</f>
        <v>1.0683130556901019E-2</v>
      </c>
    </row>
    <row r="26" spans="2:17" ht="15" customHeight="1">
      <c r="B26" s="61" t="s">
        <v>170</v>
      </c>
      <c r="C26" s="56">
        <f>'DMI SR Data'!C5</f>
        <v>5709873.1726864735</v>
      </c>
      <c r="D26" s="56">
        <f>'DMI SR Data'!D5</f>
        <v>102999.42725265492</v>
      </c>
      <c r="E26" s="274">
        <f>'DMI SR Data'!E5</f>
        <v>1.8370206273422264E-2</v>
      </c>
      <c r="F26" s="56">
        <f>'DMI SR Data'!F5</f>
        <v>29078749.812059708</v>
      </c>
      <c r="G26" s="56">
        <f>'DMI SR Data'!G5</f>
        <v>-270474.23347676545</v>
      </c>
      <c r="H26" s="274">
        <f>'DMI SR Data'!H5</f>
        <v>-9.2157200836762865E-3</v>
      </c>
      <c r="I26" s="34"/>
      <c r="J26" s="61" t="s">
        <v>184</v>
      </c>
      <c r="K26" s="56">
        <f>'DMI SR Data'!C38</f>
        <v>2363950.5833382029</v>
      </c>
      <c r="L26" s="56">
        <f>'DMI SR Data'!D38</f>
        <v>108322.02371611632</v>
      </c>
      <c r="M26" s="274">
        <f>'DMI SR Data'!E38</f>
        <v>4.8022988206118854E-2</v>
      </c>
      <c r="N26" s="56">
        <f>'DMI SR Data'!F38</f>
        <v>13262567.79787189</v>
      </c>
      <c r="O26" s="56">
        <f>'DMI SR Data'!G38</f>
        <v>517040.67582004517</v>
      </c>
      <c r="P26" s="274">
        <f>'DMI SR Data'!H38</f>
        <v>4.0566441141965823E-2</v>
      </c>
    </row>
    <row r="27" spans="2:17" ht="15" customHeight="1">
      <c r="B27" s="61" t="s">
        <v>171</v>
      </c>
      <c r="C27" s="56">
        <f>'DMI SR Data'!C6</f>
        <v>11748214.576228939</v>
      </c>
      <c r="D27" s="56">
        <f>'DMI SR Data'!D6</f>
        <v>298390.26885275356</v>
      </c>
      <c r="E27" s="274">
        <f>'DMI SR Data'!E6</f>
        <v>2.6060685373182985E-2</v>
      </c>
      <c r="F27" s="56">
        <f>'DMI SR Data'!F6</f>
        <v>63057166.454988249</v>
      </c>
      <c r="G27" s="56">
        <f>'DMI SR Data'!G6</f>
        <v>-42283.437596276402</v>
      </c>
      <c r="H27" s="274">
        <f>'DMI SR Data'!H6</f>
        <v>-6.7010786414550935E-4</v>
      </c>
      <c r="I27" s="34"/>
      <c r="J27" s="61" t="s">
        <v>185</v>
      </c>
      <c r="K27" s="56">
        <f>'DMI SR Data'!C39</f>
        <v>934899.76957989263</v>
      </c>
      <c r="L27" s="56">
        <f>'DMI SR Data'!D39</f>
        <v>44641.90671087068</v>
      </c>
      <c r="M27" s="274">
        <f>'DMI SR Data'!E39</f>
        <v>5.014491707717561E-2</v>
      </c>
      <c r="N27" s="56">
        <f>'DMI SR Data'!F39</f>
        <v>5764980.2907755291</v>
      </c>
      <c r="O27" s="56">
        <f>'DMI SR Data'!G39</f>
        <v>220458.67123222724</v>
      </c>
      <c r="P27" s="274">
        <f>'DMI SR Data'!H39</f>
        <v>3.9761531536851732E-2</v>
      </c>
    </row>
    <row r="28" spans="2:17" ht="15" customHeight="1" thickBot="1">
      <c r="B28" s="61" t="s">
        <v>172</v>
      </c>
      <c r="C28" s="56">
        <f>'DMI SR Data'!C7</f>
        <v>5674740.3125876514</v>
      </c>
      <c r="D28" s="56">
        <f>'DMI SR Data'!D7</f>
        <v>209432.16504066996</v>
      </c>
      <c r="E28" s="274">
        <f>'DMI SR Data'!E7</f>
        <v>3.8320284856155885E-2</v>
      </c>
      <c r="F28" s="56">
        <f>'DMI SR Data'!F7</f>
        <v>28278369.176770981</v>
      </c>
      <c r="G28" s="56">
        <f>'DMI SR Data'!G7</f>
        <v>632678.89021199942</v>
      </c>
      <c r="H28" s="274">
        <f>'DMI SR Data'!H7</f>
        <v>2.2885262898268113E-2</v>
      </c>
      <c r="I28" s="34"/>
      <c r="J28" s="62" t="s">
        <v>186</v>
      </c>
      <c r="K28" s="63">
        <f>'DMI SR Data'!C40</f>
        <v>806077.7359527119</v>
      </c>
      <c r="L28" s="63">
        <f>'DMI SR Data'!D40</f>
        <v>59486.703338998719</v>
      </c>
      <c r="M28" s="275">
        <f>'DMI SR Data'!E40</f>
        <v>7.9677762979209518E-2</v>
      </c>
      <c r="N28" s="63">
        <f>'DMI SR Data'!F40</f>
        <v>5101771.0674514342</v>
      </c>
      <c r="O28" s="63">
        <f>'DMI SR Data'!G40</f>
        <v>379416.04628779925</v>
      </c>
      <c r="P28" s="275">
        <f>'DMI SR Data'!H40</f>
        <v>8.0344667986081947E-2</v>
      </c>
    </row>
    <row r="29" spans="2:17" ht="15" customHeight="1" thickBot="1">
      <c r="B29" s="61" t="s">
        <v>150</v>
      </c>
      <c r="C29" s="56">
        <f>'DMI SR Data'!C8</f>
        <v>13251750.694060922</v>
      </c>
      <c r="D29" s="56">
        <f>'DMI SR Data'!D8</f>
        <v>323181.9915158283</v>
      </c>
      <c r="E29" s="274">
        <f>'DMI SR Data'!E8</f>
        <v>2.4997507376992731E-2</v>
      </c>
      <c r="F29" s="56">
        <f>'DMI SR Data'!F8</f>
        <v>71054540.00988239</v>
      </c>
      <c r="G29" s="56">
        <f>'DMI SR Data'!G8</f>
        <v>8280.6913504451513</v>
      </c>
      <c r="H29" s="274">
        <f>'DMI SR Data'!H8</f>
        <v>1.1655351639724103E-4</v>
      </c>
      <c r="I29" s="34"/>
    </row>
    <row r="30" spans="2:17" ht="15" customHeight="1" thickBot="1">
      <c r="B30" s="61" t="s">
        <v>174</v>
      </c>
      <c r="C30" s="56">
        <f>'DMI SR Data'!C9</f>
        <v>6847827.7037831433</v>
      </c>
      <c r="D30" s="56">
        <f>'DMI SR Data'!D9</f>
        <v>125632.73462321982</v>
      </c>
      <c r="E30" s="274">
        <f>'DMI SR Data'!E9</f>
        <v>1.8689242903485767E-2</v>
      </c>
      <c r="F30" s="56">
        <f>'DMI SR Data'!F9</f>
        <v>36778855.951910682</v>
      </c>
      <c r="G30" s="56">
        <f>'DMI SR Data'!G9</f>
        <v>-126222.4386998713</v>
      </c>
      <c r="H30" s="274">
        <f>'DMI SR Data'!H9</f>
        <v>-3.420191588916527E-3</v>
      </c>
      <c r="I30" s="34"/>
      <c r="J30" s="544" t="s">
        <v>327</v>
      </c>
      <c r="K30" s="527" t="s">
        <v>90</v>
      </c>
      <c r="L30" s="528"/>
      <c r="M30" s="529"/>
      <c r="N30" s="527" t="s">
        <v>31</v>
      </c>
      <c r="O30" s="528"/>
      <c r="P30" s="529"/>
    </row>
    <row r="31" spans="2:17" ht="15" customHeight="1" thickBot="1">
      <c r="B31" s="61" t="s">
        <v>152</v>
      </c>
      <c r="C31" s="56">
        <f>'DMI SR Data'!C10</f>
        <v>8754873.4885425959</v>
      </c>
      <c r="D31" s="56">
        <f>'DMI SR Data'!D10</f>
        <v>327654.54044151306</v>
      </c>
      <c r="E31" s="274">
        <f>'DMI SR Data'!E10</f>
        <v>3.8880506423218532E-2</v>
      </c>
      <c r="F31" s="56">
        <f>'DMI SR Data'!F10</f>
        <v>45309204.625455178</v>
      </c>
      <c r="G31" s="56">
        <f>'DMI SR Data'!G10</f>
        <v>656122.40051366389</v>
      </c>
      <c r="H31" s="274">
        <f>'DMI SR Data'!H10</f>
        <v>1.469377628196915E-2</v>
      </c>
      <c r="I31" s="34"/>
      <c r="J31" s="545"/>
      <c r="K31" s="35" t="s">
        <v>28</v>
      </c>
      <c r="L31" s="35" t="s">
        <v>34</v>
      </c>
      <c r="M31" s="35" t="s">
        <v>35</v>
      </c>
      <c r="N31" s="35" t="s">
        <v>28</v>
      </c>
      <c r="O31" s="35" t="s">
        <v>34</v>
      </c>
      <c r="P31" s="35" t="s">
        <v>35</v>
      </c>
    </row>
    <row r="32" spans="2:17" ht="15" customHeight="1" thickBot="1">
      <c r="B32" s="61" t="s">
        <v>175</v>
      </c>
      <c r="C32" s="56">
        <f>'DMI SR Data'!C11</f>
        <v>10488568.954167983</v>
      </c>
      <c r="D32" s="56">
        <f>'DMI SR Data'!D11</f>
        <v>350530.75429383479</v>
      </c>
      <c r="E32" s="274">
        <f>'DMI SR Data'!E11</f>
        <v>3.4575797346885734E-2</v>
      </c>
      <c r="F32" s="56">
        <f>'DMI SR Data'!F11</f>
        <v>57492937.213564456</v>
      </c>
      <c r="G32" s="56">
        <f>'DMI SR Data'!G11</f>
        <v>482683.66501657665</v>
      </c>
      <c r="H32" s="274">
        <f>'DMI SR Data'!H11</f>
        <v>8.4666114421950538E-3</v>
      </c>
      <c r="I32" s="34"/>
      <c r="J32" s="438" t="s">
        <v>328</v>
      </c>
      <c r="K32" s="439">
        <f>'DMI SR Data'!C32</f>
        <v>13939617.481554985</v>
      </c>
      <c r="L32" s="439">
        <f>'DMI SR Data'!D32</f>
        <v>741759.62115680799</v>
      </c>
      <c r="M32" s="440">
        <f>'DMI SR Data'!E32</f>
        <v>5.6203031507298655E-2</v>
      </c>
      <c r="N32" s="439">
        <f>'DMI SR Data'!F32</f>
        <v>72162838.424271509</v>
      </c>
      <c r="O32" s="439">
        <f>'DMI SR Data'!G32</f>
        <v>1717182.7606792599</v>
      </c>
      <c r="P32" s="440">
        <f>'DMI SR Data'!H32</f>
        <v>2.4375992309299137E-2</v>
      </c>
    </row>
    <row r="33" spans="2:17" ht="15" customHeight="1" thickBot="1">
      <c r="B33" s="62" t="s">
        <v>176</v>
      </c>
      <c r="C33" s="63">
        <f>'DMI SR Data'!C12</f>
        <v>3295900.1663916367</v>
      </c>
      <c r="D33" s="63">
        <f>'DMI SR Data'!D12</f>
        <v>79784.545284037478</v>
      </c>
      <c r="E33" s="275">
        <f>'DMI SR Data'!E12</f>
        <v>2.4807735381279748E-2</v>
      </c>
      <c r="F33" s="63">
        <f>'DMI SR Data'!F12</f>
        <v>15953451.176169295</v>
      </c>
      <c r="G33" s="63">
        <f>'DMI SR Data'!G12</f>
        <v>89156.617046412081</v>
      </c>
      <c r="H33" s="275">
        <f>'DMI SR Data'!H12</f>
        <v>5.6199547174407378E-3</v>
      </c>
      <c r="I33" s="34"/>
      <c r="J33" s="61" t="s">
        <v>177</v>
      </c>
      <c r="K33" s="56">
        <f>'DMI SR Data'!C33</f>
        <v>3726411.4129976761</v>
      </c>
      <c r="L33" s="56">
        <f>'DMI SR Data'!D33</f>
        <v>184715.97667135997</v>
      </c>
      <c r="M33" s="274">
        <f>'DMI SR Data'!E33</f>
        <v>5.2154675632685048E-2</v>
      </c>
      <c r="N33" s="56">
        <f>'DMI SR Data'!F33</f>
        <v>19607270.359433167</v>
      </c>
      <c r="O33" s="56">
        <f>'DMI SR Data'!G33</f>
        <v>398862.54432643205</v>
      </c>
      <c r="P33" s="274">
        <f>'DMI SR Data'!H33</f>
        <v>2.0764997711717716E-2</v>
      </c>
      <c r="Q33" s="72"/>
    </row>
    <row r="34" spans="2:17" ht="15" customHeight="1" thickBot="1">
      <c r="B34" s="276"/>
      <c r="C34" s="34"/>
      <c r="D34" s="38"/>
      <c r="E34" s="34"/>
      <c r="F34" s="34"/>
      <c r="G34" s="38"/>
      <c r="H34" s="34"/>
      <c r="I34" s="34"/>
      <c r="J34" s="62" t="s">
        <v>329</v>
      </c>
      <c r="K34" s="63">
        <f>'DMI SR Data'!C34</f>
        <v>10213206.068557307</v>
      </c>
      <c r="L34" s="63">
        <f>'DMI SR Data'!D34</f>
        <v>557043.64448544942</v>
      </c>
      <c r="M34" s="275">
        <f>'DMI SR Data'!E34</f>
        <v>5.7687890905479669E-2</v>
      </c>
      <c r="N34" s="63">
        <f>'DMI SR Data'!F34</f>
        <v>52555568.064838298</v>
      </c>
      <c r="O34" s="63">
        <f>'DMI SR Data'!G34</f>
        <v>1318320.2163527682</v>
      </c>
      <c r="P34" s="275">
        <f>'DMI SR Data'!H34</f>
        <v>2.5729723427987267E-2</v>
      </c>
    </row>
    <row r="35" spans="2:17" ht="15" customHeight="1" thickBot="1">
      <c r="B35" s="544" t="s">
        <v>63</v>
      </c>
      <c r="C35" s="516" t="s">
        <v>90</v>
      </c>
      <c r="D35" s="517"/>
      <c r="E35" s="518"/>
      <c r="F35" s="532" t="s">
        <v>31</v>
      </c>
      <c r="G35" s="532"/>
      <c r="H35" s="532"/>
      <c r="I35" s="34"/>
    </row>
    <row r="36" spans="2:17" ht="15" thickBot="1">
      <c r="B36" s="545"/>
      <c r="C36" s="35" t="s">
        <v>28</v>
      </c>
      <c r="D36" s="35" t="s">
        <v>34</v>
      </c>
      <c r="E36" s="35" t="s">
        <v>35</v>
      </c>
      <c r="F36" s="35" t="s">
        <v>28</v>
      </c>
      <c r="G36" s="35" t="s">
        <v>34</v>
      </c>
      <c r="H36" s="35" t="s">
        <v>35</v>
      </c>
      <c r="I36" s="34"/>
      <c r="J36" s="549" t="s">
        <v>450</v>
      </c>
      <c r="K36" s="551" t="s">
        <v>90</v>
      </c>
      <c r="L36" s="552"/>
      <c r="M36" s="553"/>
      <c r="N36" s="551" t="s">
        <v>31</v>
      </c>
      <c r="O36" s="552"/>
      <c r="P36" s="553"/>
    </row>
    <row r="37" spans="2:17" ht="15" customHeight="1" thickBot="1">
      <c r="B37" s="438" t="s">
        <v>12</v>
      </c>
      <c r="C37" s="439">
        <f>'DMI SR Data'!C21</f>
        <v>49628959.625028796</v>
      </c>
      <c r="D37" s="439">
        <f>'DMI SR Data'!D21</f>
        <v>1368033.071665585</v>
      </c>
      <c r="E37" s="440">
        <f>'DMI SR Data'!E21</f>
        <v>2.8346597742024689E-2</v>
      </c>
      <c r="F37" s="439">
        <f>'DMI SR Data'!F21</f>
        <v>251357094.76073596</v>
      </c>
      <c r="G37" s="439">
        <f>'DMI SR Data'!G21</f>
        <v>-286676.21680614352</v>
      </c>
      <c r="H37" s="440">
        <f>'DMI SR Data'!H21</f>
        <v>-1.1392144367115206E-3</v>
      </c>
      <c r="I37" s="34"/>
      <c r="J37" s="550"/>
      <c r="K37" s="404" t="s">
        <v>28</v>
      </c>
      <c r="L37" s="37" t="s">
        <v>34</v>
      </c>
      <c r="M37" s="37" t="s">
        <v>35</v>
      </c>
      <c r="N37" s="366" t="s">
        <v>28</v>
      </c>
      <c r="O37" s="366" t="s">
        <v>34</v>
      </c>
      <c r="P37" s="405" t="s">
        <v>35</v>
      </c>
    </row>
    <row r="38" spans="2:17" ht="15" customHeight="1" thickBot="1">
      <c r="B38" s="390" t="s">
        <v>384</v>
      </c>
      <c r="C38" s="393">
        <f>'DMI SR Data'!C22</f>
        <v>4251537.5738731232</v>
      </c>
      <c r="D38" s="388">
        <f>'DMI SR Data'!D22</f>
        <v>215560.60248450423</v>
      </c>
      <c r="E38" s="389">
        <f>'DMI SR Data'!E22</f>
        <v>5.3409770177736772E-2</v>
      </c>
      <c r="F38" s="388">
        <f>'DMI SR Data'!F22</f>
        <v>19740013.729318086</v>
      </c>
      <c r="G38" s="388">
        <f>'DMI SR Data'!G22</f>
        <v>432465.19824648649</v>
      </c>
      <c r="H38" s="394">
        <f>'DMI SR Data'!H22</f>
        <v>2.239876271969593E-2</v>
      </c>
      <c r="I38" s="34"/>
      <c r="J38" s="438" t="s">
        <v>15</v>
      </c>
      <c r="K38" s="439">
        <f>'DMI SR Data'!C43</f>
        <v>19901862.89083669</v>
      </c>
      <c r="L38" s="439">
        <f>'DMI SR Data'!D43</f>
        <v>75000.218841735274</v>
      </c>
      <c r="M38" s="440">
        <f>'DMI SR Data'!E43</f>
        <v>3.7827577707325111E-3</v>
      </c>
      <c r="N38" s="439">
        <f>'DMI SR Data'!F43</f>
        <v>118720716.9809102</v>
      </c>
      <c r="O38" s="439">
        <f>'DMI SR Data'!G43</f>
        <v>-1975209.5338799506</v>
      </c>
      <c r="P38" s="440">
        <f>'DMI SR Data'!H43</f>
        <v>-1.6365171476088774E-2</v>
      </c>
    </row>
    <row r="39" spans="2:17" ht="15" customHeight="1">
      <c r="B39" s="390" t="s">
        <v>385</v>
      </c>
      <c r="C39" s="393">
        <f>'DMI SR Data'!C23</f>
        <v>13281549.264708929</v>
      </c>
      <c r="D39" s="388">
        <f>'DMI SR Data'!D23</f>
        <v>388708.20235170238</v>
      </c>
      <c r="E39" s="389">
        <f>'DMI SR Data'!E23</f>
        <v>3.0149150251033499E-2</v>
      </c>
      <c r="F39" s="388">
        <f>'DMI SR Data'!F23</f>
        <v>71468227.509999543</v>
      </c>
      <c r="G39" s="388">
        <f>'DMI SR Data'!G23</f>
        <v>845131.60134758055</v>
      </c>
      <c r="H39" s="394">
        <f>'DMI SR Data'!H23</f>
        <v>1.1966787783428853E-2</v>
      </c>
      <c r="I39" s="34"/>
      <c r="J39" s="402" t="s">
        <v>446</v>
      </c>
      <c r="K39" s="393">
        <f>'DMI SR Data'!C44</f>
        <v>2439178.979809904</v>
      </c>
      <c r="L39" s="388">
        <f>'DMI SR Data'!D44</f>
        <v>39373.840985869057</v>
      </c>
      <c r="M39" s="389">
        <f>'DMI SR Data'!E44</f>
        <v>1.6407099205214316E-2</v>
      </c>
      <c r="N39" s="388">
        <f>'DMI SR Data'!F44</f>
        <v>14155319.667845456</v>
      </c>
      <c r="O39" s="388">
        <f>'DMI SR Data'!G44</f>
        <v>-149527.62969831377</v>
      </c>
      <c r="P39" s="394">
        <f>'DMI SR Data'!H44</f>
        <v>-1.0452934350721003E-2</v>
      </c>
    </row>
    <row r="40" spans="2:17" ht="15" customHeight="1">
      <c r="B40" s="391" t="s">
        <v>440</v>
      </c>
      <c r="C40" s="393">
        <f>'DMI SR Data'!C24</f>
        <v>4968382.3830288351</v>
      </c>
      <c r="D40" s="388">
        <f>'DMI SR Data'!D24</f>
        <v>172474.58695699554</v>
      </c>
      <c r="E40" s="389">
        <f>'DMI SR Data'!E24</f>
        <v>3.5962865486751733E-2</v>
      </c>
      <c r="F40" s="388">
        <f>'DMI SR Data'!F24</f>
        <v>24500309.133015286</v>
      </c>
      <c r="G40" s="388">
        <f>'DMI SR Data'!G24</f>
        <v>-85297.996557895094</v>
      </c>
      <c r="H40" s="394">
        <f>'DMI SR Data'!H24</f>
        <v>-3.4694281133002026E-3</v>
      </c>
      <c r="I40" s="34"/>
      <c r="J40" s="402" t="s">
        <v>447</v>
      </c>
      <c r="K40" s="393">
        <f>'DMI SR Data'!C45</f>
        <v>6593747.336736857</v>
      </c>
      <c r="L40" s="388">
        <f>'DMI SR Data'!D45</f>
        <v>-98739.752821308561</v>
      </c>
      <c r="M40" s="389">
        <f>'DMI SR Data'!E45</f>
        <v>-1.4753820440739513E-2</v>
      </c>
      <c r="N40" s="388">
        <f>'DMI SR Data'!F45</f>
        <v>41645752.928000636</v>
      </c>
      <c r="O40" s="388">
        <f>'DMI SR Data'!G45</f>
        <v>-997140.54278738052</v>
      </c>
      <c r="P40" s="394">
        <f>'DMI SR Data'!H45</f>
        <v>-2.3383510395945793E-2</v>
      </c>
    </row>
    <row r="41" spans="2:17" ht="15" customHeight="1">
      <c r="B41" s="390" t="s">
        <v>386</v>
      </c>
      <c r="C41" s="393">
        <f>'DMI SR Data'!C25</f>
        <v>4303384.0325493412</v>
      </c>
      <c r="D41" s="388">
        <f>'DMI SR Data'!D25</f>
        <v>135897.5854018419</v>
      </c>
      <c r="E41" s="389">
        <f>'DMI SR Data'!E25</f>
        <v>3.2609004762297215E-2</v>
      </c>
      <c r="F41" s="388">
        <f>'DMI SR Data'!F25</f>
        <v>20869287.02921699</v>
      </c>
      <c r="G41" s="388">
        <f>'DMI SR Data'!G25</f>
        <v>165555.40640205145</v>
      </c>
      <c r="H41" s="394">
        <f>'DMI SR Data'!H25</f>
        <v>7.9964041950589225E-3</v>
      </c>
      <c r="I41" s="34"/>
      <c r="J41" s="402" t="s">
        <v>448</v>
      </c>
      <c r="K41" s="393">
        <f>'DMI SR Data'!C46</f>
        <v>5487697.3875180343</v>
      </c>
      <c r="L41" s="388">
        <f>'DMI SR Data'!D46</f>
        <v>146594.01101259049</v>
      </c>
      <c r="M41" s="389">
        <f>'DMI SR Data'!E46</f>
        <v>2.7446390881972302E-2</v>
      </c>
      <c r="N41" s="388">
        <f>'DMI SR Data'!F46</f>
        <v>30873124.735168181</v>
      </c>
      <c r="O41" s="388">
        <f>'DMI SR Data'!G46</f>
        <v>-95157.035366322845</v>
      </c>
      <c r="P41" s="394">
        <f>'DMI SR Data'!H46</f>
        <v>-3.0727257027499096E-3</v>
      </c>
    </row>
    <row r="42" spans="2:17" ht="15" customHeight="1" thickBot="1">
      <c r="B42" s="390" t="s">
        <v>387</v>
      </c>
      <c r="C42" s="393">
        <f>'DMI SR Data'!C26</f>
        <v>7502660.5448965989</v>
      </c>
      <c r="D42" s="388">
        <f>'DMI SR Data'!D26</f>
        <v>117705.68347467575</v>
      </c>
      <c r="E42" s="389">
        <f>'DMI SR Data'!E26</f>
        <v>1.593857859437374E-2</v>
      </c>
      <c r="F42" s="388">
        <f>'DMI SR Data'!F26</f>
        <v>39412928.488159254</v>
      </c>
      <c r="G42" s="388">
        <f>'DMI SR Data'!G26</f>
        <v>-1141769.3603306785</v>
      </c>
      <c r="H42" s="394">
        <f>'DMI SR Data'!H26</f>
        <v>-2.8153812527373884E-2</v>
      </c>
      <c r="I42" s="34"/>
      <c r="J42" s="403" t="s">
        <v>449</v>
      </c>
      <c r="K42" s="395">
        <f>'DMI SR Data'!C47</f>
        <v>5381239.186771906</v>
      </c>
      <c r="L42" s="279">
        <f>'DMI SR Data'!D47</f>
        <v>-12227.880335389636</v>
      </c>
      <c r="M42" s="280">
        <f>'DMI SR Data'!E47</f>
        <v>-2.2671651060897041E-3</v>
      </c>
      <c r="N42" s="279">
        <f>'DMI SR Data'!F47</f>
        <v>32046519.649895929</v>
      </c>
      <c r="O42" s="279">
        <f>'DMI SR Data'!G47</f>
        <v>-733384.32602792233</v>
      </c>
      <c r="P42" s="281">
        <f>'DMI SR Data'!H47</f>
        <v>-2.2372985795400063E-2</v>
      </c>
    </row>
    <row r="43" spans="2:17" ht="15" customHeight="1" thickBot="1">
      <c r="B43" s="390" t="s">
        <v>388</v>
      </c>
      <c r="C43" s="393">
        <f>'DMI SR Data'!C27</f>
        <v>8498465.1562598385</v>
      </c>
      <c r="D43" s="388">
        <f>'DMI SR Data'!D27</f>
        <v>225360.8003450213</v>
      </c>
      <c r="E43" s="389">
        <f>'DMI SR Data'!E27</f>
        <v>2.7240173778770319E-2</v>
      </c>
      <c r="F43" s="388">
        <f>'DMI SR Data'!F27</f>
        <v>41673201.992440522</v>
      </c>
      <c r="G43" s="388">
        <f>'DMI SR Data'!G27</f>
        <v>141246.17629943788</v>
      </c>
      <c r="H43" s="394">
        <f>'DMI SR Data'!H27</f>
        <v>3.4009035578465006E-3</v>
      </c>
      <c r="I43" s="34"/>
    </row>
    <row r="44" spans="2:17" ht="15" customHeight="1" thickBot="1">
      <c r="B44" s="390" t="s">
        <v>389</v>
      </c>
      <c r="C44" s="393">
        <f>'DMI SR Data'!C28</f>
        <v>2886904.4617429851</v>
      </c>
      <c r="D44" s="388">
        <f>'DMI SR Data'!D28</f>
        <v>91000.823911759537</v>
      </c>
      <c r="E44" s="389">
        <f>'DMI SR Data'!E28</f>
        <v>3.2547911408831176E-2</v>
      </c>
      <c r="F44" s="388">
        <f>'DMI SR Data'!F28</f>
        <v>14493014.044855576</v>
      </c>
      <c r="G44" s="388">
        <f>'DMI SR Data'!G28</f>
        <v>-746.90509997308254</v>
      </c>
      <c r="H44" s="394">
        <f>'DMI SR Data'!H28</f>
        <v>-5.1532870077822914E-5</v>
      </c>
      <c r="I44" s="34"/>
      <c r="J44" s="544" t="s">
        <v>64</v>
      </c>
      <c r="K44" s="527" t="s">
        <v>90</v>
      </c>
      <c r="L44" s="528"/>
      <c r="M44" s="529"/>
      <c r="N44" s="527" t="s">
        <v>31</v>
      </c>
      <c r="O44" s="528"/>
      <c r="P44" s="529"/>
    </row>
    <row r="45" spans="2:17" ht="15" customHeight="1" thickBot="1">
      <c r="B45" s="390" t="s">
        <v>390</v>
      </c>
      <c r="C45" s="393">
        <f>'DMI SR Data'!C29</f>
        <v>1297327.7073592788</v>
      </c>
      <c r="D45" s="388">
        <f>'DMI SR Data'!D29</f>
        <v>31579.169815706555</v>
      </c>
      <c r="E45" s="389">
        <f>'DMI SR Data'!E29</f>
        <v>2.4949007546942924E-2</v>
      </c>
      <c r="F45" s="388">
        <f>'DMI SR Data'!F29</f>
        <v>6364444.7327573095</v>
      </c>
      <c r="G45" s="388">
        <f>'DMI SR Data'!G29</f>
        <v>-50734.710815061815</v>
      </c>
      <c r="H45" s="394">
        <f>'DMI SR Data'!H29</f>
        <v>-7.9085411813219E-3</v>
      </c>
      <c r="I45" s="34"/>
      <c r="J45" s="545"/>
      <c r="K45" s="35" t="s">
        <v>28</v>
      </c>
      <c r="L45" s="35" t="s">
        <v>34</v>
      </c>
      <c r="M45" s="35" t="s">
        <v>35</v>
      </c>
      <c r="N45" s="35" t="s">
        <v>28</v>
      </c>
      <c r="O45" s="35" t="s">
        <v>34</v>
      </c>
      <c r="P45" s="35" t="s">
        <v>35</v>
      </c>
    </row>
    <row r="46" spans="2:17" ht="15" customHeight="1" thickBot="1">
      <c r="B46" s="391" t="s">
        <v>441</v>
      </c>
      <c r="C46" s="393">
        <f>'DMI SR Data'!C30</f>
        <v>1481583.5016053568</v>
      </c>
      <c r="D46" s="388">
        <f>'DMI SR Data'!D30</f>
        <v>-12152.429409617325</v>
      </c>
      <c r="E46" s="389">
        <f>'DMI SR Data'!E30</f>
        <v>-8.1355942220389024E-3</v>
      </c>
      <c r="F46" s="388">
        <f>'DMI SR Data'!F30</f>
        <v>7055903.5945098698</v>
      </c>
      <c r="G46" s="388">
        <f>'DMI SR Data'!G30</f>
        <v>-289418.61278040893</v>
      </c>
      <c r="H46" s="394">
        <f>'DMI SR Data'!H30</f>
        <v>-3.9401758644863685E-2</v>
      </c>
      <c r="I46" s="34"/>
      <c r="J46" s="438" t="s">
        <v>14</v>
      </c>
      <c r="K46" s="439">
        <f>'DMI SR Data'!C41</f>
        <v>38058652.354412504</v>
      </c>
      <c r="L46" s="439">
        <f>'DMI SR Data'!D41</f>
        <v>1514802.3461723924</v>
      </c>
      <c r="M46" s="440">
        <f>'DMI SR Data'!E41</f>
        <v>4.1451635386825038E-2</v>
      </c>
      <c r="N46" s="439">
        <f>'DMI SR Data'!F41</f>
        <v>212444307.68248364</v>
      </c>
      <c r="O46" s="439">
        <f>'DMI SR Data'!G41</f>
        <v>-517265.27009761333</v>
      </c>
      <c r="P46" s="440">
        <f>'DMI SR Data'!H41</f>
        <v>-2.4289136435557291E-3</v>
      </c>
    </row>
    <row r="47" spans="2:17" ht="15" customHeight="1" thickBot="1">
      <c r="B47" s="392" t="s">
        <v>442</v>
      </c>
      <c r="C47" s="395">
        <f>'DMI SR Data'!C31</f>
        <v>1157164.9990046336</v>
      </c>
      <c r="D47" s="279">
        <f>'DMI SR Data'!D31</f>
        <v>1898.0463329695631</v>
      </c>
      <c r="E47" s="280">
        <f>'DMI SR Data'!E31</f>
        <v>1.6429504268084113E-3</v>
      </c>
      <c r="F47" s="279">
        <f>'DMI SR Data'!F31</f>
        <v>5779764.5064635547</v>
      </c>
      <c r="G47" s="279">
        <f>'DMI SR Data'!G31</f>
        <v>-303107.01351761911</v>
      </c>
      <c r="H47" s="281">
        <f>'DMI SR Data'!H31</f>
        <v>-4.9829593231085899E-2</v>
      </c>
      <c r="I47" s="34"/>
      <c r="J47" s="438" t="s">
        <v>16</v>
      </c>
      <c r="K47" s="439">
        <f>'DMI SR Data'!C48</f>
        <v>1873249.5471953847</v>
      </c>
      <c r="L47" s="439">
        <f>'DMI SR Data'!D48</f>
        <v>106136.46963647497</v>
      </c>
      <c r="M47" s="440">
        <f>'DMI SR Data'!E48</f>
        <v>6.006207015517756E-2</v>
      </c>
      <c r="N47" s="439">
        <f>'DMI SR Data'!F48</f>
        <v>10728853.070981069</v>
      </c>
      <c r="O47" s="439">
        <f>'DMI SR Data'!G48</f>
        <v>451588.20938581787</v>
      </c>
      <c r="P47" s="440">
        <f>'DMI SR Data'!H48</f>
        <v>4.394050513121852E-2</v>
      </c>
    </row>
    <row r="48" spans="2:17" ht="15" customHeight="1" thickBot="1">
      <c r="B48" s="396"/>
      <c r="C48" s="400"/>
      <c r="D48" s="400"/>
      <c r="E48" s="401"/>
      <c r="F48" s="400"/>
      <c r="G48" s="400"/>
      <c r="H48" s="401"/>
      <c r="I48" s="34"/>
      <c r="J48" s="438" t="s">
        <v>320</v>
      </c>
      <c r="K48" s="439">
        <f>'DMI SR Data'!C50</f>
        <v>9220932.2810884602</v>
      </c>
      <c r="L48" s="439">
        <f>'DMI SR Data'!D50</f>
        <v>388782.32768361084</v>
      </c>
      <c r="M48" s="440">
        <f>'DMI SR Data'!E50</f>
        <v>4.4018990815903526E-2</v>
      </c>
      <c r="N48" s="439">
        <f>'DMI SR Data'!F50</f>
        <v>45612835.25981795</v>
      </c>
      <c r="O48" s="439">
        <f>'DMI SR Data'!G50</f>
        <v>1035668.8508814797</v>
      </c>
      <c r="P48" s="440">
        <f>'DMI SR Data'!H50</f>
        <v>2.3233169227953824E-2</v>
      </c>
    </row>
    <row r="49" spans="2:16" ht="15" customHeight="1" thickBot="1">
      <c r="B49" s="396"/>
      <c r="C49" s="400"/>
      <c r="D49" s="400"/>
      <c r="E49" s="401"/>
      <c r="F49" s="400"/>
      <c r="G49" s="400"/>
      <c r="H49" s="401"/>
      <c r="I49" s="34"/>
      <c r="J49" s="438" t="s">
        <v>17</v>
      </c>
      <c r="K49" s="439">
        <f>'DMI SR Data'!C52</f>
        <v>5417501.3124997076</v>
      </c>
      <c r="L49" s="439">
        <f>'DMI SR Data'!D52</f>
        <v>-15417.270503185689</v>
      </c>
      <c r="M49" s="440">
        <f>'DMI SR Data'!E52</f>
        <v>-2.8377510665113311E-3</v>
      </c>
      <c r="N49" s="439">
        <f>'DMI SR Data'!F52</f>
        <v>30951291.933549266</v>
      </c>
      <c r="O49" s="439">
        <f>'DMI SR Data'!G52</f>
        <v>154384.8687486425</v>
      </c>
      <c r="P49" s="440">
        <f>'DMI SR Data'!H52</f>
        <v>5.0129991438360036E-3</v>
      </c>
    </row>
    <row r="50" spans="2:16" ht="15" customHeight="1" thickBot="1">
      <c r="B50" s="396"/>
      <c r="C50" s="400"/>
      <c r="D50" s="400"/>
      <c r="E50" s="401"/>
      <c r="F50" s="400"/>
      <c r="G50" s="400"/>
      <c r="H50" s="401"/>
      <c r="I50" s="34"/>
      <c r="J50" s="438" t="s">
        <v>18</v>
      </c>
      <c r="K50" s="439">
        <f>'DMI SR Data'!C54</f>
        <v>12939843.513347084</v>
      </c>
      <c r="L50" s="439">
        <f>'DMI SR Data'!D54</f>
        <v>437824.92156340927</v>
      </c>
      <c r="M50" s="440">
        <f>'DMI SR Data'!E54</f>
        <v>3.5020338383686914E-2</v>
      </c>
      <c r="N50" s="439">
        <f>'DMI SR Data'!F54</f>
        <v>67831139.779497102</v>
      </c>
      <c r="O50" s="439">
        <f>'DMI SR Data'!G54</f>
        <v>1310463.4016928598</v>
      </c>
      <c r="P50" s="440">
        <f>'DMI SR Data'!H54</f>
        <v>1.9700091355807654E-2</v>
      </c>
    </row>
    <row r="51" spans="2:16" ht="15" customHeight="1" thickBot="1">
      <c r="B51" s="396"/>
      <c r="C51" s="400"/>
      <c r="D51" s="400"/>
      <c r="E51" s="401"/>
      <c r="F51" s="400"/>
      <c r="G51" s="400"/>
      <c r="H51" s="401"/>
      <c r="I51" s="34"/>
      <c r="J51" s="438" t="s">
        <v>325</v>
      </c>
      <c r="K51" s="439">
        <f>'DMI SR Data'!C56</f>
        <v>9733866.9495809525</v>
      </c>
      <c r="L51" s="439">
        <f>'DMI SR Data'!D56</f>
        <v>308545.2322792802</v>
      </c>
      <c r="M51" s="440">
        <f>'DMI SR Data'!E56</f>
        <v>3.2735777253406269E-2</v>
      </c>
      <c r="N51" s="439">
        <f>'DMI SR Data'!F56</f>
        <v>54056517.721798889</v>
      </c>
      <c r="O51" s="439">
        <f>'DMI SR Data'!G56</f>
        <v>855293.26876684278</v>
      </c>
      <c r="P51" s="440">
        <f>'DMI SR Data'!H56</f>
        <v>1.6076571123319283E-2</v>
      </c>
    </row>
    <row r="52" spans="2:16" ht="15" customHeight="1" thickBot="1">
      <c r="B52" s="396"/>
      <c r="C52" s="400"/>
      <c r="D52" s="400"/>
      <c r="E52" s="401"/>
      <c r="F52" s="400"/>
      <c r="G52" s="400"/>
      <c r="H52" s="401"/>
      <c r="I52" s="34"/>
      <c r="J52" s="438" t="s">
        <v>319</v>
      </c>
      <c r="K52" s="439">
        <f>'DMI SR Data'!C58</f>
        <v>7160948.9968892699</v>
      </c>
      <c r="L52" s="439">
        <f>'DMI SR Data'!D58</f>
        <v>200946.5962055875</v>
      </c>
      <c r="M52" s="440">
        <f>'DMI SR Data'!E58</f>
        <v>2.887162742729061E-2</v>
      </c>
      <c r="N52" s="439">
        <f>'DMI SR Data'!F58</f>
        <v>36991043.218057968</v>
      </c>
      <c r="O52" s="439">
        <f>'DMI SR Data'!G58</f>
        <v>150698.39734002948</v>
      </c>
      <c r="P52" s="440">
        <f>'DMI SR Data'!H58</f>
        <v>4.0905805326578023E-3</v>
      </c>
    </row>
    <row r="53" spans="2:16" ht="15" customHeight="1">
      <c r="B53" s="396"/>
      <c r="C53" s="400"/>
      <c r="D53" s="400"/>
      <c r="E53" s="401"/>
      <c r="F53" s="400"/>
      <c r="G53" s="400"/>
      <c r="H53" s="401"/>
      <c r="I53" s="34"/>
    </row>
    <row r="54" spans="2:16" ht="15" customHeight="1">
      <c r="B54" s="396"/>
      <c r="C54" s="400"/>
      <c r="D54" s="400"/>
      <c r="E54" s="401"/>
      <c r="F54" s="400"/>
      <c r="G54" s="400"/>
      <c r="H54" s="401"/>
      <c r="I54" s="34"/>
    </row>
    <row r="55" spans="2:16" ht="15" customHeight="1">
      <c r="B55" s="396"/>
      <c r="C55" s="400"/>
      <c r="D55" s="400"/>
      <c r="E55" s="401"/>
      <c r="F55" s="400"/>
      <c r="G55" s="400"/>
      <c r="H55" s="401"/>
      <c r="I55" s="34"/>
    </row>
    <row r="56" spans="2:16" ht="15" customHeight="1" thickBot="1">
      <c r="B56" s="396"/>
      <c r="C56" s="400"/>
      <c r="D56" s="400"/>
      <c r="E56" s="401"/>
      <c r="F56" s="400"/>
      <c r="G56" s="400"/>
      <c r="H56" s="401"/>
      <c r="I56" s="34"/>
      <c r="J56" s="365"/>
      <c r="K56" s="365"/>
      <c r="L56" s="365"/>
      <c r="M56" s="365"/>
      <c r="N56" s="365"/>
      <c r="O56" s="365"/>
      <c r="P56" s="365"/>
    </row>
    <row r="57" spans="2:16" ht="15" customHeight="1" thickBot="1">
      <c r="B57" s="365" t="str">
        <f>'HOME PAGE'!H6</f>
        <v>LATEST 52 WEEKS ENDING 04-21-2024</v>
      </c>
      <c r="C57" s="365"/>
      <c r="D57" s="365"/>
      <c r="E57" s="365"/>
      <c r="F57" s="365"/>
      <c r="G57" s="365"/>
      <c r="H57" s="365"/>
      <c r="I57" s="34"/>
      <c r="J57" s="544" t="s">
        <v>321</v>
      </c>
      <c r="K57" s="516" t="s">
        <v>90</v>
      </c>
      <c r="L57" s="517"/>
      <c r="M57" s="518"/>
      <c r="N57" s="527" t="s">
        <v>31</v>
      </c>
      <c r="O57" s="528"/>
      <c r="P57" s="529"/>
    </row>
    <row r="58" spans="2:16" ht="15" customHeight="1" thickBot="1">
      <c r="B58" s="548" t="s">
        <v>61</v>
      </c>
      <c r="C58" s="516" t="s">
        <v>90</v>
      </c>
      <c r="D58" s="517"/>
      <c r="E58" s="518"/>
      <c r="F58" s="532" t="s">
        <v>31</v>
      </c>
      <c r="G58" s="532"/>
      <c r="H58" s="532"/>
      <c r="I58" s="34"/>
      <c r="J58" s="545"/>
      <c r="K58" s="35" t="s">
        <v>28</v>
      </c>
      <c r="L58" s="35" t="s">
        <v>34</v>
      </c>
      <c r="M58" s="35" t="s">
        <v>35</v>
      </c>
      <c r="N58" s="35" t="s">
        <v>28</v>
      </c>
      <c r="O58" s="35" t="s">
        <v>34</v>
      </c>
      <c r="P58" s="35" t="s">
        <v>35</v>
      </c>
    </row>
    <row r="59" spans="2:16" ht="15" customHeight="1" thickBot="1">
      <c r="B59" s="548"/>
      <c r="C59" s="35" t="s">
        <v>28</v>
      </c>
      <c r="D59" s="35" t="s">
        <v>34</v>
      </c>
      <c r="E59" s="35" t="s">
        <v>35</v>
      </c>
      <c r="F59" s="35" t="s">
        <v>28</v>
      </c>
      <c r="G59" s="35" t="s">
        <v>34</v>
      </c>
      <c r="H59" s="35" t="s">
        <v>35</v>
      </c>
      <c r="J59" s="438" t="s">
        <v>321</v>
      </c>
      <c r="K59" s="439">
        <f>'DMI SR Data'!C132</f>
        <v>675754518.51705956</v>
      </c>
      <c r="L59" s="439">
        <f>'DMI SR Data'!D132</f>
        <v>7595920.4556108713</v>
      </c>
      <c r="M59" s="440">
        <f>'DMI SR Data'!E132</f>
        <v>1.1368439286195185E-2</v>
      </c>
      <c r="N59" s="439">
        <f>'DMI SR Data'!F132</f>
        <v>3864493793.9219408</v>
      </c>
      <c r="O59" s="439">
        <f>'DMI SR Data'!G132</f>
        <v>47618472.765713215</v>
      </c>
      <c r="P59" s="440">
        <f>'DMI SR Data'!H132</f>
        <v>1.2475773704677465E-2</v>
      </c>
    </row>
    <row r="60" spans="2:16" ht="15" customHeight="1" thickBot="1">
      <c r="B60" s="438" t="s">
        <v>11</v>
      </c>
      <c r="C60" s="439">
        <f>'DMI SR Data'!C138</f>
        <v>228584819.69430867</v>
      </c>
      <c r="D60" s="439">
        <f>'DMI SR Data'!D138</f>
        <v>3549486.2921239436</v>
      </c>
      <c r="E60" s="440">
        <f>'DMI SR Data'!E138</f>
        <v>1.5773017678873909E-2</v>
      </c>
      <c r="F60" s="439">
        <f>'DMI SR Data'!F138</f>
        <v>1169395719.7761817</v>
      </c>
      <c r="G60" s="439">
        <f>'DMI SR Data'!G138</f>
        <v>21851744.282429457</v>
      </c>
      <c r="H60" s="440">
        <f>'DMI SR Data'!H138</f>
        <v>1.9042184656171749E-2</v>
      </c>
      <c r="I60" s="365"/>
      <c r="J60" s="61" t="s">
        <v>181</v>
      </c>
      <c r="K60" s="343">
        <f>'DMI SR Data'!C133</f>
        <v>191108705.39861301</v>
      </c>
      <c r="L60" s="343">
        <f>'DMI SR Data'!D133</f>
        <v>2813913.6310408115</v>
      </c>
      <c r="M60" s="344">
        <f>'DMI SR Data'!E133</f>
        <v>1.4944192585604053E-2</v>
      </c>
      <c r="N60" s="343">
        <f>'DMI SR Data'!F133</f>
        <v>1028258274.9592181</v>
      </c>
      <c r="O60" s="343">
        <f>'DMI SR Data'!G133</f>
        <v>17639874.241789818</v>
      </c>
      <c r="P60" s="344">
        <f>'DMI SR Data'!H133</f>
        <v>1.745453499487783E-2</v>
      </c>
    </row>
    <row r="61" spans="2:16" ht="15" customHeight="1" thickBot="1">
      <c r="B61" s="61" t="s">
        <v>167</v>
      </c>
      <c r="C61" s="343">
        <f>'DMI SR Data'!C139</f>
        <v>197435438.56038585</v>
      </c>
      <c r="D61" s="343">
        <f>'DMI SR Data'!D139</f>
        <v>3078732.2499760985</v>
      </c>
      <c r="E61" s="345">
        <f>'DMI SR Data'!E139</f>
        <v>1.5840627825103256E-2</v>
      </c>
      <c r="F61" s="343">
        <f>'DMI SR Data'!F139</f>
        <v>1015035043.4275202</v>
      </c>
      <c r="G61" s="343">
        <f>'DMI SR Data'!G139</f>
        <v>17938934.829982877</v>
      </c>
      <c r="H61" s="345">
        <f>'DMI SR Data'!H139</f>
        <v>1.7991179260758359E-2</v>
      </c>
      <c r="I61" s="34"/>
      <c r="J61" s="61" t="s">
        <v>178</v>
      </c>
      <c r="K61" s="343">
        <f>'DMI SR Data'!C134</f>
        <v>124173148.89167958</v>
      </c>
      <c r="L61" s="343">
        <f>'DMI SR Data'!D134</f>
        <v>1434311.337689653</v>
      </c>
      <c r="M61" s="344">
        <f>'DMI SR Data'!E134</f>
        <v>1.1685880087129986E-2</v>
      </c>
      <c r="N61" s="343">
        <f>'DMI SR Data'!F134</f>
        <v>719284393.75412381</v>
      </c>
      <c r="O61" s="343">
        <f>'DMI SR Data'!G134</f>
        <v>11700889.165079713</v>
      </c>
      <c r="P61" s="344">
        <f>'DMI SR Data'!H134</f>
        <v>1.65364074899901E-2</v>
      </c>
    </row>
    <row r="62" spans="2:16" ht="15" customHeight="1" thickBot="1">
      <c r="B62" s="62" t="s">
        <v>168</v>
      </c>
      <c r="C62" s="343">
        <f>'DMI SR Data'!C140</f>
        <v>31149381.133922681</v>
      </c>
      <c r="D62" s="343">
        <f>'DMI SR Data'!D140</f>
        <v>470754.04214786366</v>
      </c>
      <c r="E62" s="345">
        <f>'DMI SR Data'!E140</f>
        <v>1.5344690645367131E-2</v>
      </c>
      <c r="F62" s="343">
        <f>'DMI SR Data'!F140</f>
        <v>154360676.34866104</v>
      </c>
      <c r="G62" s="343">
        <f>'DMI SR Data'!G140</f>
        <v>3912809.4524461329</v>
      </c>
      <c r="H62" s="345">
        <f>'DMI SR Data'!H140</f>
        <v>2.6007742968834173E-2</v>
      </c>
      <c r="I62" s="36"/>
      <c r="J62" s="61" t="s">
        <v>179</v>
      </c>
      <c r="K62" s="343">
        <f>'DMI SR Data'!C135</f>
        <v>232518252.7603204</v>
      </c>
      <c r="L62" s="343">
        <f>'DMI SR Data'!D135</f>
        <v>1967097.822584033</v>
      </c>
      <c r="M62" s="344">
        <f>'DMI SR Data'!E135</f>
        <v>8.5321534091437369E-3</v>
      </c>
      <c r="N62" s="343">
        <f>'DMI SR Data'!F135</f>
        <v>1361674857.1444292</v>
      </c>
      <c r="O62" s="343">
        <f>'DMI SR Data'!G135</f>
        <v>16081156.010011673</v>
      </c>
      <c r="P62" s="344">
        <f>'DMI SR Data'!H135</f>
        <v>1.1950974500292531E-2</v>
      </c>
    </row>
    <row r="63" spans="2:16" ht="15" customHeight="1" thickBot="1">
      <c r="B63" s="34"/>
      <c r="C63" s="34"/>
      <c r="D63" s="38"/>
      <c r="E63" s="34"/>
      <c r="F63" s="34"/>
      <c r="G63" s="38"/>
      <c r="H63" s="34"/>
      <c r="I63" s="34"/>
      <c r="J63" s="61" t="s">
        <v>180</v>
      </c>
      <c r="K63" s="343">
        <f>'DMI SR Data'!C136</f>
        <v>15474633.025619563</v>
      </c>
      <c r="L63" s="343">
        <f>'DMI SR Data'!D136</f>
        <v>199215.64213616401</v>
      </c>
      <c r="M63" s="344">
        <f>'DMI SR Data'!E136</f>
        <v>1.3041584209120639E-2</v>
      </c>
      <c r="N63" s="343">
        <f>'DMI SR Data'!F136</f>
        <v>87573115.170202374</v>
      </c>
      <c r="O63" s="343">
        <f>'DMI SR Data'!G136</f>
        <v>236931.05369465053</v>
      </c>
      <c r="P63" s="344">
        <f>'DMI SR Data'!H136</f>
        <v>2.7128624417409983E-3</v>
      </c>
    </row>
    <row r="64" spans="2:16" ht="15" thickBot="1">
      <c r="B64" s="544" t="s">
        <v>62</v>
      </c>
      <c r="C64" s="516" t="s">
        <v>90</v>
      </c>
      <c r="D64" s="517"/>
      <c r="E64" s="518"/>
      <c r="F64" s="532" t="s">
        <v>31</v>
      </c>
      <c r="G64" s="532"/>
      <c r="H64" s="532"/>
      <c r="I64" s="34"/>
      <c r="J64" s="62" t="s">
        <v>124</v>
      </c>
      <c r="K64" s="343">
        <f>'DMI SR Data'!C137</f>
        <v>112479778.44082409</v>
      </c>
      <c r="L64" s="343">
        <f>'DMI SR Data'!D137</f>
        <v>1181382.0221708417</v>
      </c>
      <c r="M64" s="344">
        <f>'DMI SR Data'!E137</f>
        <v>1.0614546661813771E-2</v>
      </c>
      <c r="N64" s="343">
        <f>'DMI SR Data'!F137</f>
        <v>667703152.89396691</v>
      </c>
      <c r="O64" s="343">
        <f>'DMI SR Data'!G137</f>
        <v>1959622.2951366901</v>
      </c>
      <c r="P64" s="344">
        <f>'DMI SR Data'!H137</f>
        <v>2.9435093321508177E-3</v>
      </c>
    </row>
    <row r="65" spans="2:17" ht="15" customHeight="1" thickBot="1">
      <c r="B65" s="545"/>
      <c r="C65" s="35" t="s">
        <v>28</v>
      </c>
      <c r="D65" s="35" t="s">
        <v>34</v>
      </c>
      <c r="E65" s="35" t="s">
        <v>35</v>
      </c>
      <c r="F65" s="35" t="s">
        <v>28</v>
      </c>
      <c r="G65" s="35" t="s">
        <v>34</v>
      </c>
      <c r="H65" s="35" t="s">
        <v>35</v>
      </c>
      <c r="I65" s="34"/>
    </row>
    <row r="66" spans="2:17" ht="15" customHeight="1" thickBot="1">
      <c r="B66" s="438" t="s">
        <v>330</v>
      </c>
      <c r="C66" s="439">
        <f>'DMI SR Data'!C82</f>
        <v>664120531.89305568</v>
      </c>
      <c r="D66" s="439">
        <f>'DMI SR Data'!D82</f>
        <v>10560887.575570107</v>
      </c>
      <c r="E66" s="440">
        <f>'DMI SR Data'!E82</f>
        <v>1.6159026444478339E-2</v>
      </c>
      <c r="F66" s="439">
        <f>'DMI SR Data'!F82</f>
        <v>3337981167.6191921</v>
      </c>
      <c r="G66" s="439">
        <f>'DMI SR Data'!G82</f>
        <v>12764595.276274204</v>
      </c>
      <c r="H66" s="457">
        <f>'DMI SR Data'!H82</f>
        <v>3.8387259892910929E-3</v>
      </c>
      <c r="I66" s="34"/>
      <c r="J66" s="544" t="s">
        <v>318</v>
      </c>
      <c r="K66" s="527" t="s">
        <v>90</v>
      </c>
      <c r="L66" s="528"/>
      <c r="M66" s="529"/>
      <c r="N66" s="527" t="s">
        <v>31</v>
      </c>
      <c r="O66" s="528"/>
      <c r="P66" s="529"/>
    </row>
    <row r="67" spans="2:17" ht="15" customHeight="1" thickBot="1">
      <c r="B67" s="61" t="s">
        <v>173</v>
      </c>
      <c r="C67" s="343">
        <f>'DMI SR Data'!C83</f>
        <v>59880046.805869013</v>
      </c>
      <c r="D67" s="343">
        <f>'DMI SR Data'!D83</f>
        <v>673825.80006401986</v>
      </c>
      <c r="E67" s="344">
        <f>'DMI SR Data'!E83</f>
        <v>1.1380996601656999E-2</v>
      </c>
      <c r="F67" s="343">
        <f>'DMI SR Data'!F83</f>
        <v>308214567.2559092</v>
      </c>
      <c r="G67" s="343">
        <f>'DMI SR Data'!G83</f>
        <v>-562886.33779412508</v>
      </c>
      <c r="H67" s="346">
        <f>'DMI SR Data'!H83</f>
        <v>-1.8229515505195667E-3</v>
      </c>
      <c r="I67" s="34"/>
      <c r="J67" s="545"/>
      <c r="K67" s="35" t="s">
        <v>28</v>
      </c>
      <c r="L67" s="35" t="s">
        <v>34</v>
      </c>
      <c r="M67" s="35" t="s">
        <v>35</v>
      </c>
      <c r="N67" s="35" t="s">
        <v>28</v>
      </c>
      <c r="O67" s="35" t="s">
        <v>34</v>
      </c>
      <c r="P67" s="35" t="s">
        <v>35</v>
      </c>
    </row>
    <row r="68" spans="2:17" ht="15" thickBot="1">
      <c r="B68" s="61" t="s">
        <v>169</v>
      </c>
      <c r="C68" s="343">
        <f>'DMI SR Data'!C84</f>
        <v>68991574.807930514</v>
      </c>
      <c r="D68" s="343">
        <f>'DMI SR Data'!D84</f>
        <v>1116386.4267338365</v>
      </c>
      <c r="E68" s="344">
        <f>'DMI SR Data'!E84</f>
        <v>1.6447636512830759E-2</v>
      </c>
      <c r="F68" s="343">
        <f>'DMI SR Data'!F84</f>
        <v>331774371.1162228</v>
      </c>
      <c r="G68" s="343">
        <f>'DMI SR Data'!G84</f>
        <v>722648.14582294226</v>
      </c>
      <c r="H68" s="346">
        <f>'DMI SR Data'!H84</f>
        <v>2.1828859228971782E-3</v>
      </c>
      <c r="I68" s="34"/>
      <c r="J68" s="438" t="s">
        <v>317</v>
      </c>
      <c r="K68" s="439">
        <f>'DMI SR Data'!C129</f>
        <v>95740829.404564425</v>
      </c>
      <c r="L68" s="439">
        <f>'DMI SR Data'!D129</f>
        <v>3286000.3056180477</v>
      </c>
      <c r="M68" s="440">
        <f>'DMI SR Data'!E129</f>
        <v>3.5541683843267148E-2</v>
      </c>
      <c r="N68" s="439">
        <f>'DMI SR Data'!F129</f>
        <v>462299425.46965367</v>
      </c>
      <c r="O68" s="439">
        <f>'DMI SR Data'!G129</f>
        <v>10722351.750029325</v>
      </c>
      <c r="P68" s="440">
        <f>'DMI SR Data'!H129</f>
        <v>2.3744234094325682E-2</v>
      </c>
    </row>
    <row r="69" spans="2:17" ht="15" thickBot="1">
      <c r="B69" s="61" t="s">
        <v>331</v>
      </c>
      <c r="C69" s="343">
        <f>'DMI SR Data'!C85</f>
        <v>356307020.88595307</v>
      </c>
      <c r="D69" s="343">
        <f>'DMI SR Data'!D85</f>
        <v>5508943.7300261855</v>
      </c>
      <c r="E69" s="344">
        <f>'DMI SR Data'!E85</f>
        <v>1.5704030577047619E-2</v>
      </c>
      <c r="F69" s="343">
        <f>'DMI SR Data'!F85</f>
        <v>1743229023.5967648</v>
      </c>
      <c r="G69" s="343">
        <f>'DMI SR Data'!G85</f>
        <v>2848461.0575299263</v>
      </c>
      <c r="H69" s="346">
        <f>'DMI SR Data'!H85</f>
        <v>1.6366886179043447E-3</v>
      </c>
      <c r="I69" s="34"/>
      <c r="J69" s="61" t="s">
        <v>104</v>
      </c>
      <c r="K69" s="343">
        <f>'DMI SR Data'!C130</f>
        <v>33537480.415802266</v>
      </c>
      <c r="L69" s="343">
        <f>'DMI SR Data'!D130</f>
        <v>1165361.2757413127</v>
      </c>
      <c r="M69" s="344">
        <f>'DMI SR Data'!E130</f>
        <v>3.5998918411836736E-2</v>
      </c>
      <c r="N69" s="343">
        <f>'DMI SR Data'!F130</f>
        <v>172353323.39936578</v>
      </c>
      <c r="O69" s="343">
        <f>'DMI SR Data'!G130</f>
        <v>5177676.4093728065</v>
      </c>
      <c r="P69" s="346">
        <f>'DMI SR Data'!H130</f>
        <v>3.0971475227386074E-2</v>
      </c>
    </row>
    <row r="70" spans="2:17" ht="15" thickBot="1">
      <c r="B70" s="61" t="s">
        <v>332</v>
      </c>
      <c r="C70" s="343">
        <f>'DMI SR Data'!C86</f>
        <v>109897931.16937852</v>
      </c>
      <c r="D70" s="343">
        <f>'DMI SR Data'!D86</f>
        <v>1754521.6213947237</v>
      </c>
      <c r="E70" s="344">
        <f>'DMI SR Data'!E86</f>
        <v>1.6224027231324097E-2</v>
      </c>
      <c r="F70" s="343">
        <f>'DMI SR Data'!F86</f>
        <v>606905004.4683888</v>
      </c>
      <c r="G70" s="343">
        <f>'DMI SR Data'!G86</f>
        <v>5089743.1864926815</v>
      </c>
      <c r="H70" s="346">
        <f>'DMI SR Data'!H86</f>
        <v>8.4573182402375071E-3</v>
      </c>
      <c r="I70" s="34"/>
      <c r="J70" s="278" t="s">
        <v>189</v>
      </c>
      <c r="K70" s="343">
        <f>'DMI SR Data'!C131</f>
        <v>62203348.988762185</v>
      </c>
      <c r="L70" s="343">
        <f>'DMI SR Data'!D131</f>
        <v>2120639.0298767015</v>
      </c>
      <c r="M70" s="344">
        <f>'DMI SR Data'!E131</f>
        <v>3.5295329244101205E-2</v>
      </c>
      <c r="N70" s="343">
        <f>'DMI SR Data'!F131</f>
        <v>289946102.070288</v>
      </c>
      <c r="O70" s="343">
        <f>'DMI SR Data'!G131</f>
        <v>5544675.3406566381</v>
      </c>
      <c r="P70" s="346">
        <f>'DMI SR Data'!H131</f>
        <v>1.9495947697645451E-2</v>
      </c>
    </row>
    <row r="71" spans="2:17" ht="15" thickBot="1">
      <c r="B71" s="61" t="s">
        <v>333</v>
      </c>
      <c r="C71" s="343">
        <f>'DMI SR Data'!C87</f>
        <v>22031785.253145576</v>
      </c>
      <c r="D71" s="343">
        <f>'DMI SR Data'!D87</f>
        <v>302517.63307547569</v>
      </c>
      <c r="E71" s="344">
        <f>'DMI SR Data'!E87</f>
        <v>1.3922127444187636E-2</v>
      </c>
      <c r="F71" s="343">
        <f>'DMI SR Data'!F87</f>
        <v>111740093.46719408</v>
      </c>
      <c r="G71" s="343">
        <f>'DMI SR Data'!G87</f>
        <v>1372919.8552532196</v>
      </c>
      <c r="H71" s="346">
        <f>'DMI SR Data'!H87</f>
        <v>1.2439567040835053E-2</v>
      </c>
      <c r="I71" s="34"/>
    </row>
    <row r="72" spans="2:17" ht="15" thickBot="1">
      <c r="B72" s="61" t="s">
        <v>334</v>
      </c>
      <c r="C72" s="343">
        <f>'DMI SR Data'!C88</f>
        <v>11762831.607277213</v>
      </c>
      <c r="D72" s="343">
        <f>'DMI SR Data'!D88</f>
        <v>278942.98940390721</v>
      </c>
      <c r="E72" s="344">
        <f>'DMI SR Data'!E88</f>
        <v>2.4289942081967397E-2</v>
      </c>
      <c r="F72" s="343">
        <f>'DMI SR Data'!F88</f>
        <v>62750608.882999897</v>
      </c>
      <c r="G72" s="343">
        <f>'DMI SR Data'!G88</f>
        <v>1341265.943883419</v>
      </c>
      <c r="H72" s="346">
        <f>'DMI SR Data'!H88</f>
        <v>2.1841398713762502E-2</v>
      </c>
      <c r="I72" s="34"/>
      <c r="J72" s="544" t="s">
        <v>13</v>
      </c>
      <c r="K72" s="527" t="s">
        <v>90</v>
      </c>
      <c r="L72" s="528"/>
      <c r="M72" s="529"/>
      <c r="N72" s="527" t="s">
        <v>31</v>
      </c>
      <c r="O72" s="528"/>
      <c r="P72" s="529"/>
    </row>
    <row r="73" spans="2:17" ht="15" thickBot="1">
      <c r="B73" s="62" t="s">
        <v>466</v>
      </c>
      <c r="C73" s="343">
        <f>'DMI SR Data'!C89</f>
        <v>34877368.959021315</v>
      </c>
      <c r="D73" s="343">
        <f>'DMI SR Data'!D89</f>
        <v>493008.78977407515</v>
      </c>
      <c r="E73" s="344">
        <f>'DMI SR Data'!E89</f>
        <v>1.4338169660490395E-2</v>
      </c>
      <c r="F73" s="343">
        <f>'DMI SR Data'!F89</f>
        <v>173149390.03954566</v>
      </c>
      <c r="G73" s="343">
        <f>'DMI SR Data'!G89</f>
        <v>-498898.18572089076</v>
      </c>
      <c r="H73" s="346">
        <f>'DMI SR Data'!H89</f>
        <v>-2.8730383168171017E-3</v>
      </c>
      <c r="I73" s="34"/>
      <c r="J73" s="545"/>
      <c r="K73" s="35" t="s">
        <v>28</v>
      </c>
      <c r="L73" s="35" t="s">
        <v>34</v>
      </c>
      <c r="M73" s="35" t="s">
        <v>35</v>
      </c>
      <c r="N73" s="35" t="s">
        <v>28</v>
      </c>
      <c r="O73" s="35" t="s">
        <v>34</v>
      </c>
      <c r="P73" s="35" t="s">
        <v>35</v>
      </c>
      <c r="Q73" s="72">
        <f>SUM(K69:K70)</f>
        <v>95740829.404564455</v>
      </c>
    </row>
    <row r="74" spans="2:17" ht="15" thickBot="1">
      <c r="B74" s="276"/>
      <c r="C74" s="34"/>
      <c r="D74" s="38"/>
      <c r="E74" s="34"/>
      <c r="F74" s="34"/>
      <c r="G74" s="38"/>
      <c r="H74" s="34"/>
      <c r="I74" s="34"/>
      <c r="J74" s="438" t="s">
        <v>322</v>
      </c>
      <c r="K74" s="439">
        <f>'DMI SR Data'!C104</f>
        <v>199462085.99937785</v>
      </c>
      <c r="L74" s="439">
        <f>'DMI SR Data'!D104</f>
        <v>2904879.5325385034</v>
      </c>
      <c r="M74" s="440">
        <f>'DMI SR Data'!E104</f>
        <v>1.4778799438363905E-2</v>
      </c>
      <c r="N74" s="439">
        <f>'DMI SR Data'!F104</f>
        <v>1227985491.9716518</v>
      </c>
      <c r="O74" s="439">
        <f>'DMI SR Data'!G104</f>
        <v>18101263.781010389</v>
      </c>
      <c r="P74" s="440">
        <f>'DMI SR Data'!H104</f>
        <v>1.4961153603994392E-2</v>
      </c>
    </row>
    <row r="75" spans="2:17" ht="15" thickBot="1">
      <c r="B75" s="548" t="s">
        <v>323</v>
      </c>
      <c r="C75" s="516" t="s">
        <v>90</v>
      </c>
      <c r="D75" s="517"/>
      <c r="E75" s="518"/>
      <c r="F75" s="532" t="s">
        <v>31</v>
      </c>
      <c r="G75" s="532"/>
      <c r="H75" s="532"/>
      <c r="I75" s="34"/>
      <c r="J75" s="61" t="s">
        <v>182</v>
      </c>
      <c r="K75" s="343">
        <f>'DMI SR Data'!C105</f>
        <v>53097538.336915329</v>
      </c>
      <c r="L75" s="343">
        <f>'DMI SR Data'!D105</f>
        <v>1044362.1969113722</v>
      </c>
      <c r="M75" s="344">
        <f>'DMI SR Data'!E105</f>
        <v>2.0063371236030265E-2</v>
      </c>
      <c r="N75" s="343">
        <f>'DMI SR Data'!F105</f>
        <v>327394014.35398406</v>
      </c>
      <c r="O75" s="343">
        <f>'DMI SR Data'!G105</f>
        <v>7349553.9530593753</v>
      </c>
      <c r="P75" s="344">
        <f>'DMI SR Data'!H105</f>
        <v>2.2964165490796107E-2</v>
      </c>
    </row>
    <row r="76" spans="2:17" ht="15" thickBot="1">
      <c r="B76" s="548"/>
      <c r="C76" s="35" t="s">
        <v>28</v>
      </c>
      <c r="D76" s="35" t="s">
        <v>34</v>
      </c>
      <c r="E76" s="35" t="s">
        <v>35</v>
      </c>
      <c r="F76" s="35" t="s">
        <v>28</v>
      </c>
      <c r="G76" s="35" t="s">
        <v>34</v>
      </c>
      <c r="H76" s="35" t="s">
        <v>35</v>
      </c>
      <c r="I76" s="34"/>
      <c r="J76" s="61" t="s">
        <v>183</v>
      </c>
      <c r="K76" s="343">
        <f>'DMI SR Data'!C106</f>
        <v>92565040.038805291</v>
      </c>
      <c r="L76" s="343">
        <f>'DMI SR Data'!D106</f>
        <v>794899.14840249717</v>
      </c>
      <c r="M76" s="344">
        <f>'DMI SR Data'!E106</f>
        <v>8.6618494936366256E-3</v>
      </c>
      <c r="N76" s="343">
        <f>'DMI SR Data'!F106</f>
        <v>580279438.33937716</v>
      </c>
      <c r="O76" s="343">
        <f>'DMI SR Data'!G106</f>
        <v>4168555.0327153206</v>
      </c>
      <c r="P76" s="344">
        <f>'DMI SR Data'!H106</f>
        <v>7.2356817992907333E-3</v>
      </c>
    </row>
    <row r="77" spans="2:17" ht="15" thickBot="1">
      <c r="B77" s="438" t="s">
        <v>324</v>
      </c>
      <c r="C77" s="439">
        <f>'DMI SR Data'!C73</f>
        <v>883568266.85954869</v>
      </c>
      <c r="D77" s="439">
        <f>'DMI SR Data'!D73</f>
        <v>21789756.914228916</v>
      </c>
      <c r="E77" s="440">
        <f>'DMI SR Data'!E73</f>
        <v>2.5284637134443611E-2</v>
      </c>
      <c r="F77" s="439">
        <f>'DMI SR Data'!F73</f>
        <v>4678226972.2431965</v>
      </c>
      <c r="G77" s="439">
        <f>'DMI SR Data'!G73</f>
        <v>88650139.112575531</v>
      </c>
      <c r="H77" s="440">
        <f>'DMI SR Data'!H73</f>
        <v>1.9315536559414325E-2</v>
      </c>
      <c r="I77" s="34"/>
      <c r="J77" s="61" t="s">
        <v>184</v>
      </c>
      <c r="K77" s="343">
        <f>'DMI SR Data'!C107</f>
        <v>31331624.002144828</v>
      </c>
      <c r="L77" s="343">
        <f>'DMI SR Data'!D107</f>
        <v>601693.0143712014</v>
      </c>
      <c r="M77" s="344">
        <f>'DMI SR Data'!E107</f>
        <v>1.9580031423129265E-2</v>
      </c>
      <c r="N77" s="343">
        <f>'DMI SR Data'!F107</f>
        <v>177447825.64050257</v>
      </c>
      <c r="O77" s="343">
        <f>'DMI SR Data'!G107</f>
        <v>3936421.7423120439</v>
      </c>
      <c r="P77" s="344">
        <f>'DMI SR Data'!H107</f>
        <v>2.2686818582954797E-2</v>
      </c>
    </row>
    <row r="78" spans="2:17" ht="15" thickBot="1">
      <c r="B78" s="61" t="s">
        <v>170</v>
      </c>
      <c r="C78" s="343">
        <f>'DMI SR Data'!C74</f>
        <v>77580927.533628479</v>
      </c>
      <c r="D78" s="343">
        <f>'DMI SR Data'!D74</f>
        <v>1448337.0986697227</v>
      </c>
      <c r="E78" s="344">
        <f>'DMI SR Data'!E74</f>
        <v>1.9023877821510084E-2</v>
      </c>
      <c r="F78" s="343">
        <f>'DMI SR Data'!F74</f>
        <v>397016627.50351626</v>
      </c>
      <c r="G78" s="343">
        <f>'DMI SR Data'!G74</f>
        <v>1787056.6444984078</v>
      </c>
      <c r="H78" s="344">
        <f>'DMI SR Data'!H74</f>
        <v>4.5215661384200119E-3</v>
      </c>
      <c r="I78" s="34"/>
      <c r="J78" s="61" t="s">
        <v>185</v>
      </c>
      <c r="K78" s="343">
        <f>'DMI SR Data'!C108</f>
        <v>11956170.354437739</v>
      </c>
      <c r="L78" s="343">
        <f>'DMI SR Data'!D108</f>
        <v>359180.1124490723</v>
      </c>
      <c r="M78" s="344">
        <f>'DMI SR Data'!E108</f>
        <v>3.0971838809401263E-2</v>
      </c>
      <c r="N78" s="343">
        <f>'DMI SR Data'!F108</f>
        <v>75929743.143385157</v>
      </c>
      <c r="O78" s="343">
        <f>'DMI SR Data'!G108</f>
        <v>1722119.4297996908</v>
      </c>
      <c r="P78" s="344">
        <f>'DMI SR Data'!H108</f>
        <v>2.3206772345203342E-2</v>
      </c>
    </row>
    <row r="79" spans="2:17" ht="15" thickBot="1">
      <c r="B79" s="61" t="s">
        <v>171</v>
      </c>
      <c r="C79" s="343">
        <f>'DMI SR Data'!C75</f>
        <v>158183333.60687932</v>
      </c>
      <c r="D79" s="343">
        <f>'DMI SR Data'!D75</f>
        <v>4431902.4952626526</v>
      </c>
      <c r="E79" s="344">
        <f>'DMI SR Data'!E75</f>
        <v>2.8825113777609584E-2</v>
      </c>
      <c r="F79" s="343">
        <f>'DMI SR Data'!F75</f>
        <v>852646776.5296855</v>
      </c>
      <c r="G79" s="343">
        <f>'DMI SR Data'!G75</f>
        <v>14315096.787508368</v>
      </c>
      <c r="H79" s="344">
        <f>'DMI SR Data'!H75</f>
        <v>1.7075695853353501E-2</v>
      </c>
      <c r="I79" s="34"/>
      <c r="J79" s="62" t="s">
        <v>186</v>
      </c>
      <c r="K79" s="343">
        <f>'DMI SR Data'!C109</f>
        <v>10511713.267074365</v>
      </c>
      <c r="L79" s="343">
        <f>'DMI SR Data'!D109</f>
        <v>104745.06040345319</v>
      </c>
      <c r="M79" s="344">
        <f>'DMI SR Data'!E109</f>
        <v>1.006489674257976E-2</v>
      </c>
      <c r="N79" s="343">
        <f>'DMI SR Data'!F109</f>
        <v>66934470.494402751</v>
      </c>
      <c r="O79" s="343">
        <f>'DMI SR Data'!G109</f>
        <v>924613.6231238097</v>
      </c>
      <c r="P79" s="344">
        <f>'DMI SR Data'!H109</f>
        <v>1.4007205392473914E-2</v>
      </c>
    </row>
    <row r="80" spans="2:17" ht="15" thickBot="1">
      <c r="B80" s="61" t="s">
        <v>172</v>
      </c>
      <c r="C80" s="343">
        <f>'DMI SR Data'!C76</f>
        <v>77069446.954945624</v>
      </c>
      <c r="D80" s="343">
        <f>'DMI SR Data'!D76</f>
        <v>2526630.005207926</v>
      </c>
      <c r="E80" s="344">
        <f>'DMI SR Data'!E76</f>
        <v>3.3895016429437694E-2</v>
      </c>
      <c r="F80" s="343">
        <f>'DMI SR Data'!F76</f>
        <v>384122480.43907654</v>
      </c>
      <c r="G80" s="343">
        <f>'DMI SR Data'!G76</f>
        <v>14024987.110187292</v>
      </c>
      <c r="H80" s="344">
        <f>'DMI SR Data'!H76</f>
        <v>3.7895385305200938E-2</v>
      </c>
      <c r="I80" s="34"/>
    </row>
    <row r="81" spans="2:17" ht="15" thickBot="1">
      <c r="B81" s="61" t="s">
        <v>150</v>
      </c>
      <c r="C81" s="343">
        <f>'DMI SR Data'!C77</f>
        <v>178267224.89524364</v>
      </c>
      <c r="D81" s="343">
        <f>'DMI SR Data'!D77</f>
        <v>3121066.9760784805</v>
      </c>
      <c r="E81" s="344">
        <f>'DMI SR Data'!E77</f>
        <v>1.7819785561718916E-2</v>
      </c>
      <c r="F81" s="343">
        <f>'DMI SR Data'!F77</f>
        <v>959662443.4854008</v>
      </c>
      <c r="G81" s="343">
        <f>'DMI SR Data'!G77</f>
        <v>12263272.095729828</v>
      </c>
      <c r="H81" s="344">
        <f>'DMI SR Data'!H77</f>
        <v>1.2944144839964053E-2</v>
      </c>
      <c r="I81" s="34"/>
      <c r="J81" s="544" t="s">
        <v>327</v>
      </c>
      <c r="K81" s="527" t="s">
        <v>90</v>
      </c>
      <c r="L81" s="528"/>
      <c r="M81" s="529"/>
      <c r="N81" s="527" t="s">
        <v>31</v>
      </c>
      <c r="O81" s="528"/>
      <c r="P81" s="529"/>
    </row>
    <row r="82" spans="2:17" ht="15" thickBot="1">
      <c r="B82" s="61" t="s">
        <v>174</v>
      </c>
      <c r="C82" s="343">
        <f>'DMI SR Data'!C78</f>
        <v>90914943.860102788</v>
      </c>
      <c r="D82" s="343">
        <f>'DMI SR Data'!D78</f>
        <v>2564197.7123838961</v>
      </c>
      <c r="E82" s="344">
        <f>'DMI SR Data'!E78</f>
        <v>2.9022932167394044E-2</v>
      </c>
      <c r="F82" s="343">
        <f>'DMI SR Data'!F78</f>
        <v>489299806.52469587</v>
      </c>
      <c r="G82" s="343">
        <f>'DMI SR Data'!G78</f>
        <v>11626175.702602804</v>
      </c>
      <c r="H82" s="344">
        <f>'DMI SR Data'!H78</f>
        <v>2.4339161620861815E-2</v>
      </c>
      <c r="I82" s="34"/>
      <c r="J82" s="545"/>
      <c r="K82" s="35" t="s">
        <v>28</v>
      </c>
      <c r="L82" s="35" t="s">
        <v>34</v>
      </c>
      <c r="M82" s="35" t="s">
        <v>35</v>
      </c>
      <c r="N82" s="35" t="s">
        <v>28</v>
      </c>
      <c r="O82" s="35" t="s">
        <v>34</v>
      </c>
      <c r="P82" s="35" t="s">
        <v>35</v>
      </c>
    </row>
    <row r="83" spans="2:17" ht="15" thickBot="1">
      <c r="B83" s="61" t="s">
        <v>152</v>
      </c>
      <c r="C83" s="343">
        <f>'DMI SR Data'!C79</f>
        <v>117183734.58318311</v>
      </c>
      <c r="D83" s="343">
        <f>'DMI SR Data'!D79</f>
        <v>4552608.9681675285</v>
      </c>
      <c r="E83" s="344">
        <f>'DMI SR Data'!E79</f>
        <v>4.0420522686853012E-2</v>
      </c>
      <c r="F83" s="343">
        <f>'DMI SR Data'!F79</f>
        <v>607905460.21777046</v>
      </c>
      <c r="G83" s="343">
        <f>'DMI SR Data'!G79</f>
        <v>20534363.995054364</v>
      </c>
      <c r="H83" s="344">
        <f>'DMI SR Data'!H79</f>
        <v>3.4959779476905449E-2</v>
      </c>
      <c r="I83" s="34"/>
      <c r="J83" s="438" t="s">
        <v>328</v>
      </c>
      <c r="K83" s="439">
        <f>'DMI SR Data'!C101</f>
        <v>176357709.3750712</v>
      </c>
      <c r="L83" s="439">
        <f>'DMI SR Data'!D101</f>
        <v>5278839.3177639842</v>
      </c>
      <c r="M83" s="440">
        <f>'DMI SR Data'!E101</f>
        <v>3.0856173623286749E-2</v>
      </c>
      <c r="N83" s="439">
        <f>'DMI SR Data'!F101</f>
        <v>918600962.46123624</v>
      </c>
      <c r="O83" s="439">
        <f>'DMI SR Data'!G101</f>
        <v>19761933.638571024</v>
      </c>
      <c r="P83" s="440">
        <f>'DMI SR Data'!H101</f>
        <v>2.198606536306727E-2</v>
      </c>
    </row>
    <row r="84" spans="2:17" ht="15" thickBot="1">
      <c r="B84" s="61" t="s">
        <v>175</v>
      </c>
      <c r="C84" s="343">
        <f>'DMI SR Data'!C80</f>
        <v>140088724.37971553</v>
      </c>
      <c r="D84" s="343">
        <f>'DMI SR Data'!D80</f>
        <v>2187446.9298529327</v>
      </c>
      <c r="E84" s="344">
        <f>'DMI SR Data'!E80</f>
        <v>1.5862412374303296E-2</v>
      </c>
      <c r="F84" s="343">
        <f>'DMI SR Data'!F80</f>
        <v>773131989.63140631</v>
      </c>
      <c r="G84" s="343">
        <f>'DMI SR Data'!G80</f>
        <v>10201367.67692256</v>
      </c>
      <c r="H84" s="344">
        <f>'DMI SR Data'!H80</f>
        <v>1.3371291416758956E-2</v>
      </c>
      <c r="I84" s="34"/>
      <c r="J84" s="61" t="s">
        <v>177</v>
      </c>
      <c r="K84" s="343">
        <f>'DMI SR Data'!C102</f>
        <v>47763173.134750113</v>
      </c>
      <c r="L84" s="343">
        <f>'DMI SR Data'!D102</f>
        <v>861892.04956135154</v>
      </c>
      <c r="M84" s="344">
        <f>'DMI SR Data'!E102</f>
        <v>1.8376727236850118E-2</v>
      </c>
      <c r="N84" s="343">
        <f>'DMI SR Data'!F102</f>
        <v>254240643.49666366</v>
      </c>
      <c r="O84" s="343">
        <f>'DMI SR Data'!G102</f>
        <v>990180.32339030504</v>
      </c>
      <c r="P84" s="344">
        <f>'DMI SR Data'!H102</f>
        <v>3.9098855377525058E-3</v>
      </c>
    </row>
    <row r="85" spans="2:17" ht="15" thickBot="1">
      <c r="B85" s="62" t="s">
        <v>176</v>
      </c>
      <c r="C85" s="343">
        <f>'DMI SR Data'!C81</f>
        <v>44279931.045811057</v>
      </c>
      <c r="D85" s="343">
        <f>'DMI SR Data'!D81</f>
        <v>957566.72863202542</v>
      </c>
      <c r="E85" s="344">
        <f>'DMI SR Data'!E81</f>
        <v>2.2103288768390517E-2</v>
      </c>
      <c r="F85" s="343">
        <f>'DMI SR Data'!F81</f>
        <v>214441387.91164356</v>
      </c>
      <c r="G85" s="343">
        <f>'DMI SR Data'!G81</f>
        <v>3897819.1000707746</v>
      </c>
      <c r="H85" s="344">
        <f>'DMI SR Data'!H81</f>
        <v>1.8513123540520732E-2</v>
      </c>
      <c r="I85" s="34"/>
      <c r="J85" s="62" t="s">
        <v>329</v>
      </c>
      <c r="K85" s="343">
        <f>'DMI SR Data'!C103</f>
        <v>128594536.24032056</v>
      </c>
      <c r="L85" s="343">
        <f>'DMI SR Data'!D103</f>
        <v>4416947.2682021558</v>
      </c>
      <c r="M85" s="344">
        <f>'DMI SR Data'!E103</f>
        <v>3.5569600801267712E-2</v>
      </c>
      <c r="N85" s="343">
        <f>'DMI SR Data'!F103</f>
        <v>664360318.96457255</v>
      </c>
      <c r="O85" s="343">
        <f>'DMI SR Data'!G103</f>
        <v>18771753.315180779</v>
      </c>
      <c r="P85" s="344">
        <f>'DMI SR Data'!H103</f>
        <v>2.907696064334479E-2</v>
      </c>
    </row>
    <row r="86" spans="2:17" ht="15" thickBot="1">
      <c r="B86" s="276"/>
      <c r="C86" s="34"/>
      <c r="D86" s="38"/>
      <c r="E86" s="34"/>
      <c r="F86" s="34"/>
      <c r="G86" s="38"/>
      <c r="H86" s="34"/>
      <c r="I86" s="34"/>
      <c r="J86" s="397"/>
      <c r="K86" s="50"/>
      <c r="L86" s="50"/>
      <c r="M86" s="398"/>
      <c r="N86" s="50"/>
      <c r="O86" s="50"/>
      <c r="P86" s="398"/>
      <c r="Q86" s="72"/>
    </row>
    <row r="87" spans="2:17" ht="15" thickBot="1">
      <c r="B87" s="544" t="s">
        <v>63</v>
      </c>
      <c r="C87" s="516" t="s">
        <v>90</v>
      </c>
      <c r="D87" s="517"/>
      <c r="E87" s="518"/>
      <c r="F87" s="532" t="s">
        <v>31</v>
      </c>
      <c r="G87" s="532"/>
      <c r="H87" s="532"/>
      <c r="I87" s="34"/>
      <c r="J87" s="549" t="s">
        <v>450</v>
      </c>
      <c r="K87" s="551" t="s">
        <v>90</v>
      </c>
      <c r="L87" s="552"/>
      <c r="M87" s="553"/>
      <c r="N87" s="551" t="s">
        <v>31</v>
      </c>
      <c r="O87" s="552"/>
      <c r="P87" s="553"/>
      <c r="Q87" s="72"/>
    </row>
    <row r="88" spans="2:17" ht="15" thickBot="1">
      <c r="B88" s="545"/>
      <c r="C88" s="35" t="s">
        <v>28</v>
      </c>
      <c r="D88" s="35" t="s">
        <v>34</v>
      </c>
      <c r="E88" s="35" t="s">
        <v>35</v>
      </c>
      <c r="F88" s="35" t="s">
        <v>28</v>
      </c>
      <c r="G88" s="35" t="s">
        <v>34</v>
      </c>
      <c r="H88" s="35" t="s">
        <v>35</v>
      </c>
      <c r="I88" s="34"/>
      <c r="J88" s="550"/>
      <c r="K88" s="404" t="s">
        <v>28</v>
      </c>
      <c r="L88" s="37" t="s">
        <v>34</v>
      </c>
      <c r="M88" s="37" t="s">
        <v>35</v>
      </c>
      <c r="N88" s="366" t="s">
        <v>28</v>
      </c>
      <c r="O88" s="366" t="s">
        <v>34</v>
      </c>
      <c r="P88" s="405" t="s">
        <v>35</v>
      </c>
    </row>
    <row r="89" spans="2:17" ht="15" thickBot="1">
      <c r="B89" s="438" t="s">
        <v>12</v>
      </c>
      <c r="C89" s="439">
        <f>'DMI SR Data'!C90</f>
        <v>657244575.98105693</v>
      </c>
      <c r="D89" s="439">
        <f>'DMI SR Data'!D90</f>
        <v>13019663.156187415</v>
      </c>
      <c r="E89" s="440">
        <f>'DMI SR Data'!E90</f>
        <v>2.0209810109791219E-2</v>
      </c>
      <c r="F89" s="439">
        <f>'DMI SR Data'!F90</f>
        <v>3381489001.5787845</v>
      </c>
      <c r="G89" s="439">
        <f>'DMI SR Data'!G90</f>
        <v>30589562.43146801</v>
      </c>
      <c r="H89" s="440">
        <f>'DMI SR Data'!H90</f>
        <v>9.1287616912944288E-3</v>
      </c>
      <c r="I89" s="34"/>
      <c r="J89" s="438" t="s">
        <v>15</v>
      </c>
      <c r="K89" s="439">
        <f>'DMI SR Data'!C112</f>
        <v>259623275.46608502</v>
      </c>
      <c r="L89" s="439">
        <f>'DMI SR Data'!D112</f>
        <v>8973097.1628299654</v>
      </c>
      <c r="M89" s="440">
        <f>'DMI SR Data'!E112</f>
        <v>3.5799284977861265E-2</v>
      </c>
      <c r="N89" s="439">
        <f>'DMI SR Data'!F112</f>
        <v>1554536972.9501252</v>
      </c>
      <c r="O89" s="439">
        <f>'DMI SR Data'!G112</f>
        <v>24871680.76013875</v>
      </c>
      <c r="P89" s="440">
        <f>'DMI SR Data'!H112</f>
        <v>1.6259557490861637E-2</v>
      </c>
    </row>
    <row r="90" spans="2:17" ht="15" thickBot="1">
      <c r="B90" s="390" t="s">
        <v>384</v>
      </c>
      <c r="C90" s="343">
        <f>'DMI SR Data'!C91</f>
        <v>56004603.0999557</v>
      </c>
      <c r="D90" s="343">
        <f>'DMI SR Data'!D91</f>
        <v>1797695.3162249029</v>
      </c>
      <c r="E90" s="344">
        <f>'DMI SR Data'!E91</f>
        <v>3.3163583567562362E-2</v>
      </c>
      <c r="F90" s="343">
        <f>'DMI SR Data'!F91</f>
        <v>262739450.54014993</v>
      </c>
      <c r="G90" s="343">
        <f>'DMI SR Data'!G91</f>
        <v>6015725.8781029582</v>
      </c>
      <c r="H90" s="344">
        <f>'DMI SR Data'!H91</f>
        <v>2.3432683855074573E-2</v>
      </c>
      <c r="I90" s="34"/>
      <c r="J90" s="402" t="s">
        <v>446</v>
      </c>
      <c r="K90" s="393">
        <f>'DMI SR Data'!C113</f>
        <v>32151334.6396023</v>
      </c>
      <c r="L90" s="388">
        <f>'DMI SR Data'!D113</f>
        <v>1540849.3602496497</v>
      </c>
      <c r="M90" s="389">
        <f>'DMI SR Data'!E113</f>
        <v>5.033730586718211E-2</v>
      </c>
      <c r="N90" s="388">
        <f>'DMI SR Data'!F113</f>
        <v>187591260.10637769</v>
      </c>
      <c r="O90" s="388">
        <f>'DMI SR Data'!G113</f>
        <v>4583437.5170478821</v>
      </c>
      <c r="P90" s="394">
        <f>'DMI SR Data'!H113</f>
        <v>2.504503606566115E-2</v>
      </c>
    </row>
    <row r="91" spans="2:17" ht="15" thickBot="1">
      <c r="B91" s="390" t="s">
        <v>385</v>
      </c>
      <c r="C91" s="343">
        <f>'DMI SR Data'!C92</f>
        <v>174714148.67227575</v>
      </c>
      <c r="D91" s="343">
        <f>'DMI SR Data'!D92</f>
        <v>1653572.7162350416</v>
      </c>
      <c r="E91" s="344">
        <f>'DMI SR Data'!E92</f>
        <v>9.5548781523474603E-3</v>
      </c>
      <c r="F91" s="343">
        <f>'DMI SR Data'!F92</f>
        <v>952371331.30612683</v>
      </c>
      <c r="G91" s="343">
        <f>'DMI SR Data'!G92</f>
        <v>6477064.2480328083</v>
      </c>
      <c r="H91" s="344">
        <f>'DMI SR Data'!H92</f>
        <v>6.847556300534176E-3</v>
      </c>
      <c r="I91" s="34"/>
      <c r="J91" s="402" t="s">
        <v>447</v>
      </c>
      <c r="K91" s="393">
        <f>'DMI SR Data'!C114</f>
        <v>85849434.922605693</v>
      </c>
      <c r="L91" s="388">
        <f>'DMI SR Data'!D114</f>
        <v>2257451.8587994576</v>
      </c>
      <c r="M91" s="389">
        <f>'DMI SR Data'!E114</f>
        <v>2.7005602404196246E-2</v>
      </c>
      <c r="N91" s="388">
        <f>'DMI SR Data'!F114</f>
        <v>542207479.54240227</v>
      </c>
      <c r="O91" s="388">
        <f>'DMI SR Data'!G114</f>
        <v>6976930.9357616901</v>
      </c>
      <c r="P91" s="394">
        <f>'DMI SR Data'!H114</f>
        <v>1.303537504338019E-2</v>
      </c>
    </row>
    <row r="92" spans="2:17" ht="15" thickBot="1">
      <c r="B92" s="391" t="s">
        <v>440</v>
      </c>
      <c r="C92" s="343">
        <f>'DMI SR Data'!C93</f>
        <v>64911841.828614384</v>
      </c>
      <c r="D92" s="343">
        <f>'DMI SR Data'!D93</f>
        <v>1541446.2425196841</v>
      </c>
      <c r="E92" s="344">
        <f>'DMI SR Data'!E93</f>
        <v>2.4324390407591556E-2</v>
      </c>
      <c r="F92" s="343">
        <f>'DMI SR Data'!F93</f>
        <v>327278616.14207804</v>
      </c>
      <c r="G92" s="343">
        <f>'DMI SR Data'!G93</f>
        <v>2067384.5261241198</v>
      </c>
      <c r="H92" s="344">
        <f>'DMI SR Data'!H93</f>
        <v>6.3570514334680807E-3</v>
      </c>
      <c r="I92" s="34"/>
      <c r="J92" s="402" t="s">
        <v>448</v>
      </c>
      <c r="K92" s="393">
        <f>'DMI SR Data'!C115</f>
        <v>71118693.123228908</v>
      </c>
      <c r="L92" s="388">
        <f>'DMI SR Data'!D115</f>
        <v>2889246.9265734851</v>
      </c>
      <c r="M92" s="389">
        <f>'DMI SR Data'!E115</f>
        <v>4.2346041007659749E-2</v>
      </c>
      <c r="N92" s="388">
        <f>'DMI SR Data'!F115</f>
        <v>404484962.33353907</v>
      </c>
      <c r="O92" s="388">
        <f>'DMI SR Data'!G115</f>
        <v>7645770.2954986691</v>
      </c>
      <c r="P92" s="394">
        <f>'DMI SR Data'!H115</f>
        <v>1.9266671359329239E-2</v>
      </c>
    </row>
    <row r="93" spans="2:17" ht="15" thickBot="1">
      <c r="B93" s="390" t="s">
        <v>386</v>
      </c>
      <c r="C93" s="343">
        <f>'DMI SR Data'!C94</f>
        <v>57638649.910067178</v>
      </c>
      <c r="D93" s="343">
        <f>'DMI SR Data'!D94</f>
        <v>1231539.2438774183</v>
      </c>
      <c r="E93" s="344">
        <f>'DMI SR Data'!E94</f>
        <v>2.1833049580672795E-2</v>
      </c>
      <c r="F93" s="343">
        <f>'DMI SR Data'!F94</f>
        <v>282078272.6632688</v>
      </c>
      <c r="G93" s="343">
        <f>'DMI SR Data'!G94</f>
        <v>4495595.4426146746</v>
      </c>
      <c r="H93" s="344">
        <f>'DMI SR Data'!H94</f>
        <v>1.6195518710416738E-2</v>
      </c>
      <c r="I93" s="34"/>
      <c r="J93" s="403" t="s">
        <v>449</v>
      </c>
      <c r="K93" s="395">
        <f>'DMI SR Data'!C116</f>
        <v>70503812.780644745</v>
      </c>
      <c r="L93" s="279">
        <f>'DMI SR Data'!D116</f>
        <v>2285549.017204538</v>
      </c>
      <c r="M93" s="280">
        <f>'DMI SR Data'!E116</f>
        <v>3.3503476798091979E-2</v>
      </c>
      <c r="N93" s="279">
        <f>'DMI SR Data'!F116</f>
        <v>420253270.96780658</v>
      </c>
      <c r="O93" s="279">
        <f>'DMI SR Data'!G116</f>
        <v>5665542.011831224</v>
      </c>
      <c r="P93" s="281">
        <f>'DMI SR Data'!H116</f>
        <v>1.3665484084872281E-2</v>
      </c>
    </row>
    <row r="94" spans="2:17" ht="15" thickBot="1">
      <c r="B94" s="390" t="s">
        <v>387</v>
      </c>
      <c r="C94" s="343">
        <f>'DMI SR Data'!C95</f>
        <v>99445514.983346656</v>
      </c>
      <c r="D94" s="343">
        <f>'DMI SR Data'!D95</f>
        <v>1123316.3577598184</v>
      </c>
      <c r="E94" s="344">
        <f>'DMI SR Data'!E95</f>
        <v>1.142484986566902E-2</v>
      </c>
      <c r="F94" s="343">
        <f>'DMI SR Data'!F95</f>
        <v>534657832.74566615</v>
      </c>
      <c r="G94" s="343">
        <f>'DMI SR Data'!G95</f>
        <v>-6717065.2478718758</v>
      </c>
      <c r="H94" s="344">
        <f>'DMI SR Data'!H95</f>
        <v>-1.2407419096760656E-2</v>
      </c>
      <c r="I94" s="34"/>
    </row>
    <row r="95" spans="2:17" ht="15" thickBot="1">
      <c r="B95" s="390" t="s">
        <v>388</v>
      </c>
      <c r="C95" s="343">
        <f>'DMI SR Data'!C96</f>
        <v>114108035.71587467</v>
      </c>
      <c r="D95" s="343">
        <f>'DMI SR Data'!D96</f>
        <v>3637626.0838370472</v>
      </c>
      <c r="E95" s="344">
        <f>'DMI SR Data'!E96</f>
        <v>3.2928510865067852E-2</v>
      </c>
      <c r="F95" s="343">
        <f>'DMI SR Data'!F96</f>
        <v>565083326.9989717</v>
      </c>
      <c r="G95" s="343">
        <f>'DMI SR Data'!G96</f>
        <v>13411857.745825648</v>
      </c>
      <c r="H95" s="344">
        <f>'DMI SR Data'!H96</f>
        <v>2.4311312970349271E-2</v>
      </c>
      <c r="I95" s="34"/>
      <c r="J95" s="544" t="s">
        <v>64</v>
      </c>
      <c r="K95" s="527" t="s">
        <v>90</v>
      </c>
      <c r="L95" s="528"/>
      <c r="M95" s="529"/>
      <c r="N95" s="527" t="s">
        <v>31</v>
      </c>
      <c r="O95" s="528"/>
      <c r="P95" s="529"/>
    </row>
    <row r="96" spans="2:17" ht="15" thickBot="1">
      <c r="B96" s="390" t="s">
        <v>389</v>
      </c>
      <c r="C96" s="343">
        <f>'DMI SR Data'!C97</f>
        <v>38003824.991066873</v>
      </c>
      <c r="D96" s="343">
        <f>'DMI SR Data'!D97</f>
        <v>1139826.1129339635</v>
      </c>
      <c r="E96" s="344">
        <f>'DMI SR Data'!E97</f>
        <v>3.0919763119081713E-2</v>
      </c>
      <c r="F96" s="343">
        <f>'DMI SR Data'!F97</f>
        <v>194554693.50903425</v>
      </c>
      <c r="G96" s="343">
        <f>'DMI SR Data'!G97</f>
        <v>3411542.6576217413</v>
      </c>
      <c r="H96" s="344">
        <f>'DMI SR Data'!H97</f>
        <v>1.7848103070529302E-2</v>
      </c>
      <c r="I96" s="34"/>
      <c r="J96" s="545"/>
      <c r="K96" s="35" t="s">
        <v>28</v>
      </c>
      <c r="L96" s="35" t="s">
        <v>34</v>
      </c>
      <c r="M96" s="35" t="s">
        <v>35</v>
      </c>
      <c r="N96" s="35" t="s">
        <v>28</v>
      </c>
      <c r="O96" s="35" t="s">
        <v>34</v>
      </c>
      <c r="P96" s="35" t="s">
        <v>35</v>
      </c>
    </row>
    <row r="97" spans="2:16" ht="15" thickBot="1">
      <c r="B97" s="390" t="s">
        <v>390</v>
      </c>
      <c r="C97" s="343">
        <f>'DMI SR Data'!C98</f>
        <v>17079472.478496689</v>
      </c>
      <c r="D97" s="343">
        <f>'DMI SR Data'!D98</f>
        <v>561078.91338404641</v>
      </c>
      <c r="E97" s="344">
        <f>'DMI SR Data'!E98</f>
        <v>3.3966917616556999E-2</v>
      </c>
      <c r="F97" s="343">
        <f>'DMI SR Data'!F98</f>
        <v>85780202.907192692</v>
      </c>
      <c r="G97" s="343">
        <f>'DMI SR Data'!G98</f>
        <v>1478960.5348804742</v>
      </c>
      <c r="H97" s="344">
        <f>'DMI SR Data'!H98</f>
        <v>1.7543757283537045E-2</v>
      </c>
      <c r="I97" s="34"/>
      <c r="J97" s="438" t="s">
        <v>14</v>
      </c>
      <c r="K97" s="439">
        <f>'DMI SR Data'!C110</f>
        <v>483100872.05568767</v>
      </c>
      <c r="L97" s="439">
        <f>'DMI SR Data'!D110</f>
        <v>9270009.2007449865</v>
      </c>
      <c r="M97" s="440">
        <f>'DMI SR Data'!E110</f>
        <v>1.9563962433537984E-2</v>
      </c>
      <c r="N97" s="439">
        <f>'DMI SR Data'!F110</f>
        <v>2757698168.3174477</v>
      </c>
      <c r="O97" s="439">
        <f>'DMI SR Data'!G110</f>
        <v>-6235592.2128229141</v>
      </c>
      <c r="P97" s="440">
        <f>'DMI SR Data'!H110</f>
        <v>-2.2560570379322673E-3</v>
      </c>
    </row>
    <row r="98" spans="2:16" ht="15" thickBot="1">
      <c r="B98" s="391" t="s">
        <v>441</v>
      </c>
      <c r="C98" s="343">
        <f>'DMI SR Data'!C99</f>
        <v>20260273.52845994</v>
      </c>
      <c r="D98" s="343">
        <f>'DMI SR Data'!D99</f>
        <v>22128.7387416251</v>
      </c>
      <c r="E98" s="344">
        <f>'DMI SR Data'!E99</f>
        <v>1.093417354779835E-3</v>
      </c>
      <c r="F98" s="343">
        <f>'DMI SR Data'!F99</f>
        <v>98400014.745220944</v>
      </c>
      <c r="G98" s="343">
        <f>'DMI SR Data'!G99</f>
        <v>-674992.82179254293</v>
      </c>
      <c r="H98" s="344">
        <f>'DMI SR Data'!H99</f>
        <v>-6.8129474664534702E-3</v>
      </c>
      <c r="I98" s="34"/>
      <c r="J98" s="438" t="s">
        <v>16</v>
      </c>
      <c r="K98" s="439">
        <f>'DMI SR Data'!C117</f>
        <v>25619514.202250481</v>
      </c>
      <c r="L98" s="439">
        <f>'DMI SR Data'!D117</f>
        <v>635926.4516136758</v>
      </c>
      <c r="M98" s="440">
        <f>'DMI SR Data'!E117</f>
        <v>2.5453768208189662E-2</v>
      </c>
      <c r="N98" s="439">
        <f>'DMI SR Data'!F117</f>
        <v>150150616.60295308</v>
      </c>
      <c r="O98" s="439">
        <f>'DMI SR Data'!G117</f>
        <v>1944247.0934500992</v>
      </c>
      <c r="P98" s="440">
        <f>'DMI SR Data'!H117</f>
        <v>1.3118512381651952E-2</v>
      </c>
    </row>
    <row r="99" spans="2:16" ht="15" thickBot="1">
      <c r="B99" s="392" t="s">
        <v>442</v>
      </c>
      <c r="C99" s="343">
        <f>'DMI SR Data'!C100</f>
        <v>15078210.772899702</v>
      </c>
      <c r="D99" s="343">
        <f>'DMI SR Data'!D100</f>
        <v>311433.43068180047</v>
      </c>
      <c r="E99" s="344">
        <f>'DMI SR Data'!E100</f>
        <v>2.1090141976436452E-2</v>
      </c>
      <c r="F99" s="343">
        <f>'DMI SR Data'!F100</f>
        <v>78545260.021074474</v>
      </c>
      <c r="G99" s="343">
        <f>'DMI SR Data'!G100</f>
        <v>623489.46793022752</v>
      </c>
      <c r="H99" s="344">
        <f>'DMI SR Data'!H100</f>
        <v>8.0014797341520227E-3</v>
      </c>
      <c r="I99" s="34"/>
      <c r="J99" s="438" t="s">
        <v>320</v>
      </c>
      <c r="K99" s="439">
        <f>'DMI SR Data'!C119</f>
        <v>122226368.6237902</v>
      </c>
      <c r="L99" s="439">
        <f>'DMI SR Data'!D119</f>
        <v>3204491.064500466</v>
      </c>
      <c r="M99" s="440">
        <f>'DMI SR Data'!E119</f>
        <v>2.6923546579948512E-2</v>
      </c>
      <c r="N99" s="439">
        <f>'DMI SR Data'!F119</f>
        <v>608392325.88593781</v>
      </c>
      <c r="O99" s="439">
        <f>'DMI SR Data'!G119</f>
        <v>14662698.389566422</v>
      </c>
      <c r="P99" s="440">
        <f>'DMI SR Data'!H119</f>
        <v>2.4695918328003656E-2</v>
      </c>
    </row>
    <row r="100" spans="2:16" ht="15" thickBot="1">
      <c r="B100" s="396"/>
      <c r="C100" s="50"/>
      <c r="D100" s="50"/>
      <c r="E100" s="398"/>
      <c r="F100" s="50"/>
      <c r="G100" s="50"/>
      <c r="H100" s="398"/>
      <c r="I100" s="34"/>
      <c r="J100" s="438" t="s">
        <v>17</v>
      </c>
      <c r="K100" s="439">
        <f>'DMI SR Data'!C121</f>
        <v>72329673.016159818</v>
      </c>
      <c r="L100" s="439">
        <f>'DMI SR Data'!D121</f>
        <v>87668.203237071633</v>
      </c>
      <c r="M100" s="440">
        <f>'DMI SR Data'!E121</f>
        <v>1.2135350266662232E-3</v>
      </c>
      <c r="N100" s="439">
        <f>'DMI SR Data'!F121</f>
        <v>411983525.70668054</v>
      </c>
      <c r="O100" s="439">
        <f>'DMI SR Data'!G121</f>
        <v>-1092778.6428358555</v>
      </c>
      <c r="P100" s="440">
        <f>'DMI SR Data'!H121</f>
        <v>-2.6454643641607252E-3</v>
      </c>
    </row>
    <row r="101" spans="2:16" ht="15" thickBot="1">
      <c r="B101" s="396"/>
      <c r="C101" s="50"/>
      <c r="D101" s="50"/>
      <c r="E101" s="398"/>
      <c r="F101" s="50"/>
      <c r="G101" s="50"/>
      <c r="H101" s="398"/>
      <c r="I101" s="34"/>
      <c r="J101" s="438" t="s">
        <v>18</v>
      </c>
      <c r="K101" s="439">
        <f>'DMI SR Data'!C123</f>
        <v>173473777.02130881</v>
      </c>
      <c r="L101" s="439">
        <f>'DMI SR Data'!D123</f>
        <v>1944386.1671572924</v>
      </c>
      <c r="M101" s="440">
        <f>'DMI SR Data'!E123</f>
        <v>1.1335586032661717E-2</v>
      </c>
      <c r="N101" s="439">
        <f>'DMI SR Data'!F123</f>
        <v>917805445.38439405</v>
      </c>
      <c r="O101" s="439">
        <f>'DMI SR Data'!G123</f>
        <v>10447680.749029875</v>
      </c>
      <c r="P101" s="440">
        <f>'DMI SR Data'!H123</f>
        <v>1.1514400555362457E-2</v>
      </c>
    </row>
    <row r="102" spans="2:16" ht="15" thickBot="1">
      <c r="B102" s="396"/>
      <c r="C102" s="50"/>
      <c r="D102" s="50"/>
      <c r="E102" s="398"/>
      <c r="F102" s="50"/>
      <c r="G102" s="50"/>
      <c r="H102" s="398"/>
      <c r="I102" s="34"/>
      <c r="J102" s="438" t="s">
        <v>325</v>
      </c>
      <c r="K102" s="439">
        <f>'DMI SR Data'!C125</f>
        <v>127145818.34434909</v>
      </c>
      <c r="L102" s="439">
        <f>'DMI SR Data'!D125</f>
        <v>998360.72352473438</v>
      </c>
      <c r="M102" s="440">
        <f>'DMI SR Data'!E125</f>
        <v>7.9142357868647647E-3</v>
      </c>
      <c r="N102" s="439">
        <f>'DMI SR Data'!F125</f>
        <v>717593159.73213649</v>
      </c>
      <c r="O102" s="439">
        <f>'DMI SR Data'!G125</f>
        <v>407961.88636910915</v>
      </c>
      <c r="P102" s="440">
        <f>'DMI SR Data'!H125</f>
        <v>5.6883757165445911E-4</v>
      </c>
    </row>
    <row r="103" spans="2:16" ht="15" thickBot="1">
      <c r="B103" s="396"/>
      <c r="C103" s="50"/>
      <c r="D103" s="50"/>
      <c r="E103" s="398"/>
      <c r="F103" s="50"/>
      <c r="G103" s="50"/>
      <c r="H103" s="398"/>
      <c r="I103" s="34"/>
      <c r="J103" s="438" t="s">
        <v>319</v>
      </c>
      <c r="K103" s="439">
        <f>'DMI SR Data'!C127</f>
        <v>94342933.255622819</v>
      </c>
      <c r="L103" s="439">
        <f>'DMI SR Data'!D127</f>
        <v>1248372.8967902809</v>
      </c>
      <c r="M103" s="440">
        <f>'DMI SR Data'!E127</f>
        <v>1.3409729762710447E-2</v>
      </c>
      <c r="N103" s="439">
        <f>'DMI SR Data'!F127</f>
        <v>496147516.01519769</v>
      </c>
      <c r="O103" s="439">
        <f>'DMI SR Data'!G127</f>
        <v>4691994.8289853334</v>
      </c>
      <c r="P103" s="440">
        <f>'DMI SR Data'!H127</f>
        <v>9.5471403346133899E-3</v>
      </c>
    </row>
    <row r="104" spans="2:16">
      <c r="B104" s="396"/>
      <c r="C104" s="50"/>
      <c r="D104" s="50"/>
      <c r="E104" s="398"/>
      <c r="F104" s="50"/>
      <c r="G104" s="50"/>
      <c r="H104" s="398"/>
    </row>
    <row r="105" spans="2:16" ht="15.5">
      <c r="B105" s="396"/>
      <c r="C105" s="50"/>
      <c r="D105" s="50"/>
      <c r="E105" s="398"/>
      <c r="F105" s="50"/>
      <c r="G105" s="50"/>
      <c r="H105" s="398"/>
      <c r="I105" s="365"/>
    </row>
    <row r="106" spans="2:16">
      <c r="B106" s="396"/>
      <c r="C106" s="50"/>
      <c r="D106" s="50"/>
      <c r="E106" s="398"/>
      <c r="F106" s="50"/>
      <c r="G106" s="50"/>
      <c r="H106" s="398"/>
      <c r="I106" s="34"/>
    </row>
    <row r="107" spans="2:16" ht="16" thickBot="1">
      <c r="B107" s="396"/>
      <c r="C107" s="34"/>
      <c r="D107" s="38"/>
      <c r="E107" s="34"/>
      <c r="F107" s="34"/>
      <c r="G107" s="38"/>
      <c r="H107" s="34"/>
      <c r="I107" s="36"/>
      <c r="J107" s="365"/>
      <c r="K107" s="365"/>
      <c r="L107" s="365"/>
      <c r="M107" s="365"/>
      <c r="N107" s="365"/>
      <c r="O107" s="365"/>
      <c r="P107" s="365"/>
    </row>
    <row r="108" spans="2:16" ht="15" thickBot="1">
      <c r="I108" s="34"/>
      <c r="J108" s="544" t="s">
        <v>321</v>
      </c>
      <c r="K108" s="516" t="s">
        <v>90</v>
      </c>
      <c r="L108" s="517"/>
      <c r="M108" s="518"/>
      <c r="N108" s="527" t="s">
        <v>31</v>
      </c>
      <c r="O108" s="528"/>
      <c r="P108" s="529"/>
    </row>
    <row r="109" spans="2:16" ht="16" thickBot="1">
      <c r="B109" s="365" t="str">
        <f>'HOME PAGE'!H7</f>
        <v>YTD ENDING 04-21-2024</v>
      </c>
      <c r="C109" s="365"/>
      <c r="D109" s="365"/>
      <c r="E109" s="365"/>
      <c r="F109" s="365"/>
      <c r="G109" s="365"/>
      <c r="H109" s="365"/>
      <c r="I109" s="34"/>
      <c r="J109" s="545"/>
      <c r="K109" s="35" t="s">
        <v>28</v>
      </c>
      <c r="L109" s="35" t="s">
        <v>34</v>
      </c>
      <c r="M109" s="35" t="s">
        <v>35</v>
      </c>
      <c r="N109" s="35" t="s">
        <v>28</v>
      </c>
      <c r="O109" s="35" t="s">
        <v>34</v>
      </c>
      <c r="P109" s="35" t="s">
        <v>35</v>
      </c>
    </row>
    <row r="110" spans="2:16" ht="15" thickBot="1">
      <c r="B110" s="548" t="s">
        <v>61</v>
      </c>
      <c r="C110" s="516" t="s">
        <v>90</v>
      </c>
      <c r="D110" s="517"/>
      <c r="E110" s="518"/>
      <c r="F110" s="532" t="s">
        <v>31</v>
      </c>
      <c r="G110" s="532"/>
      <c r="H110" s="532"/>
      <c r="I110" s="34"/>
      <c r="J110" s="438" t="s">
        <v>321</v>
      </c>
      <c r="K110" s="439">
        <f>'DMI SR Data'!C201</f>
        <v>203595172.22514179</v>
      </c>
      <c r="L110" s="439">
        <f>'DMI SR Data'!D201</f>
        <v>3881712.9398299754</v>
      </c>
      <c r="M110" s="440">
        <f>'DMI SR Data'!E201</f>
        <v>1.9436411315095881E-2</v>
      </c>
      <c r="N110" s="439">
        <f>'DMI SR Data'!F201</f>
        <v>1162979680.3914483</v>
      </c>
      <c r="O110" s="439">
        <f>'DMI SR Data'!G201</f>
        <v>8785898.6814572811</v>
      </c>
      <c r="P110" s="440">
        <f>'DMI SR Data'!H201</f>
        <v>7.6121521538961767E-3</v>
      </c>
    </row>
    <row r="111" spans="2:16" ht="15" thickBot="1">
      <c r="B111" s="548"/>
      <c r="C111" s="35" t="s">
        <v>28</v>
      </c>
      <c r="D111" s="35" t="s">
        <v>34</v>
      </c>
      <c r="E111" s="35" t="s">
        <v>35</v>
      </c>
      <c r="F111" s="35" t="s">
        <v>28</v>
      </c>
      <c r="G111" s="35" t="s">
        <v>34</v>
      </c>
      <c r="H111" s="35" t="s">
        <v>35</v>
      </c>
      <c r="I111" s="34"/>
      <c r="J111" s="61" t="s">
        <v>181</v>
      </c>
      <c r="K111" s="343">
        <f>'DMI SR Data'!C202</f>
        <v>57844357.586882122</v>
      </c>
      <c r="L111" s="343">
        <f>'DMI SR Data'!D202</f>
        <v>1391998.88316679</v>
      </c>
      <c r="M111" s="344">
        <f>'DMI SR Data'!E202</f>
        <v>2.4657940166372138E-2</v>
      </c>
      <c r="N111" s="343">
        <f>'DMI SR Data'!F202</f>
        <v>311691783.79983705</v>
      </c>
      <c r="O111" s="343">
        <f>'DMI SR Data'!G202</f>
        <v>4391757.0002793074</v>
      </c>
      <c r="P111" s="344">
        <f>'DMI SR Data'!H202</f>
        <v>1.4291430580134358E-2</v>
      </c>
    </row>
    <row r="112" spans="2:16" ht="15" thickBot="1">
      <c r="B112" s="438" t="s">
        <v>11</v>
      </c>
      <c r="C112" s="439">
        <f>'DMI SR Data'!C207</f>
        <v>69351742.676698387</v>
      </c>
      <c r="D112" s="439">
        <f>'DMI SR Data'!D207</f>
        <v>1974782.9519970566</v>
      </c>
      <c r="E112" s="440">
        <f>'DMI SR Data'!E207</f>
        <v>2.9309469588208115E-2</v>
      </c>
      <c r="F112" s="439">
        <f>'DMI SR Data'!F207</f>
        <v>354834669.73030335</v>
      </c>
      <c r="G112" s="439">
        <f>'DMI SR Data'!G207</f>
        <v>6780683.1359344125</v>
      </c>
      <c r="H112" s="440">
        <f>'DMI SR Data'!H207</f>
        <v>1.9481699383138498E-2</v>
      </c>
      <c r="I112" s="34"/>
      <c r="J112" s="61" t="s">
        <v>178</v>
      </c>
      <c r="K112" s="343">
        <f>'DMI SR Data'!C203</f>
        <v>37080443.731462643</v>
      </c>
      <c r="L112" s="343">
        <f>'DMI SR Data'!D203</f>
        <v>611506.91530066729</v>
      </c>
      <c r="M112" s="344">
        <f>'DMI SR Data'!E203</f>
        <v>1.676788436096292E-2</v>
      </c>
      <c r="N112" s="343">
        <f>'DMI SR Data'!F203</f>
        <v>214431589.49749827</v>
      </c>
      <c r="O112" s="343">
        <f>'DMI SR Data'!G203</f>
        <v>1020318.0629952252</v>
      </c>
      <c r="P112" s="344">
        <f>'DMI SR Data'!H203</f>
        <v>4.7809942564742448E-3</v>
      </c>
    </row>
    <row r="113" spans="2:17" ht="15" thickBot="1">
      <c r="B113" s="61" t="s">
        <v>167</v>
      </c>
      <c r="C113" s="343">
        <f>'DMI SR Data'!C208</f>
        <v>59816235.364234567</v>
      </c>
      <c r="D113" s="343">
        <f>'DMI SR Data'!D208</f>
        <v>1605597.184792988</v>
      </c>
      <c r="E113" s="345">
        <f>'DMI SR Data'!E208</f>
        <v>2.7582538776564067E-2</v>
      </c>
      <c r="F113" s="343">
        <f>'DMI SR Data'!F208</f>
        <v>307487438.89665133</v>
      </c>
      <c r="G113" s="343">
        <f>'DMI SR Data'!G208</f>
        <v>5508438.7456467152</v>
      </c>
      <c r="H113" s="345">
        <f>'DMI SR Data'!H208</f>
        <v>1.8241131810133222E-2</v>
      </c>
      <c r="I113" s="34"/>
      <c r="J113" s="61" t="s">
        <v>179</v>
      </c>
      <c r="K113" s="343">
        <f>'DMI SR Data'!C204</f>
        <v>70030269.044003025</v>
      </c>
      <c r="L113" s="343">
        <f>'DMI SR Data'!D204</f>
        <v>1147572.2875405699</v>
      </c>
      <c r="M113" s="344">
        <f>'DMI SR Data'!E204</f>
        <v>1.6659804879560071E-2</v>
      </c>
      <c r="N113" s="343">
        <f>'DMI SR Data'!F204</f>
        <v>410100023.26043928</v>
      </c>
      <c r="O113" s="343">
        <f>'DMI SR Data'!G204</f>
        <v>3549740.7038446069</v>
      </c>
      <c r="P113" s="344">
        <f>'DMI SR Data'!H204</f>
        <v>8.7313694176327575E-3</v>
      </c>
    </row>
    <row r="114" spans="2:17" ht="15" thickBot="1">
      <c r="B114" s="62" t="s">
        <v>168</v>
      </c>
      <c r="C114" s="343">
        <f>'DMI SR Data'!C209</f>
        <v>9535507.3124638349</v>
      </c>
      <c r="D114" s="343">
        <f>'DMI SR Data'!D209</f>
        <v>369185.7672040239</v>
      </c>
      <c r="E114" s="345">
        <f>'DMI SR Data'!E209</f>
        <v>4.027632735564915E-2</v>
      </c>
      <c r="F114" s="343">
        <f>'DMI SR Data'!F209</f>
        <v>47347230.833651848</v>
      </c>
      <c r="G114" s="343">
        <f>'DMI SR Data'!G209</f>
        <v>1272244.3902875409</v>
      </c>
      <c r="H114" s="345">
        <f>'DMI SR Data'!H209</f>
        <v>2.7612474544108492E-2</v>
      </c>
      <c r="I114" s="34"/>
      <c r="J114" s="61" t="s">
        <v>180</v>
      </c>
      <c r="K114" s="343">
        <f>'DMI SR Data'!C205</f>
        <v>4497537.3882177575</v>
      </c>
      <c r="L114" s="343">
        <f>'DMI SR Data'!D205</f>
        <v>66741.587085058913</v>
      </c>
      <c r="M114" s="344">
        <f>'DMI SR Data'!E205</f>
        <v>1.5063115088264042E-2</v>
      </c>
      <c r="N114" s="343">
        <f>'DMI SR Data'!F205</f>
        <v>25187240.192906007</v>
      </c>
      <c r="O114" s="343">
        <f>'DMI SR Data'!G205</f>
        <v>-82639.425866078585</v>
      </c>
      <c r="P114" s="344">
        <f>'DMI SR Data'!H205</f>
        <v>-3.2702738245214561E-3</v>
      </c>
    </row>
    <row r="115" spans="2:17" ht="15" thickBot="1">
      <c r="B115" s="34"/>
      <c r="C115" s="34"/>
      <c r="D115" s="38"/>
      <c r="E115" s="34"/>
      <c r="F115" s="34"/>
      <c r="G115" s="38"/>
      <c r="H115" s="34"/>
      <c r="I115" s="34"/>
      <c r="J115" s="62" t="s">
        <v>124</v>
      </c>
      <c r="K115" s="343">
        <f>'DMI SR Data'!C206</f>
        <v>34142564.4745773</v>
      </c>
      <c r="L115" s="343">
        <f>'DMI SR Data'!D206</f>
        <v>663893.26673717797</v>
      </c>
      <c r="M115" s="344">
        <f>'DMI SR Data'!E206</f>
        <v>1.9830335039752286E-2</v>
      </c>
      <c r="N115" s="343">
        <f>'DMI SR Data'!F206</f>
        <v>201569043.64076778</v>
      </c>
      <c r="O115" s="343">
        <f>'DMI SR Data'!G206</f>
        <v>-93277.659795761108</v>
      </c>
      <c r="P115" s="344">
        <f>'DMI SR Data'!H206</f>
        <v>-4.6254381678339059E-4</v>
      </c>
      <c r="Q115" s="72"/>
    </row>
    <row r="116" spans="2:17" ht="15" thickBot="1">
      <c r="B116" s="544" t="s">
        <v>62</v>
      </c>
      <c r="C116" s="516" t="s">
        <v>90</v>
      </c>
      <c r="D116" s="517"/>
      <c r="E116" s="518"/>
      <c r="F116" s="532" t="s">
        <v>31</v>
      </c>
      <c r="G116" s="532"/>
      <c r="H116" s="532"/>
      <c r="I116" s="34"/>
    </row>
    <row r="117" spans="2:17" ht="15" thickBot="1">
      <c r="B117" s="545"/>
      <c r="C117" s="35" t="s">
        <v>28</v>
      </c>
      <c r="D117" s="35" t="s">
        <v>34</v>
      </c>
      <c r="E117" s="35" t="s">
        <v>35</v>
      </c>
      <c r="F117" s="35" t="s">
        <v>28</v>
      </c>
      <c r="G117" s="35" t="s">
        <v>34</v>
      </c>
      <c r="H117" s="35" t="s">
        <v>35</v>
      </c>
      <c r="I117" s="34"/>
      <c r="J117" s="544" t="s">
        <v>318</v>
      </c>
      <c r="K117" s="527" t="s">
        <v>90</v>
      </c>
      <c r="L117" s="528"/>
      <c r="M117" s="529"/>
      <c r="N117" s="527" t="s">
        <v>31</v>
      </c>
      <c r="O117" s="528"/>
      <c r="P117" s="529"/>
    </row>
    <row r="118" spans="2:17" ht="15" thickBot="1">
      <c r="B118" s="438" t="s">
        <v>330</v>
      </c>
      <c r="C118" s="460">
        <f>'DMI SR Data'!C151</f>
        <v>204156214.48084521</v>
      </c>
      <c r="D118" s="460">
        <f>'DMI SR Data'!D151</f>
        <v>5749120.6936367452</v>
      </c>
      <c r="E118" s="461">
        <f>'DMI SR Data'!E151</f>
        <v>2.8976386800981396E-2</v>
      </c>
      <c r="F118" s="460">
        <f>'DMI SR Data'!F151</f>
        <v>1022165273.429583</v>
      </c>
      <c r="G118" s="460">
        <f>'DMI SR Data'!G151</f>
        <v>6626395.4923458099</v>
      </c>
      <c r="H118" s="462">
        <f>'DMI SR Data'!H151</f>
        <v>6.5250042477993028E-3</v>
      </c>
      <c r="I118" s="34"/>
      <c r="J118" s="545"/>
      <c r="K118" s="35" t="s">
        <v>28</v>
      </c>
      <c r="L118" s="35" t="s">
        <v>34</v>
      </c>
      <c r="M118" s="35" t="s">
        <v>35</v>
      </c>
      <c r="N118" s="35" t="s">
        <v>28</v>
      </c>
      <c r="O118" s="35" t="s">
        <v>34</v>
      </c>
      <c r="P118" s="35" t="s">
        <v>35</v>
      </c>
    </row>
    <row r="119" spans="2:17" ht="15" thickBot="1">
      <c r="B119" s="458" t="s">
        <v>173</v>
      </c>
      <c r="C119" s="465">
        <f>'DMI SR Data'!C152</f>
        <v>18112077.333331991</v>
      </c>
      <c r="D119" s="466">
        <f>'DMI SR Data'!D152</f>
        <v>516488.60223103687</v>
      </c>
      <c r="E119" s="467">
        <f>'DMI SR Data'!E152</f>
        <v>2.9353300427971542E-2</v>
      </c>
      <c r="F119" s="466">
        <f>'DMI SR Data'!F152</f>
        <v>93202409.584894925</v>
      </c>
      <c r="G119" s="466">
        <f>'DMI SR Data'!G152</f>
        <v>431695.38825568557</v>
      </c>
      <c r="H119" s="468">
        <f>'DMI SR Data'!H152</f>
        <v>4.6533584654813876E-3</v>
      </c>
      <c r="I119" s="34"/>
      <c r="J119" s="438" t="s">
        <v>317</v>
      </c>
      <c r="K119" s="439">
        <f>'DMI SR Data'!C198</f>
        <v>29581830.037830394</v>
      </c>
      <c r="L119" s="439">
        <f>'DMI SR Data'!D198</f>
        <v>1093169.7529181503</v>
      </c>
      <c r="M119" s="440">
        <f>'DMI SR Data'!E198</f>
        <v>3.8372101109194638E-2</v>
      </c>
      <c r="N119" s="439">
        <f>'DMI SR Data'!F198</f>
        <v>142124383.81413102</v>
      </c>
      <c r="O119" s="439">
        <f>'DMI SR Data'!G198</f>
        <v>3638028.2956379056</v>
      </c>
      <c r="P119" s="440">
        <f>'DMI SR Data'!H198</f>
        <v>2.6269940327457695E-2</v>
      </c>
    </row>
    <row r="120" spans="2:17" ht="15" thickBot="1">
      <c r="B120" s="458" t="s">
        <v>169</v>
      </c>
      <c r="C120" s="469">
        <f>'DMI SR Data'!C153</f>
        <v>20907796.162327912</v>
      </c>
      <c r="D120" s="463">
        <f>'DMI SR Data'!D153</f>
        <v>246713.53011129424</v>
      </c>
      <c r="E120" s="464">
        <f>'DMI SR Data'!E153</f>
        <v>1.1940977852080042E-2</v>
      </c>
      <c r="F120" s="463">
        <f>'DMI SR Data'!F153</f>
        <v>99916423.62367706</v>
      </c>
      <c r="G120" s="463">
        <f>'DMI SR Data'!G153</f>
        <v>-1252654.0907011181</v>
      </c>
      <c r="H120" s="470">
        <f>'DMI SR Data'!H153</f>
        <v>-1.2381788180748539E-2</v>
      </c>
      <c r="I120" s="34"/>
      <c r="J120" s="61" t="s">
        <v>104</v>
      </c>
      <c r="K120" s="343">
        <f>'DMI SR Data'!C199</f>
        <v>10248222.016394639</v>
      </c>
      <c r="L120" s="343">
        <f>'DMI SR Data'!D199</f>
        <v>373824.51944223046</v>
      </c>
      <c r="M120" s="344">
        <f>'DMI SR Data'!E199</f>
        <v>3.785795736475122E-2</v>
      </c>
      <c r="N120" s="343">
        <f>'DMI SR Data'!F199</f>
        <v>52266873.008399993</v>
      </c>
      <c r="O120" s="343">
        <f>'DMI SR Data'!G199</f>
        <v>1710309.5127231628</v>
      </c>
      <c r="P120" s="346">
        <f>'DMI SR Data'!H199</f>
        <v>3.3829623583284375E-2</v>
      </c>
    </row>
    <row r="121" spans="2:17" ht="15" thickBot="1">
      <c r="B121" s="458" t="s">
        <v>331</v>
      </c>
      <c r="C121" s="469">
        <f>'DMI SR Data'!C154</f>
        <v>110241575.71352929</v>
      </c>
      <c r="D121" s="463">
        <f>'DMI SR Data'!D154</f>
        <v>3758850.53173998</v>
      </c>
      <c r="E121" s="464">
        <f>'DMI SR Data'!E154</f>
        <v>3.5300097037550451E-2</v>
      </c>
      <c r="F121" s="463">
        <f>'DMI SR Data'!F154</f>
        <v>537353236.54110122</v>
      </c>
      <c r="G121" s="463">
        <f>'DMI SR Data'!G154</f>
        <v>4123435.6340425014</v>
      </c>
      <c r="H121" s="470">
        <f>'DMI SR Data'!H154</f>
        <v>7.7329429582297694E-3</v>
      </c>
      <c r="I121" s="34"/>
      <c r="J121" s="278" t="s">
        <v>189</v>
      </c>
      <c r="K121" s="343">
        <f>'DMI SR Data'!C200</f>
        <v>19333608.021435767</v>
      </c>
      <c r="L121" s="343">
        <f>'DMI SR Data'!D200</f>
        <v>719345.23347593099</v>
      </c>
      <c r="M121" s="344">
        <f>'DMI SR Data'!E200</f>
        <v>3.8644841413822802E-2</v>
      </c>
      <c r="N121" s="343">
        <f>'DMI SR Data'!F200</f>
        <v>89857510.805731043</v>
      </c>
      <c r="O121" s="343">
        <f>'DMI SR Data'!G200</f>
        <v>1927718.7829147726</v>
      </c>
      <c r="P121" s="346">
        <f>'DMI SR Data'!H200</f>
        <v>2.192338613077309E-2</v>
      </c>
    </row>
    <row r="122" spans="2:17" ht="15" thickBot="1">
      <c r="B122" s="458" t="s">
        <v>332</v>
      </c>
      <c r="C122" s="469">
        <f>'DMI SR Data'!C155</f>
        <v>33850281.478398673</v>
      </c>
      <c r="D122" s="463">
        <f>'DMI SR Data'!D155</f>
        <v>865427.86088246852</v>
      </c>
      <c r="E122" s="464">
        <f>'DMI SR Data'!E155</f>
        <v>2.6237129044674418E-2</v>
      </c>
      <c r="F122" s="463">
        <f>'DMI SR Data'!F155</f>
        <v>186313028.43772593</v>
      </c>
      <c r="G122" s="463">
        <f>'DMI SR Data'!G155</f>
        <v>2702189.1962061524</v>
      </c>
      <c r="H122" s="470">
        <f>'DMI SR Data'!H155</f>
        <v>1.4716937231857652E-2</v>
      </c>
      <c r="I122" s="34"/>
    </row>
    <row r="123" spans="2:17" ht="15" thickBot="1">
      <c r="B123" s="458" t="s">
        <v>333</v>
      </c>
      <c r="C123" s="469">
        <f>'DMI SR Data'!C156</f>
        <v>6562366.8801821172</v>
      </c>
      <c r="D123" s="463">
        <f>'DMI SR Data'!D156</f>
        <v>39371.854265630245</v>
      </c>
      <c r="E123" s="464">
        <f>'DMI SR Data'!E156</f>
        <v>6.0358553255371308E-3</v>
      </c>
      <c r="F123" s="463">
        <f>'DMI SR Data'!F156</f>
        <v>33010547.364245892</v>
      </c>
      <c r="G123" s="463">
        <f>'DMI SR Data'!G156</f>
        <v>381801.18968546391</v>
      </c>
      <c r="H123" s="470">
        <f>'DMI SR Data'!H156</f>
        <v>1.1701374844220704E-2</v>
      </c>
      <c r="I123" s="34"/>
      <c r="J123" s="544" t="s">
        <v>13</v>
      </c>
      <c r="K123" s="527" t="s">
        <v>90</v>
      </c>
      <c r="L123" s="528"/>
      <c r="M123" s="529"/>
      <c r="N123" s="527" t="s">
        <v>31</v>
      </c>
      <c r="O123" s="528"/>
      <c r="P123" s="529"/>
    </row>
    <row r="124" spans="2:17" ht="15" thickBot="1">
      <c r="B124" s="458" t="s">
        <v>334</v>
      </c>
      <c r="C124" s="469">
        <f>'DMI SR Data'!C157</f>
        <v>3564379.4803072284</v>
      </c>
      <c r="D124" s="463">
        <f>'DMI SR Data'!D157</f>
        <v>63905.754887057468</v>
      </c>
      <c r="E124" s="464">
        <f>'DMI SR Data'!E157</f>
        <v>1.8256316116009898E-2</v>
      </c>
      <c r="F124" s="463">
        <f>'DMI SR Data'!F157</f>
        <v>18862398.932132289</v>
      </c>
      <c r="G124" s="463">
        <f>'DMI SR Data'!G157</f>
        <v>148432.35445597768</v>
      </c>
      <c r="H124" s="470">
        <f>'DMI SR Data'!H157</f>
        <v>7.9316351154031153E-3</v>
      </c>
      <c r="I124" s="34"/>
      <c r="J124" s="545"/>
      <c r="K124" s="35" t="s">
        <v>28</v>
      </c>
      <c r="L124" s="35" t="s">
        <v>34</v>
      </c>
      <c r="M124" s="35" t="s">
        <v>35</v>
      </c>
      <c r="N124" s="35" t="s">
        <v>28</v>
      </c>
      <c r="O124" s="35" t="s">
        <v>34</v>
      </c>
      <c r="P124" s="35" t="s">
        <v>35</v>
      </c>
    </row>
    <row r="125" spans="2:17" ht="15" thickBot="1">
      <c r="B125" s="459" t="s">
        <v>466</v>
      </c>
      <c r="C125" s="471">
        <f>'DMI SR Data'!C158</f>
        <v>10747664.868980277</v>
      </c>
      <c r="D125" s="472">
        <f>'DMI SR Data'!D158</f>
        <v>217307.85432162508</v>
      </c>
      <c r="E125" s="473">
        <f>'DMI SR Data'!E158</f>
        <v>2.0636323537665854E-2</v>
      </c>
      <c r="F125" s="472">
        <f>'DMI SR Data'!F158</f>
        <v>53204603.276124209</v>
      </c>
      <c r="G125" s="472">
        <f>'DMI SR Data'!G158</f>
        <v>-125300.04623602331</v>
      </c>
      <c r="H125" s="474">
        <f>'DMI SR Data'!H158</f>
        <v>-2.3495269713621875E-3</v>
      </c>
      <c r="I125" s="34"/>
      <c r="J125" s="438" t="s">
        <v>322</v>
      </c>
      <c r="K125" s="439">
        <f>'DMI SR Data'!C173</f>
        <v>60189537.728017479</v>
      </c>
      <c r="L125" s="439">
        <f>'DMI SR Data'!D173</f>
        <v>1181362.1289306208</v>
      </c>
      <c r="M125" s="440">
        <f>'DMI SR Data'!E173</f>
        <v>2.0020312726782594E-2</v>
      </c>
      <c r="N125" s="439">
        <f>'DMI SR Data'!F173</f>
        <v>366889474.75639492</v>
      </c>
      <c r="O125" s="439">
        <f>'DMI SR Data'!G173</f>
        <v>2267504.8037399054</v>
      </c>
      <c r="P125" s="440">
        <f>'DMI SR Data'!H173</f>
        <v>6.2187827135987816E-3</v>
      </c>
    </row>
    <row r="126" spans="2:17" ht="15" thickBot="1">
      <c r="B126" s="276"/>
      <c r="C126" s="34"/>
      <c r="D126" s="38"/>
      <c r="E126" s="34"/>
      <c r="F126" s="34"/>
      <c r="G126" s="38"/>
      <c r="H126" s="34"/>
      <c r="I126" s="34"/>
      <c r="J126" s="61" t="s">
        <v>182</v>
      </c>
      <c r="K126" s="343">
        <f>'DMI SR Data'!C174</f>
        <v>16008742.145899469</v>
      </c>
      <c r="L126" s="343">
        <f>'DMI SR Data'!D174</f>
        <v>378520.79387513548</v>
      </c>
      <c r="M126" s="344">
        <f>'DMI SR Data'!E174</f>
        <v>2.4217238217558047E-2</v>
      </c>
      <c r="N126" s="343">
        <f>'DMI SR Data'!F174</f>
        <v>97883413.983924031</v>
      </c>
      <c r="O126" s="343">
        <f>'DMI SR Data'!G174</f>
        <v>968946.03922460973</v>
      </c>
      <c r="P126" s="344">
        <f>'DMI SR Data'!H174</f>
        <v>9.9979503553329335E-3</v>
      </c>
    </row>
    <row r="127" spans="2:17" ht="15" thickBot="1">
      <c r="B127" s="548" t="s">
        <v>323</v>
      </c>
      <c r="C127" s="516" t="s">
        <v>90</v>
      </c>
      <c r="D127" s="517"/>
      <c r="E127" s="518"/>
      <c r="F127" s="532" t="s">
        <v>31</v>
      </c>
      <c r="G127" s="532"/>
      <c r="H127" s="532"/>
      <c r="I127" s="34"/>
      <c r="J127" s="61" t="s">
        <v>183</v>
      </c>
      <c r="K127" s="343">
        <f>'DMI SR Data'!C175</f>
        <v>27954906.047844309</v>
      </c>
      <c r="L127" s="343">
        <f>'DMI SR Data'!D175</f>
        <v>363897.26832097769</v>
      </c>
      <c r="M127" s="344">
        <f>'DMI SR Data'!E175</f>
        <v>1.3188980193831986E-2</v>
      </c>
      <c r="N127" s="343">
        <f>'DMI SR Data'!F175</f>
        <v>173318656.1699509</v>
      </c>
      <c r="O127" s="343">
        <f>'DMI SR Data'!G175</f>
        <v>-360110.70862260461</v>
      </c>
      <c r="P127" s="344">
        <f>'DMI SR Data'!H175</f>
        <v>-2.0734296718859934E-3</v>
      </c>
    </row>
    <row r="128" spans="2:17" ht="15" thickBot="1">
      <c r="B128" s="548"/>
      <c r="C128" s="35" t="s">
        <v>28</v>
      </c>
      <c r="D128" s="35" t="s">
        <v>34</v>
      </c>
      <c r="E128" s="35" t="s">
        <v>35</v>
      </c>
      <c r="F128" s="35" t="s">
        <v>28</v>
      </c>
      <c r="G128" s="35" t="s">
        <v>34</v>
      </c>
      <c r="H128" s="35" t="s">
        <v>35</v>
      </c>
      <c r="I128" s="34"/>
      <c r="J128" s="61" t="s">
        <v>184</v>
      </c>
      <c r="K128" s="343">
        <f>'DMI SR Data'!C176</f>
        <v>9381682.9912894145</v>
      </c>
      <c r="L128" s="343">
        <f>'DMI SR Data'!D176</f>
        <v>197903.328556614</v>
      </c>
      <c r="M128" s="344">
        <f>'DMI SR Data'!E176</f>
        <v>2.1549224374327408E-2</v>
      </c>
      <c r="N128" s="343">
        <f>'DMI SR Data'!F176</f>
        <v>52718600.972202003</v>
      </c>
      <c r="O128" s="343">
        <f>'DMI SR Data'!G176</f>
        <v>765339.55792360753</v>
      </c>
      <c r="P128" s="344">
        <f>'DMI SR Data'!H176</f>
        <v>1.4731309201567623E-2</v>
      </c>
    </row>
    <row r="129" spans="2:17" ht="15" thickBot="1">
      <c r="B129" s="438" t="s">
        <v>324</v>
      </c>
      <c r="C129" s="439">
        <f>'DMI SR Data'!C142</f>
        <v>267065617.82978523</v>
      </c>
      <c r="D129" s="439">
        <f>'DMI SR Data'!D142</f>
        <v>8870402.9781622887</v>
      </c>
      <c r="E129" s="440">
        <f>'DMI SR Data'!E142</f>
        <v>3.4355411982595584E-2</v>
      </c>
      <c r="F129" s="439">
        <f>'DMI SR Data'!F142</f>
        <v>1412181380.5636034</v>
      </c>
      <c r="G129" s="439">
        <f>'DMI SR Data'!G142</f>
        <v>21060380.715370655</v>
      </c>
      <c r="H129" s="440">
        <f>'DMI SR Data'!H142</f>
        <v>1.5139143696104279E-2</v>
      </c>
      <c r="I129" s="34"/>
      <c r="J129" s="61" t="s">
        <v>185</v>
      </c>
      <c r="K129" s="343">
        <f>'DMI SR Data'!C177</f>
        <v>3659645.5385896619</v>
      </c>
      <c r="L129" s="343">
        <f>'DMI SR Data'!D177</f>
        <v>166722.1770963883</v>
      </c>
      <c r="M129" s="344">
        <f>'DMI SR Data'!E177</f>
        <v>4.7731415734558871E-2</v>
      </c>
      <c r="N129" s="343">
        <f>'DMI SR Data'!F177</f>
        <v>22844730.202576328</v>
      </c>
      <c r="O129" s="343">
        <f>'DMI SR Data'!G177</f>
        <v>581111.80725988373</v>
      </c>
      <c r="P129" s="344">
        <f>'DMI SR Data'!H177</f>
        <v>2.6101408896863375E-2</v>
      </c>
      <c r="Q129" s="72"/>
    </row>
    <row r="130" spans="2:17" ht="15" thickBot="1">
      <c r="B130" s="61" t="s">
        <v>170</v>
      </c>
      <c r="C130" s="343">
        <f>'DMI SR Data'!C143</f>
        <v>23259971.469487824</v>
      </c>
      <c r="D130" s="343">
        <f>'DMI SR Data'!D143</f>
        <v>605114.99512892589</v>
      </c>
      <c r="E130" s="344">
        <f>'DMI SR Data'!E143</f>
        <v>2.671016679420609E-2</v>
      </c>
      <c r="F130" s="343">
        <f>'DMI SR Data'!F143</f>
        <v>119061098.58332534</v>
      </c>
      <c r="G130" s="343">
        <f>'DMI SR Data'!G143</f>
        <v>547882.68508158624</v>
      </c>
      <c r="H130" s="344">
        <f>'DMI SR Data'!H143</f>
        <v>4.6229669908881893E-3</v>
      </c>
      <c r="I130" s="34"/>
      <c r="J130" s="62" t="s">
        <v>186</v>
      </c>
      <c r="K130" s="343">
        <f>'DMI SR Data'!C178</f>
        <v>3184561.004394718</v>
      </c>
      <c r="L130" s="343">
        <f>'DMI SR Data'!D178</f>
        <v>74318.561081369873</v>
      </c>
      <c r="M130" s="344">
        <f>'DMI SR Data'!E178</f>
        <v>2.3894780691822257E-2</v>
      </c>
      <c r="N130" s="343">
        <f>'DMI SR Data'!F178</f>
        <v>20124073.427741729</v>
      </c>
      <c r="O130" s="343">
        <f>'DMI SR Data'!G178</f>
        <v>312218.10795437545</v>
      </c>
      <c r="P130" s="344">
        <f>'DMI SR Data'!H178</f>
        <v>1.5759155460949862E-2</v>
      </c>
      <c r="Q130" s="72"/>
    </row>
    <row r="131" spans="2:17" ht="15" thickBot="1">
      <c r="B131" s="61" t="s">
        <v>171</v>
      </c>
      <c r="C131" s="343">
        <f>'DMI SR Data'!C144</f>
        <v>47749478.540477797</v>
      </c>
      <c r="D131" s="343">
        <f>'DMI SR Data'!D144</f>
        <v>1657025.4653644413</v>
      </c>
      <c r="E131" s="344">
        <f>'DMI SR Data'!E144</f>
        <v>3.5950038559764072E-2</v>
      </c>
      <c r="F131" s="343">
        <f>'DMI SR Data'!F144</f>
        <v>256962878.96360344</v>
      </c>
      <c r="G131" s="343">
        <f>'DMI SR Data'!G144</f>
        <v>2897621.7176035047</v>
      </c>
      <c r="H131" s="344">
        <f>'DMI SR Data'!H144</f>
        <v>1.140502935746885E-2</v>
      </c>
      <c r="I131" s="34"/>
    </row>
    <row r="132" spans="2:17" ht="15" thickBot="1">
      <c r="B132" s="61" t="s">
        <v>172</v>
      </c>
      <c r="C132" s="343">
        <f>'DMI SR Data'!C145</f>
        <v>23410273.691862032</v>
      </c>
      <c r="D132" s="343">
        <f>'DMI SR Data'!D145</f>
        <v>887075.87066596746</v>
      </c>
      <c r="E132" s="344">
        <f>'DMI SR Data'!E145</f>
        <v>3.9384987767197101E-2</v>
      </c>
      <c r="F132" s="343">
        <f>'DMI SR Data'!F145</f>
        <v>117201094.71472672</v>
      </c>
      <c r="G132" s="343">
        <f>'DMI SR Data'!G145</f>
        <v>3836301.5452877581</v>
      </c>
      <c r="H132" s="344">
        <f>'DMI SR Data'!H145</f>
        <v>3.3840325889836792E-2</v>
      </c>
      <c r="I132" s="34"/>
      <c r="J132" s="544" t="s">
        <v>327</v>
      </c>
      <c r="K132" s="527" t="s">
        <v>90</v>
      </c>
      <c r="L132" s="528"/>
      <c r="M132" s="529"/>
      <c r="N132" s="527" t="s">
        <v>31</v>
      </c>
      <c r="O132" s="528"/>
      <c r="P132" s="529"/>
    </row>
    <row r="133" spans="2:17" ht="15" thickBot="1">
      <c r="B133" s="61" t="s">
        <v>150</v>
      </c>
      <c r="C133" s="343">
        <f>'DMI SR Data'!C146</f>
        <v>53666180.778573468</v>
      </c>
      <c r="D133" s="343">
        <f>'DMI SR Data'!D146</f>
        <v>1383599.7753151432</v>
      </c>
      <c r="E133" s="344">
        <f>'DMI SR Data'!E146</f>
        <v>2.6463876663413294E-2</v>
      </c>
      <c r="F133" s="343">
        <f>'DMI SR Data'!F146</f>
        <v>287604999.59434283</v>
      </c>
      <c r="G133" s="343">
        <f>'DMI SR Data'!G146</f>
        <v>835328.52134042978</v>
      </c>
      <c r="H133" s="344">
        <f>'DMI SR Data'!H146</f>
        <v>2.9128900494075675E-3</v>
      </c>
      <c r="I133" s="34"/>
      <c r="J133" s="545"/>
      <c r="K133" s="35" t="s">
        <v>28</v>
      </c>
      <c r="L133" s="35" t="s">
        <v>34</v>
      </c>
      <c r="M133" s="35" t="s">
        <v>35</v>
      </c>
      <c r="N133" s="35" t="s">
        <v>28</v>
      </c>
      <c r="O133" s="35" t="s">
        <v>34</v>
      </c>
      <c r="P133" s="35" t="s">
        <v>35</v>
      </c>
    </row>
    <row r="134" spans="2:17" ht="15" thickBot="1">
      <c r="B134" s="61" t="s">
        <v>174</v>
      </c>
      <c r="C134" s="343">
        <f>'DMI SR Data'!C147</f>
        <v>27229736.703295317</v>
      </c>
      <c r="D134" s="343">
        <f>'DMI SR Data'!D147</f>
        <v>976508.29083082452</v>
      </c>
      <c r="E134" s="344">
        <f>'DMI SR Data'!E147</f>
        <v>3.7195741243282614E-2</v>
      </c>
      <c r="F134" s="343">
        <f>'DMI SR Data'!F147</f>
        <v>146317049.26446193</v>
      </c>
      <c r="G134" s="343">
        <f>'DMI SR Data'!G147</f>
        <v>2426545.8084139824</v>
      </c>
      <c r="H134" s="344">
        <f>'DMI SR Data'!H147</f>
        <v>1.6863835695419487E-2</v>
      </c>
      <c r="I134" s="34"/>
      <c r="J134" s="438" t="s">
        <v>328</v>
      </c>
      <c r="K134" s="439">
        <f>'DMI SR Data'!C170</f>
        <v>56067759.0572327</v>
      </c>
      <c r="L134" s="439">
        <f>'DMI SR Data'!D170</f>
        <v>2132575.6655307338</v>
      </c>
      <c r="M134" s="440">
        <f>'DMI SR Data'!E170</f>
        <v>3.9539601637079716E-2</v>
      </c>
      <c r="N134" s="439">
        <f>'DMI SR Data'!F170</f>
        <v>291880486.6911788</v>
      </c>
      <c r="O134" s="439">
        <f>'DMI SR Data'!G170</f>
        <v>6317856.2510569096</v>
      </c>
      <c r="P134" s="440">
        <f>'DMI SR Data'!H170</f>
        <v>2.2124240280738228E-2</v>
      </c>
    </row>
    <row r="135" spans="2:17" ht="15" thickBot="1">
      <c r="B135" s="61" t="s">
        <v>152</v>
      </c>
      <c r="C135" s="343">
        <f>'DMI SR Data'!C148</f>
        <v>35785714.220212489</v>
      </c>
      <c r="D135" s="343">
        <f>'DMI SR Data'!D148</f>
        <v>1716522.0190653503</v>
      </c>
      <c r="E135" s="344">
        <f>'DMI SR Data'!E148</f>
        <v>5.0383408239645718E-2</v>
      </c>
      <c r="F135" s="343">
        <f>'DMI SR Data'!F148</f>
        <v>185631129.52158898</v>
      </c>
      <c r="G135" s="343">
        <f>'DMI SR Data'!G148</f>
        <v>6377792.4111314714</v>
      </c>
      <c r="H135" s="344">
        <f>'DMI SR Data'!H148</f>
        <v>3.5579769470073623E-2</v>
      </c>
      <c r="I135" s="34"/>
      <c r="J135" s="61" t="s">
        <v>177</v>
      </c>
      <c r="K135" s="343">
        <f>'DMI SR Data'!C171</f>
        <v>14891353.040199531</v>
      </c>
      <c r="L135" s="343">
        <f>'DMI SR Data'!D171</f>
        <v>484421.58697651327</v>
      </c>
      <c r="M135" s="344">
        <f>'DMI SR Data'!E171</f>
        <v>3.3624202943517291E-2</v>
      </c>
      <c r="N135" s="343">
        <f>'DMI SR Data'!F171</f>
        <v>78490794.707311392</v>
      </c>
      <c r="O135" s="343">
        <f>'DMI SR Data'!G171</f>
        <v>671796.90934169292</v>
      </c>
      <c r="P135" s="344">
        <f>'DMI SR Data'!H171</f>
        <v>8.6328136875494441E-3</v>
      </c>
    </row>
    <row r="136" spans="2:17" ht="15" thickBot="1">
      <c r="B136" s="61" t="s">
        <v>175</v>
      </c>
      <c r="C136" s="343">
        <f>'DMI SR Data'!C149</f>
        <v>42501308.66466894</v>
      </c>
      <c r="D136" s="343">
        <f>'DMI SR Data'!D149</f>
        <v>1144182.1047708839</v>
      </c>
      <c r="E136" s="344">
        <f>'DMI SR Data'!E149</f>
        <v>2.7665899445740029E-2</v>
      </c>
      <c r="F136" s="343">
        <f>'DMI SR Data'!F149</f>
        <v>234101781.09181622</v>
      </c>
      <c r="G136" s="343">
        <f>'DMI SR Data'!G149</f>
        <v>2569104.3597995341</v>
      </c>
      <c r="H136" s="344">
        <f>'DMI SR Data'!H149</f>
        <v>1.1096076787351694E-2</v>
      </c>
      <c r="I136" s="34"/>
      <c r="J136" s="62" t="s">
        <v>329</v>
      </c>
      <c r="K136" s="343">
        <f>'DMI SR Data'!C172</f>
        <v>41176406.017033249</v>
      </c>
      <c r="L136" s="343">
        <f>'DMI SR Data'!D172</f>
        <v>1648154.078554213</v>
      </c>
      <c r="M136" s="344">
        <f>'DMI SR Data'!E172</f>
        <v>4.1695597394981354E-2</v>
      </c>
      <c r="N136" s="343">
        <f>'DMI SR Data'!F172</f>
        <v>213389691.98386741</v>
      </c>
      <c r="O136" s="343">
        <f>'DMI SR Data'!G172</f>
        <v>5646059.341715157</v>
      </c>
      <c r="P136" s="344">
        <f>'DMI SR Data'!H172</f>
        <v>2.7178013929508724E-2</v>
      </c>
    </row>
    <row r="137" spans="2:17" ht="15" thickBot="1">
      <c r="B137" s="62" t="s">
        <v>176</v>
      </c>
      <c r="C137" s="343">
        <f>'DMI SR Data'!C150</f>
        <v>13462953.761203771</v>
      </c>
      <c r="D137" s="343">
        <f>'DMI SR Data'!D150</f>
        <v>500374.45701799169</v>
      </c>
      <c r="E137" s="344">
        <f>'DMI SR Data'!E150</f>
        <v>3.860145772503891E-2</v>
      </c>
      <c r="F137" s="343">
        <f>'DMI SR Data'!F150</f>
        <v>65301348.829738267</v>
      </c>
      <c r="G137" s="343">
        <f>'DMI SR Data'!G150</f>
        <v>1569803.6667125151</v>
      </c>
      <c r="H137" s="344">
        <f>'DMI SR Data'!H150</f>
        <v>2.4631501757833518E-2</v>
      </c>
      <c r="I137" s="34"/>
      <c r="J137" s="397"/>
      <c r="K137" s="50"/>
      <c r="L137" s="50"/>
      <c r="M137" s="398"/>
      <c r="N137" s="50"/>
      <c r="O137" s="50"/>
      <c r="P137" s="398"/>
    </row>
    <row r="138" spans="2:17" ht="15" thickBot="1">
      <c r="B138" s="276"/>
      <c r="C138" s="34"/>
      <c r="D138" s="38"/>
      <c r="E138" s="34"/>
      <c r="F138" s="34"/>
      <c r="G138" s="38"/>
      <c r="H138" s="34"/>
      <c r="I138" s="34"/>
      <c r="J138" s="549" t="s">
        <v>450</v>
      </c>
      <c r="K138" s="551" t="s">
        <v>90</v>
      </c>
      <c r="L138" s="552"/>
      <c r="M138" s="553"/>
      <c r="N138" s="551" t="s">
        <v>31</v>
      </c>
      <c r="O138" s="552"/>
      <c r="P138" s="553"/>
    </row>
    <row r="139" spans="2:17" ht="15" thickBot="1">
      <c r="B139" s="35" t="s">
        <v>63</v>
      </c>
      <c r="C139" s="516" t="s">
        <v>90</v>
      </c>
      <c r="D139" s="517"/>
      <c r="E139" s="518"/>
      <c r="F139" s="364" t="s">
        <v>31</v>
      </c>
      <c r="G139" s="364"/>
      <c r="H139" s="364"/>
      <c r="I139" s="34"/>
      <c r="J139" s="550"/>
      <c r="K139" s="404" t="s">
        <v>28</v>
      </c>
      <c r="L139" s="37" t="s">
        <v>34</v>
      </c>
      <c r="M139" s="37" t="s">
        <v>35</v>
      </c>
      <c r="N139" s="366" t="s">
        <v>28</v>
      </c>
      <c r="O139" s="366" t="s">
        <v>34</v>
      </c>
      <c r="P139" s="405" t="s">
        <v>35</v>
      </c>
    </row>
    <row r="140" spans="2:17" ht="15" thickBot="1">
      <c r="B140" s="366"/>
      <c r="C140" s="35" t="s">
        <v>28</v>
      </c>
      <c r="D140" s="35" t="s">
        <v>34</v>
      </c>
      <c r="E140" s="35" t="s">
        <v>35</v>
      </c>
      <c r="F140" s="35" t="s">
        <v>28</v>
      </c>
      <c r="G140" s="35" t="s">
        <v>34</v>
      </c>
      <c r="H140" s="35" t="s">
        <v>35</v>
      </c>
      <c r="I140" s="34"/>
      <c r="J140" s="438" t="s">
        <v>15</v>
      </c>
      <c r="K140" s="439">
        <f>'DMI SR Data'!C181</f>
        <v>81435499.59806706</v>
      </c>
      <c r="L140" s="439">
        <f>'DMI SR Data'!D181</f>
        <v>2750956.621255517</v>
      </c>
      <c r="M140" s="440">
        <f>'DMI SR Data'!E181</f>
        <v>3.4961842786152143E-2</v>
      </c>
      <c r="N140" s="439">
        <f>'DMI SR Data'!F181</f>
        <v>487756879.96471977</v>
      </c>
      <c r="O140" s="439">
        <f>'DMI SR Data'!G181</f>
        <v>5017906.8265810609</v>
      </c>
      <c r="P140" s="440">
        <f>'DMI SR Data'!H181</f>
        <v>1.0394658616355709E-2</v>
      </c>
    </row>
    <row r="141" spans="2:17" ht="15" thickBot="1">
      <c r="B141" s="438" t="s">
        <v>12</v>
      </c>
      <c r="C141" s="439">
        <f>'DMI SR Data'!C159</f>
        <v>200652178.83348596</v>
      </c>
      <c r="D141" s="439">
        <f>'DMI SR Data'!D159</f>
        <v>5030476.4464047253</v>
      </c>
      <c r="E141" s="440">
        <f>'DMI SR Data'!E159</f>
        <v>2.5715329051021158E-2</v>
      </c>
      <c r="F141" s="439">
        <f>'DMI SR Data'!F159</f>
        <v>1023656032.315364</v>
      </c>
      <c r="G141" s="439">
        <f>'DMI SR Data'!G159</f>
        <v>4414741.8531059027</v>
      </c>
      <c r="H141" s="440">
        <f>'DMI SR Data'!H159</f>
        <v>4.3314001251888827E-3</v>
      </c>
      <c r="I141" s="34"/>
      <c r="J141" s="402" t="s">
        <v>446</v>
      </c>
      <c r="K141" s="393">
        <f>'DMI SR Data'!C182</f>
        <v>9874521.2096245252</v>
      </c>
      <c r="L141" s="388">
        <f>'DMI SR Data'!D182</f>
        <v>445496.6738362629</v>
      </c>
      <c r="M141" s="389">
        <f>'DMI SR Data'!E182</f>
        <v>4.7247376666097469E-2</v>
      </c>
      <c r="N141" s="388">
        <f>'DMI SR Data'!F182</f>
        <v>57401817.032397538</v>
      </c>
      <c r="O141" s="388">
        <f>'DMI SR Data'!G182</f>
        <v>878137.76751241088</v>
      </c>
      <c r="P141" s="394">
        <f>'DMI SR Data'!H182</f>
        <v>1.5535750307357411E-2</v>
      </c>
    </row>
    <row r="142" spans="2:17" ht="15" thickBot="1">
      <c r="B142" s="390" t="s">
        <v>384</v>
      </c>
      <c r="C142" s="343">
        <f>'DMI SR Data'!C160</f>
        <v>17236960.976878762</v>
      </c>
      <c r="D142" s="343">
        <f>'DMI SR Data'!D160</f>
        <v>723082.75154092908</v>
      </c>
      <c r="E142" s="344">
        <f>'DMI SR Data'!E160</f>
        <v>4.3786368148911098E-2</v>
      </c>
      <c r="F142" s="343">
        <f>'DMI SR Data'!F160</f>
        <v>80589146.55055064</v>
      </c>
      <c r="G142" s="343">
        <f>'DMI SR Data'!G160</f>
        <v>1673709.3601949215</v>
      </c>
      <c r="H142" s="344">
        <f>'DMI SR Data'!H160</f>
        <v>2.1208896760689377E-2</v>
      </c>
      <c r="I142" s="34"/>
      <c r="J142" s="402" t="s">
        <v>447</v>
      </c>
      <c r="K142" s="393">
        <f>'DMI SR Data'!C183</f>
        <v>26868684.699430879</v>
      </c>
      <c r="L142" s="388">
        <f>'DMI SR Data'!D183</f>
        <v>466927.34307911247</v>
      </c>
      <c r="M142" s="389">
        <f>'DMI SR Data'!E183</f>
        <v>1.7685464523321912E-2</v>
      </c>
      <c r="N142" s="388">
        <f>'DMI SR Data'!F183</f>
        <v>170418039.88539475</v>
      </c>
      <c r="O142" s="388">
        <f>'DMI SR Data'!G183</f>
        <v>208549.92362716794</v>
      </c>
      <c r="P142" s="394">
        <f>'DMI SR Data'!H183</f>
        <v>1.2252543831369942E-3</v>
      </c>
    </row>
    <row r="143" spans="2:17" ht="15" thickBot="1">
      <c r="B143" s="390" t="s">
        <v>385</v>
      </c>
      <c r="C143" s="343">
        <f>'DMI SR Data'!C161</f>
        <v>53331334.074803367</v>
      </c>
      <c r="D143" s="343">
        <f>'DMI SR Data'!D161</f>
        <v>1316129.5315628648</v>
      </c>
      <c r="E143" s="344">
        <f>'DMI SR Data'!E161</f>
        <v>2.530278488992117E-2</v>
      </c>
      <c r="F143" s="343">
        <f>'DMI SR Data'!F161</f>
        <v>288389747.84432542</v>
      </c>
      <c r="G143" s="343">
        <f>'DMI SR Data'!G161</f>
        <v>2628639.5040968657</v>
      </c>
      <c r="H143" s="344">
        <f>'DMI SR Data'!H161</f>
        <v>9.1987307837817969E-3</v>
      </c>
      <c r="I143" s="34"/>
      <c r="J143" s="402" t="s">
        <v>448</v>
      </c>
      <c r="K143" s="393">
        <f>'DMI SR Data'!C184</f>
        <v>22327462.877147533</v>
      </c>
      <c r="L143" s="388">
        <f>'DMI SR Data'!D184</f>
        <v>1138077.5233291797</v>
      </c>
      <c r="M143" s="389">
        <f>'DMI SR Data'!E184</f>
        <v>5.3709794046673316E-2</v>
      </c>
      <c r="N143" s="388">
        <f>'DMI SR Data'!F184</f>
        <v>126355689.23235339</v>
      </c>
      <c r="O143" s="388">
        <f>'DMI SR Data'!G184</f>
        <v>2820846.3040607572</v>
      </c>
      <c r="P143" s="394">
        <f>'DMI SR Data'!H184</f>
        <v>2.2834418510558622E-2</v>
      </c>
    </row>
    <row r="144" spans="2:17" ht="15" thickBot="1">
      <c r="B144" s="391" t="s">
        <v>440</v>
      </c>
      <c r="C144" s="343">
        <f>'DMI SR Data'!C162</f>
        <v>19894729.746606119</v>
      </c>
      <c r="D144" s="343">
        <f>'DMI SR Data'!D162</f>
        <v>532687.82719366625</v>
      </c>
      <c r="E144" s="344">
        <f>'DMI SR Data'!E162</f>
        <v>2.7511965391397667E-2</v>
      </c>
      <c r="F144" s="343">
        <f>'DMI SR Data'!F162</f>
        <v>99185812.813950524</v>
      </c>
      <c r="G144" s="343">
        <f>'DMI SR Data'!G162</f>
        <v>374476.33015489578</v>
      </c>
      <c r="H144" s="344">
        <f>'DMI SR Data'!H162</f>
        <v>3.7898114070778438E-3</v>
      </c>
      <c r="I144" s="34"/>
      <c r="J144" s="403" t="s">
        <v>449</v>
      </c>
      <c r="K144" s="395">
        <f>'DMI SR Data'!C185</f>
        <v>22364830.811864857</v>
      </c>
      <c r="L144" s="279">
        <f>'DMI SR Data'!D185</f>
        <v>700455.08101155981</v>
      </c>
      <c r="M144" s="280">
        <f>'DMI SR Data'!E185</f>
        <v>3.2332114698971341E-2</v>
      </c>
      <c r="N144" s="279">
        <f>'DMI SR Data'!F185</f>
        <v>133581333.81457402</v>
      </c>
      <c r="O144" s="279">
        <f>'DMI SR Data'!G185</f>
        <v>1110372.8313806206</v>
      </c>
      <c r="P144" s="281">
        <f>'DMI SR Data'!H185</f>
        <v>8.3820093335134314E-3</v>
      </c>
    </row>
    <row r="145" spans="2:16" ht="15" thickBot="1">
      <c r="B145" s="390" t="s">
        <v>386</v>
      </c>
      <c r="C145" s="343">
        <f>'DMI SR Data'!C163</f>
        <v>17771861.736134876</v>
      </c>
      <c r="D145" s="343">
        <f>'DMI SR Data'!D163</f>
        <v>509259.93899314851</v>
      </c>
      <c r="E145" s="344">
        <f>'DMI SR Data'!E163</f>
        <v>2.9500763846471264E-2</v>
      </c>
      <c r="F145" s="343">
        <f>'DMI SR Data'!F163</f>
        <v>86728572.400993407</v>
      </c>
      <c r="G145" s="343">
        <f>'DMI SR Data'!G163</f>
        <v>1282828.4372975379</v>
      </c>
      <c r="H145" s="344">
        <f>'DMI SR Data'!H163</f>
        <v>1.5013368458030925E-2</v>
      </c>
      <c r="I145" s="34"/>
    </row>
    <row r="146" spans="2:16" ht="15" thickBot="1">
      <c r="B146" s="390" t="s">
        <v>387</v>
      </c>
      <c r="C146" s="343">
        <f>'DMI SR Data'!C164</f>
        <v>30010464.792452998</v>
      </c>
      <c r="D146" s="343">
        <f>'DMI SR Data'!D164</f>
        <v>367909.22992225364</v>
      </c>
      <c r="E146" s="344">
        <f>'DMI SR Data'!E164</f>
        <v>1.2411521980490243E-2</v>
      </c>
      <c r="F146" s="343">
        <f>'DMI SR Data'!F164</f>
        <v>159207880.13513401</v>
      </c>
      <c r="G146" s="343">
        <f>'DMI SR Data'!G164</f>
        <v>-3580517.433849901</v>
      </c>
      <c r="H146" s="344">
        <f>'DMI SR Data'!H164</f>
        <v>-2.1994917864662962E-2</v>
      </c>
      <c r="I146" s="34"/>
      <c r="J146" s="544" t="s">
        <v>64</v>
      </c>
      <c r="K146" s="527" t="s">
        <v>90</v>
      </c>
      <c r="L146" s="528"/>
      <c r="M146" s="529"/>
      <c r="N146" s="527" t="s">
        <v>31</v>
      </c>
      <c r="O146" s="528"/>
      <c r="P146" s="529"/>
    </row>
    <row r="147" spans="2:16" ht="15" thickBot="1">
      <c r="B147" s="390" t="s">
        <v>388</v>
      </c>
      <c r="C147" s="343">
        <f>'DMI SR Data'!C165</f>
        <v>34879180.61419037</v>
      </c>
      <c r="D147" s="343">
        <f>'DMI SR Data'!D165</f>
        <v>1048155.5617109016</v>
      </c>
      <c r="E147" s="344">
        <f>'DMI SR Data'!E165</f>
        <v>3.0982081095236647E-2</v>
      </c>
      <c r="F147" s="343">
        <f>'DMI SR Data'!F165</f>
        <v>171920237.18869942</v>
      </c>
      <c r="G147" s="343">
        <f>'DMI SR Data'!G165</f>
        <v>2498655.7798171043</v>
      </c>
      <c r="H147" s="344">
        <f>'DMI SR Data'!H165</f>
        <v>1.4748155217527125E-2</v>
      </c>
      <c r="I147" s="34"/>
      <c r="J147" s="545"/>
      <c r="K147" s="35" t="s">
        <v>28</v>
      </c>
      <c r="L147" s="35" t="s">
        <v>34</v>
      </c>
      <c r="M147" s="35" t="s">
        <v>35</v>
      </c>
      <c r="N147" s="35" t="s">
        <v>28</v>
      </c>
      <c r="O147" s="35" t="s">
        <v>34</v>
      </c>
      <c r="P147" s="35" t="s">
        <v>35</v>
      </c>
    </row>
    <row r="148" spans="2:16" ht="15" thickBot="1">
      <c r="B148" s="390" t="s">
        <v>389</v>
      </c>
      <c r="C148" s="343">
        <f>'DMI SR Data'!C166</f>
        <v>11673048.235597346</v>
      </c>
      <c r="D148" s="343">
        <f>'DMI SR Data'!D166</f>
        <v>370541.76609426737</v>
      </c>
      <c r="E148" s="344">
        <f>'DMI SR Data'!E166</f>
        <v>3.2784034859354383E-2</v>
      </c>
      <c r="F148" s="343">
        <f>'DMI SR Data'!F166</f>
        <v>59221160.270443439</v>
      </c>
      <c r="G148" s="343">
        <f>'DMI SR Data'!G166</f>
        <v>659250.22068033367</v>
      </c>
      <c r="H148" s="344">
        <f>'DMI SR Data'!H166</f>
        <v>1.1257321014976021E-2</v>
      </c>
      <c r="J148" s="438" t="s">
        <v>14</v>
      </c>
      <c r="K148" s="439">
        <f>'DMI SR Data'!C179</f>
        <v>151311318.28114617</v>
      </c>
      <c r="L148" s="439">
        <f>'DMI SR Data'!D179</f>
        <v>4661134.5928224623</v>
      </c>
      <c r="M148" s="440">
        <f>'DMI SR Data'!E179</f>
        <v>3.178403514808268E-2</v>
      </c>
      <c r="N148" s="439">
        <f>'DMI SR Data'!F179</f>
        <v>848859902.97130215</v>
      </c>
      <c r="O148" s="439">
        <f>'DMI SR Data'!G179</f>
        <v>-7715752.5570749044</v>
      </c>
      <c r="P148" s="440">
        <f>'DMI SR Data'!H179</f>
        <v>-9.0076720103788813E-3</v>
      </c>
    </row>
    <row r="149" spans="2:16" ht="15" thickBot="1">
      <c r="B149" s="390" t="s">
        <v>390</v>
      </c>
      <c r="C149" s="343">
        <f>'DMI SR Data'!C167</f>
        <v>5223905.0374158612</v>
      </c>
      <c r="D149" s="343">
        <f>'DMI SR Data'!D167</f>
        <v>162844.88574348949</v>
      </c>
      <c r="E149" s="344">
        <f>'DMI SR Data'!E167</f>
        <v>3.2176042343555075E-2</v>
      </c>
      <c r="F149" s="343">
        <f>'DMI SR Data'!F167</f>
        <v>25920276.940418653</v>
      </c>
      <c r="G149" s="343">
        <f>'DMI SR Data'!G167</f>
        <v>217748.77691997588</v>
      </c>
      <c r="H149" s="344">
        <f>'DMI SR Data'!H167</f>
        <v>8.4718816582880271E-3</v>
      </c>
      <c r="J149" s="438" t="s">
        <v>16</v>
      </c>
      <c r="K149" s="439">
        <f>'DMI SR Data'!C186</f>
        <v>7574535.2687630272</v>
      </c>
      <c r="L149" s="439">
        <f>'DMI SR Data'!D186</f>
        <v>249989.98119661026</v>
      </c>
      <c r="M149" s="440">
        <f>'DMI SR Data'!E186</f>
        <v>3.4130443786179326E-2</v>
      </c>
      <c r="N149" s="439">
        <f>'DMI SR Data'!F186</f>
        <v>43355242.774147607</v>
      </c>
      <c r="O149" s="439">
        <f>'DMI SR Data'!G186</f>
        <v>582469.35525550693</v>
      </c>
      <c r="P149" s="440">
        <f>'DMI SR Data'!H186</f>
        <v>1.3617759820041009E-2</v>
      </c>
    </row>
    <row r="150" spans="2:16" ht="15" thickBot="1">
      <c r="B150" s="391" t="s">
        <v>441</v>
      </c>
      <c r="C150" s="343">
        <f>'DMI SR Data'!C168</f>
        <v>6070102.0909779985</v>
      </c>
      <c r="D150" s="343">
        <f>'DMI SR Data'!D168</f>
        <v>-83108.039863183163</v>
      </c>
      <c r="E150" s="344">
        <f>'DMI SR Data'!E168</f>
        <v>-1.3506452420116163E-2</v>
      </c>
      <c r="F150" s="343">
        <f>'DMI SR Data'!F168</f>
        <v>29211560.589489631</v>
      </c>
      <c r="G150" s="343">
        <f>'DMI SR Data'!G168</f>
        <v>-991620.1659196727</v>
      </c>
      <c r="H150" s="344">
        <f>'DMI SR Data'!H168</f>
        <v>-3.2831646903350616E-2</v>
      </c>
      <c r="J150" s="438" t="s">
        <v>320</v>
      </c>
      <c r="K150" s="439">
        <f>'DMI SR Data'!C188</f>
        <v>37153766.16928149</v>
      </c>
      <c r="L150" s="439">
        <f>'DMI SR Data'!D188</f>
        <v>1316811.9441490397</v>
      </c>
      <c r="M150" s="440">
        <f>'DMI SR Data'!E188</f>
        <v>3.6744527335572499E-2</v>
      </c>
      <c r="N150" s="439">
        <f>'DMI SR Data'!F188</f>
        <v>184771549.21120614</v>
      </c>
      <c r="O150" s="439">
        <f>'DMI SR Data'!G188</f>
        <v>4677398.3529922962</v>
      </c>
      <c r="P150" s="440">
        <f>'DMI SR Data'!H188</f>
        <v>2.5971961502929436E-2</v>
      </c>
    </row>
    <row r="151" spans="2:16" ht="15" thickBot="1">
      <c r="B151" s="392" t="s">
        <v>442</v>
      </c>
      <c r="C151" s="343">
        <f>'DMI SR Data'!C169</f>
        <v>4560591.5284277899</v>
      </c>
      <c r="D151" s="343">
        <f>'DMI SR Data'!D169</f>
        <v>82972.993506161496</v>
      </c>
      <c r="E151" s="344">
        <f>'DMI SR Data'!E169</f>
        <v>1.8530607924512214E-2</v>
      </c>
      <c r="F151" s="343">
        <f>'DMI SR Data'!F169</f>
        <v>23281637.581358697</v>
      </c>
      <c r="G151" s="343">
        <f>'DMI SR Data'!G169</f>
        <v>-348428.95628607273</v>
      </c>
      <c r="H151" s="344">
        <f>'DMI SR Data'!H169</f>
        <v>-1.4745153414231603E-2</v>
      </c>
      <c r="J151" s="438" t="s">
        <v>17</v>
      </c>
      <c r="K151" s="439">
        <f>'DMI SR Data'!C190</f>
        <v>21988236.870623525</v>
      </c>
      <c r="L151" s="439">
        <f>'DMI SR Data'!D190</f>
        <v>-197553.13640435413</v>
      </c>
      <c r="M151" s="440">
        <f>'DMI SR Data'!E190</f>
        <v>-8.9044896008559742E-3</v>
      </c>
      <c r="N151" s="439">
        <f>'DMI SR Data'!F190</f>
        <v>125747475.8475904</v>
      </c>
      <c r="O151" s="439">
        <f>'DMI SR Data'!G190</f>
        <v>847073.1652854979</v>
      </c>
      <c r="P151" s="440">
        <f>'DMI SR Data'!H190</f>
        <v>6.7819890656405854E-3</v>
      </c>
    </row>
    <row r="152" spans="2:16" ht="15" thickBot="1">
      <c r="B152" s="276"/>
      <c r="C152" s="34"/>
      <c r="D152" s="38"/>
      <c r="E152" s="34"/>
      <c r="F152" s="34"/>
      <c r="G152" s="38"/>
      <c r="H152" s="34"/>
      <c r="J152" s="438" t="s">
        <v>18</v>
      </c>
      <c r="K152" s="439">
        <f>'DMI SR Data'!C192</f>
        <v>52122544.481149644</v>
      </c>
      <c r="L152" s="439">
        <f>'DMI SR Data'!D192</f>
        <v>1097099.2268709466</v>
      </c>
      <c r="M152" s="440">
        <f>'DMI SR Data'!E192</f>
        <v>2.1501022115607119E-2</v>
      </c>
      <c r="N152" s="439">
        <f>'DMI SR Data'!F192</f>
        <v>274345800.92288512</v>
      </c>
      <c r="O152" s="439">
        <f>'DMI SR Data'!G192</f>
        <v>2974198.0246626139</v>
      </c>
      <c r="P152" s="440">
        <f>'DMI SR Data'!H192</f>
        <v>1.0959871972227257E-2</v>
      </c>
    </row>
    <row r="153" spans="2:16" ht="15" thickBot="1">
      <c r="J153" s="438" t="s">
        <v>325</v>
      </c>
      <c r="K153" s="439">
        <f>'DMI SR Data'!C194</f>
        <v>38930795.017847307</v>
      </c>
      <c r="L153" s="439">
        <f>'DMI SR Data'!D194</f>
        <v>578263.98784240335</v>
      </c>
      <c r="M153" s="440">
        <f>'DMI SR Data'!E194</f>
        <v>1.5077596505690889E-2</v>
      </c>
      <c r="N153" s="439">
        <f>'DMI SR Data'!F194</f>
        <v>216610031.44043514</v>
      </c>
      <c r="O153" s="439">
        <f>'DMI SR Data'!G194</f>
        <v>1256921.0964689255</v>
      </c>
      <c r="P153" s="440">
        <f>'DMI SR Data'!H194</f>
        <v>5.8365588240696705E-3</v>
      </c>
    </row>
    <row r="154" spans="2:16" ht="15" thickBot="1">
      <c r="J154" s="438" t="s">
        <v>319</v>
      </c>
      <c r="K154" s="439">
        <f>'DMI SR Data'!C196</f>
        <v>28422485.951239191</v>
      </c>
      <c r="L154" s="439">
        <f>'DMI SR Data'!D196</f>
        <v>566036.0644607842</v>
      </c>
      <c r="M154" s="440">
        <f>'DMI SR Data'!E196</f>
        <v>2.0319748810829038E-2</v>
      </c>
      <c r="N154" s="439">
        <f>'DMI SR Data'!F196</f>
        <v>148685026.39733386</v>
      </c>
      <c r="O154" s="439">
        <f>'DMI SR Data'!G196</f>
        <v>1434301.2687920034</v>
      </c>
      <c r="P154" s="440">
        <f>'DMI SR Data'!H196</f>
        <v>9.7405378991508289E-3</v>
      </c>
    </row>
  </sheetData>
  <mergeCells count="91"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  <mergeCell ref="B127:B128"/>
    <mergeCell ref="C127:E127"/>
    <mergeCell ref="F127:H127"/>
    <mergeCell ref="J123:J124"/>
    <mergeCell ref="K123:M123"/>
    <mergeCell ref="B116:B117"/>
    <mergeCell ref="C116:E116"/>
    <mergeCell ref="F116:H116"/>
    <mergeCell ref="J117:J118"/>
    <mergeCell ref="K117:M117"/>
    <mergeCell ref="B110:B111"/>
    <mergeCell ref="C110:E110"/>
    <mergeCell ref="F110:H110"/>
    <mergeCell ref="J108:J109"/>
    <mergeCell ref="K108:M108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15:P15"/>
    <mergeCell ref="J15:J16"/>
    <mergeCell ref="K15:M15"/>
    <mergeCell ref="B35:B36"/>
    <mergeCell ref="C35:E35"/>
    <mergeCell ref="F35:H35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23:P123"/>
    <mergeCell ref="J95:J96"/>
    <mergeCell ref="K95:M95"/>
    <mergeCell ref="N95:P95"/>
    <mergeCell ref="N108:P108"/>
    <mergeCell ref="N117:P117"/>
  </mergeCells>
  <conditionalFormatting sqref="A6:I12">
    <cfRule type="cellIs" dxfId="66" priority="60" operator="lessThan">
      <formula>0</formula>
    </cfRule>
  </conditionalFormatting>
  <conditionalFormatting sqref="A3:XFD5 Q8:XFD1048576 C13:I13 A13:A1048576 N15 N21 N30 N44 J70:P70 J86:P86 I104:P107 J121:P121 J137:P137 J155:P1048576">
    <cfRule type="cellIs" dxfId="65" priority="261" operator="lessThan">
      <formula>0</formula>
    </cfRule>
  </conditionalFormatting>
  <conditionalFormatting sqref="B66">
    <cfRule type="cellIs" dxfId="64" priority="33" operator="lessThan">
      <formula>0</formula>
    </cfRule>
  </conditionalFormatting>
  <conditionalFormatting sqref="B118:B125">
    <cfRule type="cellIs" dxfId="63" priority="15" operator="lessThan">
      <formula>0</formula>
    </cfRule>
  </conditionalFormatting>
  <conditionalFormatting sqref="B14:H64">
    <cfRule type="cellIs" dxfId="62" priority="1" operator="lessThan">
      <formula>0</formula>
    </cfRule>
  </conditionalFormatting>
  <conditionalFormatting sqref="B67:H116">
    <cfRule type="cellIs" dxfId="61" priority="16" operator="lessThan">
      <formula>0</formula>
    </cfRule>
  </conditionalFormatting>
  <conditionalFormatting sqref="B126:H1048576">
    <cfRule type="cellIs" dxfId="60" priority="6" operator="lessThan">
      <formula>0</formula>
    </cfRule>
  </conditionalFormatting>
  <conditionalFormatting sqref="C65:H66">
    <cfRule type="cellIs" dxfId="59" priority="32" operator="lessThan">
      <formula>0</formula>
    </cfRule>
  </conditionalFormatting>
  <conditionalFormatting sqref="C117:H125">
    <cfRule type="cellIs" dxfId="58" priority="14" operator="lessThan">
      <formula>0</formula>
    </cfRule>
  </conditionalFormatting>
  <conditionalFormatting sqref="I14:I103 N66 N72 N81 N95">
    <cfRule type="cellIs" dxfId="57" priority="202" operator="lessThan">
      <formula>0</formula>
    </cfRule>
  </conditionalFormatting>
  <conditionalFormatting sqref="I108:I1048576 N117 N123 N132 N146">
    <cfRule type="cellIs" dxfId="56" priority="159" operator="lessThan">
      <formula>0</formula>
    </cfRule>
  </conditionalFormatting>
  <conditionalFormatting sqref="J6:J13">
    <cfRule type="cellIs" dxfId="55" priority="59" operator="lessThan">
      <formula>0</formula>
    </cfRule>
  </conditionalFormatting>
  <conditionalFormatting sqref="J17">
    <cfRule type="cellIs" dxfId="54" priority="51" operator="lessThan">
      <formula>0</formula>
    </cfRule>
  </conditionalFormatting>
  <conditionalFormatting sqref="J23">
    <cfRule type="cellIs" dxfId="53" priority="53" operator="lessThan">
      <formula>0</formula>
    </cfRule>
  </conditionalFormatting>
  <conditionalFormatting sqref="J32">
    <cfRule type="cellIs" dxfId="52" priority="47" operator="lessThan">
      <formula>0</formula>
    </cfRule>
  </conditionalFormatting>
  <conditionalFormatting sqref="J38:J42">
    <cfRule type="cellIs" dxfId="51" priority="45" operator="lessThan">
      <formula>0</formula>
    </cfRule>
  </conditionalFormatting>
  <conditionalFormatting sqref="J46:J52">
    <cfRule type="cellIs" dxfId="50" priority="43" operator="lessThan">
      <formula>0</formula>
    </cfRule>
  </conditionalFormatting>
  <conditionalFormatting sqref="J68:J69">
    <cfRule type="cellIs" dxfId="49" priority="25" operator="lessThan">
      <formula>0</formula>
    </cfRule>
  </conditionalFormatting>
  <conditionalFormatting sqref="J74:J79">
    <cfRule type="cellIs" dxfId="48" priority="27" operator="lessThan">
      <formula>0</formula>
    </cfRule>
  </conditionalFormatting>
  <conditionalFormatting sqref="J83:J85">
    <cfRule type="cellIs" dxfId="47" priority="29" operator="lessThan">
      <formula>0</formula>
    </cfRule>
  </conditionalFormatting>
  <conditionalFormatting sqref="J89:J93">
    <cfRule type="cellIs" dxfId="46" priority="21" operator="lessThan">
      <formula>0</formula>
    </cfRule>
  </conditionalFormatting>
  <conditionalFormatting sqref="J97:J103">
    <cfRule type="cellIs" dxfId="45" priority="41" operator="lessThan">
      <formula>0</formula>
    </cfRule>
  </conditionalFormatting>
  <conditionalFormatting sqref="J119:J120">
    <cfRule type="cellIs" dxfId="44" priority="9" operator="lessThan">
      <formula>0</formula>
    </cfRule>
  </conditionalFormatting>
  <conditionalFormatting sqref="J125:J130">
    <cfRule type="cellIs" dxfId="43" priority="13" operator="lessThan">
      <formula>0</formula>
    </cfRule>
  </conditionalFormatting>
  <conditionalFormatting sqref="J134:J136">
    <cfRule type="cellIs" dxfId="42" priority="5" operator="lessThan">
      <formula>0</formula>
    </cfRule>
  </conditionalFormatting>
  <conditionalFormatting sqref="J140:J144">
    <cfRule type="cellIs" dxfId="41" priority="3" operator="lessThan">
      <formula>0</formula>
    </cfRule>
  </conditionalFormatting>
  <conditionalFormatting sqref="J148:J154">
    <cfRule type="cellIs" dxfId="40" priority="39" operator="lessThan">
      <formula>0</formula>
    </cfRule>
  </conditionalFormatting>
  <conditionalFormatting sqref="J15:K15">
    <cfRule type="cellIs" dxfId="39" priority="204" operator="lessThan">
      <formula>0</formula>
    </cfRule>
  </conditionalFormatting>
  <conditionalFormatting sqref="J21:K21">
    <cfRule type="cellIs" dxfId="38" priority="211" operator="lessThan">
      <formula>0</formula>
    </cfRule>
  </conditionalFormatting>
  <conditionalFormatting sqref="J30:K30">
    <cfRule type="cellIs" dxfId="37" priority="205" operator="lessThan">
      <formula>0</formula>
    </cfRule>
  </conditionalFormatting>
  <conditionalFormatting sqref="J36:K36">
    <cfRule type="cellIs" dxfId="36" priority="85" operator="lessThan">
      <formula>0</formula>
    </cfRule>
  </conditionalFormatting>
  <conditionalFormatting sqref="J44:K44">
    <cfRule type="cellIs" dxfId="35" priority="213" operator="lessThan">
      <formula>0</formula>
    </cfRule>
  </conditionalFormatting>
  <conditionalFormatting sqref="J66:K66">
    <cfRule type="cellIs" dxfId="34" priority="161" operator="lessThan">
      <formula>0</formula>
    </cfRule>
  </conditionalFormatting>
  <conditionalFormatting sqref="J72:K72">
    <cfRule type="cellIs" dxfId="33" priority="168" operator="lessThan">
      <formula>0</formula>
    </cfRule>
  </conditionalFormatting>
  <conditionalFormatting sqref="J81:K81">
    <cfRule type="cellIs" dxfId="32" priority="162" operator="lessThan">
      <formula>0</formula>
    </cfRule>
  </conditionalFormatting>
  <conditionalFormatting sqref="J87:K87">
    <cfRule type="cellIs" dxfId="31" priority="77" operator="lessThan">
      <formula>0</formula>
    </cfRule>
  </conditionalFormatting>
  <conditionalFormatting sqref="J95:K95">
    <cfRule type="cellIs" dxfId="30" priority="169" operator="lessThan">
      <formula>0</formula>
    </cfRule>
  </conditionalFormatting>
  <conditionalFormatting sqref="J117:K117">
    <cfRule type="cellIs" dxfId="29" priority="118" operator="lessThan">
      <formula>0</formula>
    </cfRule>
  </conditionalFormatting>
  <conditionalFormatting sqref="J123:K123">
    <cfRule type="cellIs" dxfId="28" priority="125" operator="lessThan">
      <formula>0</formula>
    </cfRule>
  </conditionalFormatting>
  <conditionalFormatting sqref="J132:K132">
    <cfRule type="cellIs" dxfId="27" priority="119" operator="lessThan">
      <formula>0</formula>
    </cfRule>
  </conditionalFormatting>
  <conditionalFormatting sqref="J138:K138">
    <cfRule type="cellIs" dxfId="26" priority="67" operator="lessThan">
      <formula>0</formula>
    </cfRule>
  </conditionalFormatting>
  <conditionalFormatting sqref="J146:K146">
    <cfRule type="cellIs" dxfId="25" priority="126" operator="lessThan">
      <formula>0</formula>
    </cfRule>
  </conditionalFormatting>
  <conditionalFormatting sqref="J18:P19">
    <cfRule type="cellIs" dxfId="24" priority="244" operator="lessThan">
      <formula>0</formula>
    </cfRule>
  </conditionalFormatting>
  <conditionalFormatting sqref="J24:P28">
    <cfRule type="cellIs" dxfId="23" priority="214" operator="lessThan">
      <formula>0</formula>
    </cfRule>
  </conditionalFormatting>
  <conditionalFormatting sqref="J33:P34">
    <cfRule type="cellIs" dxfId="22" priority="234" operator="lessThan">
      <formula>0</formula>
    </cfRule>
  </conditionalFormatting>
  <conditionalFormatting sqref="J56:P64">
    <cfRule type="cellIs" dxfId="21" priority="34" operator="lessThan">
      <formula>0</formula>
    </cfRule>
  </conditionalFormatting>
  <conditionalFormatting sqref="J108:P115">
    <cfRule type="cellIs" dxfId="20" priority="18" operator="lessThan">
      <formula>0</formula>
    </cfRule>
  </conditionalFormatting>
  <conditionalFormatting sqref="K8:P13">
    <cfRule type="cellIs" dxfId="19" priority="58" operator="lessThan">
      <formula>0</formula>
    </cfRule>
  </conditionalFormatting>
  <conditionalFormatting sqref="K16:P17">
    <cfRule type="cellIs" dxfId="18" priority="50" operator="lessThan">
      <formula>0</formula>
    </cfRule>
  </conditionalFormatting>
  <conditionalFormatting sqref="K22:P23">
    <cfRule type="cellIs" dxfId="17" priority="52" operator="lessThan">
      <formula>0</formula>
    </cfRule>
  </conditionalFormatting>
  <conditionalFormatting sqref="K31:P32">
    <cfRule type="cellIs" dxfId="16" priority="46" operator="lessThan">
      <formula>0</formula>
    </cfRule>
  </conditionalFormatting>
  <conditionalFormatting sqref="K37:P42">
    <cfRule type="cellIs" dxfId="15" priority="44" operator="lessThan">
      <formula>0</formula>
    </cfRule>
  </conditionalFormatting>
  <conditionalFormatting sqref="K45:P52">
    <cfRule type="cellIs" dxfId="14" priority="42" operator="lessThan">
      <formula>0</formula>
    </cfRule>
  </conditionalFormatting>
  <conditionalFormatting sqref="K67:P69">
    <cfRule type="cellIs" dxfId="13" priority="24" operator="lessThan">
      <formula>0</formula>
    </cfRule>
  </conditionalFormatting>
  <conditionalFormatting sqref="K73:P79">
    <cfRule type="cellIs" dxfId="12" priority="26" operator="lessThan">
      <formula>0</formula>
    </cfRule>
  </conditionalFormatting>
  <conditionalFormatting sqref="K82:P85">
    <cfRule type="cellIs" dxfId="11" priority="28" operator="lessThan">
      <formula>0</formula>
    </cfRule>
  </conditionalFormatting>
  <conditionalFormatting sqref="K88:P93">
    <cfRule type="cellIs" dxfId="10" priority="20" operator="lessThan">
      <formula>0</formula>
    </cfRule>
  </conditionalFormatting>
  <conditionalFormatting sqref="K96:P103">
    <cfRule type="cellIs" dxfId="9" priority="40" operator="lessThan">
      <formula>0</formula>
    </cfRule>
  </conditionalFormatting>
  <conditionalFormatting sqref="K118:P120">
    <cfRule type="cellIs" dxfId="8" priority="8" operator="lessThan">
      <formula>0</formula>
    </cfRule>
  </conditionalFormatting>
  <conditionalFormatting sqref="K124:P130">
    <cfRule type="cellIs" dxfId="7" priority="12" operator="lessThan">
      <formula>0</formula>
    </cfRule>
  </conditionalFormatting>
  <conditionalFormatting sqref="K133:P136">
    <cfRule type="cellIs" dxfId="6" priority="4" operator="lessThan">
      <formula>0</formula>
    </cfRule>
  </conditionalFormatting>
  <conditionalFormatting sqref="K139:P144">
    <cfRule type="cellIs" dxfId="5" priority="2" operator="lessThan">
      <formula>0</formula>
    </cfRule>
  </conditionalFormatting>
  <conditionalFormatting sqref="K147:P154">
    <cfRule type="cellIs" dxfId="4" priority="38" operator="lessThan">
      <formula>0</formula>
    </cfRule>
  </conditionalFormatting>
  <conditionalFormatting sqref="K6:XFD7">
    <cfRule type="cellIs" dxfId="3" priority="210" operator="lessThan">
      <formula>0</formula>
    </cfRule>
  </conditionalFormatting>
  <conditionalFormatting sqref="N36">
    <cfRule type="cellIs" dxfId="2" priority="89" operator="lessThan">
      <formula>0</formula>
    </cfRule>
  </conditionalFormatting>
  <conditionalFormatting sqref="N87">
    <cfRule type="cellIs" dxfId="1" priority="80" operator="lessThan">
      <formula>0</formula>
    </cfRule>
  </conditionalFormatting>
  <conditionalFormatting sqref="N138">
    <cfRule type="cellIs" dxfId="0" priority="70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4.xml><?xml version="1.0" encoding="utf-8"?>
<?mso-contentType ?>
<SharedContentType xmlns="Microsoft.SharePoint.Taxonomy.ContentTypeSync" SourceId="7933c1b9-1e67-4121-b858-90bbb2bb229a" ContentTypeId="0x01010020BA4CE09D39F9458BCF6666573A368A" PreviousValue="false"/>
</file>

<file path=customXml/itemProps1.xml><?xml version="1.0" encoding="utf-8"?>
<ds:datastoreItem xmlns:ds="http://schemas.openxmlformats.org/officeDocument/2006/customXml" ds:itemID="{4B682655-E942-4B42-8293-0A3AFD22ED47}"/>
</file>

<file path=customXml/itemProps2.xml><?xml version="1.0" encoding="utf-8"?>
<ds:datastoreItem xmlns:ds="http://schemas.openxmlformats.org/officeDocument/2006/customXml" ds:itemID="{26BF27A9-2F47-49B2-88AE-6437D1609197}"/>
</file>

<file path=customXml/itemProps3.xml><?xml version="1.0" encoding="utf-8"?>
<ds:datastoreItem xmlns:ds="http://schemas.openxmlformats.org/officeDocument/2006/customXml" ds:itemID="{6BFC2426-158A-41F5-AF63-BF8C5E69F191}"/>
</file>

<file path=customXml/itemProps4.xml><?xml version="1.0" encoding="utf-8"?>
<ds:datastoreItem xmlns:ds="http://schemas.openxmlformats.org/officeDocument/2006/customXml" ds:itemID="{3A98BF40-3AD0-40D6-8E5B-0C1E62689C9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MULO+C</vt:lpstr>
      <vt:lpstr>TOTAL U.S. MULO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MULO'!Print_Area</vt:lpstr>
      <vt:lpstr>'TOTAL U.S. MULO+C'!Print_Area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Daley, Madlyn</cp:lastModifiedBy>
  <cp:lastPrinted>2014-10-21T15:27:11Z</cp:lastPrinted>
  <dcterms:created xsi:type="dcterms:W3CDTF">2014-10-20T20:29:55Z</dcterms:created>
  <dcterms:modified xsi:type="dcterms:W3CDTF">2024-05-09T17:19:34Z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4" name="Expiration Date0">
    <vt:filetime>2026-05-31T05:00:00Z</vt:filetime>
  </property>
  <property fmtid="{D5CDD505-2E9C-101B-9397-08002B2CF9AE}" pid="7" name="Insights Limited Share Only">
    <vt:bool>false</vt:bool>
  </property>
  <property fmtid="{D5CDD505-2E9C-101B-9397-08002B2CF9AE}" pid="8" name="Asset Administrator">
    <vt:lpwstr>DEX - Insights</vt:lpwstr>
  </property>
  <property fmtid="{D5CDD505-2E9C-101B-9397-08002B2CF9AE}" pid="9" name="InsightsTopic">
    <vt:lpwstr>;#Cheese;#Sales Data;#</vt:lpwstr>
  </property>
  <property fmtid="{D5CDD505-2E9C-101B-9397-08002B2CF9AE}" pid="10" name="Collaboration Source">
    <vt:lpwstr>, </vt:lpwstr>
  </property>
  <property fmtid="{D5CDD505-2E9C-101B-9397-08002B2CF9AE}" pid="11" name="External Share Allowed">
    <vt:bool>true</vt:bool>
  </property>
  <property fmtid="{D5CDD505-2E9C-101B-9397-08002B2CF9AE}" pid="12" name="Source">
    <vt:lpwstr>;#Circana;#</vt:lpwstr>
  </property>
  <property fmtid="{D5CDD505-2E9C-101B-9397-08002B2CF9AE}" pid="13" name="Asset Type">
    <vt:lpwstr>Report</vt:lpwstr>
  </property>
  <property fmtid="{D5CDD505-2E9C-101B-9397-08002B2CF9AE}" pid="14" name="Published Year">
    <vt:lpwstr>2024</vt:lpwstr>
  </property>
</Properties>
</file>