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3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rosedmi-my.sharepoint.com/personal/madlyn_daley_dairy_org/Documents/L-Drive/IRI Circana 2024/04-21-2024 Reports/"/>
    </mc:Choice>
  </mc:AlternateContent>
  <xr:revisionPtr revIDLastSave="0" documentId="8_{AD19E994-9584-4F67-943D-7806942876F3}" xr6:coauthVersionLast="47" xr6:coauthVersionMax="47" xr10:uidLastSave="{00000000-0000-0000-0000-000000000000}"/>
  <bookViews>
    <workbookView xWindow="-110" yWindow="-110" windowWidth="19420" windowHeight="11500" tabRatio="819" firstSheet="21" activeTab="21" xr2:uid="{00000000-000D-0000-FFFF-FFFF00000000}"/>
  </bookViews>
  <sheets>
    <sheet name="Regions By Outlet Data" sheetId="32" state="hidden" r:id="rId1"/>
    <sheet name="Region and Market Data" sheetId="29" state="hidden" r:id="rId2"/>
    <sheet name="Segment Data" sheetId="34" state="hidden" r:id="rId3"/>
    <sheet name="Single Serve" sheetId="36" state="hidden" r:id="rId4"/>
    <sheet name="Branded vs. Private Label" sheetId="37" state="hidden" r:id="rId5"/>
    <sheet name="Flavor" sheetId="39" state="hidden" r:id="rId6"/>
    <sheet name="Fat" sheetId="40" state="hidden" r:id="rId7"/>
    <sheet name="Size" sheetId="43" state="hidden" r:id="rId8"/>
    <sheet name="White Milk Size" sheetId="54" state="hidden" r:id="rId9"/>
    <sheet name="Organic" sheetId="41" state="hidden" r:id="rId10"/>
    <sheet name="Form Data" sheetId="35" state="hidden" r:id="rId11"/>
    <sheet name="Glass Bottle" sheetId="38" state="hidden" r:id="rId12"/>
    <sheet name="Enhanced - Aggs" sheetId="42" state="hidden" r:id="rId13"/>
    <sheet name="Enhanced" sheetId="66" state="hidden" r:id="rId14"/>
    <sheet name="Trad vs Value Add" sheetId="64" state="hidden" r:id="rId15"/>
    <sheet name="Non-Dairy Alternatives" sheetId="55" state="hidden" r:id="rId16"/>
    <sheet name="IRI_UO_WorkspaceStorage" sheetId="56" state="hidden" r:id="rId17"/>
    <sheet name="cells" sheetId="63" state="hidden" r:id="rId18"/>
    <sheet name="Sheet1" sheetId="62" state="hidden" r:id="rId19"/>
    <sheet name="Names" sheetId="60" state="hidden" r:id="rId20"/>
    <sheet name="Filtration" sheetId="65" state="hidden" r:id="rId21"/>
    <sheet name="HOME PAGE" sheetId="8" r:id="rId22"/>
    <sheet name="TOTAL U.S. MULO+C" sheetId="45" r:id="rId23"/>
    <sheet name="TOTAL U.S. MULO" sheetId="46" r:id="rId24"/>
    <sheet name="TOTAL U.S. FOOD" sheetId="47" r:id="rId25"/>
    <sheet name="TOTAL U.S. DRUG" sheetId="48" r:id="rId26"/>
    <sheet name="TOTAL U.S. CONVENIENCE" sheetId="49" r:id="rId27"/>
    <sheet name="TOTAL U.S. ALL OTHER OUTLETS" sheetId="50" r:id="rId28"/>
    <sheet name="CIRCANA STANDARD REGIONS" sheetId="18" r:id="rId29"/>
    <sheet name="CIRCANA REGIONS &amp; MARKETS" sheetId="21" r:id="rId30"/>
    <sheet name="DMI SR Data" sheetId="31" state="hidden" r:id="rId31"/>
    <sheet name="DMI CUSTOM REGIONS &amp; MARKETS" sheetId="58" r:id="rId32"/>
  </sheets>
  <definedNames>
    <definedName name="___INDEX_SHEET___ASAP_Utilities" localSheetId="31">#REF!</definedName>
    <definedName name="___INDEX_SHEET___ASAP_Utilities">#REF!</definedName>
    <definedName name="_xlnm._FilterDatabase" localSheetId="15" hidden="1">'Non-Dairy Alternatives'!$A$1:$Q$199</definedName>
    <definedName name="IRI_WorkspaceId" hidden="1">"b324a31a4a424f3b8083e50c61f2c35e"</definedName>
    <definedName name="_xlnm.Print_Area" localSheetId="13">Enhanced!$A$1:$U$105</definedName>
    <definedName name="_xlnm.Print_Area" localSheetId="20">Filtration!$A$1:$U$45</definedName>
    <definedName name="_xlnm.Print_Area" localSheetId="21">'HOME PAGE'!$A$1:$M$21</definedName>
    <definedName name="_xlnm.Print_Area" localSheetId="27">'TOTAL U.S. ALL OTHER OUTLETS'!$B$2:$Q$71,'TOTAL U.S. ALL OTHER OUTLETS'!$B$156:$Q$225</definedName>
    <definedName name="_xlnm.Print_Area" localSheetId="26">'TOTAL U.S. CONVENIENCE'!$B$2:$Q$71,'TOTAL U.S. CONVENIENCE'!$B$159:$Q$225</definedName>
    <definedName name="_xlnm.Print_Area" localSheetId="25">'TOTAL U.S. DRUG'!$B$2:$Q$71,'TOTAL U.S. DRUG'!$B$166:$Q$225</definedName>
    <definedName name="_xlnm.Print_Area" localSheetId="24">'TOTAL U.S. FOOD'!$B$2:$Q$71,'TOTAL U.S. FOOD'!$B$156:$Q$225</definedName>
    <definedName name="_xlnm.Print_Area" localSheetId="23">'TOTAL U.S. MULO'!$B$2:$Q$71,'TOTAL U.S. MULO'!$B$156:$Q$225</definedName>
    <definedName name="_xlnm.Print_Area" localSheetId="22">'TOTAL U.S. MULO+C'!$B$2:$Q$53,'TOTAL U.S. MULO+C'!$B$156:$Q$225</definedName>
    <definedName name="_xlnm.Print_Area" localSheetId="14">'Trad vs Value Add'!$A$1:$U$75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124" i="58" l="1"/>
  <c r="D124" i="58"/>
  <c r="E124" i="58"/>
  <c r="F124" i="58"/>
  <c r="G124" i="58"/>
  <c r="H124" i="58"/>
  <c r="C72" i="58"/>
  <c r="D72" i="58"/>
  <c r="E72" i="58"/>
  <c r="F72" i="58"/>
  <c r="G72" i="58"/>
  <c r="H72" i="58"/>
  <c r="E18" i="58"/>
  <c r="F18" i="58"/>
  <c r="G18" i="58"/>
  <c r="H18" i="58"/>
  <c r="E19" i="58"/>
  <c r="F19" i="58"/>
  <c r="G19" i="58"/>
  <c r="H19" i="58"/>
  <c r="D18" i="58"/>
  <c r="D19" i="58"/>
  <c r="C18" i="58"/>
  <c r="C19" i="58"/>
  <c r="U31" i="31"/>
  <c r="W171" i="31"/>
  <c r="V171" i="31"/>
  <c r="T171" i="31"/>
  <c r="S171" i="31"/>
  <c r="W101" i="31"/>
  <c r="V101" i="31"/>
  <c r="T101" i="31"/>
  <c r="S101" i="31"/>
  <c r="W31" i="31"/>
  <c r="V31" i="31"/>
  <c r="T31" i="31"/>
  <c r="S31" i="31"/>
  <c r="X31" i="31"/>
  <c r="H150" i="58"/>
  <c r="G150" i="58"/>
  <c r="F150" i="58"/>
  <c r="D98" i="58"/>
  <c r="L142" i="58"/>
  <c r="M142" i="58"/>
  <c r="N142" i="58"/>
  <c r="O142" i="58"/>
  <c r="P142" i="58"/>
  <c r="L143" i="58"/>
  <c r="M143" i="58"/>
  <c r="N143" i="58"/>
  <c r="O143" i="58"/>
  <c r="P143" i="58"/>
  <c r="L144" i="58"/>
  <c r="M144" i="58"/>
  <c r="N144" i="58"/>
  <c r="O144" i="58"/>
  <c r="P144" i="58"/>
  <c r="L145" i="58"/>
  <c r="M145" i="58"/>
  <c r="N145" i="58"/>
  <c r="O145" i="58"/>
  <c r="P145" i="58"/>
  <c r="L146" i="58"/>
  <c r="M146" i="58"/>
  <c r="N146" i="58"/>
  <c r="O146" i="58"/>
  <c r="P146" i="58"/>
  <c r="K146" i="58"/>
  <c r="K145" i="58"/>
  <c r="K144" i="58"/>
  <c r="K143" i="58"/>
  <c r="K142" i="58"/>
  <c r="L90" i="58"/>
  <c r="M90" i="58"/>
  <c r="N90" i="58"/>
  <c r="O90" i="58"/>
  <c r="P90" i="58"/>
  <c r="L91" i="58"/>
  <c r="M91" i="58"/>
  <c r="N91" i="58"/>
  <c r="O91" i="58"/>
  <c r="P91" i="58"/>
  <c r="L92" i="58"/>
  <c r="M92" i="58"/>
  <c r="N92" i="58"/>
  <c r="O92" i="58"/>
  <c r="P92" i="58"/>
  <c r="L93" i="58"/>
  <c r="M93" i="58"/>
  <c r="N93" i="58"/>
  <c r="O93" i="58"/>
  <c r="P93" i="58"/>
  <c r="L94" i="58"/>
  <c r="M94" i="58"/>
  <c r="N94" i="58"/>
  <c r="O94" i="58"/>
  <c r="P94" i="58"/>
  <c r="K94" i="58"/>
  <c r="K93" i="58"/>
  <c r="K92" i="58"/>
  <c r="K91" i="58"/>
  <c r="K90" i="58"/>
  <c r="L37" i="58"/>
  <c r="M37" i="58"/>
  <c r="N37" i="58"/>
  <c r="O37" i="58"/>
  <c r="P37" i="58"/>
  <c r="L38" i="58"/>
  <c r="M38" i="58"/>
  <c r="N38" i="58"/>
  <c r="O38" i="58"/>
  <c r="P38" i="58"/>
  <c r="L39" i="58"/>
  <c r="M39" i="58"/>
  <c r="N39" i="58"/>
  <c r="O39" i="58"/>
  <c r="P39" i="58"/>
  <c r="L40" i="58"/>
  <c r="M40" i="58"/>
  <c r="N40" i="58"/>
  <c r="O40" i="58"/>
  <c r="P40" i="58"/>
  <c r="L41" i="58"/>
  <c r="M41" i="58"/>
  <c r="N41" i="58"/>
  <c r="O41" i="58"/>
  <c r="P41" i="58"/>
  <c r="K38" i="58"/>
  <c r="K39" i="58"/>
  <c r="K40" i="58"/>
  <c r="K41" i="58"/>
  <c r="K37" i="58"/>
  <c r="H141" i="58"/>
  <c r="H142" i="58"/>
  <c r="H143" i="58"/>
  <c r="H144" i="58"/>
  <c r="H145" i="58"/>
  <c r="H146" i="58"/>
  <c r="H147" i="58"/>
  <c r="H148" i="58"/>
  <c r="H149" i="58"/>
  <c r="G141" i="58"/>
  <c r="G142" i="58"/>
  <c r="G143" i="58"/>
  <c r="G144" i="58"/>
  <c r="G145" i="58"/>
  <c r="G146" i="58"/>
  <c r="G147" i="58"/>
  <c r="G148" i="58"/>
  <c r="G149" i="58"/>
  <c r="F141" i="58"/>
  <c r="F142" i="58"/>
  <c r="F143" i="58"/>
  <c r="F144" i="58"/>
  <c r="F145" i="58"/>
  <c r="F146" i="58"/>
  <c r="F147" i="58"/>
  <c r="F148" i="58"/>
  <c r="F149" i="58"/>
  <c r="E141" i="58"/>
  <c r="E142" i="58"/>
  <c r="E143" i="58"/>
  <c r="E144" i="58"/>
  <c r="E145" i="58"/>
  <c r="E146" i="58"/>
  <c r="E147" i="58"/>
  <c r="E148" i="58"/>
  <c r="E149" i="58"/>
  <c r="E150" i="58"/>
  <c r="D141" i="58"/>
  <c r="D142" i="58"/>
  <c r="D143" i="58"/>
  <c r="D144" i="58"/>
  <c r="D145" i="58"/>
  <c r="D146" i="58"/>
  <c r="D147" i="58"/>
  <c r="D148" i="58"/>
  <c r="D149" i="58"/>
  <c r="D150" i="58"/>
  <c r="C150" i="58"/>
  <c r="C149" i="58"/>
  <c r="C148" i="58"/>
  <c r="C147" i="58"/>
  <c r="C146" i="58"/>
  <c r="C145" i="58"/>
  <c r="C144" i="58"/>
  <c r="C143" i="58"/>
  <c r="C142" i="58"/>
  <c r="C141" i="58"/>
  <c r="H90" i="58"/>
  <c r="H91" i="58"/>
  <c r="H92" i="58"/>
  <c r="H93" i="58"/>
  <c r="H94" i="58"/>
  <c r="H95" i="58"/>
  <c r="H96" i="58"/>
  <c r="H97" i="58"/>
  <c r="H98" i="58"/>
  <c r="G90" i="58"/>
  <c r="G91" i="58"/>
  <c r="G92" i="58"/>
  <c r="G93" i="58"/>
  <c r="G94" i="58"/>
  <c r="G95" i="58"/>
  <c r="G96" i="58"/>
  <c r="G97" i="58"/>
  <c r="G98" i="58"/>
  <c r="F90" i="58"/>
  <c r="F91" i="58"/>
  <c r="F92" i="58"/>
  <c r="F93" i="58"/>
  <c r="F94" i="58"/>
  <c r="F95" i="58"/>
  <c r="F96" i="58"/>
  <c r="F97" i="58"/>
  <c r="F98" i="58"/>
  <c r="E90" i="58"/>
  <c r="E91" i="58"/>
  <c r="E92" i="58"/>
  <c r="E93" i="58"/>
  <c r="E94" i="58"/>
  <c r="E95" i="58"/>
  <c r="E96" i="58"/>
  <c r="E97" i="58"/>
  <c r="E98" i="58"/>
  <c r="D90" i="58"/>
  <c r="D91" i="58"/>
  <c r="D92" i="58"/>
  <c r="D93" i="58"/>
  <c r="D94" i="58"/>
  <c r="D95" i="58"/>
  <c r="D96" i="58"/>
  <c r="D97" i="58"/>
  <c r="C90" i="58"/>
  <c r="C91" i="58"/>
  <c r="C92" i="58"/>
  <c r="C93" i="58"/>
  <c r="C94" i="58"/>
  <c r="C95" i="58"/>
  <c r="C96" i="58"/>
  <c r="C97" i="58"/>
  <c r="C98" i="58"/>
  <c r="P49" i="58"/>
  <c r="P48" i="58"/>
  <c r="P47" i="58"/>
  <c r="P46" i="58"/>
  <c r="P45" i="58"/>
  <c r="O49" i="58"/>
  <c r="O48" i="58"/>
  <c r="O47" i="58"/>
  <c r="O46" i="58"/>
  <c r="O45" i="58"/>
  <c r="N49" i="58"/>
  <c r="N48" i="58"/>
  <c r="N47" i="58"/>
  <c r="N46" i="58"/>
  <c r="N45" i="58"/>
  <c r="M49" i="58"/>
  <c r="M48" i="58"/>
  <c r="M47" i="58"/>
  <c r="M46" i="58"/>
  <c r="M45" i="58"/>
  <c r="L49" i="58"/>
  <c r="L48" i="58"/>
  <c r="L47" i="58"/>
  <c r="L46" i="58"/>
  <c r="L45" i="58"/>
  <c r="K50" i="58"/>
  <c r="K49" i="58"/>
  <c r="K48" i="58"/>
  <c r="K47" i="58"/>
  <c r="K46" i="58"/>
  <c r="K45" i="58"/>
  <c r="H37" i="58"/>
  <c r="H38" i="58"/>
  <c r="H39" i="58"/>
  <c r="H40" i="58"/>
  <c r="H41" i="58"/>
  <c r="H42" i="58"/>
  <c r="H43" i="58"/>
  <c r="H44" i="58"/>
  <c r="H45" i="58"/>
  <c r="G37" i="58"/>
  <c r="G38" i="58"/>
  <c r="G39" i="58"/>
  <c r="G40" i="58"/>
  <c r="G41" i="58"/>
  <c r="G42" i="58"/>
  <c r="G43" i="58"/>
  <c r="G44" i="58"/>
  <c r="G45" i="58"/>
  <c r="F37" i="58"/>
  <c r="F38" i="58"/>
  <c r="F39" i="58"/>
  <c r="F40" i="58"/>
  <c r="F41" i="58"/>
  <c r="F42" i="58"/>
  <c r="F43" i="58"/>
  <c r="F44" i="58"/>
  <c r="F45" i="58"/>
  <c r="E37" i="58"/>
  <c r="E38" i="58"/>
  <c r="E39" i="58"/>
  <c r="E40" i="58"/>
  <c r="E41" i="58"/>
  <c r="E42" i="58"/>
  <c r="E43" i="58"/>
  <c r="E44" i="58"/>
  <c r="E45" i="58"/>
  <c r="D37" i="58"/>
  <c r="D38" i="58"/>
  <c r="D39" i="58"/>
  <c r="D40" i="58"/>
  <c r="D41" i="58"/>
  <c r="D42" i="58"/>
  <c r="D43" i="58"/>
  <c r="D44" i="58"/>
  <c r="D45" i="58"/>
  <c r="C37" i="58"/>
  <c r="C38" i="58"/>
  <c r="C39" i="58"/>
  <c r="C40" i="58"/>
  <c r="C41" i="58"/>
  <c r="C42" i="58"/>
  <c r="C43" i="58"/>
  <c r="C44" i="58"/>
  <c r="C45" i="58"/>
  <c r="U171" i="31" l="1"/>
  <c r="U101" i="31"/>
  <c r="X101" i="31"/>
  <c r="X171" i="31"/>
  <c r="E203" i="50"/>
  <c r="F203" i="50"/>
  <c r="G203" i="50"/>
  <c r="H203" i="50"/>
  <c r="I203" i="50"/>
  <c r="J203" i="50"/>
  <c r="K203" i="50"/>
  <c r="L203" i="50"/>
  <c r="M203" i="50"/>
  <c r="N203" i="50"/>
  <c r="O203" i="50"/>
  <c r="P203" i="50"/>
  <c r="Q203" i="50"/>
  <c r="E204" i="50"/>
  <c r="F204" i="50"/>
  <c r="G204" i="50"/>
  <c r="H204" i="50"/>
  <c r="I204" i="50"/>
  <c r="J204" i="50"/>
  <c r="K204" i="50"/>
  <c r="L204" i="50"/>
  <c r="M204" i="50"/>
  <c r="N204" i="50"/>
  <c r="O204" i="50"/>
  <c r="P204" i="50"/>
  <c r="Q204" i="50"/>
  <c r="E205" i="50"/>
  <c r="F205" i="50"/>
  <c r="G205" i="50"/>
  <c r="H205" i="50"/>
  <c r="I205" i="50"/>
  <c r="J205" i="50"/>
  <c r="K205" i="50"/>
  <c r="L205" i="50"/>
  <c r="M205" i="50"/>
  <c r="N205" i="50"/>
  <c r="O205" i="50"/>
  <c r="P205" i="50"/>
  <c r="Q205" i="50"/>
  <c r="E206" i="50"/>
  <c r="F206" i="50"/>
  <c r="G206" i="50"/>
  <c r="H206" i="50"/>
  <c r="I206" i="50"/>
  <c r="J206" i="50"/>
  <c r="K206" i="50"/>
  <c r="L206" i="50"/>
  <c r="M206" i="50"/>
  <c r="N206" i="50"/>
  <c r="O206" i="50"/>
  <c r="P206" i="50"/>
  <c r="Q206" i="50"/>
  <c r="E207" i="50"/>
  <c r="F207" i="50"/>
  <c r="G207" i="50"/>
  <c r="H207" i="50"/>
  <c r="I207" i="50"/>
  <c r="J207" i="50"/>
  <c r="K207" i="50"/>
  <c r="L207" i="50"/>
  <c r="M207" i="50"/>
  <c r="N207" i="50"/>
  <c r="O207" i="50"/>
  <c r="P207" i="50"/>
  <c r="Q207" i="50"/>
  <c r="E208" i="50"/>
  <c r="F208" i="50"/>
  <c r="G208" i="50"/>
  <c r="H208" i="50"/>
  <c r="I208" i="50"/>
  <c r="J208" i="50"/>
  <c r="K208" i="50"/>
  <c r="L208" i="50"/>
  <c r="M208" i="50"/>
  <c r="N208" i="50"/>
  <c r="O208" i="50"/>
  <c r="P208" i="50"/>
  <c r="Q208" i="50"/>
  <c r="E209" i="50"/>
  <c r="F209" i="50"/>
  <c r="G209" i="50"/>
  <c r="H209" i="50"/>
  <c r="I209" i="50"/>
  <c r="J209" i="50"/>
  <c r="K209" i="50"/>
  <c r="L209" i="50"/>
  <c r="M209" i="50"/>
  <c r="N209" i="50"/>
  <c r="O209" i="50"/>
  <c r="P209" i="50"/>
  <c r="Q209" i="50"/>
  <c r="E210" i="50"/>
  <c r="F210" i="50"/>
  <c r="G210" i="50"/>
  <c r="H210" i="50"/>
  <c r="I210" i="50"/>
  <c r="J210" i="50"/>
  <c r="K210" i="50"/>
  <c r="L210" i="50"/>
  <c r="M210" i="50"/>
  <c r="N210" i="50"/>
  <c r="O210" i="50"/>
  <c r="P210" i="50"/>
  <c r="Q210" i="50"/>
  <c r="E211" i="50"/>
  <c r="F211" i="50"/>
  <c r="G211" i="50"/>
  <c r="H211" i="50"/>
  <c r="I211" i="50"/>
  <c r="J211" i="50"/>
  <c r="K211" i="50"/>
  <c r="L211" i="50"/>
  <c r="M211" i="50"/>
  <c r="N211" i="50"/>
  <c r="O211" i="50"/>
  <c r="P211" i="50"/>
  <c r="Q211" i="50"/>
  <c r="E212" i="50"/>
  <c r="F212" i="50"/>
  <c r="G212" i="50"/>
  <c r="H212" i="50"/>
  <c r="I212" i="50"/>
  <c r="J212" i="50"/>
  <c r="K212" i="50"/>
  <c r="L212" i="50"/>
  <c r="M212" i="50"/>
  <c r="N212" i="50"/>
  <c r="O212" i="50"/>
  <c r="P212" i="50"/>
  <c r="Q212" i="50"/>
  <c r="E213" i="50"/>
  <c r="F213" i="50"/>
  <c r="G213" i="50"/>
  <c r="H213" i="50"/>
  <c r="I213" i="50"/>
  <c r="J213" i="50"/>
  <c r="K213" i="50"/>
  <c r="L213" i="50"/>
  <c r="M213" i="50"/>
  <c r="N213" i="50"/>
  <c r="O213" i="50"/>
  <c r="P213" i="50"/>
  <c r="Q213" i="50"/>
  <c r="D213" i="50"/>
  <c r="D212" i="50"/>
  <c r="D211" i="50"/>
  <c r="D209" i="50"/>
  <c r="D210" i="50"/>
  <c r="D208" i="50"/>
  <c r="D206" i="50"/>
  <c r="D207" i="50"/>
  <c r="D205" i="50"/>
  <c r="D204" i="50"/>
  <c r="D203" i="50"/>
  <c r="E189" i="50"/>
  <c r="F189" i="50"/>
  <c r="G189" i="50"/>
  <c r="H189" i="50"/>
  <c r="I189" i="50"/>
  <c r="J189" i="50"/>
  <c r="K189" i="50"/>
  <c r="L189" i="50"/>
  <c r="M189" i="50"/>
  <c r="N189" i="50"/>
  <c r="O189" i="50"/>
  <c r="P189" i="50"/>
  <c r="Q189" i="50"/>
  <c r="E190" i="50"/>
  <c r="F190" i="50"/>
  <c r="G190" i="50"/>
  <c r="H190" i="50"/>
  <c r="I190" i="50"/>
  <c r="J190" i="50"/>
  <c r="K190" i="50"/>
  <c r="L190" i="50"/>
  <c r="M190" i="50"/>
  <c r="N190" i="50"/>
  <c r="O190" i="50"/>
  <c r="P190" i="50"/>
  <c r="Q190" i="50"/>
  <c r="E191" i="50"/>
  <c r="F191" i="50"/>
  <c r="G191" i="50"/>
  <c r="H191" i="50"/>
  <c r="I191" i="50"/>
  <c r="J191" i="50"/>
  <c r="K191" i="50"/>
  <c r="L191" i="50"/>
  <c r="M191" i="50"/>
  <c r="N191" i="50"/>
  <c r="O191" i="50"/>
  <c r="P191" i="50"/>
  <c r="Q191" i="50"/>
  <c r="E192" i="50"/>
  <c r="F192" i="50"/>
  <c r="G192" i="50"/>
  <c r="H192" i="50"/>
  <c r="I192" i="50"/>
  <c r="J192" i="50"/>
  <c r="K192" i="50"/>
  <c r="L192" i="50"/>
  <c r="M192" i="50"/>
  <c r="N192" i="50"/>
  <c r="O192" i="50"/>
  <c r="P192" i="50"/>
  <c r="Q192" i="50"/>
  <c r="E193" i="50"/>
  <c r="F193" i="50"/>
  <c r="G193" i="50"/>
  <c r="H193" i="50"/>
  <c r="I193" i="50"/>
  <c r="J193" i="50"/>
  <c r="K193" i="50"/>
  <c r="L193" i="50"/>
  <c r="M193" i="50"/>
  <c r="N193" i="50"/>
  <c r="O193" i="50"/>
  <c r="P193" i="50"/>
  <c r="Q193" i="50"/>
  <c r="E194" i="50"/>
  <c r="F194" i="50"/>
  <c r="G194" i="50"/>
  <c r="H194" i="50"/>
  <c r="I194" i="50"/>
  <c r="J194" i="50"/>
  <c r="K194" i="50"/>
  <c r="L194" i="50"/>
  <c r="M194" i="50"/>
  <c r="N194" i="50"/>
  <c r="O194" i="50"/>
  <c r="P194" i="50"/>
  <c r="Q194" i="50"/>
  <c r="E195" i="50"/>
  <c r="F195" i="50"/>
  <c r="G195" i="50"/>
  <c r="H195" i="50"/>
  <c r="I195" i="50"/>
  <c r="J195" i="50"/>
  <c r="K195" i="50"/>
  <c r="L195" i="50"/>
  <c r="M195" i="50"/>
  <c r="N195" i="50"/>
  <c r="O195" i="50"/>
  <c r="P195" i="50"/>
  <c r="Q195" i="50"/>
  <c r="D190" i="50"/>
  <c r="D191" i="50"/>
  <c r="D192" i="50"/>
  <c r="D193" i="50"/>
  <c r="D194" i="50"/>
  <c r="D195" i="50"/>
  <c r="D189" i="50"/>
  <c r="E112" i="50"/>
  <c r="F112" i="50"/>
  <c r="G112" i="50"/>
  <c r="H112" i="50"/>
  <c r="I112" i="50"/>
  <c r="J112" i="50"/>
  <c r="K112" i="50"/>
  <c r="L112" i="50"/>
  <c r="M112" i="50"/>
  <c r="N112" i="50"/>
  <c r="O112" i="50"/>
  <c r="P112" i="50"/>
  <c r="Q112" i="50"/>
  <c r="E113" i="50"/>
  <c r="F113" i="50"/>
  <c r="G113" i="50"/>
  <c r="H113" i="50"/>
  <c r="I113" i="50"/>
  <c r="J113" i="50"/>
  <c r="K113" i="50"/>
  <c r="L113" i="50"/>
  <c r="M113" i="50"/>
  <c r="N113" i="50"/>
  <c r="O113" i="50"/>
  <c r="P113" i="50"/>
  <c r="Q113" i="50"/>
  <c r="E114" i="50"/>
  <c r="F114" i="50"/>
  <c r="G114" i="50"/>
  <c r="H114" i="50"/>
  <c r="I114" i="50"/>
  <c r="J114" i="50"/>
  <c r="K114" i="50"/>
  <c r="L114" i="50"/>
  <c r="M114" i="50"/>
  <c r="N114" i="50"/>
  <c r="O114" i="50"/>
  <c r="P114" i="50"/>
  <c r="Q114" i="50"/>
  <c r="E115" i="50"/>
  <c r="F115" i="50"/>
  <c r="G115" i="50"/>
  <c r="H115" i="50"/>
  <c r="I115" i="50"/>
  <c r="J115" i="50"/>
  <c r="K115" i="50"/>
  <c r="L115" i="50"/>
  <c r="M115" i="50"/>
  <c r="N115" i="50"/>
  <c r="O115" i="50"/>
  <c r="P115" i="50"/>
  <c r="Q115" i="50"/>
  <c r="E116" i="50"/>
  <c r="F116" i="50"/>
  <c r="G116" i="50"/>
  <c r="H116" i="50"/>
  <c r="I116" i="50"/>
  <c r="J116" i="50"/>
  <c r="K116" i="50"/>
  <c r="L116" i="50"/>
  <c r="M116" i="50"/>
  <c r="N116" i="50"/>
  <c r="O116" i="50"/>
  <c r="P116" i="50"/>
  <c r="Q116" i="50"/>
  <c r="E117" i="50"/>
  <c r="F117" i="50"/>
  <c r="G117" i="50"/>
  <c r="H117" i="50"/>
  <c r="I117" i="50"/>
  <c r="J117" i="50"/>
  <c r="K117" i="50"/>
  <c r="L117" i="50"/>
  <c r="M117" i="50"/>
  <c r="N117" i="50"/>
  <c r="O117" i="50"/>
  <c r="P117" i="50"/>
  <c r="Q117" i="50"/>
  <c r="E118" i="50"/>
  <c r="F118" i="50"/>
  <c r="G118" i="50"/>
  <c r="H118" i="50"/>
  <c r="I118" i="50"/>
  <c r="J118" i="50"/>
  <c r="K118" i="50"/>
  <c r="L118" i="50"/>
  <c r="M118" i="50"/>
  <c r="N118" i="50"/>
  <c r="O118" i="50"/>
  <c r="P118" i="50"/>
  <c r="Q118" i="50"/>
  <c r="D113" i="50"/>
  <c r="D114" i="50"/>
  <c r="D115" i="50"/>
  <c r="D116" i="50"/>
  <c r="D117" i="50"/>
  <c r="D118" i="50"/>
  <c r="D112" i="50"/>
  <c r="E126" i="50"/>
  <c r="F126" i="50"/>
  <c r="G126" i="50"/>
  <c r="H126" i="50"/>
  <c r="I126" i="50"/>
  <c r="J126" i="50"/>
  <c r="K126" i="50"/>
  <c r="L126" i="50"/>
  <c r="M126" i="50"/>
  <c r="N126" i="50"/>
  <c r="O126" i="50"/>
  <c r="P126" i="50"/>
  <c r="Q126" i="50"/>
  <c r="E127" i="50"/>
  <c r="F127" i="50"/>
  <c r="G127" i="50"/>
  <c r="H127" i="50"/>
  <c r="I127" i="50"/>
  <c r="J127" i="50"/>
  <c r="K127" i="50"/>
  <c r="L127" i="50"/>
  <c r="M127" i="50"/>
  <c r="N127" i="50"/>
  <c r="O127" i="50"/>
  <c r="P127" i="50"/>
  <c r="Q127" i="50"/>
  <c r="E128" i="50"/>
  <c r="F128" i="50"/>
  <c r="G128" i="50"/>
  <c r="H128" i="50"/>
  <c r="I128" i="50"/>
  <c r="J128" i="50"/>
  <c r="K128" i="50"/>
  <c r="L128" i="50"/>
  <c r="M128" i="50"/>
  <c r="N128" i="50"/>
  <c r="O128" i="50"/>
  <c r="P128" i="50"/>
  <c r="Q128" i="50"/>
  <c r="E129" i="50"/>
  <c r="F129" i="50"/>
  <c r="G129" i="50"/>
  <c r="H129" i="50"/>
  <c r="I129" i="50"/>
  <c r="J129" i="50"/>
  <c r="K129" i="50"/>
  <c r="L129" i="50"/>
  <c r="M129" i="50"/>
  <c r="N129" i="50"/>
  <c r="O129" i="50"/>
  <c r="P129" i="50"/>
  <c r="Q129" i="50"/>
  <c r="E130" i="50"/>
  <c r="F130" i="50"/>
  <c r="G130" i="50"/>
  <c r="H130" i="50"/>
  <c r="I130" i="50"/>
  <c r="J130" i="50"/>
  <c r="K130" i="50"/>
  <c r="L130" i="50"/>
  <c r="M130" i="50"/>
  <c r="N130" i="50"/>
  <c r="O130" i="50"/>
  <c r="P130" i="50"/>
  <c r="Q130" i="50"/>
  <c r="E131" i="50"/>
  <c r="F131" i="50"/>
  <c r="G131" i="50"/>
  <c r="H131" i="50"/>
  <c r="I131" i="50"/>
  <c r="J131" i="50"/>
  <c r="K131" i="50"/>
  <c r="L131" i="50"/>
  <c r="M131" i="50"/>
  <c r="N131" i="50"/>
  <c r="O131" i="50"/>
  <c r="P131" i="50"/>
  <c r="Q131" i="50"/>
  <c r="E132" i="50"/>
  <c r="F132" i="50"/>
  <c r="G132" i="50"/>
  <c r="H132" i="50"/>
  <c r="I132" i="50"/>
  <c r="J132" i="50"/>
  <c r="K132" i="50"/>
  <c r="L132" i="50"/>
  <c r="M132" i="50"/>
  <c r="N132" i="50"/>
  <c r="O132" i="50"/>
  <c r="P132" i="50"/>
  <c r="Q132" i="50"/>
  <c r="E133" i="50"/>
  <c r="F133" i="50"/>
  <c r="G133" i="50"/>
  <c r="H133" i="50"/>
  <c r="I133" i="50"/>
  <c r="J133" i="50"/>
  <c r="K133" i="50"/>
  <c r="L133" i="50"/>
  <c r="M133" i="50"/>
  <c r="N133" i="50"/>
  <c r="O133" i="50"/>
  <c r="P133" i="50"/>
  <c r="Q133" i="50"/>
  <c r="E134" i="50"/>
  <c r="F134" i="50"/>
  <c r="G134" i="50"/>
  <c r="H134" i="50"/>
  <c r="I134" i="50"/>
  <c r="J134" i="50"/>
  <c r="K134" i="50"/>
  <c r="L134" i="50"/>
  <c r="M134" i="50"/>
  <c r="N134" i="50"/>
  <c r="O134" i="50"/>
  <c r="P134" i="50"/>
  <c r="Q134" i="50"/>
  <c r="E135" i="50"/>
  <c r="F135" i="50"/>
  <c r="G135" i="50"/>
  <c r="H135" i="50"/>
  <c r="I135" i="50"/>
  <c r="J135" i="50"/>
  <c r="K135" i="50"/>
  <c r="L135" i="50"/>
  <c r="M135" i="50"/>
  <c r="N135" i="50"/>
  <c r="O135" i="50"/>
  <c r="P135" i="50"/>
  <c r="Q135" i="50"/>
  <c r="E136" i="50"/>
  <c r="F136" i="50"/>
  <c r="G136" i="50"/>
  <c r="H136" i="50"/>
  <c r="I136" i="50"/>
  <c r="J136" i="50"/>
  <c r="K136" i="50"/>
  <c r="L136" i="50"/>
  <c r="M136" i="50"/>
  <c r="N136" i="50"/>
  <c r="O136" i="50"/>
  <c r="P136" i="50"/>
  <c r="Q136" i="50"/>
  <c r="D136" i="50"/>
  <c r="D135" i="50"/>
  <c r="D134" i="50"/>
  <c r="D132" i="50"/>
  <c r="D133" i="50"/>
  <c r="D131" i="50"/>
  <c r="D129" i="50"/>
  <c r="D130" i="50"/>
  <c r="D128" i="50"/>
  <c r="D127" i="50"/>
  <c r="D126" i="50"/>
  <c r="E49" i="50"/>
  <c r="F49" i="50"/>
  <c r="G49" i="50"/>
  <c r="H49" i="50"/>
  <c r="I49" i="50"/>
  <c r="J49" i="50"/>
  <c r="K49" i="50"/>
  <c r="L49" i="50"/>
  <c r="M49" i="50"/>
  <c r="N49" i="50"/>
  <c r="O49" i="50"/>
  <c r="P49" i="50"/>
  <c r="Q49" i="50"/>
  <c r="E50" i="50"/>
  <c r="F50" i="50"/>
  <c r="G50" i="50"/>
  <c r="H50" i="50"/>
  <c r="I50" i="50"/>
  <c r="J50" i="50"/>
  <c r="K50" i="50"/>
  <c r="L50" i="50"/>
  <c r="M50" i="50"/>
  <c r="N50" i="50"/>
  <c r="O50" i="50"/>
  <c r="P50" i="50"/>
  <c r="Q50" i="50"/>
  <c r="E51" i="50"/>
  <c r="F51" i="50"/>
  <c r="G51" i="50"/>
  <c r="H51" i="50"/>
  <c r="I51" i="50"/>
  <c r="J51" i="50"/>
  <c r="K51" i="50"/>
  <c r="L51" i="50"/>
  <c r="M51" i="50"/>
  <c r="N51" i="50"/>
  <c r="O51" i="50"/>
  <c r="P51" i="50"/>
  <c r="Q51" i="50"/>
  <c r="E52" i="50"/>
  <c r="F52" i="50"/>
  <c r="G52" i="50"/>
  <c r="H52" i="50"/>
  <c r="I52" i="50"/>
  <c r="J52" i="50"/>
  <c r="K52" i="50"/>
  <c r="L52" i="50"/>
  <c r="M52" i="50"/>
  <c r="N52" i="50"/>
  <c r="O52" i="50"/>
  <c r="P52" i="50"/>
  <c r="Q52" i="50"/>
  <c r="E53" i="50"/>
  <c r="F53" i="50"/>
  <c r="G53" i="50"/>
  <c r="H53" i="50"/>
  <c r="I53" i="50"/>
  <c r="J53" i="50"/>
  <c r="K53" i="50"/>
  <c r="L53" i="50"/>
  <c r="M53" i="50"/>
  <c r="N53" i="50"/>
  <c r="O53" i="50"/>
  <c r="P53" i="50"/>
  <c r="Q53" i="50"/>
  <c r="E54" i="50"/>
  <c r="F54" i="50"/>
  <c r="G54" i="50"/>
  <c r="H54" i="50"/>
  <c r="I54" i="50"/>
  <c r="J54" i="50"/>
  <c r="K54" i="50"/>
  <c r="L54" i="50"/>
  <c r="M54" i="50"/>
  <c r="N54" i="50"/>
  <c r="O54" i="50"/>
  <c r="P54" i="50"/>
  <c r="Q54" i="50"/>
  <c r="E55" i="50"/>
  <c r="F55" i="50"/>
  <c r="G55" i="50"/>
  <c r="H55" i="50"/>
  <c r="I55" i="50"/>
  <c r="J55" i="50"/>
  <c r="K55" i="50"/>
  <c r="L55" i="50"/>
  <c r="M55" i="50"/>
  <c r="N55" i="50"/>
  <c r="O55" i="50"/>
  <c r="P55" i="50"/>
  <c r="Q55" i="50"/>
  <c r="E56" i="50"/>
  <c r="F56" i="50"/>
  <c r="G56" i="50"/>
  <c r="H56" i="50"/>
  <c r="I56" i="50"/>
  <c r="J56" i="50"/>
  <c r="K56" i="50"/>
  <c r="L56" i="50"/>
  <c r="M56" i="50"/>
  <c r="N56" i="50"/>
  <c r="O56" i="50"/>
  <c r="P56" i="50"/>
  <c r="Q56" i="50"/>
  <c r="E57" i="50"/>
  <c r="F57" i="50"/>
  <c r="G57" i="50"/>
  <c r="H57" i="50"/>
  <c r="I57" i="50"/>
  <c r="J57" i="50"/>
  <c r="K57" i="50"/>
  <c r="L57" i="50"/>
  <c r="M57" i="50"/>
  <c r="N57" i="50"/>
  <c r="O57" i="50"/>
  <c r="P57" i="50"/>
  <c r="Q57" i="50"/>
  <c r="E58" i="50"/>
  <c r="F58" i="50"/>
  <c r="G58" i="50"/>
  <c r="H58" i="50"/>
  <c r="I58" i="50"/>
  <c r="J58" i="50"/>
  <c r="K58" i="50"/>
  <c r="L58" i="50"/>
  <c r="M58" i="50"/>
  <c r="N58" i="50"/>
  <c r="O58" i="50"/>
  <c r="P58" i="50"/>
  <c r="Q58" i="50"/>
  <c r="E59" i="50"/>
  <c r="F59" i="50"/>
  <c r="G59" i="50"/>
  <c r="H59" i="50"/>
  <c r="I59" i="50"/>
  <c r="J59" i="50"/>
  <c r="K59" i="50"/>
  <c r="L59" i="50"/>
  <c r="M59" i="50"/>
  <c r="N59" i="50"/>
  <c r="O59" i="50"/>
  <c r="P59" i="50"/>
  <c r="Q59" i="50"/>
  <c r="D59" i="50"/>
  <c r="D58" i="50"/>
  <c r="D57" i="50"/>
  <c r="D55" i="50"/>
  <c r="D56" i="50"/>
  <c r="D54" i="50"/>
  <c r="D52" i="50"/>
  <c r="D53" i="50"/>
  <c r="D51" i="50"/>
  <c r="D50" i="50"/>
  <c r="D49" i="50"/>
  <c r="E202" i="50"/>
  <c r="F202" i="50"/>
  <c r="G202" i="50"/>
  <c r="H202" i="50"/>
  <c r="I202" i="50"/>
  <c r="J202" i="50"/>
  <c r="K202" i="50"/>
  <c r="L202" i="50"/>
  <c r="M202" i="50"/>
  <c r="N202" i="50"/>
  <c r="O202" i="50"/>
  <c r="P202" i="50"/>
  <c r="Q202" i="50"/>
  <c r="D202" i="50"/>
  <c r="E125" i="50"/>
  <c r="F125" i="50"/>
  <c r="G125" i="50"/>
  <c r="H125" i="50"/>
  <c r="I125" i="50"/>
  <c r="J125" i="50"/>
  <c r="K125" i="50"/>
  <c r="L125" i="50"/>
  <c r="M125" i="50"/>
  <c r="N125" i="50"/>
  <c r="O125" i="50"/>
  <c r="P125" i="50"/>
  <c r="Q125" i="50"/>
  <c r="D125" i="50"/>
  <c r="E48" i="50"/>
  <c r="F48" i="50"/>
  <c r="G48" i="50"/>
  <c r="H48" i="50"/>
  <c r="I48" i="50"/>
  <c r="J48" i="50"/>
  <c r="K48" i="50"/>
  <c r="L48" i="50"/>
  <c r="M48" i="50"/>
  <c r="N48" i="50"/>
  <c r="O48" i="50"/>
  <c r="P48" i="50"/>
  <c r="Q48" i="50"/>
  <c r="D48" i="50"/>
  <c r="E214" i="50"/>
  <c r="F214" i="50"/>
  <c r="G214" i="50"/>
  <c r="H214" i="50"/>
  <c r="I214" i="50"/>
  <c r="J214" i="50"/>
  <c r="K214" i="50"/>
  <c r="L214" i="50"/>
  <c r="M214" i="50"/>
  <c r="N214" i="50"/>
  <c r="O214" i="50"/>
  <c r="P214" i="50"/>
  <c r="Q214" i="50"/>
  <c r="E215" i="50"/>
  <c r="F215" i="50"/>
  <c r="G215" i="50"/>
  <c r="H215" i="50"/>
  <c r="I215" i="50"/>
  <c r="J215" i="50"/>
  <c r="K215" i="50"/>
  <c r="L215" i="50"/>
  <c r="M215" i="50"/>
  <c r="N215" i="50"/>
  <c r="O215" i="50"/>
  <c r="P215" i="50"/>
  <c r="Q215" i="50"/>
  <c r="E216" i="50"/>
  <c r="F216" i="50"/>
  <c r="G216" i="50"/>
  <c r="H216" i="50"/>
  <c r="I216" i="50"/>
  <c r="J216" i="50"/>
  <c r="K216" i="50"/>
  <c r="L216" i="50"/>
  <c r="M216" i="50"/>
  <c r="N216" i="50"/>
  <c r="O216" i="50"/>
  <c r="P216" i="50"/>
  <c r="Q216" i="50"/>
  <c r="E217" i="50"/>
  <c r="F217" i="50"/>
  <c r="G217" i="50"/>
  <c r="H217" i="50"/>
  <c r="I217" i="50"/>
  <c r="J217" i="50"/>
  <c r="K217" i="50"/>
  <c r="L217" i="50"/>
  <c r="M217" i="50"/>
  <c r="N217" i="50"/>
  <c r="O217" i="50"/>
  <c r="P217" i="50"/>
  <c r="Q217" i="50"/>
  <c r="E218" i="50"/>
  <c r="F218" i="50"/>
  <c r="G218" i="50"/>
  <c r="H218" i="50"/>
  <c r="I218" i="50"/>
  <c r="J218" i="50"/>
  <c r="K218" i="50"/>
  <c r="L218" i="50"/>
  <c r="M218" i="50"/>
  <c r="N218" i="50"/>
  <c r="O218" i="50"/>
  <c r="P218" i="50"/>
  <c r="Q218" i="50"/>
  <c r="E219" i="50"/>
  <c r="F219" i="50"/>
  <c r="G219" i="50"/>
  <c r="H219" i="50"/>
  <c r="I219" i="50"/>
  <c r="J219" i="50"/>
  <c r="K219" i="50"/>
  <c r="L219" i="50"/>
  <c r="M219" i="50"/>
  <c r="N219" i="50"/>
  <c r="O219" i="50"/>
  <c r="P219" i="50"/>
  <c r="Q219" i="50"/>
  <c r="E220" i="50"/>
  <c r="F220" i="50"/>
  <c r="G220" i="50"/>
  <c r="H220" i="50"/>
  <c r="I220" i="50"/>
  <c r="J220" i="50"/>
  <c r="K220" i="50"/>
  <c r="L220" i="50"/>
  <c r="M220" i="50"/>
  <c r="N220" i="50"/>
  <c r="O220" i="50"/>
  <c r="P220" i="50"/>
  <c r="Q220" i="50"/>
  <c r="E221" i="50"/>
  <c r="F221" i="50"/>
  <c r="G221" i="50"/>
  <c r="H221" i="50"/>
  <c r="I221" i="50"/>
  <c r="J221" i="50"/>
  <c r="K221" i="50"/>
  <c r="L221" i="50"/>
  <c r="M221" i="50"/>
  <c r="N221" i="50"/>
  <c r="O221" i="50"/>
  <c r="P221" i="50"/>
  <c r="Q221" i="50"/>
  <c r="E222" i="50"/>
  <c r="F222" i="50"/>
  <c r="G222" i="50"/>
  <c r="H222" i="50"/>
  <c r="I222" i="50"/>
  <c r="J222" i="50"/>
  <c r="K222" i="50"/>
  <c r="L222" i="50"/>
  <c r="M222" i="50"/>
  <c r="N222" i="50"/>
  <c r="O222" i="50"/>
  <c r="P222" i="50"/>
  <c r="Q222" i="50"/>
  <c r="E223" i="50"/>
  <c r="F223" i="50"/>
  <c r="G223" i="50"/>
  <c r="H223" i="50"/>
  <c r="I223" i="50"/>
  <c r="J223" i="50"/>
  <c r="K223" i="50"/>
  <c r="L223" i="50"/>
  <c r="M223" i="50"/>
  <c r="N223" i="50"/>
  <c r="O223" i="50"/>
  <c r="P223" i="50"/>
  <c r="Q223" i="50"/>
  <c r="E224" i="50"/>
  <c r="F224" i="50"/>
  <c r="G224" i="50"/>
  <c r="H224" i="50"/>
  <c r="I224" i="50"/>
  <c r="J224" i="50"/>
  <c r="K224" i="50"/>
  <c r="L224" i="50"/>
  <c r="M224" i="50"/>
  <c r="N224" i="50"/>
  <c r="O224" i="50"/>
  <c r="P224" i="50"/>
  <c r="Q224" i="50"/>
  <c r="E225" i="50"/>
  <c r="F225" i="50"/>
  <c r="G225" i="50"/>
  <c r="H225" i="50"/>
  <c r="I225" i="50"/>
  <c r="J225" i="50"/>
  <c r="K225" i="50"/>
  <c r="L225" i="50"/>
  <c r="M225" i="50"/>
  <c r="N225" i="50"/>
  <c r="O225" i="50"/>
  <c r="P225" i="50"/>
  <c r="Q225" i="50"/>
  <c r="D216" i="50"/>
  <c r="D217" i="50"/>
  <c r="D218" i="50"/>
  <c r="D219" i="50"/>
  <c r="D220" i="50"/>
  <c r="D221" i="50"/>
  <c r="D222" i="50"/>
  <c r="D223" i="50"/>
  <c r="D224" i="50"/>
  <c r="D225" i="50"/>
  <c r="D215" i="50"/>
  <c r="D214" i="50"/>
  <c r="E137" i="50"/>
  <c r="F137" i="50"/>
  <c r="G137" i="50"/>
  <c r="H137" i="50"/>
  <c r="I137" i="50"/>
  <c r="J137" i="50"/>
  <c r="K137" i="50"/>
  <c r="L137" i="50"/>
  <c r="M137" i="50"/>
  <c r="N137" i="50"/>
  <c r="O137" i="50"/>
  <c r="P137" i="50"/>
  <c r="Q137" i="50"/>
  <c r="E138" i="50"/>
  <c r="F138" i="50"/>
  <c r="G138" i="50"/>
  <c r="H138" i="50"/>
  <c r="I138" i="50"/>
  <c r="J138" i="50"/>
  <c r="K138" i="50"/>
  <c r="L138" i="50"/>
  <c r="M138" i="50"/>
  <c r="N138" i="50"/>
  <c r="O138" i="50"/>
  <c r="P138" i="50"/>
  <c r="Q138" i="50"/>
  <c r="E139" i="50"/>
  <c r="F139" i="50"/>
  <c r="G139" i="50"/>
  <c r="H139" i="50"/>
  <c r="I139" i="50"/>
  <c r="J139" i="50"/>
  <c r="K139" i="50"/>
  <c r="L139" i="50"/>
  <c r="M139" i="50"/>
  <c r="N139" i="50"/>
  <c r="O139" i="50"/>
  <c r="P139" i="50"/>
  <c r="Q139" i="50"/>
  <c r="E140" i="50"/>
  <c r="F140" i="50"/>
  <c r="G140" i="50"/>
  <c r="H140" i="50"/>
  <c r="I140" i="50"/>
  <c r="J140" i="50"/>
  <c r="K140" i="50"/>
  <c r="L140" i="50"/>
  <c r="M140" i="50"/>
  <c r="N140" i="50"/>
  <c r="O140" i="50"/>
  <c r="P140" i="50"/>
  <c r="Q140" i="50"/>
  <c r="E141" i="50"/>
  <c r="F141" i="50"/>
  <c r="G141" i="50"/>
  <c r="H141" i="50"/>
  <c r="I141" i="50"/>
  <c r="J141" i="50"/>
  <c r="K141" i="50"/>
  <c r="L141" i="50"/>
  <c r="M141" i="50"/>
  <c r="N141" i="50"/>
  <c r="O141" i="50"/>
  <c r="P141" i="50"/>
  <c r="Q141" i="50"/>
  <c r="E142" i="50"/>
  <c r="F142" i="50"/>
  <c r="G142" i="50"/>
  <c r="H142" i="50"/>
  <c r="I142" i="50"/>
  <c r="J142" i="50"/>
  <c r="K142" i="50"/>
  <c r="L142" i="50"/>
  <c r="M142" i="50"/>
  <c r="N142" i="50"/>
  <c r="O142" i="50"/>
  <c r="P142" i="50"/>
  <c r="Q142" i="50"/>
  <c r="E143" i="50"/>
  <c r="F143" i="50"/>
  <c r="G143" i="50"/>
  <c r="H143" i="50"/>
  <c r="I143" i="50"/>
  <c r="J143" i="50"/>
  <c r="K143" i="50"/>
  <c r="L143" i="50"/>
  <c r="M143" i="50"/>
  <c r="N143" i="50"/>
  <c r="O143" i="50"/>
  <c r="P143" i="50"/>
  <c r="Q143" i="50"/>
  <c r="E144" i="50"/>
  <c r="F144" i="50"/>
  <c r="G144" i="50"/>
  <c r="H144" i="50"/>
  <c r="I144" i="50"/>
  <c r="J144" i="50"/>
  <c r="K144" i="50"/>
  <c r="L144" i="50"/>
  <c r="M144" i="50"/>
  <c r="N144" i="50"/>
  <c r="O144" i="50"/>
  <c r="P144" i="50"/>
  <c r="Q144" i="50"/>
  <c r="E145" i="50"/>
  <c r="F145" i="50"/>
  <c r="G145" i="50"/>
  <c r="H145" i="50"/>
  <c r="I145" i="50"/>
  <c r="J145" i="50"/>
  <c r="K145" i="50"/>
  <c r="L145" i="50"/>
  <c r="M145" i="50"/>
  <c r="N145" i="50"/>
  <c r="O145" i="50"/>
  <c r="P145" i="50"/>
  <c r="Q145" i="50"/>
  <c r="E146" i="50"/>
  <c r="F146" i="50"/>
  <c r="G146" i="50"/>
  <c r="H146" i="50"/>
  <c r="I146" i="50"/>
  <c r="J146" i="50"/>
  <c r="K146" i="50"/>
  <c r="L146" i="50"/>
  <c r="M146" i="50"/>
  <c r="N146" i="50"/>
  <c r="O146" i="50"/>
  <c r="P146" i="50"/>
  <c r="Q146" i="50"/>
  <c r="E147" i="50"/>
  <c r="F147" i="50"/>
  <c r="G147" i="50"/>
  <c r="H147" i="50"/>
  <c r="I147" i="50"/>
  <c r="J147" i="50"/>
  <c r="K147" i="50"/>
  <c r="L147" i="50"/>
  <c r="M147" i="50"/>
  <c r="N147" i="50"/>
  <c r="O147" i="50"/>
  <c r="P147" i="50"/>
  <c r="Q147" i="50"/>
  <c r="E148" i="50"/>
  <c r="F148" i="50"/>
  <c r="G148" i="50"/>
  <c r="H148" i="50"/>
  <c r="I148" i="50"/>
  <c r="J148" i="50"/>
  <c r="K148" i="50"/>
  <c r="L148" i="50"/>
  <c r="M148" i="50"/>
  <c r="N148" i="50"/>
  <c r="O148" i="50"/>
  <c r="P148" i="50"/>
  <c r="Q148" i="50"/>
  <c r="D139" i="50"/>
  <c r="D140" i="50"/>
  <c r="D141" i="50"/>
  <c r="D142" i="50"/>
  <c r="D143" i="50"/>
  <c r="D144" i="50"/>
  <c r="D145" i="50"/>
  <c r="D146" i="50"/>
  <c r="D147" i="50"/>
  <c r="D148" i="50"/>
  <c r="D138" i="50"/>
  <c r="D137" i="50"/>
  <c r="E60" i="50"/>
  <c r="F60" i="50"/>
  <c r="G60" i="50"/>
  <c r="H60" i="50"/>
  <c r="I60" i="50"/>
  <c r="J60" i="50"/>
  <c r="K60" i="50"/>
  <c r="L60" i="50"/>
  <c r="M60" i="50"/>
  <c r="N60" i="50"/>
  <c r="O60" i="50"/>
  <c r="P60" i="50"/>
  <c r="Q60" i="50"/>
  <c r="E61" i="50"/>
  <c r="F61" i="50"/>
  <c r="G61" i="50"/>
  <c r="H61" i="50"/>
  <c r="I61" i="50"/>
  <c r="J61" i="50"/>
  <c r="K61" i="50"/>
  <c r="L61" i="50"/>
  <c r="M61" i="50"/>
  <c r="N61" i="50"/>
  <c r="O61" i="50"/>
  <c r="P61" i="50"/>
  <c r="Q61" i="50"/>
  <c r="E62" i="50"/>
  <c r="F62" i="50"/>
  <c r="G62" i="50"/>
  <c r="H62" i="50"/>
  <c r="I62" i="50"/>
  <c r="J62" i="50"/>
  <c r="K62" i="50"/>
  <c r="L62" i="50"/>
  <c r="M62" i="50"/>
  <c r="N62" i="50"/>
  <c r="O62" i="50"/>
  <c r="P62" i="50"/>
  <c r="Q62" i="50"/>
  <c r="E63" i="50"/>
  <c r="F63" i="50"/>
  <c r="G63" i="50"/>
  <c r="H63" i="50"/>
  <c r="I63" i="50"/>
  <c r="J63" i="50"/>
  <c r="K63" i="50"/>
  <c r="L63" i="50"/>
  <c r="M63" i="50"/>
  <c r="N63" i="50"/>
  <c r="O63" i="50"/>
  <c r="P63" i="50"/>
  <c r="Q63" i="50"/>
  <c r="E64" i="50"/>
  <c r="F64" i="50"/>
  <c r="G64" i="50"/>
  <c r="H64" i="50"/>
  <c r="I64" i="50"/>
  <c r="J64" i="50"/>
  <c r="K64" i="50"/>
  <c r="L64" i="50"/>
  <c r="M64" i="50"/>
  <c r="N64" i="50"/>
  <c r="O64" i="50"/>
  <c r="P64" i="50"/>
  <c r="Q64" i="50"/>
  <c r="E65" i="50"/>
  <c r="F65" i="50"/>
  <c r="G65" i="50"/>
  <c r="H65" i="50"/>
  <c r="I65" i="50"/>
  <c r="J65" i="50"/>
  <c r="K65" i="50"/>
  <c r="L65" i="50"/>
  <c r="M65" i="50"/>
  <c r="N65" i="50"/>
  <c r="O65" i="50"/>
  <c r="P65" i="50"/>
  <c r="Q65" i="50"/>
  <c r="E66" i="50"/>
  <c r="F66" i="50"/>
  <c r="G66" i="50"/>
  <c r="H66" i="50"/>
  <c r="I66" i="50"/>
  <c r="J66" i="50"/>
  <c r="K66" i="50"/>
  <c r="L66" i="50"/>
  <c r="M66" i="50"/>
  <c r="N66" i="50"/>
  <c r="O66" i="50"/>
  <c r="P66" i="50"/>
  <c r="Q66" i="50"/>
  <c r="E67" i="50"/>
  <c r="F67" i="50"/>
  <c r="G67" i="50"/>
  <c r="H67" i="50"/>
  <c r="I67" i="50"/>
  <c r="J67" i="50"/>
  <c r="K67" i="50"/>
  <c r="L67" i="50"/>
  <c r="M67" i="50"/>
  <c r="N67" i="50"/>
  <c r="O67" i="50"/>
  <c r="P67" i="50"/>
  <c r="Q67" i="50"/>
  <c r="E68" i="50"/>
  <c r="F68" i="50"/>
  <c r="G68" i="50"/>
  <c r="H68" i="50"/>
  <c r="I68" i="50"/>
  <c r="J68" i="50"/>
  <c r="K68" i="50"/>
  <c r="L68" i="50"/>
  <c r="M68" i="50"/>
  <c r="N68" i="50"/>
  <c r="O68" i="50"/>
  <c r="P68" i="50"/>
  <c r="Q68" i="50"/>
  <c r="E69" i="50"/>
  <c r="F69" i="50"/>
  <c r="G69" i="50"/>
  <c r="H69" i="50"/>
  <c r="I69" i="50"/>
  <c r="J69" i="50"/>
  <c r="K69" i="50"/>
  <c r="L69" i="50"/>
  <c r="M69" i="50"/>
  <c r="N69" i="50"/>
  <c r="O69" i="50"/>
  <c r="P69" i="50"/>
  <c r="Q69" i="50"/>
  <c r="E70" i="50"/>
  <c r="F70" i="50"/>
  <c r="G70" i="50"/>
  <c r="H70" i="50"/>
  <c r="I70" i="50"/>
  <c r="J70" i="50"/>
  <c r="K70" i="50"/>
  <c r="L70" i="50"/>
  <c r="M70" i="50"/>
  <c r="N70" i="50"/>
  <c r="O70" i="50"/>
  <c r="P70" i="50"/>
  <c r="Q70" i="50"/>
  <c r="E71" i="50"/>
  <c r="F71" i="50"/>
  <c r="G71" i="50"/>
  <c r="H71" i="50"/>
  <c r="I71" i="50"/>
  <c r="J71" i="50"/>
  <c r="K71" i="50"/>
  <c r="L71" i="50"/>
  <c r="M71" i="50"/>
  <c r="N71" i="50"/>
  <c r="O71" i="50"/>
  <c r="P71" i="50"/>
  <c r="Q71" i="50"/>
  <c r="D62" i="50"/>
  <c r="D63" i="50"/>
  <c r="D64" i="50"/>
  <c r="D65" i="50"/>
  <c r="D66" i="50"/>
  <c r="D67" i="50"/>
  <c r="D68" i="50"/>
  <c r="D69" i="50"/>
  <c r="D70" i="50"/>
  <c r="D71" i="50"/>
  <c r="D61" i="50"/>
  <c r="D60" i="50"/>
  <c r="E35" i="50"/>
  <c r="F35" i="50"/>
  <c r="G35" i="50"/>
  <c r="H35" i="50"/>
  <c r="I35" i="50"/>
  <c r="J35" i="50"/>
  <c r="K35" i="50"/>
  <c r="L35" i="50"/>
  <c r="M35" i="50"/>
  <c r="N35" i="50"/>
  <c r="O35" i="50"/>
  <c r="P35" i="50"/>
  <c r="Q35" i="50"/>
  <c r="E36" i="50"/>
  <c r="F36" i="50"/>
  <c r="G36" i="50"/>
  <c r="H36" i="50"/>
  <c r="I36" i="50"/>
  <c r="J36" i="50"/>
  <c r="K36" i="50"/>
  <c r="L36" i="50"/>
  <c r="M36" i="50"/>
  <c r="N36" i="50"/>
  <c r="O36" i="50"/>
  <c r="P36" i="50"/>
  <c r="Q36" i="50"/>
  <c r="E37" i="50"/>
  <c r="F37" i="50"/>
  <c r="G37" i="50"/>
  <c r="H37" i="50"/>
  <c r="I37" i="50"/>
  <c r="J37" i="50"/>
  <c r="K37" i="50"/>
  <c r="L37" i="50"/>
  <c r="M37" i="50"/>
  <c r="N37" i="50"/>
  <c r="O37" i="50"/>
  <c r="P37" i="50"/>
  <c r="Q37" i="50"/>
  <c r="E38" i="50"/>
  <c r="F38" i="50"/>
  <c r="G38" i="50"/>
  <c r="H38" i="50"/>
  <c r="I38" i="50"/>
  <c r="J38" i="50"/>
  <c r="K38" i="50"/>
  <c r="L38" i="50"/>
  <c r="M38" i="50"/>
  <c r="N38" i="50"/>
  <c r="O38" i="50"/>
  <c r="P38" i="50"/>
  <c r="Q38" i="50"/>
  <c r="E39" i="50"/>
  <c r="F39" i="50"/>
  <c r="G39" i="50"/>
  <c r="H39" i="50"/>
  <c r="I39" i="50"/>
  <c r="J39" i="50"/>
  <c r="K39" i="50"/>
  <c r="L39" i="50"/>
  <c r="M39" i="50"/>
  <c r="N39" i="50"/>
  <c r="O39" i="50"/>
  <c r="P39" i="50"/>
  <c r="Q39" i="50"/>
  <c r="E40" i="50"/>
  <c r="F40" i="50"/>
  <c r="G40" i="50"/>
  <c r="H40" i="50"/>
  <c r="I40" i="50"/>
  <c r="J40" i="50"/>
  <c r="K40" i="50"/>
  <c r="L40" i="50"/>
  <c r="M40" i="50"/>
  <c r="N40" i="50"/>
  <c r="O40" i="50"/>
  <c r="P40" i="50"/>
  <c r="Q40" i="50"/>
  <c r="E41" i="50"/>
  <c r="F41" i="50"/>
  <c r="G41" i="50"/>
  <c r="H41" i="50"/>
  <c r="I41" i="50"/>
  <c r="J41" i="50"/>
  <c r="K41" i="50"/>
  <c r="L41" i="50"/>
  <c r="M41" i="50"/>
  <c r="N41" i="50"/>
  <c r="O41" i="50"/>
  <c r="P41" i="50"/>
  <c r="Q41" i="50"/>
  <c r="D36" i="50"/>
  <c r="D37" i="50"/>
  <c r="D38" i="50"/>
  <c r="D39" i="50"/>
  <c r="D40" i="50"/>
  <c r="D41" i="50"/>
  <c r="D35" i="50"/>
  <c r="E202" i="49"/>
  <c r="F202" i="49"/>
  <c r="G202" i="49"/>
  <c r="H202" i="49"/>
  <c r="I202" i="49"/>
  <c r="J202" i="49"/>
  <c r="K202" i="49"/>
  <c r="L202" i="49"/>
  <c r="M202" i="49"/>
  <c r="N202" i="49"/>
  <c r="O202" i="49"/>
  <c r="P202" i="49"/>
  <c r="Q202" i="49"/>
  <c r="E203" i="49"/>
  <c r="F203" i="49"/>
  <c r="G203" i="49"/>
  <c r="H203" i="49"/>
  <c r="I203" i="49"/>
  <c r="J203" i="49"/>
  <c r="K203" i="49"/>
  <c r="L203" i="49"/>
  <c r="M203" i="49"/>
  <c r="N203" i="49"/>
  <c r="O203" i="49"/>
  <c r="P203" i="49"/>
  <c r="Q203" i="49"/>
  <c r="E204" i="49"/>
  <c r="F204" i="49"/>
  <c r="G204" i="49"/>
  <c r="H204" i="49"/>
  <c r="I204" i="49"/>
  <c r="J204" i="49"/>
  <c r="K204" i="49"/>
  <c r="L204" i="49"/>
  <c r="M204" i="49"/>
  <c r="N204" i="49"/>
  <c r="O204" i="49"/>
  <c r="P204" i="49"/>
  <c r="Q204" i="49"/>
  <c r="E205" i="49"/>
  <c r="F205" i="49"/>
  <c r="G205" i="49"/>
  <c r="H205" i="49"/>
  <c r="I205" i="49"/>
  <c r="J205" i="49"/>
  <c r="K205" i="49"/>
  <c r="L205" i="49"/>
  <c r="M205" i="49"/>
  <c r="N205" i="49"/>
  <c r="O205" i="49"/>
  <c r="P205" i="49"/>
  <c r="Q205" i="49"/>
  <c r="E206" i="49"/>
  <c r="F206" i="49"/>
  <c r="G206" i="49"/>
  <c r="H206" i="49"/>
  <c r="I206" i="49"/>
  <c r="J206" i="49"/>
  <c r="K206" i="49"/>
  <c r="L206" i="49"/>
  <c r="M206" i="49"/>
  <c r="N206" i="49"/>
  <c r="O206" i="49"/>
  <c r="P206" i="49"/>
  <c r="Q206" i="49"/>
  <c r="E207" i="49"/>
  <c r="F207" i="49"/>
  <c r="G207" i="49"/>
  <c r="H207" i="49"/>
  <c r="I207" i="49"/>
  <c r="J207" i="49"/>
  <c r="K207" i="49"/>
  <c r="L207" i="49"/>
  <c r="M207" i="49"/>
  <c r="N207" i="49"/>
  <c r="O207" i="49"/>
  <c r="P207" i="49"/>
  <c r="Q207" i="49"/>
  <c r="E208" i="49"/>
  <c r="F208" i="49"/>
  <c r="G208" i="49"/>
  <c r="H208" i="49"/>
  <c r="I208" i="49"/>
  <c r="J208" i="49"/>
  <c r="K208" i="49"/>
  <c r="L208" i="49"/>
  <c r="M208" i="49"/>
  <c r="N208" i="49"/>
  <c r="O208" i="49"/>
  <c r="P208" i="49"/>
  <c r="Q208" i="49"/>
  <c r="E209" i="49"/>
  <c r="F209" i="49"/>
  <c r="G209" i="49"/>
  <c r="H209" i="49"/>
  <c r="I209" i="49"/>
  <c r="J209" i="49"/>
  <c r="K209" i="49"/>
  <c r="L209" i="49"/>
  <c r="M209" i="49"/>
  <c r="N209" i="49"/>
  <c r="O209" i="49"/>
  <c r="P209" i="49"/>
  <c r="Q209" i="49"/>
  <c r="E210" i="49"/>
  <c r="F210" i="49"/>
  <c r="G210" i="49"/>
  <c r="H210" i="49"/>
  <c r="I210" i="49"/>
  <c r="J210" i="49"/>
  <c r="K210" i="49"/>
  <c r="L210" i="49"/>
  <c r="M210" i="49"/>
  <c r="N210" i="49"/>
  <c r="O210" i="49"/>
  <c r="P210" i="49"/>
  <c r="Q210" i="49"/>
  <c r="E211" i="49"/>
  <c r="F211" i="49"/>
  <c r="G211" i="49"/>
  <c r="H211" i="49"/>
  <c r="I211" i="49"/>
  <c r="J211" i="49"/>
  <c r="K211" i="49"/>
  <c r="L211" i="49"/>
  <c r="M211" i="49"/>
  <c r="N211" i="49"/>
  <c r="O211" i="49"/>
  <c r="P211" i="49"/>
  <c r="Q211" i="49"/>
  <c r="E212" i="49"/>
  <c r="F212" i="49"/>
  <c r="G212" i="49"/>
  <c r="H212" i="49"/>
  <c r="I212" i="49"/>
  <c r="J212" i="49"/>
  <c r="K212" i="49"/>
  <c r="L212" i="49"/>
  <c r="M212" i="49"/>
  <c r="N212" i="49"/>
  <c r="O212" i="49"/>
  <c r="P212" i="49"/>
  <c r="Q212" i="49"/>
  <c r="E213" i="49"/>
  <c r="F213" i="49"/>
  <c r="G213" i="49"/>
  <c r="H213" i="49"/>
  <c r="I213" i="49"/>
  <c r="J213" i="49"/>
  <c r="K213" i="49"/>
  <c r="L213" i="49"/>
  <c r="M213" i="49"/>
  <c r="N213" i="49"/>
  <c r="O213" i="49"/>
  <c r="P213" i="49"/>
  <c r="Q213" i="49"/>
  <c r="D213" i="49"/>
  <c r="D212" i="49"/>
  <c r="D211" i="49"/>
  <c r="D209" i="49"/>
  <c r="D210" i="49"/>
  <c r="D208" i="49"/>
  <c r="D206" i="49"/>
  <c r="D207" i="49"/>
  <c r="D205" i="49"/>
  <c r="D204" i="49"/>
  <c r="D203" i="49"/>
  <c r="D202" i="49"/>
  <c r="E189" i="49"/>
  <c r="F189" i="49"/>
  <c r="G189" i="49"/>
  <c r="H189" i="49"/>
  <c r="I189" i="49"/>
  <c r="J189" i="49"/>
  <c r="K189" i="49"/>
  <c r="L189" i="49"/>
  <c r="M189" i="49"/>
  <c r="N189" i="49"/>
  <c r="O189" i="49"/>
  <c r="P189" i="49"/>
  <c r="Q189" i="49"/>
  <c r="E190" i="49"/>
  <c r="F190" i="49"/>
  <c r="G190" i="49"/>
  <c r="H190" i="49"/>
  <c r="I190" i="49"/>
  <c r="J190" i="49"/>
  <c r="K190" i="49"/>
  <c r="L190" i="49"/>
  <c r="M190" i="49"/>
  <c r="N190" i="49"/>
  <c r="O190" i="49"/>
  <c r="P190" i="49"/>
  <c r="Q190" i="49"/>
  <c r="E191" i="49"/>
  <c r="F191" i="49"/>
  <c r="G191" i="49"/>
  <c r="H191" i="49"/>
  <c r="I191" i="49"/>
  <c r="J191" i="49"/>
  <c r="K191" i="49"/>
  <c r="L191" i="49"/>
  <c r="M191" i="49"/>
  <c r="N191" i="49"/>
  <c r="O191" i="49"/>
  <c r="P191" i="49"/>
  <c r="Q191" i="49"/>
  <c r="E192" i="49"/>
  <c r="F192" i="49"/>
  <c r="G192" i="49"/>
  <c r="H192" i="49"/>
  <c r="I192" i="49"/>
  <c r="J192" i="49"/>
  <c r="K192" i="49"/>
  <c r="L192" i="49"/>
  <c r="M192" i="49"/>
  <c r="N192" i="49"/>
  <c r="O192" i="49"/>
  <c r="P192" i="49"/>
  <c r="Q192" i="49"/>
  <c r="E193" i="49"/>
  <c r="F193" i="49"/>
  <c r="G193" i="49"/>
  <c r="H193" i="49"/>
  <c r="I193" i="49"/>
  <c r="J193" i="49"/>
  <c r="K193" i="49"/>
  <c r="L193" i="49"/>
  <c r="M193" i="49"/>
  <c r="N193" i="49"/>
  <c r="O193" i="49"/>
  <c r="P193" i="49"/>
  <c r="Q193" i="49"/>
  <c r="E194" i="49"/>
  <c r="F194" i="49"/>
  <c r="G194" i="49"/>
  <c r="H194" i="49"/>
  <c r="I194" i="49"/>
  <c r="J194" i="49"/>
  <c r="K194" i="49"/>
  <c r="L194" i="49"/>
  <c r="M194" i="49"/>
  <c r="N194" i="49"/>
  <c r="O194" i="49"/>
  <c r="P194" i="49"/>
  <c r="Q194" i="49"/>
  <c r="E195" i="49"/>
  <c r="F195" i="49"/>
  <c r="G195" i="49"/>
  <c r="H195" i="49"/>
  <c r="I195" i="49"/>
  <c r="J195" i="49"/>
  <c r="K195" i="49"/>
  <c r="L195" i="49"/>
  <c r="M195" i="49"/>
  <c r="N195" i="49"/>
  <c r="O195" i="49"/>
  <c r="P195" i="49"/>
  <c r="Q195" i="49"/>
  <c r="D190" i="49"/>
  <c r="D191" i="49"/>
  <c r="D192" i="49"/>
  <c r="D193" i="49"/>
  <c r="D194" i="49"/>
  <c r="D195" i="49"/>
  <c r="D189" i="49"/>
  <c r="E214" i="49"/>
  <c r="F214" i="49"/>
  <c r="G214" i="49"/>
  <c r="H214" i="49"/>
  <c r="I214" i="49"/>
  <c r="J214" i="49"/>
  <c r="K214" i="49"/>
  <c r="L214" i="49"/>
  <c r="M214" i="49"/>
  <c r="N214" i="49"/>
  <c r="O214" i="49"/>
  <c r="P214" i="49"/>
  <c r="Q214" i="49"/>
  <c r="E215" i="49"/>
  <c r="F215" i="49"/>
  <c r="G215" i="49"/>
  <c r="H215" i="49"/>
  <c r="I215" i="49"/>
  <c r="J215" i="49"/>
  <c r="K215" i="49"/>
  <c r="L215" i="49"/>
  <c r="M215" i="49"/>
  <c r="N215" i="49"/>
  <c r="O215" i="49"/>
  <c r="P215" i="49"/>
  <c r="Q215" i="49"/>
  <c r="E216" i="49"/>
  <c r="F216" i="49"/>
  <c r="G216" i="49"/>
  <c r="H216" i="49"/>
  <c r="I216" i="49"/>
  <c r="J216" i="49"/>
  <c r="K216" i="49"/>
  <c r="L216" i="49"/>
  <c r="M216" i="49"/>
  <c r="N216" i="49"/>
  <c r="O216" i="49"/>
  <c r="P216" i="49"/>
  <c r="Q216" i="49"/>
  <c r="E217" i="49"/>
  <c r="F217" i="49"/>
  <c r="G217" i="49"/>
  <c r="H217" i="49"/>
  <c r="I217" i="49"/>
  <c r="J217" i="49"/>
  <c r="K217" i="49"/>
  <c r="L217" i="49"/>
  <c r="M217" i="49"/>
  <c r="N217" i="49"/>
  <c r="O217" i="49"/>
  <c r="P217" i="49"/>
  <c r="Q217" i="49"/>
  <c r="E218" i="49"/>
  <c r="F218" i="49"/>
  <c r="G218" i="49"/>
  <c r="H218" i="49"/>
  <c r="I218" i="49"/>
  <c r="J218" i="49"/>
  <c r="K218" i="49"/>
  <c r="L218" i="49"/>
  <c r="M218" i="49"/>
  <c r="N218" i="49"/>
  <c r="O218" i="49"/>
  <c r="P218" i="49"/>
  <c r="Q218" i="49"/>
  <c r="E219" i="49"/>
  <c r="F219" i="49"/>
  <c r="G219" i="49"/>
  <c r="H219" i="49"/>
  <c r="I219" i="49"/>
  <c r="J219" i="49"/>
  <c r="K219" i="49"/>
  <c r="L219" i="49"/>
  <c r="M219" i="49"/>
  <c r="N219" i="49"/>
  <c r="O219" i="49"/>
  <c r="P219" i="49"/>
  <c r="Q219" i="49"/>
  <c r="E220" i="49"/>
  <c r="F220" i="49"/>
  <c r="G220" i="49"/>
  <c r="H220" i="49"/>
  <c r="I220" i="49"/>
  <c r="J220" i="49"/>
  <c r="K220" i="49"/>
  <c r="L220" i="49"/>
  <c r="M220" i="49"/>
  <c r="N220" i="49"/>
  <c r="O220" i="49"/>
  <c r="P220" i="49"/>
  <c r="Q220" i="49"/>
  <c r="E221" i="49"/>
  <c r="F221" i="49"/>
  <c r="G221" i="49"/>
  <c r="H221" i="49"/>
  <c r="I221" i="49"/>
  <c r="J221" i="49"/>
  <c r="K221" i="49"/>
  <c r="L221" i="49"/>
  <c r="M221" i="49"/>
  <c r="N221" i="49"/>
  <c r="O221" i="49"/>
  <c r="P221" i="49"/>
  <c r="Q221" i="49"/>
  <c r="E222" i="49"/>
  <c r="F222" i="49"/>
  <c r="G222" i="49"/>
  <c r="H222" i="49"/>
  <c r="I222" i="49"/>
  <c r="J222" i="49"/>
  <c r="K222" i="49"/>
  <c r="L222" i="49"/>
  <c r="M222" i="49"/>
  <c r="N222" i="49"/>
  <c r="O222" i="49"/>
  <c r="P222" i="49"/>
  <c r="Q222" i="49"/>
  <c r="E223" i="49"/>
  <c r="F223" i="49"/>
  <c r="G223" i="49"/>
  <c r="H223" i="49"/>
  <c r="I223" i="49"/>
  <c r="J223" i="49"/>
  <c r="K223" i="49"/>
  <c r="L223" i="49"/>
  <c r="M223" i="49"/>
  <c r="N223" i="49"/>
  <c r="O223" i="49"/>
  <c r="P223" i="49"/>
  <c r="Q223" i="49"/>
  <c r="E224" i="49"/>
  <c r="F224" i="49"/>
  <c r="G224" i="49"/>
  <c r="H224" i="49"/>
  <c r="I224" i="49"/>
  <c r="J224" i="49"/>
  <c r="K224" i="49"/>
  <c r="L224" i="49"/>
  <c r="M224" i="49"/>
  <c r="N224" i="49"/>
  <c r="O224" i="49"/>
  <c r="P224" i="49"/>
  <c r="Q224" i="49"/>
  <c r="E225" i="49"/>
  <c r="F225" i="49"/>
  <c r="G225" i="49"/>
  <c r="H225" i="49"/>
  <c r="I225" i="49"/>
  <c r="J225" i="49"/>
  <c r="K225" i="49"/>
  <c r="L225" i="49"/>
  <c r="M225" i="49"/>
  <c r="N225" i="49"/>
  <c r="O225" i="49"/>
  <c r="P225" i="49"/>
  <c r="Q225" i="49"/>
  <c r="D215" i="49"/>
  <c r="D216" i="49"/>
  <c r="D217" i="49"/>
  <c r="D218" i="49"/>
  <c r="D219" i="49"/>
  <c r="D220" i="49"/>
  <c r="D221" i="49"/>
  <c r="D222" i="49"/>
  <c r="D223" i="49"/>
  <c r="D224" i="49"/>
  <c r="D225" i="49"/>
  <c r="D214" i="49"/>
  <c r="E126" i="49"/>
  <c r="F126" i="49"/>
  <c r="G126" i="49"/>
  <c r="H126" i="49"/>
  <c r="I126" i="49"/>
  <c r="J126" i="49"/>
  <c r="K126" i="49"/>
  <c r="L126" i="49"/>
  <c r="M126" i="49"/>
  <c r="N126" i="49"/>
  <c r="O126" i="49"/>
  <c r="P126" i="49"/>
  <c r="Q126" i="49"/>
  <c r="E127" i="49"/>
  <c r="F127" i="49"/>
  <c r="G127" i="49"/>
  <c r="H127" i="49"/>
  <c r="I127" i="49"/>
  <c r="J127" i="49"/>
  <c r="K127" i="49"/>
  <c r="L127" i="49"/>
  <c r="M127" i="49"/>
  <c r="N127" i="49"/>
  <c r="O127" i="49"/>
  <c r="P127" i="49"/>
  <c r="Q127" i="49"/>
  <c r="E128" i="49"/>
  <c r="F128" i="49"/>
  <c r="G128" i="49"/>
  <c r="H128" i="49"/>
  <c r="I128" i="49"/>
  <c r="J128" i="49"/>
  <c r="K128" i="49"/>
  <c r="L128" i="49"/>
  <c r="M128" i="49"/>
  <c r="N128" i="49"/>
  <c r="O128" i="49"/>
  <c r="P128" i="49"/>
  <c r="Q128" i="49"/>
  <c r="E129" i="49"/>
  <c r="F129" i="49"/>
  <c r="G129" i="49"/>
  <c r="H129" i="49"/>
  <c r="I129" i="49"/>
  <c r="J129" i="49"/>
  <c r="K129" i="49"/>
  <c r="L129" i="49"/>
  <c r="M129" i="49"/>
  <c r="N129" i="49"/>
  <c r="O129" i="49"/>
  <c r="P129" i="49"/>
  <c r="Q129" i="49"/>
  <c r="E130" i="49"/>
  <c r="F130" i="49"/>
  <c r="G130" i="49"/>
  <c r="H130" i="49"/>
  <c r="I130" i="49"/>
  <c r="J130" i="49"/>
  <c r="K130" i="49"/>
  <c r="L130" i="49"/>
  <c r="M130" i="49"/>
  <c r="N130" i="49"/>
  <c r="O130" i="49"/>
  <c r="P130" i="49"/>
  <c r="Q130" i="49"/>
  <c r="E131" i="49"/>
  <c r="F131" i="49"/>
  <c r="G131" i="49"/>
  <c r="H131" i="49"/>
  <c r="I131" i="49"/>
  <c r="J131" i="49"/>
  <c r="K131" i="49"/>
  <c r="L131" i="49"/>
  <c r="M131" i="49"/>
  <c r="N131" i="49"/>
  <c r="O131" i="49"/>
  <c r="P131" i="49"/>
  <c r="Q131" i="49"/>
  <c r="E132" i="49"/>
  <c r="F132" i="49"/>
  <c r="G132" i="49"/>
  <c r="H132" i="49"/>
  <c r="I132" i="49"/>
  <c r="J132" i="49"/>
  <c r="K132" i="49"/>
  <c r="L132" i="49"/>
  <c r="M132" i="49"/>
  <c r="N132" i="49"/>
  <c r="O132" i="49"/>
  <c r="P132" i="49"/>
  <c r="Q132" i="49"/>
  <c r="E133" i="49"/>
  <c r="F133" i="49"/>
  <c r="G133" i="49"/>
  <c r="H133" i="49"/>
  <c r="I133" i="49"/>
  <c r="J133" i="49"/>
  <c r="K133" i="49"/>
  <c r="L133" i="49"/>
  <c r="M133" i="49"/>
  <c r="N133" i="49"/>
  <c r="O133" i="49"/>
  <c r="P133" i="49"/>
  <c r="Q133" i="49"/>
  <c r="E134" i="49"/>
  <c r="F134" i="49"/>
  <c r="G134" i="49"/>
  <c r="H134" i="49"/>
  <c r="I134" i="49"/>
  <c r="J134" i="49"/>
  <c r="K134" i="49"/>
  <c r="L134" i="49"/>
  <c r="M134" i="49"/>
  <c r="N134" i="49"/>
  <c r="O134" i="49"/>
  <c r="P134" i="49"/>
  <c r="Q134" i="49"/>
  <c r="E135" i="49"/>
  <c r="F135" i="49"/>
  <c r="G135" i="49"/>
  <c r="H135" i="49"/>
  <c r="I135" i="49"/>
  <c r="J135" i="49"/>
  <c r="K135" i="49"/>
  <c r="L135" i="49"/>
  <c r="M135" i="49"/>
  <c r="N135" i="49"/>
  <c r="O135" i="49"/>
  <c r="P135" i="49"/>
  <c r="Q135" i="49"/>
  <c r="E136" i="49"/>
  <c r="F136" i="49"/>
  <c r="G136" i="49"/>
  <c r="H136" i="49"/>
  <c r="I136" i="49"/>
  <c r="J136" i="49"/>
  <c r="K136" i="49"/>
  <c r="L136" i="49"/>
  <c r="M136" i="49"/>
  <c r="N136" i="49"/>
  <c r="O136" i="49"/>
  <c r="P136" i="49"/>
  <c r="Q136" i="49"/>
  <c r="D136" i="49"/>
  <c r="D135" i="49"/>
  <c r="D134" i="49"/>
  <c r="D132" i="49"/>
  <c r="D133" i="49"/>
  <c r="D131" i="49"/>
  <c r="D129" i="49"/>
  <c r="D130" i="49"/>
  <c r="D128" i="49"/>
  <c r="D127" i="49"/>
  <c r="D126" i="49"/>
  <c r="E137" i="49"/>
  <c r="F137" i="49"/>
  <c r="G137" i="49"/>
  <c r="H137" i="49"/>
  <c r="I137" i="49"/>
  <c r="J137" i="49"/>
  <c r="K137" i="49"/>
  <c r="L137" i="49"/>
  <c r="M137" i="49"/>
  <c r="N137" i="49"/>
  <c r="O137" i="49"/>
  <c r="P137" i="49"/>
  <c r="Q137" i="49"/>
  <c r="E138" i="49"/>
  <c r="F138" i="49"/>
  <c r="G138" i="49"/>
  <c r="H138" i="49"/>
  <c r="I138" i="49"/>
  <c r="J138" i="49"/>
  <c r="K138" i="49"/>
  <c r="L138" i="49"/>
  <c r="M138" i="49"/>
  <c r="N138" i="49"/>
  <c r="O138" i="49"/>
  <c r="P138" i="49"/>
  <c r="Q138" i="49"/>
  <c r="E139" i="49"/>
  <c r="F139" i="49"/>
  <c r="G139" i="49"/>
  <c r="H139" i="49"/>
  <c r="I139" i="49"/>
  <c r="J139" i="49"/>
  <c r="K139" i="49"/>
  <c r="L139" i="49"/>
  <c r="M139" i="49"/>
  <c r="N139" i="49"/>
  <c r="O139" i="49"/>
  <c r="P139" i="49"/>
  <c r="Q139" i="49"/>
  <c r="E140" i="49"/>
  <c r="F140" i="49"/>
  <c r="G140" i="49"/>
  <c r="H140" i="49"/>
  <c r="I140" i="49"/>
  <c r="J140" i="49"/>
  <c r="K140" i="49"/>
  <c r="L140" i="49"/>
  <c r="M140" i="49"/>
  <c r="N140" i="49"/>
  <c r="O140" i="49"/>
  <c r="P140" i="49"/>
  <c r="Q140" i="49"/>
  <c r="E141" i="49"/>
  <c r="F141" i="49"/>
  <c r="G141" i="49"/>
  <c r="H141" i="49"/>
  <c r="I141" i="49"/>
  <c r="J141" i="49"/>
  <c r="K141" i="49"/>
  <c r="L141" i="49"/>
  <c r="M141" i="49"/>
  <c r="N141" i="49"/>
  <c r="O141" i="49"/>
  <c r="P141" i="49"/>
  <c r="Q141" i="49"/>
  <c r="E142" i="49"/>
  <c r="F142" i="49"/>
  <c r="G142" i="49"/>
  <c r="H142" i="49"/>
  <c r="I142" i="49"/>
  <c r="J142" i="49"/>
  <c r="K142" i="49"/>
  <c r="L142" i="49"/>
  <c r="M142" i="49"/>
  <c r="N142" i="49"/>
  <c r="O142" i="49"/>
  <c r="P142" i="49"/>
  <c r="Q142" i="49"/>
  <c r="E143" i="49"/>
  <c r="F143" i="49"/>
  <c r="G143" i="49"/>
  <c r="H143" i="49"/>
  <c r="I143" i="49"/>
  <c r="J143" i="49"/>
  <c r="K143" i="49"/>
  <c r="L143" i="49"/>
  <c r="M143" i="49"/>
  <c r="N143" i="49"/>
  <c r="O143" i="49"/>
  <c r="P143" i="49"/>
  <c r="Q143" i="49"/>
  <c r="E144" i="49"/>
  <c r="F144" i="49"/>
  <c r="G144" i="49"/>
  <c r="H144" i="49"/>
  <c r="I144" i="49"/>
  <c r="J144" i="49"/>
  <c r="K144" i="49"/>
  <c r="L144" i="49"/>
  <c r="M144" i="49"/>
  <c r="N144" i="49"/>
  <c r="O144" i="49"/>
  <c r="P144" i="49"/>
  <c r="Q144" i="49"/>
  <c r="E145" i="49"/>
  <c r="F145" i="49"/>
  <c r="G145" i="49"/>
  <c r="H145" i="49"/>
  <c r="I145" i="49"/>
  <c r="J145" i="49"/>
  <c r="K145" i="49"/>
  <c r="L145" i="49"/>
  <c r="M145" i="49"/>
  <c r="N145" i="49"/>
  <c r="O145" i="49"/>
  <c r="P145" i="49"/>
  <c r="Q145" i="49"/>
  <c r="E146" i="49"/>
  <c r="F146" i="49"/>
  <c r="G146" i="49"/>
  <c r="H146" i="49"/>
  <c r="I146" i="49"/>
  <c r="J146" i="49"/>
  <c r="K146" i="49"/>
  <c r="L146" i="49"/>
  <c r="M146" i="49"/>
  <c r="N146" i="49"/>
  <c r="O146" i="49"/>
  <c r="P146" i="49"/>
  <c r="Q146" i="49"/>
  <c r="E147" i="49"/>
  <c r="F147" i="49"/>
  <c r="G147" i="49"/>
  <c r="H147" i="49"/>
  <c r="I147" i="49"/>
  <c r="J147" i="49"/>
  <c r="K147" i="49"/>
  <c r="L147" i="49"/>
  <c r="M147" i="49"/>
  <c r="N147" i="49"/>
  <c r="O147" i="49"/>
  <c r="P147" i="49"/>
  <c r="Q147" i="49"/>
  <c r="E148" i="49"/>
  <c r="F148" i="49"/>
  <c r="G148" i="49"/>
  <c r="H148" i="49"/>
  <c r="I148" i="49"/>
  <c r="J148" i="49"/>
  <c r="K148" i="49"/>
  <c r="L148" i="49"/>
  <c r="M148" i="49"/>
  <c r="N148" i="49"/>
  <c r="O148" i="49"/>
  <c r="P148" i="49"/>
  <c r="Q148" i="49"/>
  <c r="D138" i="49"/>
  <c r="D139" i="49"/>
  <c r="D140" i="49"/>
  <c r="D141" i="49"/>
  <c r="D142" i="49"/>
  <c r="D143" i="49"/>
  <c r="D144" i="49"/>
  <c r="D145" i="49"/>
  <c r="D146" i="49"/>
  <c r="D147" i="49"/>
  <c r="D148" i="49"/>
  <c r="D137" i="49"/>
  <c r="E125" i="49"/>
  <c r="F125" i="49"/>
  <c r="G125" i="49"/>
  <c r="H125" i="49"/>
  <c r="I125" i="49"/>
  <c r="J125" i="49"/>
  <c r="K125" i="49"/>
  <c r="L125" i="49"/>
  <c r="M125" i="49"/>
  <c r="N125" i="49"/>
  <c r="O125" i="49"/>
  <c r="P125" i="49"/>
  <c r="Q125" i="49"/>
  <c r="D125" i="49"/>
  <c r="E112" i="49"/>
  <c r="F112" i="49"/>
  <c r="G112" i="49"/>
  <c r="H112" i="49"/>
  <c r="I112" i="49"/>
  <c r="J112" i="49"/>
  <c r="K112" i="49"/>
  <c r="L112" i="49"/>
  <c r="M112" i="49"/>
  <c r="N112" i="49"/>
  <c r="O112" i="49"/>
  <c r="P112" i="49"/>
  <c r="Q112" i="49"/>
  <c r="E113" i="49"/>
  <c r="F113" i="49"/>
  <c r="G113" i="49"/>
  <c r="H113" i="49"/>
  <c r="I113" i="49"/>
  <c r="J113" i="49"/>
  <c r="K113" i="49"/>
  <c r="L113" i="49"/>
  <c r="M113" i="49"/>
  <c r="N113" i="49"/>
  <c r="O113" i="49"/>
  <c r="P113" i="49"/>
  <c r="Q113" i="49"/>
  <c r="E114" i="49"/>
  <c r="F114" i="49"/>
  <c r="G114" i="49"/>
  <c r="H114" i="49"/>
  <c r="I114" i="49"/>
  <c r="J114" i="49"/>
  <c r="K114" i="49"/>
  <c r="L114" i="49"/>
  <c r="M114" i="49"/>
  <c r="N114" i="49"/>
  <c r="O114" i="49"/>
  <c r="P114" i="49"/>
  <c r="Q114" i="49"/>
  <c r="E115" i="49"/>
  <c r="F115" i="49"/>
  <c r="G115" i="49"/>
  <c r="H115" i="49"/>
  <c r="I115" i="49"/>
  <c r="J115" i="49"/>
  <c r="K115" i="49"/>
  <c r="L115" i="49"/>
  <c r="M115" i="49"/>
  <c r="N115" i="49"/>
  <c r="O115" i="49"/>
  <c r="P115" i="49"/>
  <c r="Q115" i="49"/>
  <c r="E116" i="49"/>
  <c r="F116" i="49"/>
  <c r="G116" i="49"/>
  <c r="H116" i="49"/>
  <c r="I116" i="49"/>
  <c r="J116" i="49"/>
  <c r="K116" i="49"/>
  <c r="L116" i="49"/>
  <c r="M116" i="49"/>
  <c r="N116" i="49"/>
  <c r="O116" i="49"/>
  <c r="P116" i="49"/>
  <c r="Q116" i="49"/>
  <c r="E117" i="49"/>
  <c r="F117" i="49"/>
  <c r="G117" i="49"/>
  <c r="H117" i="49"/>
  <c r="I117" i="49"/>
  <c r="J117" i="49"/>
  <c r="K117" i="49"/>
  <c r="L117" i="49"/>
  <c r="M117" i="49"/>
  <c r="N117" i="49"/>
  <c r="O117" i="49"/>
  <c r="P117" i="49"/>
  <c r="Q117" i="49"/>
  <c r="E118" i="49"/>
  <c r="F118" i="49"/>
  <c r="G118" i="49"/>
  <c r="H118" i="49"/>
  <c r="I118" i="49"/>
  <c r="J118" i="49"/>
  <c r="K118" i="49"/>
  <c r="L118" i="49"/>
  <c r="M118" i="49"/>
  <c r="N118" i="49"/>
  <c r="O118" i="49"/>
  <c r="P118" i="49"/>
  <c r="Q118" i="49"/>
  <c r="D113" i="49"/>
  <c r="D114" i="49"/>
  <c r="D115" i="49"/>
  <c r="D116" i="49"/>
  <c r="D117" i="49"/>
  <c r="D118" i="49"/>
  <c r="D112" i="49"/>
  <c r="Q48" i="49"/>
  <c r="Q49" i="49"/>
  <c r="Q50" i="49"/>
  <c r="Q51" i="49"/>
  <c r="Q52" i="49"/>
  <c r="Q53" i="49"/>
  <c r="Q54" i="49"/>
  <c r="Q55" i="49"/>
  <c r="Q56" i="49"/>
  <c r="Q57" i="49"/>
  <c r="Q58" i="49"/>
  <c r="Q59" i="49"/>
  <c r="E48" i="49"/>
  <c r="F48" i="49"/>
  <c r="G48" i="49"/>
  <c r="H48" i="49"/>
  <c r="I48" i="49"/>
  <c r="J48" i="49"/>
  <c r="K48" i="49"/>
  <c r="L48" i="49"/>
  <c r="M48" i="49"/>
  <c r="N48" i="49"/>
  <c r="O48" i="49"/>
  <c r="P48" i="49"/>
  <c r="E49" i="49"/>
  <c r="F49" i="49"/>
  <c r="G49" i="49"/>
  <c r="H49" i="49"/>
  <c r="I49" i="49"/>
  <c r="J49" i="49"/>
  <c r="K49" i="49"/>
  <c r="L49" i="49"/>
  <c r="M49" i="49"/>
  <c r="N49" i="49"/>
  <c r="O49" i="49"/>
  <c r="P49" i="49"/>
  <c r="E50" i="49"/>
  <c r="F50" i="49"/>
  <c r="G50" i="49"/>
  <c r="H50" i="49"/>
  <c r="I50" i="49"/>
  <c r="J50" i="49"/>
  <c r="K50" i="49"/>
  <c r="L50" i="49"/>
  <c r="M50" i="49"/>
  <c r="N50" i="49"/>
  <c r="O50" i="49"/>
  <c r="P50" i="49"/>
  <c r="E51" i="49"/>
  <c r="F51" i="49"/>
  <c r="G51" i="49"/>
  <c r="H51" i="49"/>
  <c r="I51" i="49"/>
  <c r="J51" i="49"/>
  <c r="K51" i="49"/>
  <c r="L51" i="49"/>
  <c r="M51" i="49"/>
  <c r="N51" i="49"/>
  <c r="O51" i="49"/>
  <c r="P51" i="49"/>
  <c r="E52" i="49"/>
  <c r="F52" i="49"/>
  <c r="G52" i="49"/>
  <c r="H52" i="49"/>
  <c r="I52" i="49"/>
  <c r="J52" i="49"/>
  <c r="K52" i="49"/>
  <c r="L52" i="49"/>
  <c r="M52" i="49"/>
  <c r="N52" i="49"/>
  <c r="O52" i="49"/>
  <c r="P52" i="49"/>
  <c r="E53" i="49"/>
  <c r="F53" i="49"/>
  <c r="G53" i="49"/>
  <c r="H53" i="49"/>
  <c r="I53" i="49"/>
  <c r="J53" i="49"/>
  <c r="K53" i="49"/>
  <c r="L53" i="49"/>
  <c r="M53" i="49"/>
  <c r="N53" i="49"/>
  <c r="O53" i="49"/>
  <c r="P53" i="49"/>
  <c r="E54" i="49"/>
  <c r="F54" i="49"/>
  <c r="G54" i="49"/>
  <c r="H54" i="49"/>
  <c r="I54" i="49"/>
  <c r="J54" i="49"/>
  <c r="K54" i="49"/>
  <c r="L54" i="49"/>
  <c r="M54" i="49"/>
  <c r="N54" i="49"/>
  <c r="O54" i="49"/>
  <c r="P54" i="49"/>
  <c r="E55" i="49"/>
  <c r="F55" i="49"/>
  <c r="G55" i="49"/>
  <c r="H55" i="49"/>
  <c r="I55" i="49"/>
  <c r="J55" i="49"/>
  <c r="K55" i="49"/>
  <c r="L55" i="49"/>
  <c r="M55" i="49"/>
  <c r="N55" i="49"/>
  <c r="O55" i="49"/>
  <c r="P55" i="49"/>
  <c r="E56" i="49"/>
  <c r="F56" i="49"/>
  <c r="G56" i="49"/>
  <c r="H56" i="49"/>
  <c r="I56" i="49"/>
  <c r="J56" i="49"/>
  <c r="K56" i="49"/>
  <c r="L56" i="49"/>
  <c r="M56" i="49"/>
  <c r="N56" i="49"/>
  <c r="O56" i="49"/>
  <c r="P56" i="49"/>
  <c r="E57" i="49"/>
  <c r="F57" i="49"/>
  <c r="G57" i="49"/>
  <c r="H57" i="49"/>
  <c r="I57" i="49"/>
  <c r="J57" i="49"/>
  <c r="K57" i="49"/>
  <c r="L57" i="49"/>
  <c r="M57" i="49"/>
  <c r="N57" i="49"/>
  <c r="O57" i="49"/>
  <c r="P57" i="49"/>
  <c r="E58" i="49"/>
  <c r="F58" i="49"/>
  <c r="G58" i="49"/>
  <c r="H58" i="49"/>
  <c r="I58" i="49"/>
  <c r="J58" i="49"/>
  <c r="K58" i="49"/>
  <c r="L58" i="49"/>
  <c r="M58" i="49"/>
  <c r="N58" i="49"/>
  <c r="O58" i="49"/>
  <c r="P58" i="49"/>
  <c r="E59" i="49"/>
  <c r="F59" i="49"/>
  <c r="G59" i="49"/>
  <c r="H59" i="49"/>
  <c r="I59" i="49"/>
  <c r="J59" i="49"/>
  <c r="K59" i="49"/>
  <c r="L59" i="49"/>
  <c r="M59" i="49"/>
  <c r="N59" i="49"/>
  <c r="O59" i="49"/>
  <c r="P59" i="49"/>
  <c r="E60" i="49"/>
  <c r="F60" i="49"/>
  <c r="G60" i="49"/>
  <c r="H60" i="49"/>
  <c r="I60" i="49"/>
  <c r="J60" i="49"/>
  <c r="K60" i="49"/>
  <c r="L60" i="49"/>
  <c r="M60" i="49"/>
  <c r="N60" i="49"/>
  <c r="O60" i="49"/>
  <c r="P60" i="49"/>
  <c r="Q60" i="49"/>
  <c r="E61" i="49"/>
  <c r="F61" i="49"/>
  <c r="G61" i="49"/>
  <c r="H61" i="49"/>
  <c r="I61" i="49"/>
  <c r="J61" i="49"/>
  <c r="K61" i="49"/>
  <c r="L61" i="49"/>
  <c r="M61" i="49"/>
  <c r="N61" i="49"/>
  <c r="O61" i="49"/>
  <c r="P61" i="49"/>
  <c r="Q61" i="49"/>
  <c r="E62" i="49"/>
  <c r="F62" i="49"/>
  <c r="G62" i="49"/>
  <c r="H62" i="49"/>
  <c r="I62" i="49"/>
  <c r="J62" i="49"/>
  <c r="K62" i="49"/>
  <c r="L62" i="49"/>
  <c r="M62" i="49"/>
  <c r="N62" i="49"/>
  <c r="O62" i="49"/>
  <c r="P62" i="49"/>
  <c r="Q62" i="49"/>
  <c r="E63" i="49"/>
  <c r="F63" i="49"/>
  <c r="G63" i="49"/>
  <c r="H63" i="49"/>
  <c r="I63" i="49"/>
  <c r="J63" i="49"/>
  <c r="K63" i="49"/>
  <c r="L63" i="49"/>
  <c r="M63" i="49"/>
  <c r="N63" i="49"/>
  <c r="O63" i="49"/>
  <c r="P63" i="49"/>
  <c r="Q63" i="49"/>
  <c r="E64" i="49"/>
  <c r="F64" i="49"/>
  <c r="G64" i="49"/>
  <c r="H64" i="49"/>
  <c r="I64" i="49"/>
  <c r="J64" i="49"/>
  <c r="K64" i="49"/>
  <c r="L64" i="49"/>
  <c r="M64" i="49"/>
  <c r="N64" i="49"/>
  <c r="O64" i="49"/>
  <c r="P64" i="49"/>
  <c r="Q64" i="49"/>
  <c r="E65" i="49"/>
  <c r="F65" i="49"/>
  <c r="G65" i="49"/>
  <c r="H65" i="49"/>
  <c r="I65" i="49"/>
  <c r="J65" i="49"/>
  <c r="K65" i="49"/>
  <c r="L65" i="49"/>
  <c r="M65" i="49"/>
  <c r="N65" i="49"/>
  <c r="O65" i="49"/>
  <c r="P65" i="49"/>
  <c r="Q65" i="49"/>
  <c r="E66" i="49"/>
  <c r="F66" i="49"/>
  <c r="G66" i="49"/>
  <c r="H66" i="49"/>
  <c r="I66" i="49"/>
  <c r="J66" i="49"/>
  <c r="K66" i="49"/>
  <c r="L66" i="49"/>
  <c r="M66" i="49"/>
  <c r="N66" i="49"/>
  <c r="O66" i="49"/>
  <c r="P66" i="49"/>
  <c r="Q66" i="49"/>
  <c r="E67" i="49"/>
  <c r="F67" i="49"/>
  <c r="G67" i="49"/>
  <c r="H67" i="49"/>
  <c r="I67" i="49"/>
  <c r="J67" i="49"/>
  <c r="K67" i="49"/>
  <c r="L67" i="49"/>
  <c r="M67" i="49"/>
  <c r="N67" i="49"/>
  <c r="O67" i="49"/>
  <c r="P67" i="49"/>
  <c r="Q67" i="49"/>
  <c r="E68" i="49"/>
  <c r="F68" i="49"/>
  <c r="G68" i="49"/>
  <c r="H68" i="49"/>
  <c r="I68" i="49"/>
  <c r="J68" i="49"/>
  <c r="K68" i="49"/>
  <c r="L68" i="49"/>
  <c r="M68" i="49"/>
  <c r="N68" i="49"/>
  <c r="O68" i="49"/>
  <c r="P68" i="49"/>
  <c r="Q68" i="49"/>
  <c r="E69" i="49"/>
  <c r="F69" i="49"/>
  <c r="G69" i="49"/>
  <c r="H69" i="49"/>
  <c r="I69" i="49"/>
  <c r="J69" i="49"/>
  <c r="K69" i="49"/>
  <c r="L69" i="49"/>
  <c r="M69" i="49"/>
  <c r="N69" i="49"/>
  <c r="O69" i="49"/>
  <c r="P69" i="49"/>
  <c r="Q69" i="49"/>
  <c r="E70" i="49"/>
  <c r="F70" i="49"/>
  <c r="G70" i="49"/>
  <c r="H70" i="49"/>
  <c r="I70" i="49"/>
  <c r="J70" i="49"/>
  <c r="K70" i="49"/>
  <c r="L70" i="49"/>
  <c r="M70" i="49"/>
  <c r="N70" i="49"/>
  <c r="O70" i="49"/>
  <c r="P70" i="49"/>
  <c r="Q70" i="49"/>
  <c r="E71" i="49"/>
  <c r="F71" i="49"/>
  <c r="G71" i="49"/>
  <c r="H71" i="49"/>
  <c r="I71" i="49"/>
  <c r="J71" i="49"/>
  <c r="K71" i="49"/>
  <c r="L71" i="49"/>
  <c r="M71" i="49"/>
  <c r="N71" i="49"/>
  <c r="O71" i="49"/>
  <c r="P71" i="49"/>
  <c r="Q71" i="49"/>
  <c r="D61" i="49"/>
  <c r="D62" i="49"/>
  <c r="D63" i="49"/>
  <c r="D64" i="49"/>
  <c r="D65" i="49"/>
  <c r="D66" i="49"/>
  <c r="D67" i="49"/>
  <c r="D68" i="49"/>
  <c r="D69" i="49"/>
  <c r="D70" i="49"/>
  <c r="D71" i="49"/>
  <c r="D60" i="49"/>
  <c r="D59" i="49"/>
  <c r="D58" i="49"/>
  <c r="D57" i="49"/>
  <c r="D55" i="49"/>
  <c r="D56" i="49"/>
  <c r="D54" i="49"/>
  <c r="D52" i="49"/>
  <c r="D53" i="49"/>
  <c r="D51" i="49"/>
  <c r="D50" i="49"/>
  <c r="D49" i="49"/>
  <c r="D48" i="49"/>
  <c r="E35" i="49"/>
  <c r="F35" i="49"/>
  <c r="G35" i="49"/>
  <c r="H35" i="49"/>
  <c r="I35" i="49"/>
  <c r="J35" i="49"/>
  <c r="K35" i="49"/>
  <c r="L35" i="49"/>
  <c r="M35" i="49"/>
  <c r="N35" i="49"/>
  <c r="O35" i="49"/>
  <c r="P35" i="49"/>
  <c r="Q35" i="49"/>
  <c r="E36" i="49"/>
  <c r="F36" i="49"/>
  <c r="G36" i="49"/>
  <c r="H36" i="49"/>
  <c r="I36" i="49"/>
  <c r="J36" i="49"/>
  <c r="K36" i="49"/>
  <c r="L36" i="49"/>
  <c r="M36" i="49"/>
  <c r="N36" i="49"/>
  <c r="O36" i="49"/>
  <c r="P36" i="49"/>
  <c r="Q36" i="49"/>
  <c r="E37" i="49"/>
  <c r="F37" i="49"/>
  <c r="G37" i="49"/>
  <c r="H37" i="49"/>
  <c r="I37" i="49"/>
  <c r="J37" i="49"/>
  <c r="K37" i="49"/>
  <c r="L37" i="49"/>
  <c r="M37" i="49"/>
  <c r="N37" i="49"/>
  <c r="O37" i="49"/>
  <c r="P37" i="49"/>
  <c r="Q37" i="49"/>
  <c r="E38" i="49"/>
  <c r="F38" i="49"/>
  <c r="G38" i="49"/>
  <c r="H38" i="49"/>
  <c r="I38" i="49"/>
  <c r="J38" i="49"/>
  <c r="K38" i="49"/>
  <c r="L38" i="49"/>
  <c r="M38" i="49"/>
  <c r="N38" i="49"/>
  <c r="O38" i="49"/>
  <c r="P38" i="49"/>
  <c r="Q38" i="49"/>
  <c r="E39" i="49"/>
  <c r="F39" i="49"/>
  <c r="G39" i="49"/>
  <c r="H39" i="49"/>
  <c r="I39" i="49"/>
  <c r="J39" i="49"/>
  <c r="K39" i="49"/>
  <c r="L39" i="49"/>
  <c r="M39" i="49"/>
  <c r="N39" i="49"/>
  <c r="O39" i="49"/>
  <c r="P39" i="49"/>
  <c r="Q39" i="49"/>
  <c r="E40" i="49"/>
  <c r="F40" i="49"/>
  <c r="G40" i="49"/>
  <c r="H40" i="49"/>
  <c r="I40" i="49"/>
  <c r="J40" i="49"/>
  <c r="K40" i="49"/>
  <c r="L40" i="49"/>
  <c r="M40" i="49"/>
  <c r="N40" i="49"/>
  <c r="O40" i="49"/>
  <c r="P40" i="49"/>
  <c r="Q40" i="49"/>
  <c r="E41" i="49"/>
  <c r="F41" i="49"/>
  <c r="G41" i="49"/>
  <c r="H41" i="49"/>
  <c r="I41" i="49"/>
  <c r="J41" i="49"/>
  <c r="K41" i="49"/>
  <c r="L41" i="49"/>
  <c r="M41" i="49"/>
  <c r="N41" i="49"/>
  <c r="O41" i="49"/>
  <c r="P41" i="49"/>
  <c r="Q41" i="49"/>
  <c r="D36" i="49"/>
  <c r="D37" i="49"/>
  <c r="D38" i="49"/>
  <c r="D39" i="49"/>
  <c r="D40" i="49"/>
  <c r="D41" i="49"/>
  <c r="D35" i="49"/>
  <c r="E203" i="48"/>
  <c r="F203" i="48"/>
  <c r="G203" i="48"/>
  <c r="H203" i="48"/>
  <c r="I203" i="48"/>
  <c r="J203" i="48"/>
  <c r="K203" i="48"/>
  <c r="L203" i="48"/>
  <c r="M203" i="48"/>
  <c r="N203" i="48"/>
  <c r="O203" i="48"/>
  <c r="P203" i="48"/>
  <c r="Q203" i="48"/>
  <c r="E204" i="48"/>
  <c r="F204" i="48"/>
  <c r="G204" i="48"/>
  <c r="H204" i="48"/>
  <c r="I204" i="48"/>
  <c r="J204" i="48"/>
  <c r="K204" i="48"/>
  <c r="L204" i="48"/>
  <c r="M204" i="48"/>
  <c r="N204" i="48"/>
  <c r="O204" i="48"/>
  <c r="P204" i="48"/>
  <c r="Q204" i="48"/>
  <c r="E205" i="48"/>
  <c r="F205" i="48"/>
  <c r="G205" i="48"/>
  <c r="H205" i="48"/>
  <c r="I205" i="48"/>
  <c r="J205" i="48"/>
  <c r="K205" i="48"/>
  <c r="L205" i="48"/>
  <c r="M205" i="48"/>
  <c r="N205" i="48"/>
  <c r="O205" i="48"/>
  <c r="P205" i="48"/>
  <c r="Q205" i="48"/>
  <c r="E206" i="48"/>
  <c r="F206" i="48"/>
  <c r="G206" i="48"/>
  <c r="H206" i="48"/>
  <c r="I206" i="48"/>
  <c r="J206" i="48"/>
  <c r="K206" i="48"/>
  <c r="L206" i="48"/>
  <c r="M206" i="48"/>
  <c r="N206" i="48"/>
  <c r="O206" i="48"/>
  <c r="P206" i="48"/>
  <c r="Q206" i="48"/>
  <c r="E207" i="48"/>
  <c r="F207" i="48"/>
  <c r="G207" i="48"/>
  <c r="H207" i="48"/>
  <c r="I207" i="48"/>
  <c r="J207" i="48"/>
  <c r="K207" i="48"/>
  <c r="L207" i="48"/>
  <c r="M207" i="48"/>
  <c r="N207" i="48"/>
  <c r="O207" i="48"/>
  <c r="P207" i="48"/>
  <c r="Q207" i="48"/>
  <c r="E208" i="48"/>
  <c r="F208" i="48"/>
  <c r="G208" i="48"/>
  <c r="H208" i="48"/>
  <c r="I208" i="48"/>
  <c r="J208" i="48"/>
  <c r="K208" i="48"/>
  <c r="L208" i="48"/>
  <c r="M208" i="48"/>
  <c r="N208" i="48"/>
  <c r="O208" i="48"/>
  <c r="P208" i="48"/>
  <c r="Q208" i="48"/>
  <c r="E209" i="48"/>
  <c r="F209" i="48"/>
  <c r="G209" i="48"/>
  <c r="H209" i="48"/>
  <c r="I209" i="48"/>
  <c r="J209" i="48"/>
  <c r="K209" i="48"/>
  <c r="L209" i="48"/>
  <c r="M209" i="48"/>
  <c r="N209" i="48"/>
  <c r="O209" i="48"/>
  <c r="P209" i="48"/>
  <c r="Q209" i="48"/>
  <c r="E210" i="48"/>
  <c r="F210" i="48"/>
  <c r="G210" i="48"/>
  <c r="H210" i="48"/>
  <c r="I210" i="48"/>
  <c r="J210" i="48"/>
  <c r="K210" i="48"/>
  <c r="L210" i="48"/>
  <c r="M210" i="48"/>
  <c r="N210" i="48"/>
  <c r="O210" i="48"/>
  <c r="P210" i="48"/>
  <c r="Q210" i="48"/>
  <c r="E211" i="48"/>
  <c r="F211" i="48"/>
  <c r="G211" i="48"/>
  <c r="H211" i="48"/>
  <c r="I211" i="48"/>
  <c r="J211" i="48"/>
  <c r="K211" i="48"/>
  <c r="L211" i="48"/>
  <c r="M211" i="48"/>
  <c r="N211" i="48"/>
  <c r="O211" i="48"/>
  <c r="P211" i="48"/>
  <c r="Q211" i="48"/>
  <c r="E212" i="48"/>
  <c r="F212" i="48"/>
  <c r="G212" i="48"/>
  <c r="H212" i="48"/>
  <c r="I212" i="48"/>
  <c r="J212" i="48"/>
  <c r="K212" i="48"/>
  <c r="L212" i="48"/>
  <c r="M212" i="48"/>
  <c r="N212" i="48"/>
  <c r="O212" i="48"/>
  <c r="P212" i="48"/>
  <c r="Q212" i="48"/>
  <c r="E213" i="48"/>
  <c r="F213" i="48"/>
  <c r="G213" i="48"/>
  <c r="H213" i="48"/>
  <c r="I213" i="48"/>
  <c r="J213" i="48"/>
  <c r="K213" i="48"/>
  <c r="L213" i="48"/>
  <c r="M213" i="48"/>
  <c r="N213" i="48"/>
  <c r="O213" i="48"/>
  <c r="P213" i="48"/>
  <c r="Q213" i="48"/>
  <c r="D213" i="48"/>
  <c r="D212" i="48"/>
  <c r="D211" i="48"/>
  <c r="D209" i="48"/>
  <c r="D210" i="48"/>
  <c r="D208" i="48"/>
  <c r="D206" i="48"/>
  <c r="D207" i="48"/>
  <c r="D205" i="48"/>
  <c r="D204" i="48"/>
  <c r="D203" i="48"/>
  <c r="E214" i="48"/>
  <c r="F214" i="48"/>
  <c r="G214" i="48"/>
  <c r="H214" i="48"/>
  <c r="I214" i="48"/>
  <c r="J214" i="48"/>
  <c r="K214" i="48"/>
  <c r="L214" i="48"/>
  <c r="M214" i="48"/>
  <c r="N214" i="48"/>
  <c r="O214" i="48"/>
  <c r="P214" i="48"/>
  <c r="Q214" i="48"/>
  <c r="E215" i="48"/>
  <c r="F215" i="48"/>
  <c r="G215" i="48"/>
  <c r="H215" i="48"/>
  <c r="I215" i="48"/>
  <c r="J215" i="48"/>
  <c r="K215" i="48"/>
  <c r="L215" i="48"/>
  <c r="M215" i="48"/>
  <c r="N215" i="48"/>
  <c r="O215" i="48"/>
  <c r="P215" i="48"/>
  <c r="Q215" i="48"/>
  <c r="E216" i="48"/>
  <c r="F216" i="48"/>
  <c r="G216" i="48"/>
  <c r="H216" i="48"/>
  <c r="I216" i="48"/>
  <c r="J216" i="48"/>
  <c r="K216" i="48"/>
  <c r="L216" i="48"/>
  <c r="M216" i="48"/>
  <c r="N216" i="48"/>
  <c r="O216" i="48"/>
  <c r="P216" i="48"/>
  <c r="Q216" i="48"/>
  <c r="E217" i="48"/>
  <c r="F217" i="48"/>
  <c r="G217" i="48"/>
  <c r="H217" i="48"/>
  <c r="I217" i="48"/>
  <c r="J217" i="48"/>
  <c r="K217" i="48"/>
  <c r="L217" i="48"/>
  <c r="M217" i="48"/>
  <c r="N217" i="48"/>
  <c r="O217" i="48"/>
  <c r="P217" i="48"/>
  <c r="Q217" i="48"/>
  <c r="E218" i="48"/>
  <c r="F218" i="48"/>
  <c r="G218" i="48"/>
  <c r="H218" i="48"/>
  <c r="I218" i="48"/>
  <c r="J218" i="48"/>
  <c r="K218" i="48"/>
  <c r="L218" i="48"/>
  <c r="M218" i="48"/>
  <c r="N218" i="48"/>
  <c r="O218" i="48"/>
  <c r="P218" i="48"/>
  <c r="Q218" i="48"/>
  <c r="E219" i="48"/>
  <c r="F219" i="48"/>
  <c r="G219" i="48"/>
  <c r="H219" i="48"/>
  <c r="I219" i="48"/>
  <c r="J219" i="48"/>
  <c r="K219" i="48"/>
  <c r="L219" i="48"/>
  <c r="M219" i="48"/>
  <c r="N219" i="48"/>
  <c r="O219" i="48"/>
  <c r="P219" i="48"/>
  <c r="Q219" i="48"/>
  <c r="E220" i="48"/>
  <c r="F220" i="48"/>
  <c r="G220" i="48"/>
  <c r="H220" i="48"/>
  <c r="I220" i="48"/>
  <c r="J220" i="48"/>
  <c r="K220" i="48"/>
  <c r="L220" i="48"/>
  <c r="M220" i="48"/>
  <c r="N220" i="48"/>
  <c r="O220" i="48"/>
  <c r="P220" i="48"/>
  <c r="Q220" i="48"/>
  <c r="E221" i="48"/>
  <c r="F221" i="48"/>
  <c r="G221" i="48"/>
  <c r="H221" i="48"/>
  <c r="I221" i="48"/>
  <c r="J221" i="48"/>
  <c r="K221" i="48"/>
  <c r="L221" i="48"/>
  <c r="M221" i="48"/>
  <c r="N221" i="48"/>
  <c r="O221" i="48"/>
  <c r="P221" i="48"/>
  <c r="Q221" i="48"/>
  <c r="E222" i="48"/>
  <c r="F222" i="48"/>
  <c r="G222" i="48"/>
  <c r="H222" i="48"/>
  <c r="I222" i="48"/>
  <c r="J222" i="48"/>
  <c r="K222" i="48"/>
  <c r="L222" i="48"/>
  <c r="M222" i="48"/>
  <c r="N222" i="48"/>
  <c r="O222" i="48"/>
  <c r="P222" i="48"/>
  <c r="Q222" i="48"/>
  <c r="E223" i="48"/>
  <c r="F223" i="48"/>
  <c r="G223" i="48"/>
  <c r="H223" i="48"/>
  <c r="I223" i="48"/>
  <c r="J223" i="48"/>
  <c r="K223" i="48"/>
  <c r="L223" i="48"/>
  <c r="M223" i="48"/>
  <c r="N223" i="48"/>
  <c r="O223" i="48"/>
  <c r="P223" i="48"/>
  <c r="Q223" i="48"/>
  <c r="E224" i="48"/>
  <c r="F224" i="48"/>
  <c r="G224" i="48"/>
  <c r="H224" i="48"/>
  <c r="I224" i="48"/>
  <c r="J224" i="48"/>
  <c r="K224" i="48"/>
  <c r="L224" i="48"/>
  <c r="M224" i="48"/>
  <c r="N224" i="48"/>
  <c r="O224" i="48"/>
  <c r="P224" i="48"/>
  <c r="Q224" i="48"/>
  <c r="E225" i="48"/>
  <c r="F225" i="48"/>
  <c r="G225" i="48"/>
  <c r="H225" i="48"/>
  <c r="I225" i="48"/>
  <c r="J225" i="48"/>
  <c r="K225" i="48"/>
  <c r="L225" i="48"/>
  <c r="M225" i="48"/>
  <c r="N225" i="48"/>
  <c r="O225" i="48"/>
  <c r="P225" i="48"/>
  <c r="Q225" i="48"/>
  <c r="D215" i="48"/>
  <c r="D216" i="48"/>
  <c r="D217" i="48"/>
  <c r="D218" i="48"/>
  <c r="D219" i="48"/>
  <c r="D220" i="48"/>
  <c r="D221" i="48"/>
  <c r="D222" i="48"/>
  <c r="D223" i="48"/>
  <c r="D224" i="48"/>
  <c r="D225" i="48"/>
  <c r="D214" i="48"/>
  <c r="E202" i="48"/>
  <c r="F202" i="48"/>
  <c r="G202" i="48"/>
  <c r="H202" i="48"/>
  <c r="I202" i="48"/>
  <c r="J202" i="48"/>
  <c r="K202" i="48"/>
  <c r="L202" i="48"/>
  <c r="M202" i="48"/>
  <c r="N202" i="48"/>
  <c r="O202" i="48"/>
  <c r="P202" i="48"/>
  <c r="Q202" i="48"/>
  <c r="D202" i="48"/>
  <c r="E189" i="48"/>
  <c r="F189" i="48"/>
  <c r="G189" i="48"/>
  <c r="H189" i="48"/>
  <c r="I189" i="48"/>
  <c r="J189" i="48"/>
  <c r="K189" i="48"/>
  <c r="L189" i="48"/>
  <c r="M189" i="48"/>
  <c r="N189" i="48"/>
  <c r="O189" i="48"/>
  <c r="P189" i="48"/>
  <c r="Q189" i="48"/>
  <c r="E190" i="48"/>
  <c r="F190" i="48"/>
  <c r="G190" i="48"/>
  <c r="H190" i="48"/>
  <c r="I190" i="48"/>
  <c r="J190" i="48"/>
  <c r="K190" i="48"/>
  <c r="L190" i="48"/>
  <c r="M190" i="48"/>
  <c r="N190" i="48"/>
  <c r="O190" i="48"/>
  <c r="P190" i="48"/>
  <c r="Q190" i="48"/>
  <c r="E191" i="48"/>
  <c r="F191" i="48"/>
  <c r="G191" i="48"/>
  <c r="H191" i="48"/>
  <c r="I191" i="48"/>
  <c r="J191" i="48"/>
  <c r="K191" i="48"/>
  <c r="L191" i="48"/>
  <c r="M191" i="48"/>
  <c r="N191" i="48"/>
  <c r="O191" i="48"/>
  <c r="P191" i="48"/>
  <c r="Q191" i="48"/>
  <c r="E192" i="48"/>
  <c r="F192" i="48"/>
  <c r="G192" i="48"/>
  <c r="H192" i="48"/>
  <c r="I192" i="48"/>
  <c r="J192" i="48"/>
  <c r="K192" i="48"/>
  <c r="L192" i="48"/>
  <c r="M192" i="48"/>
  <c r="N192" i="48"/>
  <c r="O192" i="48"/>
  <c r="P192" i="48"/>
  <c r="Q192" i="48"/>
  <c r="E193" i="48"/>
  <c r="F193" i="48"/>
  <c r="G193" i="48"/>
  <c r="H193" i="48"/>
  <c r="I193" i="48"/>
  <c r="J193" i="48"/>
  <c r="K193" i="48"/>
  <c r="L193" i="48"/>
  <c r="M193" i="48"/>
  <c r="N193" i="48"/>
  <c r="O193" i="48"/>
  <c r="P193" i="48"/>
  <c r="Q193" i="48"/>
  <c r="E194" i="48"/>
  <c r="F194" i="48"/>
  <c r="G194" i="48"/>
  <c r="H194" i="48"/>
  <c r="I194" i="48"/>
  <c r="J194" i="48"/>
  <c r="K194" i="48"/>
  <c r="L194" i="48"/>
  <c r="M194" i="48"/>
  <c r="N194" i="48"/>
  <c r="O194" i="48"/>
  <c r="P194" i="48"/>
  <c r="Q194" i="48"/>
  <c r="E195" i="48"/>
  <c r="F195" i="48"/>
  <c r="G195" i="48"/>
  <c r="H195" i="48"/>
  <c r="I195" i="48"/>
  <c r="J195" i="48"/>
  <c r="K195" i="48"/>
  <c r="L195" i="48"/>
  <c r="M195" i="48"/>
  <c r="N195" i="48"/>
  <c r="O195" i="48"/>
  <c r="P195" i="48"/>
  <c r="Q195" i="48"/>
  <c r="D190" i="48"/>
  <c r="D191" i="48"/>
  <c r="D192" i="48"/>
  <c r="D193" i="48"/>
  <c r="D194" i="48"/>
  <c r="D195" i="48"/>
  <c r="D189" i="48"/>
  <c r="E126" i="48"/>
  <c r="F126" i="48"/>
  <c r="G126" i="48"/>
  <c r="H126" i="48"/>
  <c r="I126" i="48"/>
  <c r="J126" i="48"/>
  <c r="K126" i="48"/>
  <c r="L126" i="48"/>
  <c r="M126" i="48"/>
  <c r="N126" i="48"/>
  <c r="O126" i="48"/>
  <c r="P126" i="48"/>
  <c r="Q126" i="48"/>
  <c r="E127" i="48"/>
  <c r="F127" i="48"/>
  <c r="G127" i="48"/>
  <c r="H127" i="48"/>
  <c r="I127" i="48"/>
  <c r="J127" i="48"/>
  <c r="K127" i="48"/>
  <c r="L127" i="48"/>
  <c r="M127" i="48"/>
  <c r="N127" i="48"/>
  <c r="O127" i="48"/>
  <c r="P127" i="48"/>
  <c r="Q127" i="48"/>
  <c r="E128" i="48"/>
  <c r="F128" i="48"/>
  <c r="G128" i="48"/>
  <c r="H128" i="48"/>
  <c r="I128" i="48"/>
  <c r="J128" i="48"/>
  <c r="K128" i="48"/>
  <c r="L128" i="48"/>
  <c r="M128" i="48"/>
  <c r="N128" i="48"/>
  <c r="O128" i="48"/>
  <c r="P128" i="48"/>
  <c r="Q128" i="48"/>
  <c r="E129" i="48"/>
  <c r="F129" i="48"/>
  <c r="G129" i="48"/>
  <c r="H129" i="48"/>
  <c r="I129" i="48"/>
  <c r="J129" i="48"/>
  <c r="K129" i="48"/>
  <c r="L129" i="48"/>
  <c r="M129" i="48"/>
  <c r="N129" i="48"/>
  <c r="O129" i="48"/>
  <c r="P129" i="48"/>
  <c r="Q129" i="48"/>
  <c r="E130" i="48"/>
  <c r="F130" i="48"/>
  <c r="G130" i="48"/>
  <c r="H130" i="48"/>
  <c r="I130" i="48"/>
  <c r="J130" i="48"/>
  <c r="K130" i="48"/>
  <c r="L130" i="48"/>
  <c r="M130" i="48"/>
  <c r="N130" i="48"/>
  <c r="O130" i="48"/>
  <c r="P130" i="48"/>
  <c r="Q130" i="48"/>
  <c r="E131" i="48"/>
  <c r="F131" i="48"/>
  <c r="G131" i="48"/>
  <c r="H131" i="48"/>
  <c r="I131" i="48"/>
  <c r="J131" i="48"/>
  <c r="K131" i="48"/>
  <c r="L131" i="48"/>
  <c r="M131" i="48"/>
  <c r="N131" i="48"/>
  <c r="O131" i="48"/>
  <c r="P131" i="48"/>
  <c r="Q131" i="48"/>
  <c r="E132" i="48"/>
  <c r="F132" i="48"/>
  <c r="G132" i="48"/>
  <c r="H132" i="48"/>
  <c r="I132" i="48"/>
  <c r="J132" i="48"/>
  <c r="K132" i="48"/>
  <c r="L132" i="48"/>
  <c r="M132" i="48"/>
  <c r="N132" i="48"/>
  <c r="O132" i="48"/>
  <c r="P132" i="48"/>
  <c r="Q132" i="48"/>
  <c r="E133" i="48"/>
  <c r="F133" i="48"/>
  <c r="G133" i="48"/>
  <c r="H133" i="48"/>
  <c r="I133" i="48"/>
  <c r="J133" i="48"/>
  <c r="K133" i="48"/>
  <c r="L133" i="48"/>
  <c r="M133" i="48"/>
  <c r="N133" i="48"/>
  <c r="O133" i="48"/>
  <c r="P133" i="48"/>
  <c r="Q133" i="48"/>
  <c r="E134" i="48"/>
  <c r="F134" i="48"/>
  <c r="G134" i="48"/>
  <c r="H134" i="48"/>
  <c r="I134" i="48"/>
  <c r="J134" i="48"/>
  <c r="K134" i="48"/>
  <c r="L134" i="48"/>
  <c r="M134" i="48"/>
  <c r="N134" i="48"/>
  <c r="O134" i="48"/>
  <c r="P134" i="48"/>
  <c r="Q134" i="48"/>
  <c r="E135" i="48"/>
  <c r="F135" i="48"/>
  <c r="G135" i="48"/>
  <c r="H135" i="48"/>
  <c r="I135" i="48"/>
  <c r="J135" i="48"/>
  <c r="K135" i="48"/>
  <c r="L135" i="48"/>
  <c r="M135" i="48"/>
  <c r="N135" i="48"/>
  <c r="O135" i="48"/>
  <c r="P135" i="48"/>
  <c r="Q135" i="48"/>
  <c r="E136" i="48"/>
  <c r="F136" i="48"/>
  <c r="G136" i="48"/>
  <c r="H136" i="48"/>
  <c r="I136" i="48"/>
  <c r="J136" i="48"/>
  <c r="K136" i="48"/>
  <c r="L136" i="48"/>
  <c r="M136" i="48"/>
  <c r="N136" i="48"/>
  <c r="O136" i="48"/>
  <c r="P136" i="48"/>
  <c r="Q136" i="48"/>
  <c r="D136" i="48"/>
  <c r="D135" i="48"/>
  <c r="D134" i="48"/>
  <c r="D132" i="48"/>
  <c r="D133" i="48"/>
  <c r="D131" i="48"/>
  <c r="D129" i="48"/>
  <c r="D130" i="48"/>
  <c r="D128" i="48"/>
  <c r="D127" i="48"/>
  <c r="D126" i="48"/>
  <c r="E137" i="48"/>
  <c r="F137" i="48"/>
  <c r="G137" i="48"/>
  <c r="H137" i="48"/>
  <c r="I137" i="48"/>
  <c r="J137" i="48"/>
  <c r="K137" i="48"/>
  <c r="L137" i="48"/>
  <c r="M137" i="48"/>
  <c r="N137" i="48"/>
  <c r="O137" i="48"/>
  <c r="P137" i="48"/>
  <c r="Q137" i="48"/>
  <c r="E138" i="48"/>
  <c r="F138" i="48"/>
  <c r="G138" i="48"/>
  <c r="H138" i="48"/>
  <c r="I138" i="48"/>
  <c r="J138" i="48"/>
  <c r="K138" i="48"/>
  <c r="L138" i="48"/>
  <c r="M138" i="48"/>
  <c r="N138" i="48"/>
  <c r="O138" i="48"/>
  <c r="P138" i="48"/>
  <c r="Q138" i="48"/>
  <c r="E139" i="48"/>
  <c r="F139" i="48"/>
  <c r="G139" i="48"/>
  <c r="H139" i="48"/>
  <c r="I139" i="48"/>
  <c r="J139" i="48"/>
  <c r="K139" i="48"/>
  <c r="L139" i="48"/>
  <c r="M139" i="48"/>
  <c r="N139" i="48"/>
  <c r="O139" i="48"/>
  <c r="P139" i="48"/>
  <c r="Q139" i="48"/>
  <c r="E140" i="48"/>
  <c r="F140" i="48"/>
  <c r="G140" i="48"/>
  <c r="H140" i="48"/>
  <c r="I140" i="48"/>
  <c r="J140" i="48"/>
  <c r="K140" i="48"/>
  <c r="L140" i="48"/>
  <c r="M140" i="48"/>
  <c r="N140" i="48"/>
  <c r="O140" i="48"/>
  <c r="P140" i="48"/>
  <c r="Q140" i="48"/>
  <c r="E141" i="48"/>
  <c r="F141" i="48"/>
  <c r="G141" i="48"/>
  <c r="H141" i="48"/>
  <c r="I141" i="48"/>
  <c r="J141" i="48"/>
  <c r="K141" i="48"/>
  <c r="L141" i="48"/>
  <c r="M141" i="48"/>
  <c r="N141" i="48"/>
  <c r="O141" i="48"/>
  <c r="P141" i="48"/>
  <c r="Q141" i="48"/>
  <c r="E142" i="48"/>
  <c r="F142" i="48"/>
  <c r="G142" i="48"/>
  <c r="H142" i="48"/>
  <c r="I142" i="48"/>
  <c r="J142" i="48"/>
  <c r="K142" i="48"/>
  <c r="L142" i="48"/>
  <c r="M142" i="48"/>
  <c r="N142" i="48"/>
  <c r="O142" i="48"/>
  <c r="P142" i="48"/>
  <c r="Q142" i="48"/>
  <c r="E143" i="48"/>
  <c r="F143" i="48"/>
  <c r="G143" i="48"/>
  <c r="H143" i="48"/>
  <c r="I143" i="48"/>
  <c r="J143" i="48"/>
  <c r="K143" i="48"/>
  <c r="L143" i="48"/>
  <c r="M143" i="48"/>
  <c r="N143" i="48"/>
  <c r="O143" i="48"/>
  <c r="P143" i="48"/>
  <c r="Q143" i="48"/>
  <c r="E144" i="48"/>
  <c r="F144" i="48"/>
  <c r="G144" i="48"/>
  <c r="H144" i="48"/>
  <c r="I144" i="48"/>
  <c r="J144" i="48"/>
  <c r="K144" i="48"/>
  <c r="L144" i="48"/>
  <c r="M144" i="48"/>
  <c r="N144" i="48"/>
  <c r="O144" i="48"/>
  <c r="P144" i="48"/>
  <c r="Q144" i="48"/>
  <c r="E145" i="48"/>
  <c r="F145" i="48"/>
  <c r="G145" i="48"/>
  <c r="H145" i="48"/>
  <c r="I145" i="48"/>
  <c r="J145" i="48"/>
  <c r="K145" i="48"/>
  <c r="L145" i="48"/>
  <c r="M145" i="48"/>
  <c r="N145" i="48"/>
  <c r="O145" i="48"/>
  <c r="P145" i="48"/>
  <c r="Q145" i="48"/>
  <c r="E146" i="48"/>
  <c r="F146" i="48"/>
  <c r="G146" i="48"/>
  <c r="H146" i="48"/>
  <c r="I146" i="48"/>
  <c r="J146" i="48"/>
  <c r="K146" i="48"/>
  <c r="L146" i="48"/>
  <c r="M146" i="48"/>
  <c r="N146" i="48"/>
  <c r="O146" i="48"/>
  <c r="P146" i="48"/>
  <c r="Q146" i="48"/>
  <c r="E147" i="48"/>
  <c r="F147" i="48"/>
  <c r="G147" i="48"/>
  <c r="H147" i="48"/>
  <c r="I147" i="48"/>
  <c r="J147" i="48"/>
  <c r="K147" i="48"/>
  <c r="L147" i="48"/>
  <c r="M147" i="48"/>
  <c r="N147" i="48"/>
  <c r="O147" i="48"/>
  <c r="P147" i="48"/>
  <c r="Q147" i="48"/>
  <c r="E148" i="48"/>
  <c r="F148" i="48"/>
  <c r="G148" i="48"/>
  <c r="H148" i="48"/>
  <c r="I148" i="48"/>
  <c r="J148" i="48"/>
  <c r="K148" i="48"/>
  <c r="L148" i="48"/>
  <c r="M148" i="48"/>
  <c r="N148" i="48"/>
  <c r="O148" i="48"/>
  <c r="P148" i="48"/>
  <c r="Q148" i="48"/>
  <c r="D138" i="48"/>
  <c r="D139" i="48"/>
  <c r="D140" i="48"/>
  <c r="D141" i="48"/>
  <c r="D142" i="48"/>
  <c r="D143" i="48"/>
  <c r="D144" i="48"/>
  <c r="D145" i="48"/>
  <c r="D146" i="48"/>
  <c r="D147" i="48"/>
  <c r="D148" i="48"/>
  <c r="D137" i="48"/>
  <c r="E125" i="48"/>
  <c r="F125" i="48"/>
  <c r="G125" i="48"/>
  <c r="H125" i="48"/>
  <c r="I125" i="48"/>
  <c r="J125" i="48"/>
  <c r="K125" i="48"/>
  <c r="L125" i="48"/>
  <c r="M125" i="48"/>
  <c r="N125" i="48"/>
  <c r="O125" i="48"/>
  <c r="P125" i="48"/>
  <c r="Q125" i="48"/>
  <c r="D125" i="48"/>
  <c r="E112" i="48"/>
  <c r="F112" i="48"/>
  <c r="G112" i="48"/>
  <c r="H112" i="48"/>
  <c r="I112" i="48"/>
  <c r="J112" i="48"/>
  <c r="K112" i="48"/>
  <c r="L112" i="48"/>
  <c r="M112" i="48"/>
  <c r="N112" i="48"/>
  <c r="O112" i="48"/>
  <c r="P112" i="48"/>
  <c r="Q112" i="48"/>
  <c r="E113" i="48"/>
  <c r="F113" i="48"/>
  <c r="G113" i="48"/>
  <c r="H113" i="48"/>
  <c r="I113" i="48"/>
  <c r="J113" i="48"/>
  <c r="K113" i="48"/>
  <c r="L113" i="48"/>
  <c r="M113" i="48"/>
  <c r="N113" i="48"/>
  <c r="O113" i="48"/>
  <c r="P113" i="48"/>
  <c r="Q113" i="48"/>
  <c r="E114" i="48"/>
  <c r="F114" i="48"/>
  <c r="G114" i="48"/>
  <c r="H114" i="48"/>
  <c r="I114" i="48"/>
  <c r="J114" i="48"/>
  <c r="K114" i="48"/>
  <c r="L114" i="48"/>
  <c r="M114" i="48"/>
  <c r="N114" i="48"/>
  <c r="O114" i="48"/>
  <c r="P114" i="48"/>
  <c r="Q114" i="48"/>
  <c r="E115" i="48"/>
  <c r="F115" i="48"/>
  <c r="G115" i="48"/>
  <c r="H115" i="48"/>
  <c r="I115" i="48"/>
  <c r="J115" i="48"/>
  <c r="K115" i="48"/>
  <c r="L115" i="48"/>
  <c r="M115" i="48"/>
  <c r="N115" i="48"/>
  <c r="O115" i="48"/>
  <c r="P115" i="48"/>
  <c r="Q115" i="48"/>
  <c r="E116" i="48"/>
  <c r="F116" i="48"/>
  <c r="G116" i="48"/>
  <c r="H116" i="48"/>
  <c r="I116" i="48"/>
  <c r="J116" i="48"/>
  <c r="K116" i="48"/>
  <c r="L116" i="48"/>
  <c r="M116" i="48"/>
  <c r="N116" i="48"/>
  <c r="O116" i="48"/>
  <c r="P116" i="48"/>
  <c r="Q116" i="48"/>
  <c r="E117" i="48"/>
  <c r="F117" i="48"/>
  <c r="G117" i="48"/>
  <c r="H117" i="48"/>
  <c r="I117" i="48"/>
  <c r="J117" i="48"/>
  <c r="K117" i="48"/>
  <c r="L117" i="48"/>
  <c r="M117" i="48"/>
  <c r="N117" i="48"/>
  <c r="O117" i="48"/>
  <c r="P117" i="48"/>
  <c r="Q117" i="48"/>
  <c r="E118" i="48"/>
  <c r="F118" i="48"/>
  <c r="G118" i="48"/>
  <c r="H118" i="48"/>
  <c r="I118" i="48"/>
  <c r="J118" i="48"/>
  <c r="K118" i="48"/>
  <c r="L118" i="48"/>
  <c r="M118" i="48"/>
  <c r="N118" i="48"/>
  <c r="O118" i="48"/>
  <c r="P118" i="48"/>
  <c r="Q118" i="48"/>
  <c r="D113" i="48"/>
  <c r="D114" i="48"/>
  <c r="D115" i="48"/>
  <c r="D116" i="48"/>
  <c r="D117" i="48"/>
  <c r="D118" i="48"/>
  <c r="D112" i="48"/>
  <c r="E60" i="48"/>
  <c r="F60" i="48"/>
  <c r="G60" i="48"/>
  <c r="H60" i="48"/>
  <c r="I60" i="48"/>
  <c r="J60" i="48"/>
  <c r="K60" i="48"/>
  <c r="L60" i="48"/>
  <c r="M60" i="48"/>
  <c r="N60" i="48"/>
  <c r="O60" i="48"/>
  <c r="P60" i="48"/>
  <c r="Q60" i="48"/>
  <c r="E61" i="48"/>
  <c r="F61" i="48"/>
  <c r="G61" i="48"/>
  <c r="H61" i="48"/>
  <c r="I61" i="48"/>
  <c r="J61" i="48"/>
  <c r="K61" i="48"/>
  <c r="L61" i="48"/>
  <c r="M61" i="48"/>
  <c r="N61" i="48"/>
  <c r="O61" i="48"/>
  <c r="P61" i="48"/>
  <c r="Q61" i="48"/>
  <c r="E62" i="48"/>
  <c r="F62" i="48"/>
  <c r="G62" i="48"/>
  <c r="H62" i="48"/>
  <c r="I62" i="48"/>
  <c r="J62" i="48"/>
  <c r="K62" i="48"/>
  <c r="L62" i="48"/>
  <c r="M62" i="48"/>
  <c r="N62" i="48"/>
  <c r="O62" i="48"/>
  <c r="P62" i="48"/>
  <c r="Q62" i="48"/>
  <c r="E63" i="48"/>
  <c r="F63" i="48"/>
  <c r="G63" i="48"/>
  <c r="H63" i="48"/>
  <c r="I63" i="48"/>
  <c r="J63" i="48"/>
  <c r="K63" i="48"/>
  <c r="L63" i="48"/>
  <c r="M63" i="48"/>
  <c r="N63" i="48"/>
  <c r="O63" i="48"/>
  <c r="P63" i="48"/>
  <c r="Q63" i="48"/>
  <c r="E64" i="48"/>
  <c r="F64" i="48"/>
  <c r="G64" i="48"/>
  <c r="H64" i="48"/>
  <c r="I64" i="48"/>
  <c r="J64" i="48"/>
  <c r="K64" i="48"/>
  <c r="L64" i="48"/>
  <c r="M64" i="48"/>
  <c r="N64" i="48"/>
  <c r="O64" i="48"/>
  <c r="P64" i="48"/>
  <c r="Q64" i="48"/>
  <c r="E65" i="48"/>
  <c r="F65" i="48"/>
  <c r="G65" i="48"/>
  <c r="H65" i="48"/>
  <c r="I65" i="48"/>
  <c r="J65" i="48"/>
  <c r="K65" i="48"/>
  <c r="L65" i="48"/>
  <c r="M65" i="48"/>
  <c r="N65" i="48"/>
  <c r="O65" i="48"/>
  <c r="P65" i="48"/>
  <c r="Q65" i="48"/>
  <c r="E66" i="48"/>
  <c r="F66" i="48"/>
  <c r="G66" i="48"/>
  <c r="H66" i="48"/>
  <c r="I66" i="48"/>
  <c r="J66" i="48"/>
  <c r="K66" i="48"/>
  <c r="L66" i="48"/>
  <c r="M66" i="48"/>
  <c r="N66" i="48"/>
  <c r="O66" i="48"/>
  <c r="P66" i="48"/>
  <c r="Q66" i="48"/>
  <c r="E67" i="48"/>
  <c r="F67" i="48"/>
  <c r="G67" i="48"/>
  <c r="H67" i="48"/>
  <c r="I67" i="48"/>
  <c r="J67" i="48"/>
  <c r="K67" i="48"/>
  <c r="L67" i="48"/>
  <c r="M67" i="48"/>
  <c r="N67" i="48"/>
  <c r="O67" i="48"/>
  <c r="P67" i="48"/>
  <c r="Q67" i="48"/>
  <c r="E68" i="48"/>
  <c r="F68" i="48"/>
  <c r="G68" i="48"/>
  <c r="H68" i="48"/>
  <c r="I68" i="48"/>
  <c r="J68" i="48"/>
  <c r="K68" i="48"/>
  <c r="L68" i="48"/>
  <c r="M68" i="48"/>
  <c r="N68" i="48"/>
  <c r="O68" i="48"/>
  <c r="P68" i="48"/>
  <c r="Q68" i="48"/>
  <c r="E69" i="48"/>
  <c r="F69" i="48"/>
  <c r="G69" i="48"/>
  <c r="H69" i="48"/>
  <c r="I69" i="48"/>
  <c r="J69" i="48"/>
  <c r="K69" i="48"/>
  <c r="L69" i="48"/>
  <c r="M69" i="48"/>
  <c r="N69" i="48"/>
  <c r="O69" i="48"/>
  <c r="P69" i="48"/>
  <c r="Q69" i="48"/>
  <c r="E70" i="48"/>
  <c r="F70" i="48"/>
  <c r="G70" i="48"/>
  <c r="H70" i="48"/>
  <c r="I70" i="48"/>
  <c r="J70" i="48"/>
  <c r="K70" i="48"/>
  <c r="L70" i="48"/>
  <c r="M70" i="48"/>
  <c r="N70" i="48"/>
  <c r="O70" i="48"/>
  <c r="P70" i="48"/>
  <c r="Q70" i="48"/>
  <c r="E71" i="48"/>
  <c r="F71" i="48"/>
  <c r="G71" i="48"/>
  <c r="H71" i="48"/>
  <c r="I71" i="48"/>
  <c r="J71" i="48"/>
  <c r="K71" i="48"/>
  <c r="L71" i="48"/>
  <c r="M71" i="48"/>
  <c r="N71" i="48"/>
  <c r="O71" i="48"/>
  <c r="P71" i="48"/>
  <c r="Q71" i="48"/>
  <c r="D61" i="48"/>
  <c r="D62" i="48"/>
  <c r="D63" i="48"/>
  <c r="D64" i="48"/>
  <c r="D65" i="48"/>
  <c r="D66" i="48"/>
  <c r="D67" i="48"/>
  <c r="D68" i="48"/>
  <c r="D69" i="48"/>
  <c r="D70" i="48"/>
  <c r="D71" i="48"/>
  <c r="D60" i="48"/>
  <c r="E48" i="48"/>
  <c r="F48" i="48"/>
  <c r="G48" i="48"/>
  <c r="H48" i="48"/>
  <c r="I48" i="48"/>
  <c r="J48" i="48"/>
  <c r="K48" i="48"/>
  <c r="L48" i="48"/>
  <c r="M48" i="48"/>
  <c r="N48" i="48"/>
  <c r="O48" i="48"/>
  <c r="P48" i="48"/>
  <c r="Q48" i="48"/>
  <c r="E49" i="48"/>
  <c r="F49" i="48"/>
  <c r="G49" i="48"/>
  <c r="H49" i="48"/>
  <c r="I49" i="48"/>
  <c r="J49" i="48"/>
  <c r="K49" i="48"/>
  <c r="L49" i="48"/>
  <c r="M49" i="48"/>
  <c r="N49" i="48"/>
  <c r="O49" i="48"/>
  <c r="P49" i="48"/>
  <c r="Q49" i="48"/>
  <c r="E50" i="48"/>
  <c r="F50" i="48"/>
  <c r="G50" i="48"/>
  <c r="H50" i="48"/>
  <c r="I50" i="48"/>
  <c r="J50" i="48"/>
  <c r="K50" i="48"/>
  <c r="L50" i="48"/>
  <c r="M50" i="48"/>
  <c r="N50" i="48"/>
  <c r="O50" i="48"/>
  <c r="P50" i="48"/>
  <c r="Q50" i="48"/>
  <c r="E51" i="48"/>
  <c r="F51" i="48"/>
  <c r="G51" i="48"/>
  <c r="H51" i="48"/>
  <c r="I51" i="48"/>
  <c r="J51" i="48"/>
  <c r="K51" i="48"/>
  <c r="L51" i="48"/>
  <c r="M51" i="48"/>
  <c r="N51" i="48"/>
  <c r="O51" i="48"/>
  <c r="P51" i="48"/>
  <c r="Q51" i="48"/>
  <c r="E52" i="48"/>
  <c r="F52" i="48"/>
  <c r="G52" i="48"/>
  <c r="H52" i="48"/>
  <c r="I52" i="48"/>
  <c r="J52" i="48"/>
  <c r="K52" i="48"/>
  <c r="L52" i="48"/>
  <c r="M52" i="48"/>
  <c r="N52" i="48"/>
  <c r="O52" i="48"/>
  <c r="P52" i="48"/>
  <c r="Q52" i="48"/>
  <c r="E53" i="48"/>
  <c r="F53" i="48"/>
  <c r="G53" i="48"/>
  <c r="H53" i="48"/>
  <c r="I53" i="48"/>
  <c r="J53" i="48"/>
  <c r="K53" i="48"/>
  <c r="L53" i="48"/>
  <c r="M53" i="48"/>
  <c r="N53" i="48"/>
  <c r="O53" i="48"/>
  <c r="P53" i="48"/>
  <c r="Q53" i="48"/>
  <c r="E54" i="48"/>
  <c r="F54" i="48"/>
  <c r="G54" i="48"/>
  <c r="H54" i="48"/>
  <c r="I54" i="48"/>
  <c r="J54" i="48"/>
  <c r="K54" i="48"/>
  <c r="L54" i="48"/>
  <c r="M54" i="48"/>
  <c r="N54" i="48"/>
  <c r="O54" i="48"/>
  <c r="P54" i="48"/>
  <c r="Q54" i="48"/>
  <c r="E55" i="48"/>
  <c r="F55" i="48"/>
  <c r="G55" i="48"/>
  <c r="H55" i="48"/>
  <c r="I55" i="48"/>
  <c r="J55" i="48"/>
  <c r="K55" i="48"/>
  <c r="L55" i="48"/>
  <c r="M55" i="48"/>
  <c r="N55" i="48"/>
  <c r="O55" i="48"/>
  <c r="P55" i="48"/>
  <c r="Q55" i="48"/>
  <c r="E56" i="48"/>
  <c r="F56" i="48"/>
  <c r="G56" i="48"/>
  <c r="H56" i="48"/>
  <c r="I56" i="48"/>
  <c r="J56" i="48"/>
  <c r="K56" i="48"/>
  <c r="L56" i="48"/>
  <c r="M56" i="48"/>
  <c r="N56" i="48"/>
  <c r="O56" i="48"/>
  <c r="P56" i="48"/>
  <c r="Q56" i="48"/>
  <c r="E57" i="48"/>
  <c r="F57" i="48"/>
  <c r="G57" i="48"/>
  <c r="H57" i="48"/>
  <c r="I57" i="48"/>
  <c r="J57" i="48"/>
  <c r="K57" i="48"/>
  <c r="L57" i="48"/>
  <c r="M57" i="48"/>
  <c r="N57" i="48"/>
  <c r="O57" i="48"/>
  <c r="P57" i="48"/>
  <c r="Q57" i="48"/>
  <c r="E58" i="48"/>
  <c r="F58" i="48"/>
  <c r="G58" i="48"/>
  <c r="H58" i="48"/>
  <c r="I58" i="48"/>
  <c r="J58" i="48"/>
  <c r="K58" i="48"/>
  <c r="L58" i="48"/>
  <c r="M58" i="48"/>
  <c r="N58" i="48"/>
  <c r="O58" i="48"/>
  <c r="P58" i="48"/>
  <c r="Q58" i="48"/>
  <c r="E59" i="48"/>
  <c r="F59" i="48"/>
  <c r="G59" i="48"/>
  <c r="H59" i="48"/>
  <c r="I59" i="48"/>
  <c r="J59" i="48"/>
  <c r="K59" i="48"/>
  <c r="L59" i="48"/>
  <c r="M59" i="48"/>
  <c r="N59" i="48"/>
  <c r="O59" i="48"/>
  <c r="P59" i="48"/>
  <c r="Q59" i="48"/>
  <c r="D59" i="48"/>
  <c r="D58" i="48"/>
  <c r="D57" i="48"/>
  <c r="D55" i="48"/>
  <c r="D56" i="48"/>
  <c r="D54" i="48"/>
  <c r="D52" i="48"/>
  <c r="D53" i="48"/>
  <c r="D51" i="48"/>
  <c r="D50" i="48"/>
  <c r="D49" i="48"/>
  <c r="D48" i="48"/>
  <c r="E35" i="48"/>
  <c r="F35" i="48"/>
  <c r="G35" i="48"/>
  <c r="H35" i="48"/>
  <c r="I35" i="48"/>
  <c r="J35" i="48"/>
  <c r="K35" i="48"/>
  <c r="L35" i="48"/>
  <c r="M35" i="48"/>
  <c r="N35" i="48"/>
  <c r="O35" i="48"/>
  <c r="P35" i="48"/>
  <c r="Q35" i="48"/>
  <c r="E36" i="48"/>
  <c r="F36" i="48"/>
  <c r="G36" i="48"/>
  <c r="H36" i="48"/>
  <c r="I36" i="48"/>
  <c r="J36" i="48"/>
  <c r="K36" i="48"/>
  <c r="L36" i="48"/>
  <c r="M36" i="48"/>
  <c r="N36" i="48"/>
  <c r="O36" i="48"/>
  <c r="P36" i="48"/>
  <c r="Q36" i="48"/>
  <c r="E37" i="48"/>
  <c r="F37" i="48"/>
  <c r="G37" i="48"/>
  <c r="H37" i="48"/>
  <c r="I37" i="48"/>
  <c r="J37" i="48"/>
  <c r="K37" i="48"/>
  <c r="L37" i="48"/>
  <c r="M37" i="48"/>
  <c r="N37" i="48"/>
  <c r="O37" i="48"/>
  <c r="P37" i="48"/>
  <c r="Q37" i="48"/>
  <c r="E38" i="48"/>
  <c r="F38" i="48"/>
  <c r="G38" i="48"/>
  <c r="H38" i="48"/>
  <c r="I38" i="48"/>
  <c r="J38" i="48"/>
  <c r="K38" i="48"/>
  <c r="L38" i="48"/>
  <c r="M38" i="48"/>
  <c r="N38" i="48"/>
  <c r="O38" i="48"/>
  <c r="P38" i="48"/>
  <c r="Q38" i="48"/>
  <c r="E39" i="48"/>
  <c r="F39" i="48"/>
  <c r="G39" i="48"/>
  <c r="H39" i="48"/>
  <c r="I39" i="48"/>
  <c r="J39" i="48"/>
  <c r="K39" i="48"/>
  <c r="L39" i="48"/>
  <c r="M39" i="48"/>
  <c r="N39" i="48"/>
  <c r="O39" i="48"/>
  <c r="P39" i="48"/>
  <c r="Q39" i="48"/>
  <c r="E40" i="48"/>
  <c r="F40" i="48"/>
  <c r="G40" i="48"/>
  <c r="H40" i="48"/>
  <c r="I40" i="48"/>
  <c r="J40" i="48"/>
  <c r="K40" i="48"/>
  <c r="L40" i="48"/>
  <c r="M40" i="48"/>
  <c r="N40" i="48"/>
  <c r="O40" i="48"/>
  <c r="P40" i="48"/>
  <c r="Q40" i="48"/>
  <c r="E41" i="48"/>
  <c r="F41" i="48"/>
  <c r="G41" i="48"/>
  <c r="H41" i="48"/>
  <c r="I41" i="48"/>
  <c r="J41" i="48"/>
  <c r="K41" i="48"/>
  <c r="L41" i="48"/>
  <c r="M41" i="48"/>
  <c r="N41" i="48"/>
  <c r="O41" i="48"/>
  <c r="P41" i="48"/>
  <c r="Q41" i="48"/>
  <c r="D36" i="48"/>
  <c r="D37" i="48"/>
  <c r="D38" i="48"/>
  <c r="D39" i="48"/>
  <c r="D40" i="48"/>
  <c r="D41" i="48"/>
  <c r="D35" i="48"/>
  <c r="E214" i="47"/>
  <c r="F214" i="47"/>
  <c r="G214" i="47"/>
  <c r="H214" i="47"/>
  <c r="I214" i="47"/>
  <c r="J214" i="47"/>
  <c r="K214" i="47"/>
  <c r="L214" i="47"/>
  <c r="M214" i="47"/>
  <c r="N214" i="47"/>
  <c r="O214" i="47"/>
  <c r="P214" i="47"/>
  <c r="Q214" i="47"/>
  <c r="E215" i="47"/>
  <c r="F215" i="47"/>
  <c r="G215" i="47"/>
  <c r="H215" i="47"/>
  <c r="I215" i="47"/>
  <c r="J215" i="47"/>
  <c r="K215" i="47"/>
  <c r="L215" i="47"/>
  <c r="M215" i="47"/>
  <c r="N215" i="47"/>
  <c r="O215" i="47"/>
  <c r="P215" i="47"/>
  <c r="Q215" i="47"/>
  <c r="E216" i="47"/>
  <c r="F216" i="47"/>
  <c r="G216" i="47"/>
  <c r="H216" i="47"/>
  <c r="I216" i="47"/>
  <c r="J216" i="47"/>
  <c r="K216" i="47"/>
  <c r="L216" i="47"/>
  <c r="M216" i="47"/>
  <c r="N216" i="47"/>
  <c r="O216" i="47"/>
  <c r="P216" i="47"/>
  <c r="Q216" i="47"/>
  <c r="E217" i="47"/>
  <c r="F217" i="47"/>
  <c r="G217" i="47"/>
  <c r="H217" i="47"/>
  <c r="I217" i="47"/>
  <c r="J217" i="47"/>
  <c r="K217" i="47"/>
  <c r="L217" i="47"/>
  <c r="M217" i="47"/>
  <c r="N217" i="47"/>
  <c r="O217" i="47"/>
  <c r="P217" i="47"/>
  <c r="Q217" i="47"/>
  <c r="E218" i="47"/>
  <c r="F218" i="47"/>
  <c r="G218" i="47"/>
  <c r="H218" i="47"/>
  <c r="I218" i="47"/>
  <c r="J218" i="47"/>
  <c r="K218" i="47"/>
  <c r="L218" i="47"/>
  <c r="M218" i="47"/>
  <c r="N218" i="47"/>
  <c r="O218" i="47"/>
  <c r="P218" i="47"/>
  <c r="Q218" i="47"/>
  <c r="E219" i="47"/>
  <c r="F219" i="47"/>
  <c r="G219" i="47"/>
  <c r="H219" i="47"/>
  <c r="I219" i="47"/>
  <c r="J219" i="47"/>
  <c r="K219" i="47"/>
  <c r="L219" i="47"/>
  <c r="M219" i="47"/>
  <c r="N219" i="47"/>
  <c r="O219" i="47"/>
  <c r="P219" i="47"/>
  <c r="Q219" i="47"/>
  <c r="E220" i="47"/>
  <c r="F220" i="47"/>
  <c r="G220" i="47"/>
  <c r="H220" i="47"/>
  <c r="I220" i="47"/>
  <c r="J220" i="47"/>
  <c r="K220" i="47"/>
  <c r="L220" i="47"/>
  <c r="M220" i="47"/>
  <c r="N220" i="47"/>
  <c r="O220" i="47"/>
  <c r="P220" i="47"/>
  <c r="Q220" i="47"/>
  <c r="E221" i="47"/>
  <c r="F221" i="47"/>
  <c r="G221" i="47"/>
  <c r="H221" i="47"/>
  <c r="I221" i="47"/>
  <c r="J221" i="47"/>
  <c r="K221" i="47"/>
  <c r="L221" i="47"/>
  <c r="M221" i="47"/>
  <c r="N221" i="47"/>
  <c r="O221" i="47"/>
  <c r="P221" i="47"/>
  <c r="Q221" i="47"/>
  <c r="E222" i="47"/>
  <c r="F222" i="47"/>
  <c r="G222" i="47"/>
  <c r="H222" i="47"/>
  <c r="I222" i="47"/>
  <c r="J222" i="47"/>
  <c r="K222" i="47"/>
  <c r="L222" i="47"/>
  <c r="M222" i="47"/>
  <c r="N222" i="47"/>
  <c r="O222" i="47"/>
  <c r="P222" i="47"/>
  <c r="Q222" i="47"/>
  <c r="E223" i="47"/>
  <c r="F223" i="47"/>
  <c r="G223" i="47"/>
  <c r="H223" i="47"/>
  <c r="I223" i="47"/>
  <c r="J223" i="47"/>
  <c r="K223" i="47"/>
  <c r="L223" i="47"/>
  <c r="M223" i="47"/>
  <c r="N223" i="47"/>
  <c r="O223" i="47"/>
  <c r="P223" i="47"/>
  <c r="Q223" i="47"/>
  <c r="E224" i="47"/>
  <c r="F224" i="47"/>
  <c r="G224" i="47"/>
  <c r="H224" i="47"/>
  <c r="I224" i="47"/>
  <c r="J224" i="47"/>
  <c r="K224" i="47"/>
  <c r="L224" i="47"/>
  <c r="M224" i="47"/>
  <c r="N224" i="47"/>
  <c r="O224" i="47"/>
  <c r="P224" i="47"/>
  <c r="Q224" i="47"/>
  <c r="E225" i="47"/>
  <c r="F225" i="47"/>
  <c r="G225" i="47"/>
  <c r="H225" i="47"/>
  <c r="I225" i="47"/>
  <c r="J225" i="47"/>
  <c r="K225" i="47"/>
  <c r="L225" i="47"/>
  <c r="M225" i="47"/>
  <c r="N225" i="47"/>
  <c r="O225" i="47"/>
  <c r="P225" i="47"/>
  <c r="Q225" i="47"/>
  <c r="D215" i="47"/>
  <c r="D216" i="47"/>
  <c r="D217" i="47"/>
  <c r="D218" i="47"/>
  <c r="D219" i="47"/>
  <c r="D220" i="47"/>
  <c r="D221" i="47"/>
  <c r="D222" i="47"/>
  <c r="D223" i="47"/>
  <c r="D224" i="47"/>
  <c r="D225" i="47"/>
  <c r="D214" i="47"/>
  <c r="E203" i="47"/>
  <c r="F203" i="47"/>
  <c r="G203" i="47"/>
  <c r="H203" i="47"/>
  <c r="I203" i="47"/>
  <c r="J203" i="47"/>
  <c r="K203" i="47"/>
  <c r="L203" i="47"/>
  <c r="M203" i="47"/>
  <c r="N203" i="47"/>
  <c r="O203" i="47"/>
  <c r="P203" i="47"/>
  <c r="Q203" i="47"/>
  <c r="E204" i="47"/>
  <c r="F204" i="47"/>
  <c r="G204" i="47"/>
  <c r="H204" i="47"/>
  <c r="I204" i="47"/>
  <c r="J204" i="47"/>
  <c r="K204" i="47"/>
  <c r="L204" i="47"/>
  <c r="M204" i="47"/>
  <c r="N204" i="47"/>
  <c r="O204" i="47"/>
  <c r="P204" i="47"/>
  <c r="Q204" i="47"/>
  <c r="E205" i="47"/>
  <c r="F205" i="47"/>
  <c r="G205" i="47"/>
  <c r="H205" i="47"/>
  <c r="I205" i="47"/>
  <c r="J205" i="47"/>
  <c r="K205" i="47"/>
  <c r="L205" i="47"/>
  <c r="M205" i="47"/>
  <c r="N205" i="47"/>
  <c r="O205" i="47"/>
  <c r="P205" i="47"/>
  <c r="Q205" i="47"/>
  <c r="E206" i="47"/>
  <c r="F206" i="47"/>
  <c r="G206" i="47"/>
  <c r="H206" i="47"/>
  <c r="I206" i="47"/>
  <c r="J206" i="47"/>
  <c r="K206" i="47"/>
  <c r="L206" i="47"/>
  <c r="M206" i="47"/>
  <c r="N206" i="47"/>
  <c r="O206" i="47"/>
  <c r="P206" i="47"/>
  <c r="Q206" i="47"/>
  <c r="E207" i="47"/>
  <c r="F207" i="47"/>
  <c r="G207" i="47"/>
  <c r="H207" i="47"/>
  <c r="I207" i="47"/>
  <c r="J207" i="47"/>
  <c r="K207" i="47"/>
  <c r="L207" i="47"/>
  <c r="M207" i="47"/>
  <c r="N207" i="47"/>
  <c r="O207" i="47"/>
  <c r="P207" i="47"/>
  <c r="Q207" i="47"/>
  <c r="E208" i="47"/>
  <c r="F208" i="47"/>
  <c r="G208" i="47"/>
  <c r="H208" i="47"/>
  <c r="I208" i="47"/>
  <c r="J208" i="47"/>
  <c r="K208" i="47"/>
  <c r="L208" i="47"/>
  <c r="M208" i="47"/>
  <c r="N208" i="47"/>
  <c r="O208" i="47"/>
  <c r="P208" i="47"/>
  <c r="Q208" i="47"/>
  <c r="E209" i="47"/>
  <c r="F209" i="47"/>
  <c r="G209" i="47"/>
  <c r="H209" i="47"/>
  <c r="I209" i="47"/>
  <c r="J209" i="47"/>
  <c r="K209" i="47"/>
  <c r="L209" i="47"/>
  <c r="M209" i="47"/>
  <c r="N209" i="47"/>
  <c r="O209" i="47"/>
  <c r="P209" i="47"/>
  <c r="Q209" i="47"/>
  <c r="E210" i="47"/>
  <c r="F210" i="47"/>
  <c r="G210" i="47"/>
  <c r="H210" i="47"/>
  <c r="I210" i="47"/>
  <c r="J210" i="47"/>
  <c r="K210" i="47"/>
  <c r="L210" i="47"/>
  <c r="M210" i="47"/>
  <c r="N210" i="47"/>
  <c r="O210" i="47"/>
  <c r="P210" i="47"/>
  <c r="Q210" i="47"/>
  <c r="E211" i="47"/>
  <c r="F211" i="47"/>
  <c r="G211" i="47"/>
  <c r="H211" i="47"/>
  <c r="I211" i="47"/>
  <c r="J211" i="47"/>
  <c r="K211" i="47"/>
  <c r="L211" i="47"/>
  <c r="M211" i="47"/>
  <c r="N211" i="47"/>
  <c r="O211" i="47"/>
  <c r="P211" i="47"/>
  <c r="Q211" i="47"/>
  <c r="E212" i="47"/>
  <c r="F212" i="47"/>
  <c r="G212" i="47"/>
  <c r="H212" i="47"/>
  <c r="I212" i="47"/>
  <c r="J212" i="47"/>
  <c r="K212" i="47"/>
  <c r="L212" i="47"/>
  <c r="M212" i="47"/>
  <c r="N212" i="47"/>
  <c r="O212" i="47"/>
  <c r="P212" i="47"/>
  <c r="Q212" i="47"/>
  <c r="E213" i="47"/>
  <c r="F213" i="47"/>
  <c r="G213" i="47"/>
  <c r="H213" i="47"/>
  <c r="I213" i="47"/>
  <c r="J213" i="47"/>
  <c r="K213" i="47"/>
  <c r="L213" i="47"/>
  <c r="M213" i="47"/>
  <c r="N213" i="47"/>
  <c r="O213" i="47"/>
  <c r="P213" i="47"/>
  <c r="Q213" i="47"/>
  <c r="D213" i="47"/>
  <c r="D212" i="47"/>
  <c r="D211" i="47"/>
  <c r="D209" i="47"/>
  <c r="D210" i="47"/>
  <c r="D208" i="47"/>
  <c r="D206" i="47"/>
  <c r="D207" i="47"/>
  <c r="D205" i="47"/>
  <c r="D204" i="47"/>
  <c r="D203" i="47"/>
  <c r="E202" i="47"/>
  <c r="F202" i="47"/>
  <c r="G202" i="47"/>
  <c r="H202" i="47"/>
  <c r="I202" i="47"/>
  <c r="J202" i="47"/>
  <c r="K202" i="47"/>
  <c r="L202" i="47"/>
  <c r="M202" i="47"/>
  <c r="N202" i="47"/>
  <c r="O202" i="47"/>
  <c r="P202" i="47"/>
  <c r="Q202" i="47"/>
  <c r="D202" i="47"/>
  <c r="E189" i="47"/>
  <c r="F189" i="47"/>
  <c r="G189" i="47"/>
  <c r="H189" i="47"/>
  <c r="I189" i="47"/>
  <c r="J189" i="47"/>
  <c r="K189" i="47"/>
  <c r="L189" i="47"/>
  <c r="M189" i="47"/>
  <c r="N189" i="47"/>
  <c r="O189" i="47"/>
  <c r="P189" i="47"/>
  <c r="Q189" i="47"/>
  <c r="E190" i="47"/>
  <c r="F190" i="47"/>
  <c r="G190" i="47"/>
  <c r="H190" i="47"/>
  <c r="I190" i="47"/>
  <c r="J190" i="47"/>
  <c r="K190" i="47"/>
  <c r="L190" i="47"/>
  <c r="M190" i="47"/>
  <c r="N190" i="47"/>
  <c r="O190" i="47"/>
  <c r="P190" i="47"/>
  <c r="Q190" i="47"/>
  <c r="E191" i="47"/>
  <c r="F191" i="47"/>
  <c r="G191" i="47"/>
  <c r="H191" i="47"/>
  <c r="I191" i="47"/>
  <c r="J191" i="47"/>
  <c r="K191" i="47"/>
  <c r="L191" i="47"/>
  <c r="M191" i="47"/>
  <c r="N191" i="47"/>
  <c r="O191" i="47"/>
  <c r="P191" i="47"/>
  <c r="Q191" i="47"/>
  <c r="E192" i="47"/>
  <c r="F192" i="47"/>
  <c r="G192" i="47"/>
  <c r="H192" i="47"/>
  <c r="I192" i="47"/>
  <c r="J192" i="47"/>
  <c r="K192" i="47"/>
  <c r="L192" i="47"/>
  <c r="M192" i="47"/>
  <c r="N192" i="47"/>
  <c r="O192" i="47"/>
  <c r="P192" i="47"/>
  <c r="Q192" i="47"/>
  <c r="E193" i="47"/>
  <c r="F193" i="47"/>
  <c r="G193" i="47"/>
  <c r="H193" i="47"/>
  <c r="I193" i="47"/>
  <c r="J193" i="47"/>
  <c r="K193" i="47"/>
  <c r="L193" i="47"/>
  <c r="M193" i="47"/>
  <c r="N193" i="47"/>
  <c r="O193" i="47"/>
  <c r="P193" i="47"/>
  <c r="Q193" i="47"/>
  <c r="E194" i="47"/>
  <c r="F194" i="47"/>
  <c r="G194" i="47"/>
  <c r="H194" i="47"/>
  <c r="I194" i="47"/>
  <c r="J194" i="47"/>
  <c r="K194" i="47"/>
  <c r="L194" i="47"/>
  <c r="M194" i="47"/>
  <c r="N194" i="47"/>
  <c r="O194" i="47"/>
  <c r="P194" i="47"/>
  <c r="Q194" i="47"/>
  <c r="E195" i="47"/>
  <c r="F195" i="47"/>
  <c r="G195" i="47"/>
  <c r="H195" i="47"/>
  <c r="I195" i="47"/>
  <c r="J195" i="47"/>
  <c r="K195" i="47"/>
  <c r="L195" i="47"/>
  <c r="M195" i="47"/>
  <c r="N195" i="47"/>
  <c r="O195" i="47"/>
  <c r="P195" i="47"/>
  <c r="Q195" i="47"/>
  <c r="D190" i="47"/>
  <c r="D191" i="47"/>
  <c r="D192" i="47"/>
  <c r="D193" i="47"/>
  <c r="D194" i="47"/>
  <c r="D195" i="47"/>
  <c r="D189" i="47"/>
  <c r="E112" i="47"/>
  <c r="F112" i="47"/>
  <c r="G112" i="47"/>
  <c r="H112" i="47"/>
  <c r="I112" i="47"/>
  <c r="J112" i="47"/>
  <c r="K112" i="47"/>
  <c r="L112" i="47"/>
  <c r="M112" i="47"/>
  <c r="N112" i="47"/>
  <c r="O112" i="47"/>
  <c r="P112" i="47"/>
  <c r="Q112" i="47"/>
  <c r="E113" i="47"/>
  <c r="F113" i="47"/>
  <c r="G113" i="47"/>
  <c r="H113" i="47"/>
  <c r="I113" i="47"/>
  <c r="J113" i="47"/>
  <c r="K113" i="47"/>
  <c r="L113" i="47"/>
  <c r="M113" i="47"/>
  <c r="N113" i="47"/>
  <c r="O113" i="47"/>
  <c r="P113" i="47"/>
  <c r="Q113" i="47"/>
  <c r="E114" i="47"/>
  <c r="F114" i="47"/>
  <c r="G114" i="47"/>
  <c r="H114" i="47"/>
  <c r="I114" i="47"/>
  <c r="J114" i="47"/>
  <c r="K114" i="47"/>
  <c r="L114" i="47"/>
  <c r="M114" i="47"/>
  <c r="N114" i="47"/>
  <c r="O114" i="47"/>
  <c r="P114" i="47"/>
  <c r="Q114" i="47"/>
  <c r="E115" i="47"/>
  <c r="F115" i="47"/>
  <c r="G115" i="47"/>
  <c r="H115" i="47"/>
  <c r="I115" i="47"/>
  <c r="J115" i="47"/>
  <c r="K115" i="47"/>
  <c r="L115" i="47"/>
  <c r="M115" i="47"/>
  <c r="N115" i="47"/>
  <c r="O115" i="47"/>
  <c r="P115" i="47"/>
  <c r="Q115" i="47"/>
  <c r="E116" i="47"/>
  <c r="F116" i="47"/>
  <c r="G116" i="47"/>
  <c r="H116" i="47"/>
  <c r="I116" i="47"/>
  <c r="J116" i="47"/>
  <c r="K116" i="47"/>
  <c r="L116" i="47"/>
  <c r="M116" i="47"/>
  <c r="N116" i="47"/>
  <c r="O116" i="47"/>
  <c r="P116" i="47"/>
  <c r="Q116" i="47"/>
  <c r="E117" i="47"/>
  <c r="F117" i="47"/>
  <c r="G117" i="47"/>
  <c r="H117" i="47"/>
  <c r="I117" i="47"/>
  <c r="J117" i="47"/>
  <c r="K117" i="47"/>
  <c r="L117" i="47"/>
  <c r="M117" i="47"/>
  <c r="N117" i="47"/>
  <c r="O117" i="47"/>
  <c r="P117" i="47"/>
  <c r="Q117" i="47"/>
  <c r="E118" i="47"/>
  <c r="F118" i="47"/>
  <c r="G118" i="47"/>
  <c r="H118" i="47"/>
  <c r="I118" i="47"/>
  <c r="J118" i="47"/>
  <c r="K118" i="47"/>
  <c r="L118" i="47"/>
  <c r="M118" i="47"/>
  <c r="N118" i="47"/>
  <c r="O118" i="47"/>
  <c r="P118" i="47"/>
  <c r="Q118" i="47"/>
  <c r="D113" i="47"/>
  <c r="D114" i="47"/>
  <c r="D115" i="47"/>
  <c r="D116" i="47"/>
  <c r="D117" i="47"/>
  <c r="D118" i="47"/>
  <c r="D112" i="47"/>
  <c r="E125" i="47"/>
  <c r="F125" i="47"/>
  <c r="G125" i="47"/>
  <c r="H125" i="47"/>
  <c r="I125" i="47"/>
  <c r="J125" i="47"/>
  <c r="K125" i="47"/>
  <c r="L125" i="47"/>
  <c r="M125" i="47"/>
  <c r="N125" i="47"/>
  <c r="O125" i="47"/>
  <c r="P125" i="47"/>
  <c r="Q125" i="47"/>
  <c r="E126" i="47"/>
  <c r="F126" i="47"/>
  <c r="G126" i="47"/>
  <c r="H126" i="47"/>
  <c r="I126" i="47"/>
  <c r="J126" i="47"/>
  <c r="K126" i="47"/>
  <c r="L126" i="47"/>
  <c r="M126" i="47"/>
  <c r="N126" i="47"/>
  <c r="O126" i="47"/>
  <c r="P126" i="47"/>
  <c r="Q126" i="47"/>
  <c r="E127" i="47"/>
  <c r="F127" i="47"/>
  <c r="G127" i="47"/>
  <c r="H127" i="47"/>
  <c r="I127" i="47"/>
  <c r="J127" i="47"/>
  <c r="K127" i="47"/>
  <c r="L127" i="47"/>
  <c r="M127" i="47"/>
  <c r="N127" i="47"/>
  <c r="O127" i="47"/>
  <c r="P127" i="47"/>
  <c r="Q127" i="47"/>
  <c r="E128" i="47"/>
  <c r="F128" i="47"/>
  <c r="G128" i="47"/>
  <c r="H128" i="47"/>
  <c r="I128" i="47"/>
  <c r="J128" i="47"/>
  <c r="K128" i="47"/>
  <c r="L128" i="47"/>
  <c r="M128" i="47"/>
  <c r="N128" i="47"/>
  <c r="O128" i="47"/>
  <c r="P128" i="47"/>
  <c r="Q128" i="47"/>
  <c r="E129" i="47"/>
  <c r="F129" i="47"/>
  <c r="G129" i="47"/>
  <c r="H129" i="47"/>
  <c r="I129" i="47"/>
  <c r="J129" i="47"/>
  <c r="K129" i="47"/>
  <c r="L129" i="47"/>
  <c r="M129" i="47"/>
  <c r="N129" i="47"/>
  <c r="O129" i="47"/>
  <c r="P129" i="47"/>
  <c r="Q129" i="47"/>
  <c r="E130" i="47"/>
  <c r="F130" i="47"/>
  <c r="G130" i="47"/>
  <c r="H130" i="47"/>
  <c r="I130" i="47"/>
  <c r="J130" i="47"/>
  <c r="K130" i="47"/>
  <c r="L130" i="47"/>
  <c r="M130" i="47"/>
  <c r="N130" i="47"/>
  <c r="O130" i="47"/>
  <c r="P130" i="47"/>
  <c r="Q130" i="47"/>
  <c r="E131" i="47"/>
  <c r="F131" i="47"/>
  <c r="G131" i="47"/>
  <c r="H131" i="47"/>
  <c r="I131" i="47"/>
  <c r="J131" i="47"/>
  <c r="K131" i="47"/>
  <c r="L131" i="47"/>
  <c r="M131" i="47"/>
  <c r="N131" i="47"/>
  <c r="O131" i="47"/>
  <c r="P131" i="47"/>
  <c r="Q131" i="47"/>
  <c r="E132" i="47"/>
  <c r="F132" i="47"/>
  <c r="G132" i="47"/>
  <c r="H132" i="47"/>
  <c r="I132" i="47"/>
  <c r="J132" i="47"/>
  <c r="K132" i="47"/>
  <c r="L132" i="47"/>
  <c r="M132" i="47"/>
  <c r="N132" i="47"/>
  <c r="O132" i="47"/>
  <c r="P132" i="47"/>
  <c r="Q132" i="47"/>
  <c r="E133" i="47"/>
  <c r="F133" i="47"/>
  <c r="G133" i="47"/>
  <c r="H133" i="47"/>
  <c r="I133" i="47"/>
  <c r="J133" i="47"/>
  <c r="K133" i="47"/>
  <c r="L133" i="47"/>
  <c r="M133" i="47"/>
  <c r="N133" i="47"/>
  <c r="O133" i="47"/>
  <c r="P133" i="47"/>
  <c r="Q133" i="47"/>
  <c r="E134" i="47"/>
  <c r="F134" i="47"/>
  <c r="G134" i="47"/>
  <c r="H134" i="47"/>
  <c r="I134" i="47"/>
  <c r="J134" i="47"/>
  <c r="K134" i="47"/>
  <c r="L134" i="47"/>
  <c r="M134" i="47"/>
  <c r="N134" i="47"/>
  <c r="O134" i="47"/>
  <c r="P134" i="47"/>
  <c r="Q134" i="47"/>
  <c r="E135" i="47"/>
  <c r="F135" i="47"/>
  <c r="G135" i="47"/>
  <c r="H135" i="47"/>
  <c r="I135" i="47"/>
  <c r="J135" i="47"/>
  <c r="K135" i="47"/>
  <c r="L135" i="47"/>
  <c r="M135" i="47"/>
  <c r="N135" i="47"/>
  <c r="O135" i="47"/>
  <c r="P135" i="47"/>
  <c r="Q135" i="47"/>
  <c r="E136" i="47"/>
  <c r="F136" i="47"/>
  <c r="G136" i="47"/>
  <c r="H136" i="47"/>
  <c r="I136" i="47"/>
  <c r="J136" i="47"/>
  <c r="K136" i="47"/>
  <c r="L136" i="47"/>
  <c r="M136" i="47"/>
  <c r="N136" i="47"/>
  <c r="O136" i="47"/>
  <c r="P136" i="47"/>
  <c r="Q136" i="47"/>
  <c r="D125" i="47"/>
  <c r="D136" i="47"/>
  <c r="D135" i="47"/>
  <c r="D134" i="47"/>
  <c r="D132" i="47"/>
  <c r="D133" i="47"/>
  <c r="D131" i="47"/>
  <c r="D129" i="47"/>
  <c r="D130" i="47"/>
  <c r="D128" i="47"/>
  <c r="D127" i="47"/>
  <c r="D126" i="47"/>
  <c r="E137" i="47"/>
  <c r="F137" i="47"/>
  <c r="G137" i="47"/>
  <c r="H137" i="47"/>
  <c r="I137" i="47"/>
  <c r="J137" i="47"/>
  <c r="K137" i="47"/>
  <c r="L137" i="47"/>
  <c r="M137" i="47"/>
  <c r="N137" i="47"/>
  <c r="O137" i="47"/>
  <c r="P137" i="47"/>
  <c r="Q137" i="47"/>
  <c r="E138" i="47"/>
  <c r="F138" i="47"/>
  <c r="G138" i="47"/>
  <c r="H138" i="47"/>
  <c r="I138" i="47"/>
  <c r="J138" i="47"/>
  <c r="K138" i="47"/>
  <c r="L138" i="47"/>
  <c r="M138" i="47"/>
  <c r="N138" i="47"/>
  <c r="O138" i="47"/>
  <c r="P138" i="47"/>
  <c r="Q138" i="47"/>
  <c r="E139" i="47"/>
  <c r="F139" i="47"/>
  <c r="G139" i="47"/>
  <c r="H139" i="47"/>
  <c r="I139" i="47"/>
  <c r="J139" i="47"/>
  <c r="K139" i="47"/>
  <c r="L139" i="47"/>
  <c r="M139" i="47"/>
  <c r="N139" i="47"/>
  <c r="O139" i="47"/>
  <c r="P139" i="47"/>
  <c r="Q139" i="47"/>
  <c r="E140" i="47"/>
  <c r="F140" i="47"/>
  <c r="G140" i="47"/>
  <c r="H140" i="47"/>
  <c r="I140" i="47"/>
  <c r="J140" i="47"/>
  <c r="K140" i="47"/>
  <c r="L140" i="47"/>
  <c r="M140" i="47"/>
  <c r="N140" i="47"/>
  <c r="O140" i="47"/>
  <c r="P140" i="47"/>
  <c r="Q140" i="47"/>
  <c r="E141" i="47"/>
  <c r="F141" i="47"/>
  <c r="G141" i="47"/>
  <c r="H141" i="47"/>
  <c r="I141" i="47"/>
  <c r="J141" i="47"/>
  <c r="K141" i="47"/>
  <c r="L141" i="47"/>
  <c r="M141" i="47"/>
  <c r="N141" i="47"/>
  <c r="O141" i="47"/>
  <c r="P141" i="47"/>
  <c r="Q141" i="47"/>
  <c r="E142" i="47"/>
  <c r="F142" i="47"/>
  <c r="G142" i="47"/>
  <c r="H142" i="47"/>
  <c r="I142" i="47"/>
  <c r="J142" i="47"/>
  <c r="K142" i="47"/>
  <c r="L142" i="47"/>
  <c r="M142" i="47"/>
  <c r="N142" i="47"/>
  <c r="O142" i="47"/>
  <c r="P142" i="47"/>
  <c r="Q142" i="47"/>
  <c r="E143" i="47"/>
  <c r="F143" i="47"/>
  <c r="G143" i="47"/>
  <c r="H143" i="47"/>
  <c r="I143" i="47"/>
  <c r="J143" i="47"/>
  <c r="K143" i="47"/>
  <c r="L143" i="47"/>
  <c r="M143" i="47"/>
  <c r="N143" i="47"/>
  <c r="O143" i="47"/>
  <c r="P143" i="47"/>
  <c r="Q143" i="47"/>
  <c r="E144" i="47"/>
  <c r="F144" i="47"/>
  <c r="G144" i="47"/>
  <c r="H144" i="47"/>
  <c r="I144" i="47"/>
  <c r="J144" i="47"/>
  <c r="K144" i="47"/>
  <c r="L144" i="47"/>
  <c r="M144" i="47"/>
  <c r="N144" i="47"/>
  <c r="O144" i="47"/>
  <c r="P144" i="47"/>
  <c r="Q144" i="47"/>
  <c r="E145" i="47"/>
  <c r="F145" i="47"/>
  <c r="G145" i="47"/>
  <c r="H145" i="47"/>
  <c r="I145" i="47"/>
  <c r="J145" i="47"/>
  <c r="K145" i="47"/>
  <c r="L145" i="47"/>
  <c r="M145" i="47"/>
  <c r="N145" i="47"/>
  <c r="O145" i="47"/>
  <c r="P145" i="47"/>
  <c r="Q145" i="47"/>
  <c r="E146" i="47"/>
  <c r="F146" i="47"/>
  <c r="G146" i="47"/>
  <c r="H146" i="47"/>
  <c r="I146" i="47"/>
  <c r="J146" i="47"/>
  <c r="K146" i="47"/>
  <c r="L146" i="47"/>
  <c r="M146" i="47"/>
  <c r="N146" i="47"/>
  <c r="O146" i="47"/>
  <c r="P146" i="47"/>
  <c r="Q146" i="47"/>
  <c r="E147" i="47"/>
  <c r="F147" i="47"/>
  <c r="G147" i="47"/>
  <c r="H147" i="47"/>
  <c r="I147" i="47"/>
  <c r="J147" i="47"/>
  <c r="K147" i="47"/>
  <c r="L147" i="47"/>
  <c r="M147" i="47"/>
  <c r="N147" i="47"/>
  <c r="O147" i="47"/>
  <c r="P147" i="47"/>
  <c r="Q147" i="47"/>
  <c r="E148" i="47"/>
  <c r="F148" i="47"/>
  <c r="G148" i="47"/>
  <c r="H148" i="47"/>
  <c r="I148" i="47"/>
  <c r="J148" i="47"/>
  <c r="K148" i="47"/>
  <c r="L148" i="47"/>
  <c r="M148" i="47"/>
  <c r="N148" i="47"/>
  <c r="O148" i="47"/>
  <c r="P148" i="47"/>
  <c r="Q148" i="47"/>
  <c r="D138" i="47"/>
  <c r="D139" i="47"/>
  <c r="D140" i="47"/>
  <c r="D141" i="47"/>
  <c r="D142" i="47"/>
  <c r="D143" i="47"/>
  <c r="D144" i="47"/>
  <c r="D145" i="47"/>
  <c r="D146" i="47"/>
  <c r="D147" i="47"/>
  <c r="D148" i="47"/>
  <c r="D137" i="47"/>
  <c r="D66" i="47"/>
  <c r="E49" i="47"/>
  <c r="F49" i="47"/>
  <c r="G49" i="47"/>
  <c r="H49" i="47"/>
  <c r="I49" i="47"/>
  <c r="J49" i="47"/>
  <c r="K49" i="47"/>
  <c r="L49" i="47"/>
  <c r="M49" i="47"/>
  <c r="N49" i="47"/>
  <c r="O49" i="47"/>
  <c r="P49" i="47"/>
  <c r="Q49" i="47"/>
  <c r="E50" i="47"/>
  <c r="F50" i="47"/>
  <c r="G50" i="47"/>
  <c r="H50" i="47"/>
  <c r="I50" i="47"/>
  <c r="J50" i="47"/>
  <c r="K50" i="47"/>
  <c r="L50" i="47"/>
  <c r="M50" i="47"/>
  <c r="N50" i="47"/>
  <c r="O50" i="47"/>
  <c r="P50" i="47"/>
  <c r="Q50" i="47"/>
  <c r="E51" i="47"/>
  <c r="F51" i="47"/>
  <c r="G51" i="47"/>
  <c r="H51" i="47"/>
  <c r="I51" i="47"/>
  <c r="J51" i="47"/>
  <c r="K51" i="47"/>
  <c r="L51" i="47"/>
  <c r="M51" i="47"/>
  <c r="N51" i="47"/>
  <c r="O51" i="47"/>
  <c r="P51" i="47"/>
  <c r="Q51" i="47"/>
  <c r="E52" i="47"/>
  <c r="F52" i="47"/>
  <c r="G52" i="47"/>
  <c r="H52" i="47"/>
  <c r="I52" i="47"/>
  <c r="J52" i="47"/>
  <c r="K52" i="47"/>
  <c r="L52" i="47"/>
  <c r="M52" i="47"/>
  <c r="N52" i="47"/>
  <c r="O52" i="47"/>
  <c r="P52" i="47"/>
  <c r="Q52" i="47"/>
  <c r="E53" i="47"/>
  <c r="F53" i="47"/>
  <c r="G53" i="47"/>
  <c r="H53" i="47"/>
  <c r="I53" i="47"/>
  <c r="J53" i="47"/>
  <c r="K53" i="47"/>
  <c r="L53" i="47"/>
  <c r="M53" i="47"/>
  <c r="N53" i="47"/>
  <c r="O53" i="47"/>
  <c r="P53" i="47"/>
  <c r="Q53" i="47"/>
  <c r="E54" i="47"/>
  <c r="F54" i="47"/>
  <c r="G54" i="47"/>
  <c r="H54" i="47"/>
  <c r="I54" i="47"/>
  <c r="J54" i="47"/>
  <c r="K54" i="47"/>
  <c r="L54" i="47"/>
  <c r="M54" i="47"/>
  <c r="N54" i="47"/>
  <c r="O54" i="47"/>
  <c r="P54" i="47"/>
  <c r="Q54" i="47"/>
  <c r="E55" i="47"/>
  <c r="F55" i="47"/>
  <c r="G55" i="47"/>
  <c r="H55" i="47"/>
  <c r="I55" i="47"/>
  <c r="J55" i="47"/>
  <c r="K55" i="47"/>
  <c r="L55" i="47"/>
  <c r="M55" i="47"/>
  <c r="N55" i="47"/>
  <c r="O55" i="47"/>
  <c r="P55" i="47"/>
  <c r="Q55" i="47"/>
  <c r="E56" i="47"/>
  <c r="F56" i="47"/>
  <c r="G56" i="47"/>
  <c r="H56" i="47"/>
  <c r="I56" i="47"/>
  <c r="J56" i="47"/>
  <c r="K56" i="47"/>
  <c r="L56" i="47"/>
  <c r="M56" i="47"/>
  <c r="N56" i="47"/>
  <c r="O56" i="47"/>
  <c r="P56" i="47"/>
  <c r="Q56" i="47"/>
  <c r="E57" i="47"/>
  <c r="F57" i="47"/>
  <c r="G57" i="47"/>
  <c r="H57" i="47"/>
  <c r="I57" i="47"/>
  <c r="J57" i="47"/>
  <c r="K57" i="47"/>
  <c r="L57" i="47"/>
  <c r="M57" i="47"/>
  <c r="N57" i="47"/>
  <c r="O57" i="47"/>
  <c r="P57" i="47"/>
  <c r="Q57" i="47"/>
  <c r="E58" i="47"/>
  <c r="F58" i="47"/>
  <c r="G58" i="47"/>
  <c r="H58" i="47"/>
  <c r="I58" i="47"/>
  <c r="J58" i="47"/>
  <c r="K58" i="47"/>
  <c r="L58" i="47"/>
  <c r="M58" i="47"/>
  <c r="N58" i="47"/>
  <c r="O58" i="47"/>
  <c r="P58" i="47"/>
  <c r="Q58" i="47"/>
  <c r="E59" i="47"/>
  <c r="F59" i="47"/>
  <c r="G59" i="47"/>
  <c r="H59" i="47"/>
  <c r="I59" i="47"/>
  <c r="J59" i="47"/>
  <c r="K59" i="47"/>
  <c r="L59" i="47"/>
  <c r="M59" i="47"/>
  <c r="N59" i="47"/>
  <c r="O59" i="47"/>
  <c r="P59" i="47"/>
  <c r="Q59" i="47"/>
  <c r="D59" i="47"/>
  <c r="D58" i="47"/>
  <c r="D57" i="47"/>
  <c r="D55" i="47"/>
  <c r="D56" i="47"/>
  <c r="D54" i="47"/>
  <c r="D52" i="47"/>
  <c r="D53" i="47"/>
  <c r="D51" i="47"/>
  <c r="D50" i="47"/>
  <c r="D49" i="47"/>
  <c r="E60" i="47"/>
  <c r="F60" i="47"/>
  <c r="G60" i="47"/>
  <c r="H60" i="47"/>
  <c r="I60" i="47"/>
  <c r="J60" i="47"/>
  <c r="K60" i="47"/>
  <c r="L60" i="47"/>
  <c r="M60" i="47"/>
  <c r="N60" i="47"/>
  <c r="O60" i="47"/>
  <c r="P60" i="47"/>
  <c r="Q60" i="47"/>
  <c r="E61" i="47"/>
  <c r="F61" i="47"/>
  <c r="G61" i="47"/>
  <c r="H61" i="47"/>
  <c r="I61" i="47"/>
  <c r="J61" i="47"/>
  <c r="K61" i="47"/>
  <c r="L61" i="47"/>
  <c r="M61" i="47"/>
  <c r="N61" i="47"/>
  <c r="O61" i="47"/>
  <c r="P61" i="47"/>
  <c r="Q61" i="47"/>
  <c r="E62" i="47"/>
  <c r="F62" i="47"/>
  <c r="G62" i="47"/>
  <c r="H62" i="47"/>
  <c r="I62" i="47"/>
  <c r="J62" i="47"/>
  <c r="K62" i="47"/>
  <c r="L62" i="47"/>
  <c r="M62" i="47"/>
  <c r="N62" i="47"/>
  <c r="O62" i="47"/>
  <c r="P62" i="47"/>
  <c r="Q62" i="47"/>
  <c r="E63" i="47"/>
  <c r="F63" i="47"/>
  <c r="G63" i="47"/>
  <c r="H63" i="47"/>
  <c r="I63" i="47"/>
  <c r="J63" i="47"/>
  <c r="K63" i="47"/>
  <c r="L63" i="47"/>
  <c r="M63" i="47"/>
  <c r="N63" i="47"/>
  <c r="O63" i="47"/>
  <c r="P63" i="47"/>
  <c r="Q63" i="47"/>
  <c r="E64" i="47"/>
  <c r="F64" i="47"/>
  <c r="G64" i="47"/>
  <c r="H64" i="47"/>
  <c r="I64" i="47"/>
  <c r="J64" i="47"/>
  <c r="K64" i="47"/>
  <c r="L64" i="47"/>
  <c r="M64" i="47"/>
  <c r="N64" i="47"/>
  <c r="O64" i="47"/>
  <c r="P64" i="47"/>
  <c r="Q64" i="47"/>
  <c r="E65" i="47"/>
  <c r="F65" i="47"/>
  <c r="G65" i="47"/>
  <c r="H65" i="47"/>
  <c r="I65" i="47"/>
  <c r="J65" i="47"/>
  <c r="K65" i="47"/>
  <c r="L65" i="47"/>
  <c r="M65" i="47"/>
  <c r="N65" i="47"/>
  <c r="O65" i="47"/>
  <c r="P65" i="47"/>
  <c r="Q65" i="47"/>
  <c r="E66" i="47"/>
  <c r="F66" i="47"/>
  <c r="G66" i="47"/>
  <c r="H66" i="47"/>
  <c r="I66" i="47"/>
  <c r="J66" i="47"/>
  <c r="K66" i="47"/>
  <c r="L66" i="47"/>
  <c r="M66" i="47"/>
  <c r="N66" i="47"/>
  <c r="O66" i="47"/>
  <c r="P66" i="47"/>
  <c r="Q66" i="47"/>
  <c r="E67" i="47"/>
  <c r="F67" i="47"/>
  <c r="G67" i="47"/>
  <c r="H67" i="47"/>
  <c r="I67" i="47"/>
  <c r="J67" i="47"/>
  <c r="K67" i="47"/>
  <c r="L67" i="47"/>
  <c r="M67" i="47"/>
  <c r="N67" i="47"/>
  <c r="O67" i="47"/>
  <c r="P67" i="47"/>
  <c r="Q67" i="47"/>
  <c r="E68" i="47"/>
  <c r="F68" i="47"/>
  <c r="G68" i="47"/>
  <c r="H68" i="47"/>
  <c r="I68" i="47"/>
  <c r="J68" i="47"/>
  <c r="K68" i="47"/>
  <c r="L68" i="47"/>
  <c r="M68" i="47"/>
  <c r="N68" i="47"/>
  <c r="O68" i="47"/>
  <c r="P68" i="47"/>
  <c r="Q68" i="47"/>
  <c r="E69" i="47"/>
  <c r="F69" i="47"/>
  <c r="G69" i="47"/>
  <c r="H69" i="47"/>
  <c r="I69" i="47"/>
  <c r="J69" i="47"/>
  <c r="K69" i="47"/>
  <c r="L69" i="47"/>
  <c r="M69" i="47"/>
  <c r="N69" i="47"/>
  <c r="O69" i="47"/>
  <c r="P69" i="47"/>
  <c r="Q69" i="47"/>
  <c r="E70" i="47"/>
  <c r="F70" i="47"/>
  <c r="G70" i="47"/>
  <c r="H70" i="47"/>
  <c r="I70" i="47"/>
  <c r="J70" i="47"/>
  <c r="K70" i="47"/>
  <c r="L70" i="47"/>
  <c r="M70" i="47"/>
  <c r="N70" i="47"/>
  <c r="O70" i="47"/>
  <c r="P70" i="47"/>
  <c r="Q70" i="47"/>
  <c r="E71" i="47"/>
  <c r="F71" i="47"/>
  <c r="G71" i="47"/>
  <c r="H71" i="47"/>
  <c r="I71" i="47"/>
  <c r="J71" i="47"/>
  <c r="K71" i="47"/>
  <c r="L71" i="47"/>
  <c r="M71" i="47"/>
  <c r="N71" i="47"/>
  <c r="O71" i="47"/>
  <c r="P71" i="47"/>
  <c r="Q71" i="47"/>
  <c r="D62" i="47"/>
  <c r="D63" i="47"/>
  <c r="D64" i="47"/>
  <c r="D65" i="47"/>
  <c r="D67" i="47"/>
  <c r="D68" i="47"/>
  <c r="D69" i="47"/>
  <c r="D70" i="47"/>
  <c r="D71" i="47"/>
  <c r="D61" i="47"/>
  <c r="D60" i="47"/>
  <c r="E48" i="47"/>
  <c r="F48" i="47"/>
  <c r="G48" i="47"/>
  <c r="H48" i="47"/>
  <c r="I48" i="47"/>
  <c r="J48" i="47"/>
  <c r="K48" i="47"/>
  <c r="L48" i="47"/>
  <c r="M48" i="47"/>
  <c r="N48" i="47"/>
  <c r="O48" i="47"/>
  <c r="P48" i="47"/>
  <c r="Q48" i="47"/>
  <c r="D48" i="47"/>
  <c r="E35" i="47"/>
  <c r="F35" i="47"/>
  <c r="G35" i="47"/>
  <c r="H35" i="47"/>
  <c r="I35" i="47"/>
  <c r="J35" i="47"/>
  <c r="K35" i="47"/>
  <c r="L35" i="47"/>
  <c r="M35" i="47"/>
  <c r="N35" i="47"/>
  <c r="O35" i="47"/>
  <c r="P35" i="47"/>
  <c r="Q35" i="47"/>
  <c r="E36" i="47"/>
  <c r="F36" i="47"/>
  <c r="G36" i="47"/>
  <c r="H36" i="47"/>
  <c r="I36" i="47"/>
  <c r="J36" i="47"/>
  <c r="K36" i="47"/>
  <c r="L36" i="47"/>
  <c r="M36" i="47"/>
  <c r="N36" i="47"/>
  <c r="O36" i="47"/>
  <c r="P36" i="47"/>
  <c r="Q36" i="47"/>
  <c r="E37" i="47"/>
  <c r="F37" i="47"/>
  <c r="G37" i="47"/>
  <c r="H37" i="47"/>
  <c r="I37" i="47"/>
  <c r="J37" i="47"/>
  <c r="K37" i="47"/>
  <c r="L37" i="47"/>
  <c r="M37" i="47"/>
  <c r="N37" i="47"/>
  <c r="O37" i="47"/>
  <c r="P37" i="47"/>
  <c r="Q37" i="47"/>
  <c r="E38" i="47"/>
  <c r="F38" i="47"/>
  <c r="G38" i="47"/>
  <c r="H38" i="47"/>
  <c r="I38" i="47"/>
  <c r="J38" i="47"/>
  <c r="K38" i="47"/>
  <c r="L38" i="47"/>
  <c r="M38" i="47"/>
  <c r="N38" i="47"/>
  <c r="O38" i="47"/>
  <c r="P38" i="47"/>
  <c r="Q38" i="47"/>
  <c r="E39" i="47"/>
  <c r="F39" i="47"/>
  <c r="G39" i="47"/>
  <c r="H39" i="47"/>
  <c r="I39" i="47"/>
  <c r="J39" i="47"/>
  <c r="K39" i="47"/>
  <c r="L39" i="47"/>
  <c r="M39" i="47"/>
  <c r="N39" i="47"/>
  <c r="O39" i="47"/>
  <c r="P39" i="47"/>
  <c r="Q39" i="47"/>
  <c r="E40" i="47"/>
  <c r="F40" i="47"/>
  <c r="G40" i="47"/>
  <c r="H40" i="47"/>
  <c r="I40" i="47"/>
  <c r="J40" i="47"/>
  <c r="K40" i="47"/>
  <c r="L40" i="47"/>
  <c r="M40" i="47"/>
  <c r="N40" i="47"/>
  <c r="O40" i="47"/>
  <c r="P40" i="47"/>
  <c r="Q40" i="47"/>
  <c r="E41" i="47"/>
  <c r="F41" i="47"/>
  <c r="G41" i="47"/>
  <c r="H41" i="47"/>
  <c r="I41" i="47"/>
  <c r="J41" i="47"/>
  <c r="K41" i="47"/>
  <c r="L41" i="47"/>
  <c r="M41" i="47"/>
  <c r="N41" i="47"/>
  <c r="O41" i="47"/>
  <c r="P41" i="47"/>
  <c r="Q41" i="47"/>
  <c r="D36" i="47"/>
  <c r="D37" i="47"/>
  <c r="D38" i="47"/>
  <c r="D39" i="47"/>
  <c r="D40" i="47"/>
  <c r="D41" i="47"/>
  <c r="D35" i="47"/>
  <c r="E202" i="46"/>
  <c r="F202" i="46"/>
  <c r="G202" i="46"/>
  <c r="H202" i="46"/>
  <c r="I202" i="46"/>
  <c r="J202" i="46"/>
  <c r="K202" i="46"/>
  <c r="L202" i="46"/>
  <c r="M202" i="46"/>
  <c r="N202" i="46"/>
  <c r="O202" i="46"/>
  <c r="P202" i="46"/>
  <c r="Q202" i="46"/>
  <c r="E203" i="46"/>
  <c r="F203" i="46"/>
  <c r="G203" i="46"/>
  <c r="H203" i="46"/>
  <c r="I203" i="46"/>
  <c r="J203" i="46"/>
  <c r="K203" i="46"/>
  <c r="L203" i="46"/>
  <c r="M203" i="46"/>
  <c r="N203" i="46"/>
  <c r="O203" i="46"/>
  <c r="P203" i="46"/>
  <c r="Q203" i="46"/>
  <c r="E204" i="46"/>
  <c r="F204" i="46"/>
  <c r="G204" i="46"/>
  <c r="H204" i="46"/>
  <c r="I204" i="46"/>
  <c r="J204" i="46"/>
  <c r="K204" i="46"/>
  <c r="L204" i="46"/>
  <c r="M204" i="46"/>
  <c r="N204" i="46"/>
  <c r="O204" i="46"/>
  <c r="P204" i="46"/>
  <c r="Q204" i="46"/>
  <c r="E205" i="46"/>
  <c r="F205" i="46"/>
  <c r="G205" i="46"/>
  <c r="H205" i="46"/>
  <c r="I205" i="46"/>
  <c r="J205" i="46"/>
  <c r="K205" i="46"/>
  <c r="L205" i="46"/>
  <c r="M205" i="46"/>
  <c r="N205" i="46"/>
  <c r="O205" i="46"/>
  <c r="P205" i="46"/>
  <c r="Q205" i="46"/>
  <c r="E206" i="46"/>
  <c r="F206" i="46"/>
  <c r="G206" i="46"/>
  <c r="H206" i="46"/>
  <c r="I206" i="46"/>
  <c r="J206" i="46"/>
  <c r="K206" i="46"/>
  <c r="L206" i="46"/>
  <c r="M206" i="46"/>
  <c r="N206" i="46"/>
  <c r="O206" i="46"/>
  <c r="P206" i="46"/>
  <c r="Q206" i="46"/>
  <c r="E207" i="46"/>
  <c r="F207" i="46"/>
  <c r="G207" i="46"/>
  <c r="H207" i="46"/>
  <c r="I207" i="46"/>
  <c r="J207" i="46"/>
  <c r="K207" i="46"/>
  <c r="L207" i="46"/>
  <c r="M207" i="46"/>
  <c r="N207" i="46"/>
  <c r="O207" i="46"/>
  <c r="P207" i="46"/>
  <c r="Q207" i="46"/>
  <c r="E208" i="46"/>
  <c r="F208" i="46"/>
  <c r="G208" i="46"/>
  <c r="H208" i="46"/>
  <c r="I208" i="46"/>
  <c r="J208" i="46"/>
  <c r="K208" i="46"/>
  <c r="L208" i="46"/>
  <c r="M208" i="46"/>
  <c r="N208" i="46"/>
  <c r="O208" i="46"/>
  <c r="P208" i="46"/>
  <c r="Q208" i="46"/>
  <c r="E209" i="46"/>
  <c r="F209" i="46"/>
  <c r="G209" i="46"/>
  <c r="H209" i="46"/>
  <c r="I209" i="46"/>
  <c r="J209" i="46"/>
  <c r="K209" i="46"/>
  <c r="L209" i="46"/>
  <c r="M209" i="46"/>
  <c r="N209" i="46"/>
  <c r="O209" i="46"/>
  <c r="P209" i="46"/>
  <c r="Q209" i="46"/>
  <c r="E210" i="46"/>
  <c r="F210" i="46"/>
  <c r="G210" i="46"/>
  <c r="H210" i="46"/>
  <c r="I210" i="46"/>
  <c r="J210" i="46"/>
  <c r="K210" i="46"/>
  <c r="L210" i="46"/>
  <c r="M210" i="46"/>
  <c r="N210" i="46"/>
  <c r="O210" i="46"/>
  <c r="P210" i="46"/>
  <c r="Q210" i="46"/>
  <c r="E211" i="46"/>
  <c r="F211" i="46"/>
  <c r="G211" i="46"/>
  <c r="H211" i="46"/>
  <c r="I211" i="46"/>
  <c r="J211" i="46"/>
  <c r="K211" i="46"/>
  <c r="L211" i="46"/>
  <c r="M211" i="46"/>
  <c r="N211" i="46"/>
  <c r="O211" i="46"/>
  <c r="P211" i="46"/>
  <c r="Q211" i="46"/>
  <c r="E212" i="46"/>
  <c r="F212" i="46"/>
  <c r="G212" i="46"/>
  <c r="H212" i="46"/>
  <c r="I212" i="46"/>
  <c r="J212" i="46"/>
  <c r="K212" i="46"/>
  <c r="L212" i="46"/>
  <c r="M212" i="46"/>
  <c r="N212" i="46"/>
  <c r="O212" i="46"/>
  <c r="P212" i="46"/>
  <c r="Q212" i="46"/>
  <c r="E213" i="46"/>
  <c r="F213" i="46"/>
  <c r="G213" i="46"/>
  <c r="H213" i="46"/>
  <c r="I213" i="46"/>
  <c r="J213" i="46"/>
  <c r="K213" i="46"/>
  <c r="L213" i="46"/>
  <c r="M213" i="46"/>
  <c r="N213" i="46"/>
  <c r="O213" i="46"/>
  <c r="P213" i="46"/>
  <c r="Q213" i="46"/>
  <c r="D213" i="46"/>
  <c r="D212" i="46"/>
  <c r="D211" i="46"/>
  <c r="D209" i="46"/>
  <c r="D210" i="46"/>
  <c r="D208" i="46"/>
  <c r="D206" i="46"/>
  <c r="D207" i="46"/>
  <c r="D205" i="46"/>
  <c r="D204" i="46"/>
  <c r="D203" i="46"/>
  <c r="E215" i="46"/>
  <c r="F215" i="46"/>
  <c r="G215" i="46"/>
  <c r="H215" i="46"/>
  <c r="I215" i="46"/>
  <c r="J215" i="46"/>
  <c r="K215" i="46"/>
  <c r="L215" i="46"/>
  <c r="M215" i="46"/>
  <c r="N215" i="46"/>
  <c r="O215" i="46"/>
  <c r="P215" i="46"/>
  <c r="Q215" i="46"/>
  <c r="E216" i="46"/>
  <c r="F216" i="46"/>
  <c r="G216" i="46"/>
  <c r="H216" i="46"/>
  <c r="I216" i="46"/>
  <c r="J216" i="46"/>
  <c r="K216" i="46"/>
  <c r="L216" i="46"/>
  <c r="M216" i="46"/>
  <c r="N216" i="46"/>
  <c r="O216" i="46"/>
  <c r="P216" i="46"/>
  <c r="Q216" i="46"/>
  <c r="E217" i="46"/>
  <c r="F217" i="46"/>
  <c r="G217" i="46"/>
  <c r="H217" i="46"/>
  <c r="I217" i="46"/>
  <c r="J217" i="46"/>
  <c r="K217" i="46"/>
  <c r="L217" i="46"/>
  <c r="M217" i="46"/>
  <c r="N217" i="46"/>
  <c r="O217" i="46"/>
  <c r="P217" i="46"/>
  <c r="Q217" i="46"/>
  <c r="E218" i="46"/>
  <c r="F218" i="46"/>
  <c r="G218" i="46"/>
  <c r="H218" i="46"/>
  <c r="I218" i="46"/>
  <c r="J218" i="46"/>
  <c r="K218" i="46"/>
  <c r="L218" i="46"/>
  <c r="M218" i="46"/>
  <c r="N218" i="46"/>
  <c r="O218" i="46"/>
  <c r="P218" i="46"/>
  <c r="Q218" i="46"/>
  <c r="E219" i="46"/>
  <c r="F219" i="46"/>
  <c r="G219" i="46"/>
  <c r="H219" i="46"/>
  <c r="I219" i="46"/>
  <c r="J219" i="46"/>
  <c r="K219" i="46"/>
  <c r="L219" i="46"/>
  <c r="M219" i="46"/>
  <c r="N219" i="46"/>
  <c r="O219" i="46"/>
  <c r="P219" i="46"/>
  <c r="Q219" i="46"/>
  <c r="E220" i="46"/>
  <c r="F220" i="46"/>
  <c r="G220" i="46"/>
  <c r="H220" i="46"/>
  <c r="I220" i="46"/>
  <c r="J220" i="46"/>
  <c r="K220" i="46"/>
  <c r="L220" i="46"/>
  <c r="M220" i="46"/>
  <c r="N220" i="46"/>
  <c r="O220" i="46"/>
  <c r="P220" i="46"/>
  <c r="Q220" i="46"/>
  <c r="E221" i="46"/>
  <c r="F221" i="46"/>
  <c r="G221" i="46"/>
  <c r="H221" i="46"/>
  <c r="I221" i="46"/>
  <c r="J221" i="46"/>
  <c r="K221" i="46"/>
  <c r="L221" i="46"/>
  <c r="M221" i="46"/>
  <c r="N221" i="46"/>
  <c r="O221" i="46"/>
  <c r="P221" i="46"/>
  <c r="Q221" i="46"/>
  <c r="E222" i="46"/>
  <c r="F222" i="46"/>
  <c r="G222" i="46"/>
  <c r="H222" i="46"/>
  <c r="I222" i="46"/>
  <c r="J222" i="46"/>
  <c r="K222" i="46"/>
  <c r="L222" i="46"/>
  <c r="M222" i="46"/>
  <c r="N222" i="46"/>
  <c r="O222" i="46"/>
  <c r="P222" i="46"/>
  <c r="Q222" i="46"/>
  <c r="E223" i="46"/>
  <c r="F223" i="46"/>
  <c r="G223" i="46"/>
  <c r="H223" i="46"/>
  <c r="I223" i="46"/>
  <c r="J223" i="46"/>
  <c r="K223" i="46"/>
  <c r="L223" i="46"/>
  <c r="M223" i="46"/>
  <c r="N223" i="46"/>
  <c r="O223" i="46"/>
  <c r="P223" i="46"/>
  <c r="Q223" i="46"/>
  <c r="E224" i="46"/>
  <c r="F224" i="46"/>
  <c r="G224" i="46"/>
  <c r="H224" i="46"/>
  <c r="I224" i="46"/>
  <c r="J224" i="46"/>
  <c r="K224" i="46"/>
  <c r="L224" i="46"/>
  <c r="M224" i="46"/>
  <c r="N224" i="46"/>
  <c r="O224" i="46"/>
  <c r="P224" i="46"/>
  <c r="Q224" i="46"/>
  <c r="E225" i="46"/>
  <c r="F225" i="46"/>
  <c r="G225" i="46"/>
  <c r="H225" i="46"/>
  <c r="I225" i="46"/>
  <c r="J225" i="46"/>
  <c r="K225" i="46"/>
  <c r="L225" i="46"/>
  <c r="M225" i="46"/>
  <c r="N225" i="46"/>
  <c r="O225" i="46"/>
  <c r="P225" i="46"/>
  <c r="Q225" i="46"/>
  <c r="D216" i="46"/>
  <c r="D217" i="46"/>
  <c r="D218" i="46"/>
  <c r="D219" i="46"/>
  <c r="D220" i="46"/>
  <c r="D221" i="46"/>
  <c r="D222" i="46"/>
  <c r="D223" i="46"/>
  <c r="D224" i="46"/>
  <c r="D225" i="46"/>
  <c r="D215" i="46"/>
  <c r="D214" i="46"/>
  <c r="D202" i="46"/>
  <c r="E189" i="46"/>
  <c r="F189" i="46"/>
  <c r="G189" i="46"/>
  <c r="H189" i="46"/>
  <c r="I189" i="46"/>
  <c r="J189" i="46"/>
  <c r="K189" i="46"/>
  <c r="L189" i="46"/>
  <c r="M189" i="46"/>
  <c r="N189" i="46"/>
  <c r="O189" i="46"/>
  <c r="P189" i="46"/>
  <c r="Q189" i="46"/>
  <c r="E190" i="46"/>
  <c r="F190" i="46"/>
  <c r="G190" i="46"/>
  <c r="H190" i="46"/>
  <c r="I190" i="46"/>
  <c r="J190" i="46"/>
  <c r="K190" i="46"/>
  <c r="L190" i="46"/>
  <c r="M190" i="46"/>
  <c r="N190" i="46"/>
  <c r="O190" i="46"/>
  <c r="P190" i="46"/>
  <c r="Q190" i="46"/>
  <c r="E191" i="46"/>
  <c r="F191" i="46"/>
  <c r="G191" i="46"/>
  <c r="H191" i="46"/>
  <c r="I191" i="46"/>
  <c r="J191" i="46"/>
  <c r="K191" i="46"/>
  <c r="L191" i="46"/>
  <c r="M191" i="46"/>
  <c r="N191" i="46"/>
  <c r="O191" i="46"/>
  <c r="P191" i="46"/>
  <c r="Q191" i="46"/>
  <c r="E192" i="46"/>
  <c r="F192" i="46"/>
  <c r="G192" i="46"/>
  <c r="H192" i="46"/>
  <c r="I192" i="46"/>
  <c r="J192" i="46"/>
  <c r="K192" i="46"/>
  <c r="L192" i="46"/>
  <c r="M192" i="46"/>
  <c r="N192" i="46"/>
  <c r="O192" i="46"/>
  <c r="P192" i="46"/>
  <c r="Q192" i="46"/>
  <c r="E193" i="46"/>
  <c r="F193" i="46"/>
  <c r="G193" i="46"/>
  <c r="H193" i="46"/>
  <c r="I193" i="46"/>
  <c r="J193" i="46"/>
  <c r="K193" i="46"/>
  <c r="L193" i="46"/>
  <c r="M193" i="46"/>
  <c r="N193" i="46"/>
  <c r="O193" i="46"/>
  <c r="P193" i="46"/>
  <c r="Q193" i="46"/>
  <c r="E194" i="46"/>
  <c r="F194" i="46"/>
  <c r="G194" i="46"/>
  <c r="H194" i="46"/>
  <c r="I194" i="46"/>
  <c r="J194" i="46"/>
  <c r="K194" i="46"/>
  <c r="L194" i="46"/>
  <c r="M194" i="46"/>
  <c r="N194" i="46"/>
  <c r="O194" i="46"/>
  <c r="P194" i="46"/>
  <c r="Q194" i="46"/>
  <c r="E195" i="46"/>
  <c r="F195" i="46"/>
  <c r="G195" i="46"/>
  <c r="H195" i="46"/>
  <c r="I195" i="46"/>
  <c r="J195" i="46"/>
  <c r="K195" i="46"/>
  <c r="L195" i="46"/>
  <c r="M195" i="46"/>
  <c r="N195" i="46"/>
  <c r="O195" i="46"/>
  <c r="P195" i="46"/>
  <c r="Q195" i="46"/>
  <c r="D190" i="46"/>
  <c r="D191" i="46"/>
  <c r="D192" i="46"/>
  <c r="D193" i="46"/>
  <c r="D194" i="46"/>
  <c r="D195" i="46"/>
  <c r="D189" i="46"/>
  <c r="E138" i="46"/>
  <c r="F138" i="46"/>
  <c r="G138" i="46"/>
  <c r="H138" i="46"/>
  <c r="I138" i="46"/>
  <c r="J138" i="46"/>
  <c r="K138" i="46"/>
  <c r="L138" i="46"/>
  <c r="M138" i="46"/>
  <c r="N138" i="46"/>
  <c r="O138" i="46"/>
  <c r="P138" i="46"/>
  <c r="Q138" i="46"/>
  <c r="E139" i="46"/>
  <c r="F139" i="46"/>
  <c r="G139" i="46"/>
  <c r="H139" i="46"/>
  <c r="I139" i="46"/>
  <c r="J139" i="46"/>
  <c r="K139" i="46"/>
  <c r="L139" i="46"/>
  <c r="M139" i="46"/>
  <c r="N139" i="46"/>
  <c r="O139" i="46"/>
  <c r="P139" i="46"/>
  <c r="Q139" i="46"/>
  <c r="E140" i="46"/>
  <c r="F140" i="46"/>
  <c r="G140" i="46"/>
  <c r="H140" i="46"/>
  <c r="I140" i="46"/>
  <c r="J140" i="46"/>
  <c r="K140" i="46"/>
  <c r="L140" i="46"/>
  <c r="M140" i="46"/>
  <c r="N140" i="46"/>
  <c r="O140" i="46"/>
  <c r="P140" i="46"/>
  <c r="Q140" i="46"/>
  <c r="E141" i="46"/>
  <c r="F141" i="46"/>
  <c r="G141" i="46"/>
  <c r="H141" i="46"/>
  <c r="I141" i="46"/>
  <c r="J141" i="46"/>
  <c r="K141" i="46"/>
  <c r="L141" i="46"/>
  <c r="M141" i="46"/>
  <c r="N141" i="46"/>
  <c r="O141" i="46"/>
  <c r="P141" i="46"/>
  <c r="Q141" i="46"/>
  <c r="E142" i="46"/>
  <c r="F142" i="46"/>
  <c r="G142" i="46"/>
  <c r="H142" i="46"/>
  <c r="I142" i="46"/>
  <c r="J142" i="46"/>
  <c r="K142" i="46"/>
  <c r="L142" i="46"/>
  <c r="M142" i="46"/>
  <c r="N142" i="46"/>
  <c r="O142" i="46"/>
  <c r="P142" i="46"/>
  <c r="Q142" i="46"/>
  <c r="E143" i="46"/>
  <c r="F143" i="46"/>
  <c r="G143" i="46"/>
  <c r="H143" i="46"/>
  <c r="I143" i="46"/>
  <c r="J143" i="46"/>
  <c r="K143" i="46"/>
  <c r="L143" i="46"/>
  <c r="M143" i="46"/>
  <c r="N143" i="46"/>
  <c r="O143" i="46"/>
  <c r="P143" i="46"/>
  <c r="Q143" i="46"/>
  <c r="E144" i="46"/>
  <c r="F144" i="46"/>
  <c r="G144" i="46"/>
  <c r="H144" i="46"/>
  <c r="I144" i="46"/>
  <c r="J144" i="46"/>
  <c r="K144" i="46"/>
  <c r="L144" i="46"/>
  <c r="M144" i="46"/>
  <c r="N144" i="46"/>
  <c r="O144" i="46"/>
  <c r="P144" i="46"/>
  <c r="Q144" i="46"/>
  <c r="E145" i="46"/>
  <c r="F145" i="46"/>
  <c r="G145" i="46"/>
  <c r="H145" i="46"/>
  <c r="I145" i="46"/>
  <c r="J145" i="46"/>
  <c r="K145" i="46"/>
  <c r="L145" i="46"/>
  <c r="M145" i="46"/>
  <c r="N145" i="46"/>
  <c r="O145" i="46"/>
  <c r="P145" i="46"/>
  <c r="Q145" i="46"/>
  <c r="E146" i="46"/>
  <c r="F146" i="46"/>
  <c r="G146" i="46"/>
  <c r="H146" i="46"/>
  <c r="I146" i="46"/>
  <c r="J146" i="46"/>
  <c r="K146" i="46"/>
  <c r="L146" i="46"/>
  <c r="M146" i="46"/>
  <c r="N146" i="46"/>
  <c r="O146" i="46"/>
  <c r="P146" i="46"/>
  <c r="Q146" i="46"/>
  <c r="E147" i="46"/>
  <c r="F147" i="46"/>
  <c r="G147" i="46"/>
  <c r="H147" i="46"/>
  <c r="I147" i="46"/>
  <c r="J147" i="46"/>
  <c r="K147" i="46"/>
  <c r="L147" i="46"/>
  <c r="M147" i="46"/>
  <c r="N147" i="46"/>
  <c r="O147" i="46"/>
  <c r="P147" i="46"/>
  <c r="Q147" i="46"/>
  <c r="E148" i="46"/>
  <c r="F148" i="46"/>
  <c r="G148" i="46"/>
  <c r="H148" i="46"/>
  <c r="I148" i="46"/>
  <c r="J148" i="46"/>
  <c r="K148" i="46"/>
  <c r="L148" i="46"/>
  <c r="M148" i="46"/>
  <c r="N148" i="46"/>
  <c r="O148" i="46"/>
  <c r="P148" i="46"/>
  <c r="Q148" i="46"/>
  <c r="D139" i="46"/>
  <c r="D140" i="46"/>
  <c r="D141" i="46"/>
  <c r="D142" i="46"/>
  <c r="D143" i="46"/>
  <c r="D144" i="46"/>
  <c r="D145" i="46"/>
  <c r="D146" i="46"/>
  <c r="D147" i="46"/>
  <c r="D148" i="46"/>
  <c r="D138" i="46"/>
  <c r="D137" i="46"/>
  <c r="Q125" i="46"/>
  <c r="Q126" i="46"/>
  <c r="Q127" i="46"/>
  <c r="Q128" i="46"/>
  <c r="Q129" i="46"/>
  <c r="Q130" i="46"/>
  <c r="Q131" i="46"/>
  <c r="Q132" i="46"/>
  <c r="Q133" i="46"/>
  <c r="Q134" i="46"/>
  <c r="Q135" i="46"/>
  <c r="Q136" i="46"/>
  <c r="E125" i="46"/>
  <c r="F125" i="46"/>
  <c r="G125" i="46"/>
  <c r="H125" i="46"/>
  <c r="I125" i="46"/>
  <c r="J125" i="46"/>
  <c r="K125" i="46"/>
  <c r="L125" i="46"/>
  <c r="M125" i="46"/>
  <c r="N125" i="46"/>
  <c r="O125" i="46"/>
  <c r="P125" i="46"/>
  <c r="E126" i="46"/>
  <c r="F126" i="46"/>
  <c r="G126" i="46"/>
  <c r="H126" i="46"/>
  <c r="I126" i="46"/>
  <c r="J126" i="46"/>
  <c r="K126" i="46"/>
  <c r="L126" i="46"/>
  <c r="M126" i="46"/>
  <c r="N126" i="46"/>
  <c r="O126" i="46"/>
  <c r="P126" i="46"/>
  <c r="E127" i="46"/>
  <c r="F127" i="46"/>
  <c r="G127" i="46"/>
  <c r="H127" i="46"/>
  <c r="I127" i="46"/>
  <c r="J127" i="46"/>
  <c r="K127" i="46"/>
  <c r="L127" i="46"/>
  <c r="M127" i="46"/>
  <c r="N127" i="46"/>
  <c r="O127" i="46"/>
  <c r="P127" i="46"/>
  <c r="E128" i="46"/>
  <c r="F128" i="46"/>
  <c r="G128" i="46"/>
  <c r="H128" i="46"/>
  <c r="I128" i="46"/>
  <c r="J128" i="46"/>
  <c r="K128" i="46"/>
  <c r="L128" i="46"/>
  <c r="M128" i="46"/>
  <c r="N128" i="46"/>
  <c r="O128" i="46"/>
  <c r="P128" i="46"/>
  <c r="E129" i="46"/>
  <c r="F129" i="46"/>
  <c r="G129" i="46"/>
  <c r="H129" i="46"/>
  <c r="I129" i="46"/>
  <c r="J129" i="46"/>
  <c r="K129" i="46"/>
  <c r="L129" i="46"/>
  <c r="M129" i="46"/>
  <c r="N129" i="46"/>
  <c r="O129" i="46"/>
  <c r="P129" i="46"/>
  <c r="E130" i="46"/>
  <c r="F130" i="46"/>
  <c r="G130" i="46"/>
  <c r="H130" i="46"/>
  <c r="I130" i="46"/>
  <c r="J130" i="46"/>
  <c r="K130" i="46"/>
  <c r="L130" i="46"/>
  <c r="M130" i="46"/>
  <c r="N130" i="46"/>
  <c r="O130" i="46"/>
  <c r="P130" i="46"/>
  <c r="E131" i="46"/>
  <c r="F131" i="46"/>
  <c r="G131" i="46"/>
  <c r="H131" i="46"/>
  <c r="I131" i="46"/>
  <c r="J131" i="46"/>
  <c r="K131" i="46"/>
  <c r="L131" i="46"/>
  <c r="M131" i="46"/>
  <c r="N131" i="46"/>
  <c r="O131" i="46"/>
  <c r="P131" i="46"/>
  <c r="E132" i="46"/>
  <c r="F132" i="46"/>
  <c r="G132" i="46"/>
  <c r="H132" i="46"/>
  <c r="I132" i="46"/>
  <c r="J132" i="46"/>
  <c r="K132" i="46"/>
  <c r="L132" i="46"/>
  <c r="M132" i="46"/>
  <c r="N132" i="46"/>
  <c r="O132" i="46"/>
  <c r="P132" i="46"/>
  <c r="E133" i="46"/>
  <c r="F133" i="46"/>
  <c r="G133" i="46"/>
  <c r="H133" i="46"/>
  <c r="I133" i="46"/>
  <c r="J133" i="46"/>
  <c r="K133" i="46"/>
  <c r="L133" i="46"/>
  <c r="M133" i="46"/>
  <c r="N133" i="46"/>
  <c r="O133" i="46"/>
  <c r="P133" i="46"/>
  <c r="E134" i="46"/>
  <c r="F134" i="46"/>
  <c r="G134" i="46"/>
  <c r="H134" i="46"/>
  <c r="I134" i="46"/>
  <c r="J134" i="46"/>
  <c r="K134" i="46"/>
  <c r="L134" i="46"/>
  <c r="M134" i="46"/>
  <c r="N134" i="46"/>
  <c r="O134" i="46"/>
  <c r="P134" i="46"/>
  <c r="E135" i="46"/>
  <c r="F135" i="46"/>
  <c r="G135" i="46"/>
  <c r="H135" i="46"/>
  <c r="I135" i="46"/>
  <c r="J135" i="46"/>
  <c r="K135" i="46"/>
  <c r="L135" i="46"/>
  <c r="M135" i="46"/>
  <c r="N135" i="46"/>
  <c r="O135" i="46"/>
  <c r="P135" i="46"/>
  <c r="E136" i="46"/>
  <c r="F136" i="46"/>
  <c r="G136" i="46"/>
  <c r="H136" i="46"/>
  <c r="I136" i="46"/>
  <c r="J136" i="46"/>
  <c r="K136" i="46"/>
  <c r="L136" i="46"/>
  <c r="M136" i="46"/>
  <c r="N136" i="46"/>
  <c r="O136" i="46"/>
  <c r="P136" i="46"/>
  <c r="D136" i="46"/>
  <c r="D135" i="46"/>
  <c r="D134" i="46"/>
  <c r="D132" i="46"/>
  <c r="D133" i="46"/>
  <c r="D131" i="46"/>
  <c r="D129" i="46"/>
  <c r="D130" i="46"/>
  <c r="D128" i="46"/>
  <c r="D127" i="46"/>
  <c r="D126" i="46"/>
  <c r="D125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E116" i="46"/>
  <c r="F116" i="46"/>
  <c r="G116" i="46"/>
  <c r="H116" i="46"/>
  <c r="I116" i="46"/>
  <c r="J116" i="46"/>
  <c r="K116" i="46"/>
  <c r="L116" i="46"/>
  <c r="M116" i="46"/>
  <c r="N116" i="46"/>
  <c r="O116" i="46"/>
  <c r="P116" i="46"/>
  <c r="Q116" i="46"/>
  <c r="E117" i="46"/>
  <c r="F117" i="46"/>
  <c r="G117" i="46"/>
  <c r="H117" i="46"/>
  <c r="I117" i="46"/>
  <c r="J117" i="46"/>
  <c r="K117" i="46"/>
  <c r="L117" i="46"/>
  <c r="M117" i="46"/>
  <c r="N117" i="46"/>
  <c r="O117" i="46"/>
  <c r="P117" i="46"/>
  <c r="Q117" i="46"/>
  <c r="E118" i="46"/>
  <c r="F118" i="46"/>
  <c r="G118" i="46"/>
  <c r="H118" i="46"/>
  <c r="I118" i="46"/>
  <c r="J118" i="46"/>
  <c r="K118" i="46"/>
  <c r="L118" i="46"/>
  <c r="M118" i="46"/>
  <c r="N118" i="46"/>
  <c r="O118" i="46"/>
  <c r="P118" i="46"/>
  <c r="Q118" i="46"/>
  <c r="D113" i="46"/>
  <c r="D114" i="46"/>
  <c r="D115" i="46"/>
  <c r="D116" i="46"/>
  <c r="D117" i="46"/>
  <c r="D118" i="46"/>
  <c r="D112" i="46"/>
  <c r="E48" i="46" l="1"/>
  <c r="F48" i="46"/>
  <c r="G48" i="46"/>
  <c r="H48" i="46"/>
  <c r="I48" i="46"/>
  <c r="J48" i="46"/>
  <c r="K48" i="46"/>
  <c r="L48" i="46"/>
  <c r="M48" i="46"/>
  <c r="N48" i="46"/>
  <c r="O48" i="46"/>
  <c r="P48" i="46"/>
  <c r="Q48" i="46"/>
  <c r="E49" i="46"/>
  <c r="F49" i="46"/>
  <c r="G49" i="46"/>
  <c r="H49" i="46"/>
  <c r="I49" i="46"/>
  <c r="J49" i="46"/>
  <c r="K49" i="46"/>
  <c r="L49" i="46"/>
  <c r="M49" i="46"/>
  <c r="N49" i="46"/>
  <c r="O49" i="46"/>
  <c r="P49" i="46"/>
  <c r="Q49" i="46"/>
  <c r="E50" i="46"/>
  <c r="F50" i="46"/>
  <c r="G50" i="46"/>
  <c r="H50" i="46"/>
  <c r="I50" i="46"/>
  <c r="J50" i="46"/>
  <c r="K50" i="46"/>
  <c r="L50" i="46"/>
  <c r="M50" i="46"/>
  <c r="N50" i="46"/>
  <c r="O50" i="46"/>
  <c r="P50" i="46"/>
  <c r="Q50" i="46"/>
  <c r="E51" i="46"/>
  <c r="F51" i="46"/>
  <c r="G51" i="46"/>
  <c r="H51" i="46"/>
  <c r="I51" i="46"/>
  <c r="J51" i="46"/>
  <c r="K51" i="46"/>
  <c r="L51" i="46"/>
  <c r="M51" i="46"/>
  <c r="N51" i="46"/>
  <c r="O51" i="46"/>
  <c r="P51" i="46"/>
  <c r="Q51" i="46"/>
  <c r="E52" i="46"/>
  <c r="F52" i="46"/>
  <c r="G52" i="46"/>
  <c r="H52" i="46"/>
  <c r="I52" i="46"/>
  <c r="J52" i="46"/>
  <c r="K52" i="46"/>
  <c r="L52" i="46"/>
  <c r="M52" i="46"/>
  <c r="N52" i="46"/>
  <c r="O52" i="46"/>
  <c r="P52" i="46"/>
  <c r="Q52" i="46"/>
  <c r="E53" i="46"/>
  <c r="F53" i="46"/>
  <c r="G53" i="46"/>
  <c r="H53" i="46"/>
  <c r="I53" i="46"/>
  <c r="J53" i="46"/>
  <c r="K53" i="46"/>
  <c r="L53" i="46"/>
  <c r="M53" i="46"/>
  <c r="N53" i="46"/>
  <c r="O53" i="46"/>
  <c r="P53" i="46"/>
  <c r="Q53" i="46"/>
  <c r="E54" i="46"/>
  <c r="F54" i="46"/>
  <c r="G54" i="46"/>
  <c r="H54" i="46"/>
  <c r="I54" i="46"/>
  <c r="J54" i="46"/>
  <c r="K54" i="46"/>
  <c r="L54" i="46"/>
  <c r="M54" i="46"/>
  <c r="N54" i="46"/>
  <c r="O54" i="46"/>
  <c r="P54" i="46"/>
  <c r="Q54" i="46"/>
  <c r="E55" i="46"/>
  <c r="F55" i="46"/>
  <c r="G55" i="46"/>
  <c r="H55" i="46"/>
  <c r="I55" i="46"/>
  <c r="J55" i="46"/>
  <c r="K55" i="46"/>
  <c r="L55" i="46"/>
  <c r="M55" i="46"/>
  <c r="N55" i="46"/>
  <c r="O55" i="46"/>
  <c r="P55" i="46"/>
  <c r="Q55" i="46"/>
  <c r="E56" i="46"/>
  <c r="F56" i="46"/>
  <c r="G56" i="46"/>
  <c r="H56" i="46"/>
  <c r="I56" i="46"/>
  <c r="J56" i="46"/>
  <c r="K56" i="46"/>
  <c r="L56" i="46"/>
  <c r="M56" i="46"/>
  <c r="N56" i="46"/>
  <c r="O56" i="46"/>
  <c r="P56" i="46"/>
  <c r="Q56" i="46"/>
  <c r="E57" i="46"/>
  <c r="F57" i="46"/>
  <c r="G57" i="46"/>
  <c r="H57" i="46"/>
  <c r="I57" i="46"/>
  <c r="J57" i="46"/>
  <c r="K57" i="46"/>
  <c r="L57" i="46"/>
  <c r="M57" i="46"/>
  <c r="N57" i="46"/>
  <c r="O57" i="46"/>
  <c r="P57" i="46"/>
  <c r="Q57" i="46"/>
  <c r="E58" i="46"/>
  <c r="F58" i="46"/>
  <c r="G58" i="46"/>
  <c r="H58" i="46"/>
  <c r="I58" i="46"/>
  <c r="J58" i="46"/>
  <c r="K58" i="46"/>
  <c r="L58" i="46"/>
  <c r="M58" i="46"/>
  <c r="N58" i="46"/>
  <c r="O58" i="46"/>
  <c r="P58" i="46"/>
  <c r="Q58" i="46"/>
  <c r="E59" i="46"/>
  <c r="F59" i="46"/>
  <c r="G59" i="46"/>
  <c r="H59" i="46"/>
  <c r="I59" i="46"/>
  <c r="J59" i="46"/>
  <c r="K59" i="46"/>
  <c r="L59" i="46"/>
  <c r="M59" i="46"/>
  <c r="N59" i="46"/>
  <c r="O59" i="46"/>
  <c r="P59" i="46"/>
  <c r="Q59" i="46"/>
  <c r="E60" i="46"/>
  <c r="F60" i="46"/>
  <c r="G60" i="46"/>
  <c r="H60" i="46"/>
  <c r="I60" i="46"/>
  <c r="J60" i="46"/>
  <c r="K60" i="46"/>
  <c r="L60" i="46"/>
  <c r="M60" i="46"/>
  <c r="N60" i="46"/>
  <c r="O60" i="46"/>
  <c r="P60" i="46"/>
  <c r="Q60" i="46"/>
  <c r="E61" i="46"/>
  <c r="F61" i="46"/>
  <c r="G61" i="46"/>
  <c r="H61" i="46"/>
  <c r="I61" i="46"/>
  <c r="J61" i="46"/>
  <c r="K61" i="46"/>
  <c r="L61" i="46"/>
  <c r="M61" i="46"/>
  <c r="N61" i="46"/>
  <c r="O61" i="46"/>
  <c r="P61" i="46"/>
  <c r="Q61" i="46"/>
  <c r="E62" i="46"/>
  <c r="F62" i="46"/>
  <c r="G62" i="46"/>
  <c r="H62" i="46"/>
  <c r="I62" i="46"/>
  <c r="J62" i="46"/>
  <c r="K62" i="46"/>
  <c r="L62" i="46"/>
  <c r="M62" i="46"/>
  <c r="N62" i="46"/>
  <c r="O62" i="46"/>
  <c r="P62" i="46"/>
  <c r="Q62" i="46"/>
  <c r="E63" i="46"/>
  <c r="F63" i="46"/>
  <c r="G63" i="46"/>
  <c r="H63" i="46"/>
  <c r="I63" i="46"/>
  <c r="J63" i="46"/>
  <c r="K63" i="46"/>
  <c r="L63" i="46"/>
  <c r="M63" i="46"/>
  <c r="N63" i="46"/>
  <c r="O63" i="46"/>
  <c r="P63" i="46"/>
  <c r="Q63" i="46"/>
  <c r="E64" i="46"/>
  <c r="F64" i="46"/>
  <c r="G64" i="46"/>
  <c r="H64" i="46"/>
  <c r="I64" i="46"/>
  <c r="J64" i="46"/>
  <c r="K64" i="46"/>
  <c r="L64" i="46"/>
  <c r="M64" i="46"/>
  <c r="N64" i="46"/>
  <c r="O64" i="46"/>
  <c r="P64" i="46"/>
  <c r="Q64" i="46"/>
  <c r="E65" i="46"/>
  <c r="F65" i="46"/>
  <c r="G65" i="46"/>
  <c r="H65" i="46"/>
  <c r="I65" i="46"/>
  <c r="J65" i="46"/>
  <c r="K65" i="46"/>
  <c r="L65" i="46"/>
  <c r="M65" i="46"/>
  <c r="N65" i="46"/>
  <c r="O65" i="46"/>
  <c r="P65" i="46"/>
  <c r="Q65" i="46"/>
  <c r="E66" i="46"/>
  <c r="F66" i="46"/>
  <c r="G66" i="46"/>
  <c r="H66" i="46"/>
  <c r="I66" i="46"/>
  <c r="J66" i="46"/>
  <c r="K66" i="46"/>
  <c r="L66" i="46"/>
  <c r="M66" i="46"/>
  <c r="N66" i="46"/>
  <c r="O66" i="46"/>
  <c r="P66" i="46"/>
  <c r="Q66" i="46"/>
  <c r="E67" i="46"/>
  <c r="F67" i="46"/>
  <c r="G67" i="46"/>
  <c r="H67" i="46"/>
  <c r="I67" i="46"/>
  <c r="J67" i="46"/>
  <c r="K67" i="46"/>
  <c r="L67" i="46"/>
  <c r="M67" i="46"/>
  <c r="N67" i="46"/>
  <c r="O67" i="46"/>
  <c r="P67" i="46"/>
  <c r="Q67" i="46"/>
  <c r="E68" i="46"/>
  <c r="F68" i="46"/>
  <c r="G68" i="46"/>
  <c r="H68" i="46"/>
  <c r="I68" i="46"/>
  <c r="J68" i="46"/>
  <c r="K68" i="46"/>
  <c r="L68" i="46"/>
  <c r="M68" i="46"/>
  <c r="N68" i="46"/>
  <c r="O68" i="46"/>
  <c r="P68" i="46"/>
  <c r="Q68" i="46"/>
  <c r="E69" i="46"/>
  <c r="F69" i="46"/>
  <c r="G69" i="46"/>
  <c r="H69" i="46"/>
  <c r="I69" i="46"/>
  <c r="J69" i="46"/>
  <c r="K69" i="46"/>
  <c r="L69" i="46"/>
  <c r="M69" i="46"/>
  <c r="N69" i="46"/>
  <c r="O69" i="46"/>
  <c r="P69" i="46"/>
  <c r="Q69" i="46"/>
  <c r="E70" i="46"/>
  <c r="F70" i="46"/>
  <c r="G70" i="46"/>
  <c r="H70" i="46"/>
  <c r="I70" i="46"/>
  <c r="J70" i="46"/>
  <c r="K70" i="46"/>
  <c r="L70" i="46"/>
  <c r="M70" i="46"/>
  <c r="N70" i="46"/>
  <c r="O70" i="46"/>
  <c r="P70" i="46"/>
  <c r="Q70" i="46"/>
  <c r="E71" i="46"/>
  <c r="F71" i="46"/>
  <c r="G71" i="46"/>
  <c r="H71" i="46"/>
  <c r="I71" i="46"/>
  <c r="J71" i="46"/>
  <c r="K71" i="46"/>
  <c r="L71" i="46"/>
  <c r="M71" i="46"/>
  <c r="N71" i="46"/>
  <c r="O71" i="46"/>
  <c r="P71" i="46"/>
  <c r="Q71" i="46"/>
  <c r="D71" i="46"/>
  <c r="D62" i="46"/>
  <c r="D63" i="46"/>
  <c r="D64" i="46"/>
  <c r="D65" i="46"/>
  <c r="D66" i="46"/>
  <c r="D67" i="46"/>
  <c r="D68" i="46"/>
  <c r="D69" i="46"/>
  <c r="D70" i="46"/>
  <c r="D61" i="46"/>
  <c r="D60" i="46"/>
  <c r="D59" i="46"/>
  <c r="D58" i="46"/>
  <c r="D57" i="46"/>
  <c r="D55" i="46"/>
  <c r="D56" i="46"/>
  <c r="D54" i="46"/>
  <c r="D52" i="46"/>
  <c r="D53" i="46"/>
  <c r="D51" i="46"/>
  <c r="D50" i="46"/>
  <c r="D49" i="46"/>
  <c r="D48" i="46"/>
  <c r="E35" i="46"/>
  <c r="F35" i="46"/>
  <c r="G35" i="46"/>
  <c r="H35" i="46"/>
  <c r="I35" i="46"/>
  <c r="J35" i="46"/>
  <c r="K35" i="46"/>
  <c r="L35" i="46"/>
  <c r="M35" i="46"/>
  <c r="N35" i="46"/>
  <c r="O35" i="46"/>
  <c r="P35" i="46"/>
  <c r="Q35" i="46"/>
  <c r="E36" i="46"/>
  <c r="F36" i="46"/>
  <c r="G36" i="46"/>
  <c r="H36" i="46"/>
  <c r="I36" i="46"/>
  <c r="J36" i="46"/>
  <c r="K36" i="46"/>
  <c r="L36" i="46"/>
  <c r="M36" i="46"/>
  <c r="N36" i="46"/>
  <c r="O36" i="46"/>
  <c r="P36" i="46"/>
  <c r="Q36" i="46"/>
  <c r="E37" i="46"/>
  <c r="F37" i="46"/>
  <c r="G37" i="46"/>
  <c r="H37" i="46"/>
  <c r="I37" i="46"/>
  <c r="J37" i="46"/>
  <c r="K37" i="46"/>
  <c r="L37" i="46"/>
  <c r="M37" i="46"/>
  <c r="N37" i="46"/>
  <c r="O37" i="46"/>
  <c r="P37" i="46"/>
  <c r="Q37" i="46"/>
  <c r="E38" i="46"/>
  <c r="F38" i="46"/>
  <c r="G38" i="46"/>
  <c r="H38" i="46"/>
  <c r="I38" i="46"/>
  <c r="J38" i="46"/>
  <c r="K38" i="46"/>
  <c r="L38" i="46"/>
  <c r="M38" i="46"/>
  <c r="N38" i="46"/>
  <c r="O38" i="46"/>
  <c r="P38" i="46"/>
  <c r="Q38" i="46"/>
  <c r="E39" i="46"/>
  <c r="F39" i="46"/>
  <c r="G39" i="46"/>
  <c r="H39" i="46"/>
  <c r="I39" i="46"/>
  <c r="J39" i="46"/>
  <c r="K39" i="46"/>
  <c r="L39" i="46"/>
  <c r="M39" i="46"/>
  <c r="N39" i="46"/>
  <c r="O39" i="46"/>
  <c r="P39" i="46"/>
  <c r="Q39" i="46"/>
  <c r="E40" i="46"/>
  <c r="F40" i="46"/>
  <c r="G40" i="46"/>
  <c r="H40" i="46"/>
  <c r="I40" i="46"/>
  <c r="J40" i="46"/>
  <c r="K40" i="46"/>
  <c r="L40" i="46"/>
  <c r="M40" i="46"/>
  <c r="N40" i="46"/>
  <c r="O40" i="46"/>
  <c r="P40" i="46"/>
  <c r="Q40" i="46"/>
  <c r="E41" i="46"/>
  <c r="F41" i="46"/>
  <c r="G41" i="46"/>
  <c r="H41" i="46"/>
  <c r="I41" i="46"/>
  <c r="J41" i="46"/>
  <c r="K41" i="46"/>
  <c r="L41" i="46"/>
  <c r="M41" i="46"/>
  <c r="N41" i="46"/>
  <c r="O41" i="46"/>
  <c r="P41" i="46"/>
  <c r="Q41" i="46"/>
  <c r="D36" i="46"/>
  <c r="D37" i="46"/>
  <c r="D38" i="46"/>
  <c r="D39" i="46"/>
  <c r="D40" i="46"/>
  <c r="D41" i="46"/>
  <c r="D35" i="46"/>
  <c r="E189" i="45"/>
  <c r="F189" i="45"/>
  <c r="G189" i="45"/>
  <c r="H189" i="45"/>
  <c r="I189" i="45"/>
  <c r="J189" i="45"/>
  <c r="K189" i="45"/>
  <c r="L189" i="45"/>
  <c r="M189" i="45"/>
  <c r="N189" i="45"/>
  <c r="O189" i="45"/>
  <c r="P189" i="45"/>
  <c r="Q189" i="45"/>
  <c r="E190" i="45"/>
  <c r="F190" i="45"/>
  <c r="G190" i="45"/>
  <c r="H190" i="45"/>
  <c r="I190" i="45"/>
  <c r="J190" i="45"/>
  <c r="K190" i="45"/>
  <c r="L190" i="45"/>
  <c r="M190" i="45"/>
  <c r="N190" i="45"/>
  <c r="O190" i="45"/>
  <c r="P190" i="45"/>
  <c r="Q190" i="45"/>
  <c r="E191" i="45"/>
  <c r="F191" i="45"/>
  <c r="G191" i="45"/>
  <c r="H191" i="45"/>
  <c r="I191" i="45"/>
  <c r="J191" i="45"/>
  <c r="K191" i="45"/>
  <c r="L191" i="45"/>
  <c r="M191" i="45"/>
  <c r="N191" i="45"/>
  <c r="O191" i="45"/>
  <c r="P191" i="45"/>
  <c r="Q191" i="45"/>
  <c r="E192" i="45"/>
  <c r="F192" i="45"/>
  <c r="G192" i="45"/>
  <c r="H192" i="45"/>
  <c r="I192" i="45"/>
  <c r="J192" i="45"/>
  <c r="K192" i="45"/>
  <c r="L192" i="45"/>
  <c r="M192" i="45"/>
  <c r="N192" i="45"/>
  <c r="O192" i="45"/>
  <c r="P192" i="45"/>
  <c r="Q192" i="45"/>
  <c r="E193" i="45"/>
  <c r="F193" i="45"/>
  <c r="G193" i="45"/>
  <c r="H193" i="45"/>
  <c r="I193" i="45"/>
  <c r="J193" i="45"/>
  <c r="K193" i="45"/>
  <c r="L193" i="45"/>
  <c r="M193" i="45"/>
  <c r="N193" i="45"/>
  <c r="O193" i="45"/>
  <c r="P193" i="45"/>
  <c r="Q193" i="45"/>
  <c r="E194" i="45"/>
  <c r="F194" i="45"/>
  <c r="G194" i="45"/>
  <c r="H194" i="45"/>
  <c r="I194" i="45"/>
  <c r="J194" i="45"/>
  <c r="K194" i="45"/>
  <c r="L194" i="45"/>
  <c r="M194" i="45"/>
  <c r="N194" i="45"/>
  <c r="O194" i="45"/>
  <c r="P194" i="45"/>
  <c r="Q194" i="45"/>
  <c r="E195" i="45"/>
  <c r="F195" i="45"/>
  <c r="G195" i="45"/>
  <c r="H195" i="45"/>
  <c r="I195" i="45"/>
  <c r="J195" i="45"/>
  <c r="K195" i="45"/>
  <c r="L195" i="45"/>
  <c r="M195" i="45"/>
  <c r="N195" i="45"/>
  <c r="O195" i="45"/>
  <c r="P195" i="45"/>
  <c r="Q195" i="45"/>
  <c r="D190" i="45"/>
  <c r="D191" i="45"/>
  <c r="D192" i="45"/>
  <c r="D193" i="45"/>
  <c r="D194" i="45"/>
  <c r="D195" i="45"/>
  <c r="D189" i="45"/>
  <c r="E203" i="45"/>
  <c r="F203" i="45"/>
  <c r="G203" i="45"/>
  <c r="H203" i="45"/>
  <c r="I203" i="45"/>
  <c r="J203" i="45"/>
  <c r="K203" i="45"/>
  <c r="L203" i="45"/>
  <c r="M203" i="45"/>
  <c r="N203" i="45"/>
  <c r="O203" i="45"/>
  <c r="P203" i="45"/>
  <c r="Q203" i="45"/>
  <c r="E204" i="45"/>
  <c r="F204" i="45"/>
  <c r="G204" i="45"/>
  <c r="H204" i="45"/>
  <c r="I204" i="45"/>
  <c r="J204" i="45"/>
  <c r="K204" i="45"/>
  <c r="L204" i="45"/>
  <c r="M204" i="45"/>
  <c r="N204" i="45"/>
  <c r="O204" i="45"/>
  <c r="P204" i="45"/>
  <c r="Q204" i="45"/>
  <c r="E205" i="45"/>
  <c r="F205" i="45"/>
  <c r="G205" i="45"/>
  <c r="H205" i="45"/>
  <c r="I205" i="45"/>
  <c r="J205" i="45"/>
  <c r="K205" i="45"/>
  <c r="L205" i="45"/>
  <c r="M205" i="45"/>
  <c r="N205" i="45"/>
  <c r="O205" i="45"/>
  <c r="P205" i="45"/>
  <c r="Q205" i="45"/>
  <c r="E206" i="45"/>
  <c r="F206" i="45"/>
  <c r="G206" i="45"/>
  <c r="H206" i="45"/>
  <c r="I206" i="45"/>
  <c r="J206" i="45"/>
  <c r="K206" i="45"/>
  <c r="L206" i="45"/>
  <c r="M206" i="45"/>
  <c r="N206" i="45"/>
  <c r="O206" i="45"/>
  <c r="P206" i="45"/>
  <c r="Q206" i="45"/>
  <c r="E207" i="45"/>
  <c r="F207" i="45"/>
  <c r="G207" i="45"/>
  <c r="H207" i="45"/>
  <c r="I207" i="45"/>
  <c r="J207" i="45"/>
  <c r="K207" i="45"/>
  <c r="L207" i="45"/>
  <c r="M207" i="45"/>
  <c r="N207" i="45"/>
  <c r="O207" i="45"/>
  <c r="P207" i="45"/>
  <c r="Q207" i="45"/>
  <c r="E208" i="45"/>
  <c r="F208" i="45"/>
  <c r="G208" i="45"/>
  <c r="H208" i="45"/>
  <c r="I208" i="45"/>
  <c r="J208" i="45"/>
  <c r="K208" i="45"/>
  <c r="L208" i="45"/>
  <c r="M208" i="45"/>
  <c r="N208" i="45"/>
  <c r="O208" i="45"/>
  <c r="P208" i="45"/>
  <c r="Q208" i="45"/>
  <c r="E209" i="45"/>
  <c r="F209" i="45"/>
  <c r="G209" i="45"/>
  <c r="H209" i="45"/>
  <c r="I209" i="45"/>
  <c r="J209" i="45"/>
  <c r="K209" i="45"/>
  <c r="L209" i="45"/>
  <c r="M209" i="45"/>
  <c r="N209" i="45"/>
  <c r="O209" i="45"/>
  <c r="P209" i="45"/>
  <c r="Q209" i="45"/>
  <c r="E210" i="45"/>
  <c r="F210" i="45"/>
  <c r="G210" i="45"/>
  <c r="H210" i="45"/>
  <c r="I210" i="45"/>
  <c r="J210" i="45"/>
  <c r="K210" i="45"/>
  <c r="L210" i="45"/>
  <c r="M210" i="45"/>
  <c r="N210" i="45"/>
  <c r="O210" i="45"/>
  <c r="P210" i="45"/>
  <c r="Q210" i="45"/>
  <c r="E211" i="45"/>
  <c r="F211" i="45"/>
  <c r="G211" i="45"/>
  <c r="H211" i="45"/>
  <c r="I211" i="45"/>
  <c r="J211" i="45"/>
  <c r="K211" i="45"/>
  <c r="L211" i="45"/>
  <c r="M211" i="45"/>
  <c r="N211" i="45"/>
  <c r="O211" i="45"/>
  <c r="P211" i="45"/>
  <c r="Q211" i="45"/>
  <c r="E212" i="45"/>
  <c r="F212" i="45"/>
  <c r="G212" i="45"/>
  <c r="H212" i="45"/>
  <c r="I212" i="45"/>
  <c r="J212" i="45"/>
  <c r="K212" i="45"/>
  <c r="L212" i="45"/>
  <c r="M212" i="45"/>
  <c r="N212" i="45"/>
  <c r="O212" i="45"/>
  <c r="P212" i="45"/>
  <c r="Q212" i="45"/>
  <c r="E213" i="45"/>
  <c r="F213" i="45"/>
  <c r="G213" i="45"/>
  <c r="H213" i="45"/>
  <c r="I213" i="45"/>
  <c r="J213" i="45"/>
  <c r="K213" i="45"/>
  <c r="L213" i="45"/>
  <c r="M213" i="45"/>
  <c r="N213" i="45"/>
  <c r="O213" i="45"/>
  <c r="P213" i="45"/>
  <c r="Q213" i="45"/>
  <c r="D212" i="45"/>
  <c r="D211" i="45"/>
  <c r="D207" i="45"/>
  <c r="D206" i="45"/>
  <c r="D205" i="45"/>
  <c r="D213" i="45"/>
  <c r="D209" i="45"/>
  <c r="D210" i="45"/>
  <c r="D208" i="45"/>
  <c r="D204" i="45"/>
  <c r="D203" i="45"/>
  <c r="E215" i="45"/>
  <c r="F215" i="45"/>
  <c r="G215" i="45"/>
  <c r="H215" i="45"/>
  <c r="I215" i="45"/>
  <c r="J215" i="45"/>
  <c r="K215" i="45"/>
  <c r="L215" i="45"/>
  <c r="M215" i="45"/>
  <c r="N215" i="45"/>
  <c r="O215" i="45"/>
  <c r="P215" i="45"/>
  <c r="Q215" i="45"/>
  <c r="E216" i="45"/>
  <c r="F216" i="45"/>
  <c r="G216" i="45"/>
  <c r="H216" i="45"/>
  <c r="I216" i="45"/>
  <c r="J216" i="45"/>
  <c r="K216" i="45"/>
  <c r="L216" i="45"/>
  <c r="M216" i="45"/>
  <c r="N216" i="45"/>
  <c r="O216" i="45"/>
  <c r="P216" i="45"/>
  <c r="Q216" i="45"/>
  <c r="E217" i="45"/>
  <c r="F217" i="45"/>
  <c r="G217" i="45"/>
  <c r="H217" i="45"/>
  <c r="I217" i="45"/>
  <c r="J217" i="45"/>
  <c r="K217" i="45"/>
  <c r="L217" i="45"/>
  <c r="M217" i="45"/>
  <c r="N217" i="45"/>
  <c r="O217" i="45"/>
  <c r="P217" i="45"/>
  <c r="Q217" i="45"/>
  <c r="E218" i="45"/>
  <c r="F218" i="45"/>
  <c r="G218" i="45"/>
  <c r="H218" i="45"/>
  <c r="I218" i="45"/>
  <c r="J218" i="45"/>
  <c r="K218" i="45"/>
  <c r="L218" i="45"/>
  <c r="M218" i="45"/>
  <c r="N218" i="45"/>
  <c r="O218" i="45"/>
  <c r="P218" i="45"/>
  <c r="Q218" i="45"/>
  <c r="E219" i="45"/>
  <c r="F219" i="45"/>
  <c r="G219" i="45"/>
  <c r="H219" i="45"/>
  <c r="I219" i="45"/>
  <c r="J219" i="45"/>
  <c r="K219" i="45"/>
  <c r="L219" i="45"/>
  <c r="M219" i="45"/>
  <c r="N219" i="45"/>
  <c r="O219" i="45"/>
  <c r="P219" i="45"/>
  <c r="Q219" i="45"/>
  <c r="E220" i="45"/>
  <c r="F220" i="45"/>
  <c r="G220" i="45"/>
  <c r="H220" i="45"/>
  <c r="I220" i="45"/>
  <c r="J220" i="45"/>
  <c r="K220" i="45"/>
  <c r="L220" i="45"/>
  <c r="M220" i="45"/>
  <c r="N220" i="45"/>
  <c r="O220" i="45"/>
  <c r="P220" i="45"/>
  <c r="Q220" i="45"/>
  <c r="E221" i="45"/>
  <c r="F221" i="45"/>
  <c r="G221" i="45"/>
  <c r="H221" i="45"/>
  <c r="I221" i="45"/>
  <c r="J221" i="45"/>
  <c r="K221" i="45"/>
  <c r="L221" i="45"/>
  <c r="M221" i="45"/>
  <c r="N221" i="45"/>
  <c r="O221" i="45"/>
  <c r="P221" i="45"/>
  <c r="Q221" i="45"/>
  <c r="E222" i="45"/>
  <c r="F222" i="45"/>
  <c r="G222" i="45"/>
  <c r="H222" i="45"/>
  <c r="I222" i="45"/>
  <c r="J222" i="45"/>
  <c r="K222" i="45"/>
  <c r="L222" i="45"/>
  <c r="M222" i="45"/>
  <c r="N222" i="45"/>
  <c r="O222" i="45"/>
  <c r="P222" i="45"/>
  <c r="Q222" i="45"/>
  <c r="E223" i="45"/>
  <c r="F223" i="45"/>
  <c r="G223" i="45"/>
  <c r="H223" i="45"/>
  <c r="I223" i="45"/>
  <c r="J223" i="45"/>
  <c r="K223" i="45"/>
  <c r="L223" i="45"/>
  <c r="M223" i="45"/>
  <c r="N223" i="45"/>
  <c r="O223" i="45"/>
  <c r="P223" i="45"/>
  <c r="Q223" i="45"/>
  <c r="E224" i="45"/>
  <c r="F224" i="45"/>
  <c r="G224" i="45"/>
  <c r="H224" i="45"/>
  <c r="I224" i="45"/>
  <c r="J224" i="45"/>
  <c r="K224" i="45"/>
  <c r="L224" i="45"/>
  <c r="M224" i="45"/>
  <c r="N224" i="45"/>
  <c r="O224" i="45"/>
  <c r="P224" i="45"/>
  <c r="Q224" i="45"/>
  <c r="E225" i="45"/>
  <c r="F225" i="45"/>
  <c r="G225" i="45"/>
  <c r="H225" i="45"/>
  <c r="I225" i="45"/>
  <c r="J225" i="45"/>
  <c r="K225" i="45"/>
  <c r="L225" i="45"/>
  <c r="M225" i="45"/>
  <c r="N225" i="45"/>
  <c r="O225" i="45"/>
  <c r="P225" i="45"/>
  <c r="Q225" i="45"/>
  <c r="D216" i="45"/>
  <c r="D217" i="45"/>
  <c r="D218" i="45"/>
  <c r="D219" i="45"/>
  <c r="D220" i="45"/>
  <c r="D221" i="45"/>
  <c r="D222" i="45"/>
  <c r="D223" i="45"/>
  <c r="D224" i="45"/>
  <c r="D225" i="45"/>
  <c r="D215" i="45"/>
  <c r="E214" i="45"/>
  <c r="F214" i="45"/>
  <c r="G214" i="45"/>
  <c r="H214" i="45"/>
  <c r="I214" i="45"/>
  <c r="J214" i="45"/>
  <c r="K214" i="45"/>
  <c r="L214" i="45"/>
  <c r="M214" i="45"/>
  <c r="N214" i="45"/>
  <c r="O214" i="45"/>
  <c r="P214" i="45"/>
  <c r="Q214" i="45"/>
  <c r="D214" i="45"/>
  <c r="D202" i="45"/>
  <c r="E137" i="45"/>
  <c r="F137" i="45"/>
  <c r="G137" i="45"/>
  <c r="H137" i="45"/>
  <c r="I137" i="45"/>
  <c r="J137" i="45"/>
  <c r="K137" i="45"/>
  <c r="L137" i="45"/>
  <c r="M137" i="45"/>
  <c r="N137" i="45"/>
  <c r="O137" i="45"/>
  <c r="P137" i="45"/>
  <c r="Q137" i="45"/>
  <c r="D137" i="45"/>
  <c r="E138" i="45"/>
  <c r="F138" i="45"/>
  <c r="G138" i="45"/>
  <c r="H138" i="45"/>
  <c r="I138" i="45"/>
  <c r="J138" i="45"/>
  <c r="K138" i="45"/>
  <c r="L138" i="45"/>
  <c r="M138" i="45"/>
  <c r="N138" i="45"/>
  <c r="O138" i="45"/>
  <c r="P138" i="45"/>
  <c r="Q138" i="45"/>
  <c r="E139" i="45"/>
  <c r="F139" i="45"/>
  <c r="G139" i="45"/>
  <c r="H139" i="45"/>
  <c r="I139" i="45"/>
  <c r="J139" i="45"/>
  <c r="K139" i="45"/>
  <c r="L139" i="45"/>
  <c r="M139" i="45"/>
  <c r="N139" i="45"/>
  <c r="O139" i="45"/>
  <c r="P139" i="45"/>
  <c r="Q139" i="45"/>
  <c r="E140" i="45"/>
  <c r="F140" i="45"/>
  <c r="G140" i="45"/>
  <c r="H140" i="45"/>
  <c r="I140" i="45"/>
  <c r="J140" i="45"/>
  <c r="K140" i="45"/>
  <c r="L140" i="45"/>
  <c r="M140" i="45"/>
  <c r="N140" i="45"/>
  <c r="O140" i="45"/>
  <c r="P140" i="45"/>
  <c r="Q140" i="45"/>
  <c r="E141" i="45"/>
  <c r="F141" i="45"/>
  <c r="G141" i="45"/>
  <c r="H141" i="45"/>
  <c r="I141" i="45"/>
  <c r="J141" i="45"/>
  <c r="K141" i="45"/>
  <c r="L141" i="45"/>
  <c r="M141" i="45"/>
  <c r="N141" i="45"/>
  <c r="O141" i="45"/>
  <c r="P141" i="45"/>
  <c r="Q141" i="45"/>
  <c r="E142" i="45"/>
  <c r="F142" i="45"/>
  <c r="G142" i="45"/>
  <c r="H142" i="45"/>
  <c r="I142" i="45"/>
  <c r="J142" i="45"/>
  <c r="K142" i="45"/>
  <c r="L142" i="45"/>
  <c r="M142" i="45"/>
  <c r="N142" i="45"/>
  <c r="O142" i="45"/>
  <c r="P142" i="45"/>
  <c r="Q142" i="45"/>
  <c r="E143" i="45"/>
  <c r="F143" i="45"/>
  <c r="G143" i="45"/>
  <c r="H143" i="45"/>
  <c r="I143" i="45"/>
  <c r="J143" i="45"/>
  <c r="K143" i="45"/>
  <c r="L143" i="45"/>
  <c r="M143" i="45"/>
  <c r="N143" i="45"/>
  <c r="O143" i="45"/>
  <c r="P143" i="45"/>
  <c r="Q143" i="45"/>
  <c r="E144" i="45"/>
  <c r="F144" i="45"/>
  <c r="G144" i="45"/>
  <c r="H144" i="45"/>
  <c r="I144" i="45"/>
  <c r="J144" i="45"/>
  <c r="K144" i="45"/>
  <c r="L144" i="45"/>
  <c r="M144" i="45"/>
  <c r="N144" i="45"/>
  <c r="O144" i="45"/>
  <c r="P144" i="45"/>
  <c r="Q144" i="45"/>
  <c r="E145" i="45"/>
  <c r="F145" i="45"/>
  <c r="G145" i="45"/>
  <c r="H145" i="45"/>
  <c r="I145" i="45"/>
  <c r="J145" i="45"/>
  <c r="K145" i="45"/>
  <c r="L145" i="45"/>
  <c r="M145" i="45"/>
  <c r="N145" i="45"/>
  <c r="O145" i="45"/>
  <c r="P145" i="45"/>
  <c r="Q145" i="45"/>
  <c r="E146" i="45"/>
  <c r="F146" i="45"/>
  <c r="G146" i="45"/>
  <c r="H146" i="45"/>
  <c r="I146" i="45"/>
  <c r="J146" i="45"/>
  <c r="K146" i="45"/>
  <c r="L146" i="45"/>
  <c r="M146" i="45"/>
  <c r="N146" i="45"/>
  <c r="O146" i="45"/>
  <c r="P146" i="45"/>
  <c r="Q146" i="45"/>
  <c r="E147" i="45"/>
  <c r="F147" i="45"/>
  <c r="G147" i="45"/>
  <c r="H147" i="45"/>
  <c r="I147" i="45"/>
  <c r="J147" i="45"/>
  <c r="K147" i="45"/>
  <c r="L147" i="45"/>
  <c r="M147" i="45"/>
  <c r="N147" i="45"/>
  <c r="O147" i="45"/>
  <c r="P147" i="45"/>
  <c r="Q147" i="45"/>
  <c r="E148" i="45"/>
  <c r="F148" i="45"/>
  <c r="G148" i="45"/>
  <c r="H148" i="45"/>
  <c r="I148" i="45"/>
  <c r="J148" i="45"/>
  <c r="K148" i="45"/>
  <c r="L148" i="45"/>
  <c r="M148" i="45"/>
  <c r="N148" i="45"/>
  <c r="O148" i="45"/>
  <c r="P148" i="45"/>
  <c r="Q148" i="45"/>
  <c r="D139" i="45"/>
  <c r="D140" i="45"/>
  <c r="D141" i="45"/>
  <c r="D142" i="45"/>
  <c r="D143" i="45"/>
  <c r="D144" i="45"/>
  <c r="D145" i="45"/>
  <c r="D146" i="45"/>
  <c r="D147" i="45"/>
  <c r="D148" i="45"/>
  <c r="D138" i="45"/>
  <c r="E126" i="45"/>
  <c r="F126" i="45"/>
  <c r="G126" i="45"/>
  <c r="H126" i="45"/>
  <c r="I126" i="45"/>
  <c r="J126" i="45"/>
  <c r="K126" i="45"/>
  <c r="L126" i="45"/>
  <c r="M126" i="45"/>
  <c r="N126" i="45"/>
  <c r="O126" i="45"/>
  <c r="P126" i="45"/>
  <c r="Q126" i="45"/>
  <c r="E127" i="45"/>
  <c r="F127" i="45"/>
  <c r="G127" i="45"/>
  <c r="H127" i="45"/>
  <c r="I127" i="45"/>
  <c r="J127" i="45"/>
  <c r="K127" i="45"/>
  <c r="L127" i="45"/>
  <c r="M127" i="45"/>
  <c r="N127" i="45"/>
  <c r="O127" i="45"/>
  <c r="P127" i="45"/>
  <c r="Q127" i="45"/>
  <c r="E128" i="45"/>
  <c r="F128" i="45"/>
  <c r="G128" i="45"/>
  <c r="H128" i="45"/>
  <c r="I128" i="45"/>
  <c r="J128" i="45"/>
  <c r="K128" i="45"/>
  <c r="L128" i="45"/>
  <c r="M128" i="45"/>
  <c r="N128" i="45"/>
  <c r="O128" i="45"/>
  <c r="P128" i="45"/>
  <c r="Q128" i="45"/>
  <c r="E129" i="45"/>
  <c r="F129" i="45"/>
  <c r="G129" i="45"/>
  <c r="H129" i="45"/>
  <c r="I129" i="45"/>
  <c r="J129" i="45"/>
  <c r="K129" i="45"/>
  <c r="L129" i="45"/>
  <c r="M129" i="45"/>
  <c r="N129" i="45"/>
  <c r="O129" i="45"/>
  <c r="P129" i="45"/>
  <c r="Q129" i="45"/>
  <c r="E130" i="45"/>
  <c r="F130" i="45"/>
  <c r="G130" i="45"/>
  <c r="H130" i="45"/>
  <c r="I130" i="45"/>
  <c r="J130" i="45"/>
  <c r="K130" i="45"/>
  <c r="L130" i="45"/>
  <c r="M130" i="45"/>
  <c r="N130" i="45"/>
  <c r="O130" i="45"/>
  <c r="P130" i="45"/>
  <c r="Q130" i="45"/>
  <c r="E131" i="45"/>
  <c r="F131" i="45"/>
  <c r="G131" i="45"/>
  <c r="H131" i="45"/>
  <c r="I131" i="45"/>
  <c r="J131" i="45"/>
  <c r="K131" i="45"/>
  <c r="L131" i="45"/>
  <c r="M131" i="45"/>
  <c r="N131" i="45"/>
  <c r="O131" i="45"/>
  <c r="P131" i="45"/>
  <c r="Q131" i="45"/>
  <c r="E132" i="45"/>
  <c r="F132" i="45"/>
  <c r="G132" i="45"/>
  <c r="H132" i="45"/>
  <c r="I132" i="45"/>
  <c r="J132" i="45"/>
  <c r="K132" i="45"/>
  <c r="L132" i="45"/>
  <c r="M132" i="45"/>
  <c r="N132" i="45"/>
  <c r="O132" i="45"/>
  <c r="P132" i="45"/>
  <c r="Q132" i="45"/>
  <c r="E133" i="45"/>
  <c r="F133" i="45"/>
  <c r="G133" i="45"/>
  <c r="H133" i="45"/>
  <c r="I133" i="45"/>
  <c r="J133" i="45"/>
  <c r="K133" i="45"/>
  <c r="L133" i="45"/>
  <c r="M133" i="45"/>
  <c r="N133" i="45"/>
  <c r="O133" i="45"/>
  <c r="P133" i="45"/>
  <c r="Q133" i="45"/>
  <c r="E134" i="45"/>
  <c r="F134" i="45"/>
  <c r="G134" i="45"/>
  <c r="H134" i="45"/>
  <c r="I134" i="45"/>
  <c r="J134" i="45"/>
  <c r="K134" i="45"/>
  <c r="L134" i="45"/>
  <c r="M134" i="45"/>
  <c r="N134" i="45"/>
  <c r="O134" i="45"/>
  <c r="P134" i="45"/>
  <c r="Q134" i="45"/>
  <c r="E135" i="45"/>
  <c r="F135" i="45"/>
  <c r="G135" i="45"/>
  <c r="H135" i="45"/>
  <c r="I135" i="45"/>
  <c r="J135" i="45"/>
  <c r="K135" i="45"/>
  <c r="L135" i="45"/>
  <c r="M135" i="45"/>
  <c r="N135" i="45"/>
  <c r="O135" i="45"/>
  <c r="P135" i="45"/>
  <c r="Q135" i="45"/>
  <c r="E136" i="45"/>
  <c r="F136" i="45"/>
  <c r="G136" i="45"/>
  <c r="H136" i="45"/>
  <c r="I136" i="45"/>
  <c r="J136" i="45"/>
  <c r="K136" i="45"/>
  <c r="L136" i="45"/>
  <c r="M136" i="45"/>
  <c r="N136" i="45"/>
  <c r="O136" i="45"/>
  <c r="P136" i="45"/>
  <c r="Q136" i="45"/>
  <c r="D136" i="45"/>
  <c r="D135" i="45"/>
  <c r="D134" i="45"/>
  <c r="D133" i="45"/>
  <c r="D132" i="45"/>
  <c r="D131" i="45"/>
  <c r="D130" i="45"/>
  <c r="D129" i="45"/>
  <c r="D128" i="45"/>
  <c r="D127" i="45"/>
  <c r="D126" i="45"/>
  <c r="E202" i="45"/>
  <c r="F202" i="45"/>
  <c r="G202" i="45"/>
  <c r="H202" i="45"/>
  <c r="I202" i="45"/>
  <c r="J202" i="45"/>
  <c r="K202" i="45"/>
  <c r="L202" i="45"/>
  <c r="M202" i="45"/>
  <c r="N202" i="45"/>
  <c r="O202" i="45"/>
  <c r="P202" i="45"/>
  <c r="Q202" i="45"/>
  <c r="E125" i="45"/>
  <c r="F125" i="45"/>
  <c r="G125" i="45"/>
  <c r="H125" i="45"/>
  <c r="I125" i="45"/>
  <c r="J125" i="45"/>
  <c r="K125" i="45"/>
  <c r="L125" i="45"/>
  <c r="M125" i="45"/>
  <c r="N125" i="45"/>
  <c r="O125" i="45"/>
  <c r="P125" i="45"/>
  <c r="Q125" i="45"/>
  <c r="D125" i="45"/>
  <c r="Q118" i="45"/>
  <c r="P118" i="45"/>
  <c r="O118" i="45"/>
  <c r="O114" i="45"/>
  <c r="P114" i="45"/>
  <c r="Q114" i="45"/>
  <c r="O115" i="45"/>
  <c r="P115" i="45"/>
  <c r="Q115" i="45"/>
  <c r="O116" i="45"/>
  <c r="P116" i="45"/>
  <c r="Q116" i="45"/>
  <c r="O117" i="45"/>
  <c r="P117" i="45"/>
  <c r="Q117" i="45"/>
  <c r="N118" i="45"/>
  <c r="M118" i="45"/>
  <c r="L118" i="45"/>
  <c r="L114" i="45"/>
  <c r="M114" i="45"/>
  <c r="N114" i="45"/>
  <c r="L115" i="45"/>
  <c r="M115" i="45"/>
  <c r="N115" i="45"/>
  <c r="L116" i="45"/>
  <c r="M116" i="45"/>
  <c r="N116" i="45"/>
  <c r="L117" i="45"/>
  <c r="M117" i="45"/>
  <c r="N117" i="45"/>
  <c r="L62" i="45"/>
  <c r="M62" i="45"/>
  <c r="N62" i="45"/>
  <c r="O62" i="45"/>
  <c r="P62" i="45"/>
  <c r="Q62" i="45"/>
  <c r="L63" i="45"/>
  <c r="M63" i="45"/>
  <c r="N63" i="45"/>
  <c r="O63" i="45"/>
  <c r="P63" i="45"/>
  <c r="Q63" i="45"/>
  <c r="L64" i="45"/>
  <c r="M64" i="45"/>
  <c r="N64" i="45"/>
  <c r="O64" i="45"/>
  <c r="P64" i="45"/>
  <c r="Q64" i="45"/>
  <c r="L65" i="45"/>
  <c r="M65" i="45"/>
  <c r="N65" i="45"/>
  <c r="O65" i="45"/>
  <c r="P65" i="45"/>
  <c r="Q65" i="45"/>
  <c r="L66" i="45"/>
  <c r="M66" i="45"/>
  <c r="N66" i="45"/>
  <c r="O66" i="45"/>
  <c r="P66" i="45"/>
  <c r="Q66" i="45"/>
  <c r="L67" i="45"/>
  <c r="M67" i="45"/>
  <c r="N67" i="45"/>
  <c r="O67" i="45"/>
  <c r="P67" i="45"/>
  <c r="Q67" i="45"/>
  <c r="L68" i="45"/>
  <c r="M68" i="45"/>
  <c r="N68" i="45"/>
  <c r="O68" i="45"/>
  <c r="P68" i="45"/>
  <c r="Q68" i="45"/>
  <c r="L69" i="45"/>
  <c r="M69" i="45"/>
  <c r="N69" i="45"/>
  <c r="O69" i="45"/>
  <c r="P69" i="45"/>
  <c r="Q69" i="45"/>
  <c r="L70" i="45"/>
  <c r="M70" i="45"/>
  <c r="N70" i="45"/>
  <c r="O70" i="45"/>
  <c r="P70" i="45"/>
  <c r="Q70" i="45"/>
  <c r="L71" i="45"/>
  <c r="M71" i="45"/>
  <c r="N71" i="45"/>
  <c r="O71" i="45"/>
  <c r="P71" i="45"/>
  <c r="Q71" i="45"/>
  <c r="M61" i="45"/>
  <c r="N61" i="45"/>
  <c r="O61" i="45"/>
  <c r="P61" i="45"/>
  <c r="Q61" i="45"/>
  <c r="L61" i="45"/>
  <c r="D62" i="45"/>
  <c r="E62" i="45"/>
  <c r="F62" i="45"/>
  <c r="G62" i="45"/>
  <c r="H62" i="45"/>
  <c r="I62" i="45"/>
  <c r="J62" i="45"/>
  <c r="K62" i="45"/>
  <c r="D63" i="45"/>
  <c r="E63" i="45"/>
  <c r="F63" i="45"/>
  <c r="G63" i="45"/>
  <c r="H63" i="45"/>
  <c r="I63" i="45"/>
  <c r="J63" i="45"/>
  <c r="K63" i="45"/>
  <c r="D64" i="45"/>
  <c r="E64" i="45"/>
  <c r="F64" i="45"/>
  <c r="G64" i="45"/>
  <c r="H64" i="45"/>
  <c r="I64" i="45"/>
  <c r="J64" i="45"/>
  <c r="K64" i="45"/>
  <c r="D65" i="45"/>
  <c r="E65" i="45"/>
  <c r="F65" i="45"/>
  <c r="G65" i="45"/>
  <c r="H65" i="45"/>
  <c r="I65" i="45"/>
  <c r="J65" i="45"/>
  <c r="K65" i="45"/>
  <c r="D66" i="45"/>
  <c r="E66" i="45"/>
  <c r="F66" i="45"/>
  <c r="G66" i="45"/>
  <c r="H66" i="45"/>
  <c r="I66" i="45"/>
  <c r="J66" i="45"/>
  <c r="K66" i="45"/>
  <c r="D67" i="45"/>
  <c r="E67" i="45"/>
  <c r="F67" i="45"/>
  <c r="G67" i="45"/>
  <c r="H67" i="45"/>
  <c r="I67" i="45"/>
  <c r="J67" i="45"/>
  <c r="K67" i="45"/>
  <c r="D68" i="45"/>
  <c r="E68" i="45"/>
  <c r="F68" i="45"/>
  <c r="G68" i="45"/>
  <c r="H68" i="45"/>
  <c r="I68" i="45"/>
  <c r="J68" i="45"/>
  <c r="K68" i="45"/>
  <c r="D69" i="45"/>
  <c r="E69" i="45"/>
  <c r="F69" i="45"/>
  <c r="G69" i="45"/>
  <c r="H69" i="45"/>
  <c r="I69" i="45"/>
  <c r="J69" i="45"/>
  <c r="K69" i="45"/>
  <c r="D70" i="45"/>
  <c r="E70" i="45"/>
  <c r="F70" i="45"/>
  <c r="G70" i="45"/>
  <c r="H70" i="45"/>
  <c r="I70" i="45"/>
  <c r="J70" i="45"/>
  <c r="K70" i="45"/>
  <c r="D71" i="45"/>
  <c r="E71" i="45"/>
  <c r="F71" i="45"/>
  <c r="G71" i="45"/>
  <c r="H71" i="45"/>
  <c r="I71" i="45"/>
  <c r="J71" i="45"/>
  <c r="K71" i="45"/>
  <c r="E61" i="45"/>
  <c r="F61" i="45"/>
  <c r="G61" i="45"/>
  <c r="H61" i="45"/>
  <c r="I61" i="45"/>
  <c r="J61" i="45"/>
  <c r="K61" i="45"/>
  <c r="D61" i="45"/>
  <c r="E60" i="45"/>
  <c r="F60" i="45"/>
  <c r="G60" i="45"/>
  <c r="H60" i="45"/>
  <c r="I60" i="45"/>
  <c r="J60" i="45"/>
  <c r="K60" i="45"/>
  <c r="L60" i="45"/>
  <c r="M60" i="45"/>
  <c r="N60" i="45"/>
  <c r="O60" i="45"/>
  <c r="P60" i="45"/>
  <c r="Q60" i="45"/>
  <c r="D60" i="45"/>
  <c r="Q41" i="45"/>
  <c r="P41" i="45"/>
  <c r="O41" i="45"/>
  <c r="N41" i="45"/>
  <c r="M41" i="45"/>
  <c r="L41" i="45"/>
  <c r="L37" i="45"/>
  <c r="M37" i="45"/>
  <c r="N37" i="45"/>
  <c r="O37" i="45"/>
  <c r="P37" i="45"/>
  <c r="Q37" i="45"/>
  <c r="L38" i="45"/>
  <c r="M38" i="45"/>
  <c r="N38" i="45"/>
  <c r="O38" i="45"/>
  <c r="P38" i="45"/>
  <c r="Q38" i="45"/>
  <c r="L39" i="45"/>
  <c r="M39" i="45"/>
  <c r="N39" i="45"/>
  <c r="O39" i="45"/>
  <c r="P39" i="45"/>
  <c r="Q39" i="45"/>
  <c r="L40" i="45"/>
  <c r="M40" i="45"/>
  <c r="N40" i="45"/>
  <c r="O40" i="45"/>
  <c r="P40" i="45"/>
  <c r="Q40" i="45"/>
  <c r="Q36" i="45"/>
  <c r="P36" i="45"/>
  <c r="O36" i="45"/>
  <c r="N36" i="45"/>
  <c r="M36" i="45"/>
  <c r="L36" i="45"/>
  <c r="Q35" i="45"/>
  <c r="P35" i="45"/>
  <c r="O35" i="45"/>
  <c r="N35" i="45"/>
  <c r="M35" i="45"/>
  <c r="L35" i="45"/>
  <c r="K41" i="45"/>
  <c r="J41" i="45"/>
  <c r="I41" i="45"/>
  <c r="I37" i="45"/>
  <c r="J37" i="45"/>
  <c r="K37" i="45"/>
  <c r="I38" i="45"/>
  <c r="J38" i="45"/>
  <c r="K38" i="45"/>
  <c r="I39" i="45"/>
  <c r="J39" i="45"/>
  <c r="K39" i="45"/>
  <c r="I40" i="45"/>
  <c r="J40" i="45"/>
  <c r="K40" i="45"/>
  <c r="J36" i="45"/>
  <c r="K36" i="45"/>
  <c r="K35" i="45"/>
  <c r="J35" i="45"/>
  <c r="I36" i="45"/>
  <c r="I35" i="45"/>
  <c r="H41" i="45"/>
  <c r="H37" i="45"/>
  <c r="H38" i="45"/>
  <c r="H39" i="45"/>
  <c r="H40" i="45"/>
  <c r="H36" i="45"/>
  <c r="H35" i="45"/>
  <c r="G41" i="45"/>
  <c r="G37" i="45"/>
  <c r="G38" i="45"/>
  <c r="G39" i="45"/>
  <c r="G40" i="45"/>
  <c r="G36" i="45"/>
  <c r="G35" i="45"/>
  <c r="F41" i="45"/>
  <c r="F37" i="45"/>
  <c r="F38" i="45"/>
  <c r="F39" i="45"/>
  <c r="F40" i="45"/>
  <c r="F36" i="45"/>
  <c r="F35" i="45"/>
  <c r="E41" i="45"/>
  <c r="E37" i="45"/>
  <c r="E38" i="45"/>
  <c r="E39" i="45"/>
  <c r="E40" i="45"/>
  <c r="E36" i="45"/>
  <c r="E35" i="45"/>
  <c r="D41" i="45"/>
  <c r="D40" i="45"/>
  <c r="D39" i="45"/>
  <c r="D38" i="45"/>
  <c r="D36" i="45"/>
  <c r="D37" i="45"/>
  <c r="D35" i="45"/>
  <c r="G49" i="45"/>
  <c r="H49" i="45"/>
  <c r="I49" i="45"/>
  <c r="J49" i="45"/>
  <c r="K49" i="45"/>
  <c r="L49" i="45"/>
  <c r="M49" i="45"/>
  <c r="N49" i="45"/>
  <c r="O49" i="45"/>
  <c r="P49" i="45"/>
  <c r="Q49" i="45"/>
  <c r="G50" i="45"/>
  <c r="H50" i="45"/>
  <c r="I50" i="45"/>
  <c r="J50" i="45"/>
  <c r="K50" i="45"/>
  <c r="L50" i="45"/>
  <c r="M50" i="45"/>
  <c r="N50" i="45"/>
  <c r="O50" i="45"/>
  <c r="P50" i="45"/>
  <c r="Q50" i="45"/>
  <c r="G51" i="45"/>
  <c r="H51" i="45"/>
  <c r="I51" i="45"/>
  <c r="J51" i="45"/>
  <c r="K51" i="45"/>
  <c r="L51" i="45"/>
  <c r="M51" i="45"/>
  <c r="N51" i="45"/>
  <c r="O51" i="45"/>
  <c r="P51" i="45"/>
  <c r="Q51" i="45"/>
  <c r="G52" i="45"/>
  <c r="H52" i="45"/>
  <c r="I52" i="45"/>
  <c r="J52" i="45"/>
  <c r="K52" i="45"/>
  <c r="L52" i="45"/>
  <c r="M52" i="45"/>
  <c r="N52" i="45"/>
  <c r="O52" i="45"/>
  <c r="P52" i="45"/>
  <c r="Q52" i="45"/>
  <c r="G53" i="45"/>
  <c r="H53" i="45"/>
  <c r="I53" i="45"/>
  <c r="J53" i="45"/>
  <c r="K53" i="45"/>
  <c r="L53" i="45"/>
  <c r="M53" i="45"/>
  <c r="N53" i="45"/>
  <c r="O53" i="45"/>
  <c r="P53" i="45"/>
  <c r="Q53" i="45"/>
  <c r="G54" i="45"/>
  <c r="H54" i="45"/>
  <c r="I54" i="45"/>
  <c r="J54" i="45"/>
  <c r="K54" i="45"/>
  <c r="L54" i="45"/>
  <c r="M54" i="45"/>
  <c r="N54" i="45"/>
  <c r="O54" i="45"/>
  <c r="P54" i="45"/>
  <c r="Q54" i="45"/>
  <c r="G55" i="45"/>
  <c r="H55" i="45"/>
  <c r="I55" i="45"/>
  <c r="J55" i="45"/>
  <c r="K55" i="45"/>
  <c r="L55" i="45"/>
  <c r="M55" i="45"/>
  <c r="N55" i="45"/>
  <c r="O55" i="45"/>
  <c r="P55" i="45"/>
  <c r="Q55" i="45"/>
  <c r="G56" i="45"/>
  <c r="H56" i="45"/>
  <c r="I56" i="45"/>
  <c r="J56" i="45"/>
  <c r="K56" i="45"/>
  <c r="L56" i="45"/>
  <c r="M56" i="45"/>
  <c r="N56" i="45"/>
  <c r="O56" i="45"/>
  <c r="P56" i="45"/>
  <c r="Q56" i="45"/>
  <c r="G57" i="45"/>
  <c r="H57" i="45"/>
  <c r="I57" i="45"/>
  <c r="J57" i="45"/>
  <c r="K57" i="45"/>
  <c r="L57" i="45"/>
  <c r="M57" i="45"/>
  <c r="N57" i="45"/>
  <c r="O57" i="45"/>
  <c r="P57" i="45"/>
  <c r="Q57" i="45"/>
  <c r="G58" i="45"/>
  <c r="H58" i="45"/>
  <c r="I58" i="45"/>
  <c r="J58" i="45"/>
  <c r="K58" i="45"/>
  <c r="L58" i="45"/>
  <c r="M58" i="45"/>
  <c r="N58" i="45"/>
  <c r="O58" i="45"/>
  <c r="P58" i="45"/>
  <c r="Q58" i="45"/>
  <c r="G59" i="45"/>
  <c r="H59" i="45"/>
  <c r="I59" i="45"/>
  <c r="J59" i="45"/>
  <c r="K59" i="45"/>
  <c r="L59" i="45"/>
  <c r="M59" i="45"/>
  <c r="N59" i="45"/>
  <c r="O59" i="45"/>
  <c r="P59" i="45"/>
  <c r="Q59" i="45"/>
  <c r="E49" i="45"/>
  <c r="F49" i="45"/>
  <c r="E50" i="45"/>
  <c r="F50" i="45"/>
  <c r="E51" i="45"/>
  <c r="F51" i="45"/>
  <c r="E52" i="45"/>
  <c r="F52" i="45"/>
  <c r="E53" i="45"/>
  <c r="F53" i="45"/>
  <c r="E54" i="45"/>
  <c r="F54" i="45"/>
  <c r="E55" i="45"/>
  <c r="F55" i="45"/>
  <c r="E56" i="45"/>
  <c r="F56" i="45"/>
  <c r="E57" i="45"/>
  <c r="F57" i="45"/>
  <c r="E58" i="45"/>
  <c r="F58" i="45"/>
  <c r="E59" i="45"/>
  <c r="F59" i="45"/>
  <c r="D58" i="45"/>
  <c r="D57" i="45"/>
  <c r="D59" i="45"/>
  <c r="D56" i="45"/>
  <c r="D55" i="45"/>
  <c r="D54" i="45"/>
  <c r="D53" i="45"/>
  <c r="D52" i="45"/>
  <c r="D51" i="45"/>
  <c r="D50" i="45"/>
  <c r="D49" i="45"/>
  <c r="D114" i="45"/>
  <c r="E114" i="45"/>
  <c r="F114" i="45"/>
  <c r="G114" i="45"/>
  <c r="H114" i="45"/>
  <c r="I114" i="45"/>
  <c r="J114" i="45"/>
  <c r="K114" i="45"/>
  <c r="D115" i="45"/>
  <c r="E115" i="45"/>
  <c r="F115" i="45"/>
  <c r="G115" i="45"/>
  <c r="H115" i="45"/>
  <c r="I115" i="45"/>
  <c r="J115" i="45"/>
  <c r="K115" i="45"/>
  <c r="D116" i="45"/>
  <c r="E116" i="45"/>
  <c r="F116" i="45"/>
  <c r="G116" i="45"/>
  <c r="H116" i="45"/>
  <c r="I116" i="45"/>
  <c r="J116" i="45"/>
  <c r="K116" i="45"/>
  <c r="D117" i="45"/>
  <c r="E117" i="45"/>
  <c r="F117" i="45"/>
  <c r="G117" i="45"/>
  <c r="H117" i="45"/>
  <c r="I117" i="45"/>
  <c r="J117" i="45"/>
  <c r="K117" i="45"/>
  <c r="D118" i="45"/>
  <c r="E118" i="45"/>
  <c r="F118" i="45"/>
  <c r="G118" i="45"/>
  <c r="H118" i="45"/>
  <c r="I118" i="45"/>
  <c r="J118" i="45"/>
  <c r="K118" i="45"/>
  <c r="D196" i="45"/>
  <c r="D197" i="45"/>
  <c r="Q214" i="46"/>
  <c r="P214" i="46"/>
  <c r="O214" i="46"/>
  <c r="N214" i="46"/>
  <c r="M214" i="46"/>
  <c r="L214" i="46"/>
  <c r="K214" i="46"/>
  <c r="J214" i="46"/>
  <c r="I214" i="46"/>
  <c r="H214" i="46"/>
  <c r="G214" i="46"/>
  <c r="F214" i="46"/>
  <c r="E214" i="46"/>
  <c r="Q137" i="46"/>
  <c r="P137" i="46"/>
  <c r="O137" i="46"/>
  <c r="N137" i="46"/>
  <c r="M137" i="46"/>
  <c r="L137" i="46"/>
  <c r="K137" i="46"/>
  <c r="J137" i="46"/>
  <c r="I137" i="46"/>
  <c r="H137" i="46"/>
  <c r="G137" i="46"/>
  <c r="F137" i="46"/>
  <c r="E137" i="46"/>
  <c r="E230" i="50"/>
  <c r="F230" i="50"/>
  <c r="G230" i="50"/>
  <c r="H230" i="50"/>
  <c r="I230" i="50"/>
  <c r="J230" i="50"/>
  <c r="K230" i="50"/>
  <c r="L230" i="50"/>
  <c r="M230" i="50"/>
  <c r="N230" i="50"/>
  <c r="O230" i="50"/>
  <c r="P230" i="50"/>
  <c r="Q230" i="50"/>
  <c r="E231" i="50"/>
  <c r="F231" i="50"/>
  <c r="G231" i="50"/>
  <c r="H231" i="50"/>
  <c r="I231" i="50"/>
  <c r="J231" i="50"/>
  <c r="K231" i="50"/>
  <c r="L231" i="50"/>
  <c r="M231" i="50"/>
  <c r="N231" i="50"/>
  <c r="O231" i="50"/>
  <c r="P231" i="50"/>
  <c r="Q231" i="50"/>
  <c r="D231" i="50"/>
  <c r="D230" i="50"/>
  <c r="E226" i="50"/>
  <c r="F226" i="50"/>
  <c r="G226" i="50"/>
  <c r="H226" i="50"/>
  <c r="I226" i="50"/>
  <c r="J226" i="50"/>
  <c r="K226" i="50"/>
  <c r="L226" i="50"/>
  <c r="M226" i="50"/>
  <c r="N226" i="50"/>
  <c r="O226" i="50"/>
  <c r="P226" i="50"/>
  <c r="Q226" i="50"/>
  <c r="E227" i="50"/>
  <c r="F227" i="50"/>
  <c r="G227" i="50"/>
  <c r="H227" i="50"/>
  <c r="I227" i="50"/>
  <c r="J227" i="50"/>
  <c r="K227" i="50"/>
  <c r="L227" i="50"/>
  <c r="M227" i="50"/>
  <c r="N227" i="50"/>
  <c r="O227" i="50"/>
  <c r="P227" i="50"/>
  <c r="Q227" i="50"/>
  <c r="E228" i="50"/>
  <c r="F228" i="50"/>
  <c r="G228" i="50"/>
  <c r="H228" i="50"/>
  <c r="I228" i="50"/>
  <c r="J228" i="50"/>
  <c r="K228" i="50"/>
  <c r="L228" i="50"/>
  <c r="M228" i="50"/>
  <c r="N228" i="50"/>
  <c r="O228" i="50"/>
  <c r="P228" i="50"/>
  <c r="Q228" i="50"/>
  <c r="E229" i="50"/>
  <c r="F229" i="50"/>
  <c r="G229" i="50"/>
  <c r="H229" i="50"/>
  <c r="I229" i="50"/>
  <c r="J229" i="50"/>
  <c r="K229" i="50"/>
  <c r="L229" i="50"/>
  <c r="M229" i="50"/>
  <c r="N229" i="50"/>
  <c r="O229" i="50"/>
  <c r="P229" i="50"/>
  <c r="Q229" i="50"/>
  <c r="D227" i="50"/>
  <c r="D228" i="50"/>
  <c r="D229" i="50"/>
  <c r="D226" i="50"/>
  <c r="E153" i="50"/>
  <c r="F153" i="50"/>
  <c r="G153" i="50"/>
  <c r="H153" i="50"/>
  <c r="I153" i="50"/>
  <c r="J153" i="50"/>
  <c r="K153" i="50"/>
  <c r="L153" i="50"/>
  <c r="M153" i="50"/>
  <c r="N153" i="50"/>
  <c r="O153" i="50"/>
  <c r="P153" i="50"/>
  <c r="Q153" i="50"/>
  <c r="E154" i="50"/>
  <c r="F154" i="50"/>
  <c r="G154" i="50"/>
  <c r="H154" i="50"/>
  <c r="I154" i="50"/>
  <c r="J154" i="50"/>
  <c r="K154" i="50"/>
  <c r="L154" i="50"/>
  <c r="M154" i="50"/>
  <c r="N154" i="50"/>
  <c r="O154" i="50"/>
  <c r="P154" i="50"/>
  <c r="Q154" i="50"/>
  <c r="D154" i="50"/>
  <c r="D153" i="50"/>
  <c r="E149" i="50"/>
  <c r="F149" i="50"/>
  <c r="G149" i="50"/>
  <c r="H149" i="50"/>
  <c r="I149" i="50"/>
  <c r="J149" i="50"/>
  <c r="K149" i="50"/>
  <c r="L149" i="50"/>
  <c r="M149" i="50"/>
  <c r="N149" i="50"/>
  <c r="O149" i="50"/>
  <c r="P149" i="50"/>
  <c r="Q149" i="50"/>
  <c r="E150" i="50"/>
  <c r="F150" i="50"/>
  <c r="G150" i="50"/>
  <c r="H150" i="50"/>
  <c r="I150" i="50"/>
  <c r="J150" i="50"/>
  <c r="K150" i="50"/>
  <c r="L150" i="50"/>
  <c r="M150" i="50"/>
  <c r="N150" i="50"/>
  <c r="O150" i="50"/>
  <c r="P150" i="50"/>
  <c r="Q150" i="50"/>
  <c r="E151" i="50"/>
  <c r="F151" i="50"/>
  <c r="G151" i="50"/>
  <c r="H151" i="50"/>
  <c r="I151" i="50"/>
  <c r="J151" i="50"/>
  <c r="K151" i="50"/>
  <c r="L151" i="50"/>
  <c r="M151" i="50"/>
  <c r="N151" i="50"/>
  <c r="O151" i="50"/>
  <c r="P151" i="50"/>
  <c r="Q151" i="50"/>
  <c r="E152" i="50"/>
  <c r="F152" i="50"/>
  <c r="G152" i="50"/>
  <c r="H152" i="50"/>
  <c r="I152" i="50"/>
  <c r="J152" i="50"/>
  <c r="K152" i="50"/>
  <c r="L152" i="50"/>
  <c r="M152" i="50"/>
  <c r="N152" i="50"/>
  <c r="O152" i="50"/>
  <c r="P152" i="50"/>
  <c r="Q152" i="50"/>
  <c r="D150" i="50"/>
  <c r="D151" i="50"/>
  <c r="D152" i="50"/>
  <c r="D149" i="50"/>
  <c r="E76" i="50"/>
  <c r="F76" i="50"/>
  <c r="G76" i="50"/>
  <c r="H76" i="50"/>
  <c r="I76" i="50"/>
  <c r="J76" i="50"/>
  <c r="K76" i="50"/>
  <c r="L76" i="50"/>
  <c r="M76" i="50"/>
  <c r="N76" i="50"/>
  <c r="O76" i="50"/>
  <c r="P76" i="50"/>
  <c r="Q76" i="50"/>
  <c r="E77" i="50"/>
  <c r="F77" i="50"/>
  <c r="G77" i="50"/>
  <c r="H77" i="50"/>
  <c r="I77" i="50"/>
  <c r="J77" i="50"/>
  <c r="K77" i="50"/>
  <c r="L77" i="50"/>
  <c r="M77" i="50"/>
  <c r="N77" i="50"/>
  <c r="O77" i="50"/>
  <c r="P77" i="50"/>
  <c r="Q77" i="50"/>
  <c r="D77" i="50"/>
  <c r="D76" i="50"/>
  <c r="E72" i="50"/>
  <c r="F72" i="50"/>
  <c r="G72" i="50"/>
  <c r="H72" i="50"/>
  <c r="I72" i="50"/>
  <c r="J72" i="50"/>
  <c r="K72" i="50"/>
  <c r="L72" i="50"/>
  <c r="M72" i="50"/>
  <c r="N72" i="50"/>
  <c r="O72" i="50"/>
  <c r="P72" i="50"/>
  <c r="Q72" i="50"/>
  <c r="E73" i="50"/>
  <c r="F73" i="50"/>
  <c r="G73" i="50"/>
  <c r="H73" i="50"/>
  <c r="I73" i="50"/>
  <c r="J73" i="50"/>
  <c r="K73" i="50"/>
  <c r="L73" i="50"/>
  <c r="M73" i="50"/>
  <c r="N73" i="50"/>
  <c r="O73" i="50"/>
  <c r="P73" i="50"/>
  <c r="Q73" i="50"/>
  <c r="E74" i="50"/>
  <c r="F74" i="50"/>
  <c r="G74" i="50"/>
  <c r="H74" i="50"/>
  <c r="I74" i="50"/>
  <c r="J74" i="50"/>
  <c r="K74" i="50"/>
  <c r="L74" i="50"/>
  <c r="M74" i="50"/>
  <c r="N74" i="50"/>
  <c r="O74" i="50"/>
  <c r="P74" i="50"/>
  <c r="Q74" i="50"/>
  <c r="E75" i="50"/>
  <c r="F75" i="50"/>
  <c r="G75" i="50"/>
  <c r="H75" i="50"/>
  <c r="I75" i="50"/>
  <c r="J75" i="50"/>
  <c r="K75" i="50"/>
  <c r="L75" i="50"/>
  <c r="M75" i="50"/>
  <c r="N75" i="50"/>
  <c r="O75" i="50"/>
  <c r="P75" i="50"/>
  <c r="Q75" i="50"/>
  <c r="D73" i="50"/>
  <c r="D74" i="50"/>
  <c r="D75" i="50"/>
  <c r="D72" i="50"/>
  <c r="E176" i="50"/>
  <c r="F176" i="50"/>
  <c r="G176" i="50"/>
  <c r="H176" i="50"/>
  <c r="I176" i="50"/>
  <c r="J176" i="50"/>
  <c r="K176" i="50"/>
  <c r="L176" i="50"/>
  <c r="M176" i="50"/>
  <c r="N176" i="50"/>
  <c r="O176" i="50"/>
  <c r="P176" i="50"/>
  <c r="Q176" i="50"/>
  <c r="E177" i="50"/>
  <c r="F177" i="50"/>
  <c r="G177" i="50"/>
  <c r="H177" i="50"/>
  <c r="I177" i="50"/>
  <c r="J177" i="50"/>
  <c r="K177" i="50"/>
  <c r="L177" i="50"/>
  <c r="M177" i="50"/>
  <c r="N177" i="50"/>
  <c r="O177" i="50"/>
  <c r="P177" i="50"/>
  <c r="Q177" i="50"/>
  <c r="E178" i="50"/>
  <c r="F178" i="50"/>
  <c r="G178" i="50"/>
  <c r="H178" i="50"/>
  <c r="I178" i="50"/>
  <c r="J178" i="50"/>
  <c r="K178" i="50"/>
  <c r="L178" i="50"/>
  <c r="M178" i="50"/>
  <c r="N178" i="50"/>
  <c r="O178" i="50"/>
  <c r="P178" i="50"/>
  <c r="Q178" i="50"/>
  <c r="E179" i="50"/>
  <c r="F179" i="50"/>
  <c r="G179" i="50"/>
  <c r="H179" i="50"/>
  <c r="I179" i="50"/>
  <c r="J179" i="50"/>
  <c r="K179" i="50"/>
  <c r="L179" i="50"/>
  <c r="M179" i="50"/>
  <c r="N179" i="50"/>
  <c r="O179" i="50"/>
  <c r="P179" i="50"/>
  <c r="Q179" i="50"/>
  <c r="E180" i="50"/>
  <c r="F180" i="50"/>
  <c r="G180" i="50"/>
  <c r="H180" i="50"/>
  <c r="I180" i="50"/>
  <c r="J180" i="50"/>
  <c r="K180" i="50"/>
  <c r="L180" i="50"/>
  <c r="M180" i="50"/>
  <c r="N180" i="50"/>
  <c r="O180" i="50"/>
  <c r="P180" i="50"/>
  <c r="Q180" i="50"/>
  <c r="E181" i="50"/>
  <c r="F181" i="50"/>
  <c r="G181" i="50"/>
  <c r="H181" i="50"/>
  <c r="I181" i="50"/>
  <c r="J181" i="50"/>
  <c r="K181" i="50"/>
  <c r="L181" i="50"/>
  <c r="M181" i="50"/>
  <c r="N181" i="50"/>
  <c r="O181" i="50"/>
  <c r="P181" i="50"/>
  <c r="Q181" i="50"/>
  <c r="E182" i="50"/>
  <c r="F182" i="50"/>
  <c r="G182" i="50"/>
  <c r="H182" i="50"/>
  <c r="I182" i="50"/>
  <c r="J182" i="50"/>
  <c r="K182" i="50"/>
  <c r="L182" i="50"/>
  <c r="M182" i="50"/>
  <c r="N182" i="50"/>
  <c r="O182" i="50"/>
  <c r="P182" i="50"/>
  <c r="Q182" i="50"/>
  <c r="E183" i="50"/>
  <c r="F183" i="50"/>
  <c r="G183" i="50"/>
  <c r="H183" i="50"/>
  <c r="I183" i="50"/>
  <c r="J183" i="50"/>
  <c r="K183" i="50"/>
  <c r="L183" i="50"/>
  <c r="M183" i="50"/>
  <c r="N183" i="50"/>
  <c r="O183" i="50"/>
  <c r="P183" i="50"/>
  <c r="Q183" i="50"/>
  <c r="D177" i="50"/>
  <c r="D178" i="50"/>
  <c r="D179" i="50"/>
  <c r="D180" i="50"/>
  <c r="D181" i="50"/>
  <c r="D182" i="50"/>
  <c r="D183" i="50"/>
  <c r="D176" i="50"/>
  <c r="E99" i="50"/>
  <c r="F99" i="50"/>
  <c r="G99" i="50"/>
  <c r="H99" i="50"/>
  <c r="I99" i="50"/>
  <c r="J99" i="50"/>
  <c r="K99" i="50"/>
  <c r="L99" i="50"/>
  <c r="M99" i="50"/>
  <c r="N99" i="50"/>
  <c r="O99" i="50"/>
  <c r="P99" i="50"/>
  <c r="Q99" i="50"/>
  <c r="E100" i="50"/>
  <c r="F100" i="50"/>
  <c r="G100" i="50"/>
  <c r="H100" i="50"/>
  <c r="I100" i="50"/>
  <c r="J100" i="50"/>
  <c r="K100" i="50"/>
  <c r="L100" i="50"/>
  <c r="M100" i="50"/>
  <c r="N100" i="50"/>
  <c r="O100" i="50"/>
  <c r="P100" i="50"/>
  <c r="Q100" i="50"/>
  <c r="E101" i="50"/>
  <c r="F101" i="50"/>
  <c r="G101" i="50"/>
  <c r="H101" i="50"/>
  <c r="I101" i="50"/>
  <c r="J101" i="50"/>
  <c r="K101" i="50"/>
  <c r="L101" i="50"/>
  <c r="M101" i="50"/>
  <c r="N101" i="50"/>
  <c r="O101" i="50"/>
  <c r="P101" i="50"/>
  <c r="Q101" i="50"/>
  <c r="E102" i="50"/>
  <c r="F102" i="50"/>
  <c r="G102" i="50"/>
  <c r="H102" i="50"/>
  <c r="I102" i="50"/>
  <c r="J102" i="50"/>
  <c r="K102" i="50"/>
  <c r="L102" i="50"/>
  <c r="M102" i="50"/>
  <c r="N102" i="50"/>
  <c r="O102" i="50"/>
  <c r="P102" i="50"/>
  <c r="Q102" i="50"/>
  <c r="E103" i="50"/>
  <c r="F103" i="50"/>
  <c r="G103" i="50"/>
  <c r="H103" i="50"/>
  <c r="I103" i="50"/>
  <c r="J103" i="50"/>
  <c r="K103" i="50"/>
  <c r="L103" i="50"/>
  <c r="M103" i="50"/>
  <c r="N103" i="50"/>
  <c r="O103" i="50"/>
  <c r="P103" i="50"/>
  <c r="Q103" i="50"/>
  <c r="E104" i="50"/>
  <c r="F104" i="50"/>
  <c r="G104" i="50"/>
  <c r="H104" i="50"/>
  <c r="I104" i="50"/>
  <c r="J104" i="50"/>
  <c r="K104" i="50"/>
  <c r="L104" i="50"/>
  <c r="M104" i="50"/>
  <c r="N104" i="50"/>
  <c r="O104" i="50"/>
  <c r="P104" i="50"/>
  <c r="Q104" i="50"/>
  <c r="E105" i="50"/>
  <c r="F105" i="50"/>
  <c r="G105" i="50"/>
  <c r="H105" i="50"/>
  <c r="I105" i="50"/>
  <c r="J105" i="50"/>
  <c r="K105" i="50"/>
  <c r="L105" i="50"/>
  <c r="M105" i="50"/>
  <c r="N105" i="50"/>
  <c r="O105" i="50"/>
  <c r="P105" i="50"/>
  <c r="Q105" i="50"/>
  <c r="E106" i="50"/>
  <c r="F106" i="50"/>
  <c r="G106" i="50"/>
  <c r="H106" i="50"/>
  <c r="I106" i="50"/>
  <c r="J106" i="50"/>
  <c r="K106" i="50"/>
  <c r="L106" i="50"/>
  <c r="M106" i="50"/>
  <c r="N106" i="50"/>
  <c r="O106" i="50"/>
  <c r="P106" i="50"/>
  <c r="Q106" i="50"/>
  <c r="D100" i="50"/>
  <c r="D101" i="50"/>
  <c r="D102" i="50"/>
  <c r="D103" i="50"/>
  <c r="D104" i="50"/>
  <c r="D105" i="50"/>
  <c r="D106" i="50"/>
  <c r="D99" i="50"/>
  <c r="E22" i="50"/>
  <c r="F22" i="50"/>
  <c r="G22" i="50"/>
  <c r="H22" i="50"/>
  <c r="I22" i="50"/>
  <c r="J22" i="50"/>
  <c r="K22" i="50"/>
  <c r="L22" i="50"/>
  <c r="M22" i="50"/>
  <c r="N22" i="50"/>
  <c r="O22" i="50"/>
  <c r="P22" i="50"/>
  <c r="Q22" i="50"/>
  <c r="E23" i="50"/>
  <c r="F23" i="50"/>
  <c r="G23" i="50"/>
  <c r="H23" i="50"/>
  <c r="I23" i="50"/>
  <c r="J23" i="50"/>
  <c r="K23" i="50"/>
  <c r="L23" i="50"/>
  <c r="M23" i="50"/>
  <c r="N23" i="50"/>
  <c r="O23" i="50"/>
  <c r="P23" i="50"/>
  <c r="Q23" i="50"/>
  <c r="E24" i="50"/>
  <c r="F24" i="50"/>
  <c r="G24" i="50"/>
  <c r="H24" i="50"/>
  <c r="I24" i="50"/>
  <c r="J24" i="50"/>
  <c r="K24" i="50"/>
  <c r="L24" i="50"/>
  <c r="M24" i="50"/>
  <c r="N24" i="50"/>
  <c r="O24" i="50"/>
  <c r="P24" i="50"/>
  <c r="Q24" i="50"/>
  <c r="E25" i="50"/>
  <c r="F25" i="50"/>
  <c r="G25" i="50"/>
  <c r="H25" i="50"/>
  <c r="I25" i="50"/>
  <c r="J25" i="50"/>
  <c r="K25" i="50"/>
  <c r="L25" i="50"/>
  <c r="M25" i="50"/>
  <c r="N25" i="50"/>
  <c r="O25" i="50"/>
  <c r="P25" i="50"/>
  <c r="Q25" i="50"/>
  <c r="E26" i="50"/>
  <c r="F26" i="50"/>
  <c r="G26" i="50"/>
  <c r="H26" i="50"/>
  <c r="I26" i="50"/>
  <c r="J26" i="50"/>
  <c r="K26" i="50"/>
  <c r="L26" i="50"/>
  <c r="M26" i="50"/>
  <c r="N26" i="50"/>
  <c r="O26" i="50"/>
  <c r="P26" i="50"/>
  <c r="Q26" i="50"/>
  <c r="E27" i="50"/>
  <c r="F27" i="50"/>
  <c r="G27" i="50"/>
  <c r="H27" i="50"/>
  <c r="I27" i="50"/>
  <c r="J27" i="50"/>
  <c r="K27" i="50"/>
  <c r="L27" i="50"/>
  <c r="M27" i="50"/>
  <c r="N27" i="50"/>
  <c r="O27" i="50"/>
  <c r="P27" i="50"/>
  <c r="Q27" i="50"/>
  <c r="E28" i="50"/>
  <c r="F28" i="50"/>
  <c r="G28" i="50"/>
  <c r="H28" i="50"/>
  <c r="I28" i="50"/>
  <c r="J28" i="50"/>
  <c r="K28" i="50"/>
  <c r="L28" i="50"/>
  <c r="M28" i="50"/>
  <c r="N28" i="50"/>
  <c r="O28" i="50"/>
  <c r="P28" i="50"/>
  <c r="Q28" i="50"/>
  <c r="E29" i="50"/>
  <c r="F29" i="50"/>
  <c r="G29" i="50"/>
  <c r="H29" i="50"/>
  <c r="I29" i="50"/>
  <c r="J29" i="50"/>
  <c r="K29" i="50"/>
  <c r="L29" i="50"/>
  <c r="M29" i="50"/>
  <c r="N29" i="50"/>
  <c r="O29" i="50"/>
  <c r="P29" i="50"/>
  <c r="Q29" i="50"/>
  <c r="D23" i="50"/>
  <c r="D24" i="50"/>
  <c r="D25" i="50"/>
  <c r="D26" i="50"/>
  <c r="D27" i="50"/>
  <c r="D28" i="50"/>
  <c r="D29" i="50"/>
  <c r="D22" i="50"/>
  <c r="E176" i="49"/>
  <c r="F176" i="49"/>
  <c r="G176" i="49"/>
  <c r="H176" i="49"/>
  <c r="I176" i="49"/>
  <c r="J176" i="49"/>
  <c r="K176" i="49"/>
  <c r="L176" i="49"/>
  <c r="M176" i="49"/>
  <c r="N176" i="49"/>
  <c r="O176" i="49"/>
  <c r="P176" i="49"/>
  <c r="Q176" i="49"/>
  <c r="E177" i="49"/>
  <c r="F177" i="49"/>
  <c r="G177" i="49"/>
  <c r="H177" i="49"/>
  <c r="I177" i="49"/>
  <c r="J177" i="49"/>
  <c r="K177" i="49"/>
  <c r="L177" i="49"/>
  <c r="M177" i="49"/>
  <c r="N177" i="49"/>
  <c r="O177" i="49"/>
  <c r="P177" i="49"/>
  <c r="Q177" i="49"/>
  <c r="E178" i="49"/>
  <c r="F178" i="49"/>
  <c r="G178" i="49"/>
  <c r="H178" i="49"/>
  <c r="I178" i="49"/>
  <c r="J178" i="49"/>
  <c r="K178" i="49"/>
  <c r="L178" i="49"/>
  <c r="M178" i="49"/>
  <c r="N178" i="49"/>
  <c r="O178" i="49"/>
  <c r="P178" i="49"/>
  <c r="Q178" i="49"/>
  <c r="E179" i="49"/>
  <c r="F179" i="49"/>
  <c r="G179" i="49"/>
  <c r="H179" i="49"/>
  <c r="I179" i="49"/>
  <c r="J179" i="49"/>
  <c r="K179" i="49"/>
  <c r="L179" i="49"/>
  <c r="M179" i="49"/>
  <c r="N179" i="49"/>
  <c r="O179" i="49"/>
  <c r="P179" i="49"/>
  <c r="Q179" i="49"/>
  <c r="E180" i="49"/>
  <c r="F180" i="49"/>
  <c r="G180" i="49"/>
  <c r="H180" i="49"/>
  <c r="I180" i="49"/>
  <c r="J180" i="49"/>
  <c r="K180" i="49"/>
  <c r="L180" i="49"/>
  <c r="M180" i="49"/>
  <c r="N180" i="49"/>
  <c r="O180" i="49"/>
  <c r="P180" i="49"/>
  <c r="Q180" i="49"/>
  <c r="E181" i="49"/>
  <c r="F181" i="49"/>
  <c r="G181" i="49"/>
  <c r="H181" i="49"/>
  <c r="I181" i="49"/>
  <c r="J181" i="49"/>
  <c r="K181" i="49"/>
  <c r="L181" i="49"/>
  <c r="M181" i="49"/>
  <c r="N181" i="49"/>
  <c r="O181" i="49"/>
  <c r="P181" i="49"/>
  <c r="Q181" i="49"/>
  <c r="E182" i="49"/>
  <c r="F182" i="49"/>
  <c r="G182" i="49"/>
  <c r="H182" i="49"/>
  <c r="I182" i="49"/>
  <c r="J182" i="49"/>
  <c r="K182" i="49"/>
  <c r="L182" i="49"/>
  <c r="M182" i="49"/>
  <c r="N182" i="49"/>
  <c r="O182" i="49"/>
  <c r="P182" i="49"/>
  <c r="Q182" i="49"/>
  <c r="E183" i="49"/>
  <c r="F183" i="49"/>
  <c r="G183" i="49"/>
  <c r="H183" i="49"/>
  <c r="I183" i="49"/>
  <c r="J183" i="49"/>
  <c r="K183" i="49"/>
  <c r="L183" i="49"/>
  <c r="M183" i="49"/>
  <c r="N183" i="49"/>
  <c r="O183" i="49"/>
  <c r="P183" i="49"/>
  <c r="Q183" i="49"/>
  <c r="D177" i="49"/>
  <c r="D178" i="49"/>
  <c r="D179" i="49"/>
  <c r="D180" i="49"/>
  <c r="D181" i="49"/>
  <c r="D182" i="49"/>
  <c r="D183" i="49"/>
  <c r="D176" i="49"/>
  <c r="E99" i="49"/>
  <c r="F99" i="49"/>
  <c r="G99" i="49"/>
  <c r="H99" i="49"/>
  <c r="I99" i="49"/>
  <c r="J99" i="49"/>
  <c r="K99" i="49"/>
  <c r="L99" i="49"/>
  <c r="M99" i="49"/>
  <c r="N99" i="49"/>
  <c r="O99" i="49"/>
  <c r="P99" i="49"/>
  <c r="Q99" i="49"/>
  <c r="E100" i="49"/>
  <c r="F100" i="49"/>
  <c r="G100" i="49"/>
  <c r="H100" i="49"/>
  <c r="I100" i="49"/>
  <c r="J100" i="49"/>
  <c r="K100" i="49"/>
  <c r="L100" i="49"/>
  <c r="M100" i="49"/>
  <c r="N100" i="49"/>
  <c r="O100" i="49"/>
  <c r="P100" i="49"/>
  <c r="Q100" i="49"/>
  <c r="E101" i="49"/>
  <c r="F101" i="49"/>
  <c r="G101" i="49"/>
  <c r="H101" i="49"/>
  <c r="I101" i="49"/>
  <c r="J101" i="49"/>
  <c r="K101" i="49"/>
  <c r="L101" i="49"/>
  <c r="M101" i="49"/>
  <c r="N101" i="49"/>
  <c r="O101" i="49"/>
  <c r="P101" i="49"/>
  <c r="Q101" i="49"/>
  <c r="E102" i="49"/>
  <c r="F102" i="49"/>
  <c r="G102" i="49"/>
  <c r="H102" i="49"/>
  <c r="I102" i="49"/>
  <c r="J102" i="49"/>
  <c r="K102" i="49"/>
  <c r="L102" i="49"/>
  <c r="M102" i="49"/>
  <c r="N102" i="49"/>
  <c r="O102" i="49"/>
  <c r="P102" i="49"/>
  <c r="Q102" i="49"/>
  <c r="E103" i="49"/>
  <c r="F103" i="49"/>
  <c r="G103" i="49"/>
  <c r="H103" i="49"/>
  <c r="I103" i="49"/>
  <c r="J103" i="49"/>
  <c r="K103" i="49"/>
  <c r="L103" i="49"/>
  <c r="M103" i="49"/>
  <c r="N103" i="49"/>
  <c r="O103" i="49"/>
  <c r="P103" i="49"/>
  <c r="Q103" i="49"/>
  <c r="E104" i="49"/>
  <c r="F104" i="49"/>
  <c r="G104" i="49"/>
  <c r="H104" i="49"/>
  <c r="I104" i="49"/>
  <c r="J104" i="49"/>
  <c r="K104" i="49"/>
  <c r="L104" i="49"/>
  <c r="M104" i="49"/>
  <c r="N104" i="49"/>
  <c r="O104" i="49"/>
  <c r="P104" i="49"/>
  <c r="Q104" i="49"/>
  <c r="E105" i="49"/>
  <c r="F105" i="49"/>
  <c r="G105" i="49"/>
  <c r="H105" i="49"/>
  <c r="I105" i="49"/>
  <c r="J105" i="49"/>
  <c r="K105" i="49"/>
  <c r="L105" i="49"/>
  <c r="M105" i="49"/>
  <c r="N105" i="49"/>
  <c r="O105" i="49"/>
  <c r="P105" i="49"/>
  <c r="Q105" i="49"/>
  <c r="E106" i="49"/>
  <c r="F106" i="49"/>
  <c r="G106" i="49"/>
  <c r="H106" i="49"/>
  <c r="I106" i="49"/>
  <c r="J106" i="49"/>
  <c r="K106" i="49"/>
  <c r="L106" i="49"/>
  <c r="M106" i="49"/>
  <c r="N106" i="49"/>
  <c r="O106" i="49"/>
  <c r="P106" i="49"/>
  <c r="Q106" i="49"/>
  <c r="D100" i="49"/>
  <c r="D101" i="49"/>
  <c r="D102" i="49"/>
  <c r="D103" i="49"/>
  <c r="D104" i="49"/>
  <c r="D105" i="49"/>
  <c r="D106" i="49"/>
  <c r="D99" i="49"/>
  <c r="E22" i="49"/>
  <c r="F22" i="49"/>
  <c r="G22" i="49"/>
  <c r="H22" i="49"/>
  <c r="I22" i="49"/>
  <c r="J22" i="49"/>
  <c r="K22" i="49"/>
  <c r="L22" i="49"/>
  <c r="M22" i="49"/>
  <c r="N22" i="49"/>
  <c r="O22" i="49"/>
  <c r="P22" i="49"/>
  <c r="Q22" i="49"/>
  <c r="E23" i="49"/>
  <c r="F23" i="49"/>
  <c r="G23" i="49"/>
  <c r="H23" i="49"/>
  <c r="I23" i="49"/>
  <c r="J23" i="49"/>
  <c r="K23" i="49"/>
  <c r="L23" i="49"/>
  <c r="M23" i="49"/>
  <c r="N23" i="49"/>
  <c r="O23" i="49"/>
  <c r="P23" i="49"/>
  <c r="Q23" i="49"/>
  <c r="E24" i="49"/>
  <c r="F24" i="49"/>
  <c r="G24" i="49"/>
  <c r="H24" i="49"/>
  <c r="I24" i="49"/>
  <c r="J24" i="49"/>
  <c r="K24" i="49"/>
  <c r="L24" i="49"/>
  <c r="M24" i="49"/>
  <c r="N24" i="49"/>
  <c r="O24" i="49"/>
  <c r="P24" i="49"/>
  <c r="Q24" i="49"/>
  <c r="E25" i="49"/>
  <c r="F25" i="49"/>
  <c r="G25" i="49"/>
  <c r="H25" i="49"/>
  <c r="I25" i="49"/>
  <c r="J25" i="49"/>
  <c r="K25" i="49"/>
  <c r="L25" i="49"/>
  <c r="M25" i="49"/>
  <c r="N25" i="49"/>
  <c r="O25" i="49"/>
  <c r="P25" i="49"/>
  <c r="Q25" i="49"/>
  <c r="E26" i="49"/>
  <c r="F26" i="49"/>
  <c r="G26" i="49"/>
  <c r="H26" i="49"/>
  <c r="I26" i="49"/>
  <c r="J26" i="49"/>
  <c r="K26" i="49"/>
  <c r="L26" i="49"/>
  <c r="M26" i="49"/>
  <c r="N26" i="49"/>
  <c r="O26" i="49"/>
  <c r="P26" i="49"/>
  <c r="Q26" i="49"/>
  <c r="E27" i="49"/>
  <c r="F27" i="49"/>
  <c r="G27" i="49"/>
  <c r="H27" i="49"/>
  <c r="I27" i="49"/>
  <c r="J27" i="49"/>
  <c r="K27" i="49"/>
  <c r="L27" i="49"/>
  <c r="M27" i="49"/>
  <c r="N27" i="49"/>
  <c r="O27" i="49"/>
  <c r="P27" i="49"/>
  <c r="Q27" i="49"/>
  <c r="E28" i="49"/>
  <c r="F28" i="49"/>
  <c r="G28" i="49"/>
  <c r="H28" i="49"/>
  <c r="I28" i="49"/>
  <c r="J28" i="49"/>
  <c r="K28" i="49"/>
  <c r="L28" i="49"/>
  <c r="M28" i="49"/>
  <c r="N28" i="49"/>
  <c r="O28" i="49"/>
  <c r="P28" i="49"/>
  <c r="Q28" i="49"/>
  <c r="E29" i="49"/>
  <c r="F29" i="49"/>
  <c r="G29" i="49"/>
  <c r="H29" i="49"/>
  <c r="I29" i="49"/>
  <c r="J29" i="49"/>
  <c r="K29" i="49"/>
  <c r="L29" i="49"/>
  <c r="M29" i="49"/>
  <c r="N29" i="49"/>
  <c r="O29" i="49"/>
  <c r="P29" i="49"/>
  <c r="Q29" i="49"/>
  <c r="D23" i="49"/>
  <c r="D24" i="49"/>
  <c r="D25" i="49"/>
  <c r="D26" i="49"/>
  <c r="D27" i="49"/>
  <c r="D28" i="49"/>
  <c r="D29" i="49"/>
  <c r="D22" i="49"/>
  <c r="E230" i="49"/>
  <c r="F230" i="49"/>
  <c r="G230" i="49"/>
  <c r="H230" i="49"/>
  <c r="I230" i="49"/>
  <c r="J230" i="49"/>
  <c r="K230" i="49"/>
  <c r="L230" i="49"/>
  <c r="M230" i="49"/>
  <c r="N230" i="49"/>
  <c r="O230" i="49"/>
  <c r="P230" i="49"/>
  <c r="Q230" i="49"/>
  <c r="E231" i="49"/>
  <c r="F231" i="49"/>
  <c r="G231" i="49"/>
  <c r="H231" i="49"/>
  <c r="I231" i="49"/>
  <c r="J231" i="49"/>
  <c r="K231" i="49"/>
  <c r="L231" i="49"/>
  <c r="M231" i="49"/>
  <c r="N231" i="49"/>
  <c r="O231" i="49"/>
  <c r="P231" i="49"/>
  <c r="Q231" i="49"/>
  <c r="D231" i="49"/>
  <c r="D230" i="49"/>
  <c r="E226" i="49"/>
  <c r="F226" i="49"/>
  <c r="G226" i="49"/>
  <c r="H226" i="49"/>
  <c r="I226" i="49"/>
  <c r="J226" i="49"/>
  <c r="K226" i="49"/>
  <c r="L226" i="49"/>
  <c r="M226" i="49"/>
  <c r="N226" i="49"/>
  <c r="O226" i="49"/>
  <c r="P226" i="49"/>
  <c r="Q226" i="49"/>
  <c r="E227" i="49"/>
  <c r="F227" i="49"/>
  <c r="G227" i="49"/>
  <c r="H227" i="49"/>
  <c r="I227" i="49"/>
  <c r="J227" i="49"/>
  <c r="K227" i="49"/>
  <c r="L227" i="49"/>
  <c r="M227" i="49"/>
  <c r="N227" i="49"/>
  <c r="O227" i="49"/>
  <c r="P227" i="49"/>
  <c r="Q227" i="49"/>
  <c r="E228" i="49"/>
  <c r="F228" i="49"/>
  <c r="G228" i="49"/>
  <c r="H228" i="49"/>
  <c r="I228" i="49"/>
  <c r="J228" i="49"/>
  <c r="K228" i="49"/>
  <c r="L228" i="49"/>
  <c r="M228" i="49"/>
  <c r="N228" i="49"/>
  <c r="O228" i="49"/>
  <c r="P228" i="49"/>
  <c r="Q228" i="49"/>
  <c r="E229" i="49"/>
  <c r="F229" i="49"/>
  <c r="G229" i="49"/>
  <c r="H229" i="49"/>
  <c r="I229" i="49"/>
  <c r="J229" i="49"/>
  <c r="K229" i="49"/>
  <c r="L229" i="49"/>
  <c r="M229" i="49"/>
  <c r="N229" i="49"/>
  <c r="O229" i="49"/>
  <c r="P229" i="49"/>
  <c r="Q229" i="49"/>
  <c r="D227" i="49"/>
  <c r="D228" i="49"/>
  <c r="D229" i="49"/>
  <c r="D226" i="49"/>
  <c r="E153" i="49"/>
  <c r="F153" i="49"/>
  <c r="G153" i="49"/>
  <c r="H153" i="49"/>
  <c r="I153" i="49"/>
  <c r="J153" i="49"/>
  <c r="K153" i="49"/>
  <c r="L153" i="49"/>
  <c r="M153" i="49"/>
  <c r="N153" i="49"/>
  <c r="O153" i="49"/>
  <c r="P153" i="49"/>
  <c r="Q153" i="49"/>
  <c r="E154" i="49"/>
  <c r="F154" i="49"/>
  <c r="G154" i="49"/>
  <c r="H154" i="49"/>
  <c r="I154" i="49"/>
  <c r="J154" i="49"/>
  <c r="K154" i="49"/>
  <c r="L154" i="49"/>
  <c r="M154" i="49"/>
  <c r="N154" i="49"/>
  <c r="O154" i="49"/>
  <c r="P154" i="49"/>
  <c r="Q154" i="49"/>
  <c r="D154" i="49"/>
  <c r="D153" i="49"/>
  <c r="E149" i="49"/>
  <c r="F149" i="49"/>
  <c r="G149" i="49"/>
  <c r="H149" i="49"/>
  <c r="I149" i="49"/>
  <c r="J149" i="49"/>
  <c r="K149" i="49"/>
  <c r="L149" i="49"/>
  <c r="M149" i="49"/>
  <c r="N149" i="49"/>
  <c r="O149" i="49"/>
  <c r="P149" i="49"/>
  <c r="Q149" i="49"/>
  <c r="E150" i="49"/>
  <c r="F150" i="49"/>
  <c r="G150" i="49"/>
  <c r="H150" i="49"/>
  <c r="I150" i="49"/>
  <c r="J150" i="49"/>
  <c r="K150" i="49"/>
  <c r="L150" i="49"/>
  <c r="M150" i="49"/>
  <c r="N150" i="49"/>
  <c r="O150" i="49"/>
  <c r="P150" i="49"/>
  <c r="Q150" i="49"/>
  <c r="E151" i="49"/>
  <c r="F151" i="49"/>
  <c r="G151" i="49"/>
  <c r="H151" i="49"/>
  <c r="I151" i="49"/>
  <c r="J151" i="49"/>
  <c r="K151" i="49"/>
  <c r="L151" i="49"/>
  <c r="M151" i="49"/>
  <c r="N151" i="49"/>
  <c r="O151" i="49"/>
  <c r="P151" i="49"/>
  <c r="Q151" i="49"/>
  <c r="E152" i="49"/>
  <c r="F152" i="49"/>
  <c r="G152" i="49"/>
  <c r="H152" i="49"/>
  <c r="I152" i="49"/>
  <c r="J152" i="49"/>
  <c r="K152" i="49"/>
  <c r="L152" i="49"/>
  <c r="M152" i="49"/>
  <c r="N152" i="49"/>
  <c r="O152" i="49"/>
  <c r="P152" i="49"/>
  <c r="Q152" i="49"/>
  <c r="D150" i="49"/>
  <c r="D151" i="49"/>
  <c r="D152" i="49"/>
  <c r="D149" i="49"/>
  <c r="E76" i="49"/>
  <c r="F76" i="49"/>
  <c r="G76" i="49"/>
  <c r="H76" i="49"/>
  <c r="I76" i="49"/>
  <c r="J76" i="49"/>
  <c r="K76" i="49"/>
  <c r="L76" i="49"/>
  <c r="M76" i="49"/>
  <c r="N76" i="49"/>
  <c r="O76" i="49"/>
  <c r="P76" i="49"/>
  <c r="Q76" i="49"/>
  <c r="E77" i="49"/>
  <c r="F77" i="49"/>
  <c r="G77" i="49"/>
  <c r="H77" i="49"/>
  <c r="I77" i="49"/>
  <c r="J77" i="49"/>
  <c r="K77" i="49"/>
  <c r="L77" i="49"/>
  <c r="M77" i="49"/>
  <c r="N77" i="49"/>
  <c r="O77" i="49"/>
  <c r="P77" i="49"/>
  <c r="Q77" i="49"/>
  <c r="D77" i="49"/>
  <c r="D76" i="49"/>
  <c r="E72" i="49"/>
  <c r="F72" i="49"/>
  <c r="G72" i="49"/>
  <c r="H72" i="49"/>
  <c r="I72" i="49"/>
  <c r="J72" i="49"/>
  <c r="K72" i="49"/>
  <c r="L72" i="49"/>
  <c r="M72" i="49"/>
  <c r="N72" i="49"/>
  <c r="O72" i="49"/>
  <c r="P72" i="49"/>
  <c r="Q72" i="49"/>
  <c r="E73" i="49"/>
  <c r="F73" i="49"/>
  <c r="G73" i="49"/>
  <c r="H73" i="49"/>
  <c r="I73" i="49"/>
  <c r="J73" i="49"/>
  <c r="K73" i="49"/>
  <c r="L73" i="49"/>
  <c r="M73" i="49"/>
  <c r="N73" i="49"/>
  <c r="O73" i="49"/>
  <c r="P73" i="49"/>
  <c r="Q73" i="49"/>
  <c r="E74" i="49"/>
  <c r="F74" i="49"/>
  <c r="G74" i="49"/>
  <c r="H74" i="49"/>
  <c r="I74" i="49"/>
  <c r="J74" i="49"/>
  <c r="K74" i="49"/>
  <c r="L74" i="49"/>
  <c r="M74" i="49"/>
  <c r="N74" i="49"/>
  <c r="O74" i="49"/>
  <c r="P74" i="49"/>
  <c r="Q74" i="49"/>
  <c r="E75" i="49"/>
  <c r="F75" i="49"/>
  <c r="G75" i="49"/>
  <c r="H75" i="49"/>
  <c r="I75" i="49"/>
  <c r="J75" i="49"/>
  <c r="K75" i="49"/>
  <c r="L75" i="49"/>
  <c r="M75" i="49"/>
  <c r="N75" i="49"/>
  <c r="O75" i="49"/>
  <c r="P75" i="49"/>
  <c r="Q75" i="49"/>
  <c r="D73" i="49"/>
  <c r="D74" i="49"/>
  <c r="D75" i="49"/>
  <c r="D72" i="49"/>
  <c r="E176" i="48"/>
  <c r="F176" i="48"/>
  <c r="G176" i="48"/>
  <c r="H176" i="48"/>
  <c r="I176" i="48"/>
  <c r="J176" i="48"/>
  <c r="K176" i="48"/>
  <c r="L176" i="48"/>
  <c r="M176" i="48"/>
  <c r="N176" i="48"/>
  <c r="O176" i="48"/>
  <c r="P176" i="48"/>
  <c r="Q176" i="48"/>
  <c r="E177" i="48"/>
  <c r="F177" i="48"/>
  <c r="G177" i="48"/>
  <c r="H177" i="48"/>
  <c r="I177" i="48"/>
  <c r="J177" i="48"/>
  <c r="K177" i="48"/>
  <c r="L177" i="48"/>
  <c r="M177" i="48"/>
  <c r="N177" i="48"/>
  <c r="O177" i="48"/>
  <c r="P177" i="48"/>
  <c r="Q177" i="48"/>
  <c r="E178" i="48"/>
  <c r="F178" i="48"/>
  <c r="G178" i="48"/>
  <c r="H178" i="48"/>
  <c r="I178" i="48"/>
  <c r="J178" i="48"/>
  <c r="K178" i="48"/>
  <c r="L178" i="48"/>
  <c r="M178" i="48"/>
  <c r="N178" i="48"/>
  <c r="O178" i="48"/>
  <c r="P178" i="48"/>
  <c r="Q178" i="48"/>
  <c r="E179" i="48"/>
  <c r="F179" i="48"/>
  <c r="G179" i="48"/>
  <c r="H179" i="48"/>
  <c r="I179" i="48"/>
  <c r="J179" i="48"/>
  <c r="K179" i="48"/>
  <c r="L179" i="48"/>
  <c r="M179" i="48"/>
  <c r="N179" i="48"/>
  <c r="O179" i="48"/>
  <c r="P179" i="48"/>
  <c r="Q179" i="48"/>
  <c r="E180" i="48"/>
  <c r="F180" i="48"/>
  <c r="G180" i="48"/>
  <c r="H180" i="48"/>
  <c r="I180" i="48"/>
  <c r="J180" i="48"/>
  <c r="K180" i="48"/>
  <c r="L180" i="48"/>
  <c r="M180" i="48"/>
  <c r="N180" i="48"/>
  <c r="O180" i="48"/>
  <c r="P180" i="48"/>
  <c r="Q180" i="48"/>
  <c r="E181" i="48"/>
  <c r="F181" i="48"/>
  <c r="G181" i="48"/>
  <c r="H181" i="48"/>
  <c r="I181" i="48"/>
  <c r="J181" i="48"/>
  <c r="K181" i="48"/>
  <c r="L181" i="48"/>
  <c r="M181" i="48"/>
  <c r="N181" i="48"/>
  <c r="O181" i="48"/>
  <c r="P181" i="48"/>
  <c r="Q181" i="48"/>
  <c r="E182" i="48"/>
  <c r="F182" i="48"/>
  <c r="G182" i="48"/>
  <c r="H182" i="48"/>
  <c r="I182" i="48"/>
  <c r="J182" i="48"/>
  <c r="K182" i="48"/>
  <c r="L182" i="48"/>
  <c r="M182" i="48"/>
  <c r="N182" i="48"/>
  <c r="O182" i="48"/>
  <c r="P182" i="48"/>
  <c r="Q182" i="48"/>
  <c r="E183" i="48"/>
  <c r="F183" i="48"/>
  <c r="G183" i="48"/>
  <c r="H183" i="48"/>
  <c r="I183" i="48"/>
  <c r="J183" i="48"/>
  <c r="K183" i="48"/>
  <c r="L183" i="48"/>
  <c r="M183" i="48"/>
  <c r="N183" i="48"/>
  <c r="O183" i="48"/>
  <c r="P183" i="48"/>
  <c r="Q183" i="48"/>
  <c r="D177" i="48"/>
  <c r="D178" i="48"/>
  <c r="D179" i="48"/>
  <c r="D180" i="48"/>
  <c r="D181" i="48"/>
  <c r="D182" i="48"/>
  <c r="D183" i="48"/>
  <c r="D176" i="48"/>
  <c r="E99" i="48"/>
  <c r="F99" i="48"/>
  <c r="G99" i="48"/>
  <c r="H99" i="48"/>
  <c r="I99" i="48"/>
  <c r="J99" i="48"/>
  <c r="K99" i="48"/>
  <c r="L99" i="48"/>
  <c r="M99" i="48"/>
  <c r="N99" i="48"/>
  <c r="O99" i="48"/>
  <c r="P99" i="48"/>
  <c r="Q99" i="48"/>
  <c r="E100" i="48"/>
  <c r="F100" i="48"/>
  <c r="G100" i="48"/>
  <c r="H100" i="48"/>
  <c r="I100" i="48"/>
  <c r="J100" i="48"/>
  <c r="K100" i="48"/>
  <c r="L100" i="48"/>
  <c r="M100" i="48"/>
  <c r="N100" i="48"/>
  <c r="O100" i="48"/>
  <c r="P100" i="48"/>
  <c r="Q100" i="48"/>
  <c r="E101" i="48"/>
  <c r="F101" i="48"/>
  <c r="G101" i="48"/>
  <c r="H101" i="48"/>
  <c r="I101" i="48"/>
  <c r="J101" i="48"/>
  <c r="K101" i="48"/>
  <c r="L101" i="48"/>
  <c r="M101" i="48"/>
  <c r="N101" i="48"/>
  <c r="O101" i="48"/>
  <c r="P101" i="48"/>
  <c r="Q101" i="48"/>
  <c r="E102" i="48"/>
  <c r="F102" i="48"/>
  <c r="G102" i="48"/>
  <c r="H102" i="48"/>
  <c r="I102" i="48"/>
  <c r="J102" i="48"/>
  <c r="K102" i="48"/>
  <c r="L102" i="48"/>
  <c r="M102" i="48"/>
  <c r="N102" i="48"/>
  <c r="O102" i="48"/>
  <c r="P102" i="48"/>
  <c r="Q102" i="48"/>
  <c r="E103" i="48"/>
  <c r="F103" i="48"/>
  <c r="G103" i="48"/>
  <c r="H103" i="48"/>
  <c r="I103" i="48"/>
  <c r="J103" i="48"/>
  <c r="K103" i="48"/>
  <c r="L103" i="48"/>
  <c r="M103" i="48"/>
  <c r="N103" i="48"/>
  <c r="O103" i="48"/>
  <c r="P103" i="48"/>
  <c r="Q103" i="48"/>
  <c r="E104" i="48"/>
  <c r="F104" i="48"/>
  <c r="G104" i="48"/>
  <c r="H104" i="48"/>
  <c r="I104" i="48"/>
  <c r="J104" i="48"/>
  <c r="K104" i="48"/>
  <c r="L104" i="48"/>
  <c r="M104" i="48"/>
  <c r="N104" i="48"/>
  <c r="O104" i="48"/>
  <c r="P104" i="48"/>
  <c r="Q104" i="48"/>
  <c r="E105" i="48"/>
  <c r="F105" i="48"/>
  <c r="G105" i="48"/>
  <c r="H105" i="48"/>
  <c r="I105" i="48"/>
  <c r="J105" i="48"/>
  <c r="K105" i="48"/>
  <c r="L105" i="48"/>
  <c r="M105" i="48"/>
  <c r="N105" i="48"/>
  <c r="O105" i="48"/>
  <c r="P105" i="48"/>
  <c r="Q105" i="48"/>
  <c r="E106" i="48"/>
  <c r="F106" i="48"/>
  <c r="G106" i="48"/>
  <c r="H106" i="48"/>
  <c r="I106" i="48"/>
  <c r="J106" i="48"/>
  <c r="K106" i="48"/>
  <c r="L106" i="48"/>
  <c r="M106" i="48"/>
  <c r="N106" i="48"/>
  <c r="O106" i="48"/>
  <c r="P106" i="48"/>
  <c r="Q106" i="48"/>
  <c r="D100" i="48"/>
  <c r="D101" i="48"/>
  <c r="D102" i="48"/>
  <c r="D103" i="48"/>
  <c r="D104" i="48"/>
  <c r="D105" i="48"/>
  <c r="D106" i="48"/>
  <c r="D99" i="48"/>
  <c r="E22" i="48"/>
  <c r="F22" i="48"/>
  <c r="G22" i="48"/>
  <c r="H22" i="48"/>
  <c r="I22" i="48"/>
  <c r="J22" i="48"/>
  <c r="K22" i="48"/>
  <c r="L22" i="48"/>
  <c r="M22" i="48"/>
  <c r="N22" i="48"/>
  <c r="O22" i="48"/>
  <c r="P22" i="48"/>
  <c r="Q22" i="48"/>
  <c r="E23" i="48"/>
  <c r="F23" i="48"/>
  <c r="G23" i="48"/>
  <c r="H23" i="48"/>
  <c r="I23" i="48"/>
  <c r="J23" i="48"/>
  <c r="K23" i="48"/>
  <c r="L23" i="48"/>
  <c r="M23" i="48"/>
  <c r="N23" i="48"/>
  <c r="O23" i="48"/>
  <c r="P23" i="48"/>
  <c r="Q23" i="48"/>
  <c r="E24" i="48"/>
  <c r="F24" i="48"/>
  <c r="G24" i="48"/>
  <c r="H24" i="48"/>
  <c r="I24" i="48"/>
  <c r="J24" i="48"/>
  <c r="K24" i="48"/>
  <c r="L24" i="48"/>
  <c r="M24" i="48"/>
  <c r="N24" i="48"/>
  <c r="O24" i="48"/>
  <c r="P24" i="48"/>
  <c r="Q24" i="48"/>
  <c r="E25" i="48"/>
  <c r="F25" i="48"/>
  <c r="G25" i="48"/>
  <c r="H25" i="48"/>
  <c r="I25" i="48"/>
  <c r="J25" i="48"/>
  <c r="K25" i="48"/>
  <c r="L25" i="48"/>
  <c r="M25" i="48"/>
  <c r="N25" i="48"/>
  <c r="O25" i="48"/>
  <c r="P25" i="48"/>
  <c r="Q25" i="48"/>
  <c r="E26" i="48"/>
  <c r="F26" i="48"/>
  <c r="G26" i="48"/>
  <c r="H26" i="48"/>
  <c r="I26" i="48"/>
  <c r="J26" i="48"/>
  <c r="K26" i="48"/>
  <c r="L26" i="48"/>
  <c r="M26" i="48"/>
  <c r="N26" i="48"/>
  <c r="O26" i="48"/>
  <c r="P26" i="48"/>
  <c r="Q26" i="48"/>
  <c r="E27" i="48"/>
  <c r="F27" i="48"/>
  <c r="G27" i="48"/>
  <c r="H27" i="48"/>
  <c r="I27" i="48"/>
  <c r="J27" i="48"/>
  <c r="K27" i="48"/>
  <c r="L27" i="48"/>
  <c r="M27" i="48"/>
  <c r="N27" i="48"/>
  <c r="O27" i="48"/>
  <c r="P27" i="48"/>
  <c r="Q27" i="48"/>
  <c r="E28" i="48"/>
  <c r="F28" i="48"/>
  <c r="G28" i="48"/>
  <c r="H28" i="48"/>
  <c r="I28" i="48"/>
  <c r="J28" i="48"/>
  <c r="K28" i="48"/>
  <c r="L28" i="48"/>
  <c r="M28" i="48"/>
  <c r="N28" i="48"/>
  <c r="O28" i="48"/>
  <c r="P28" i="48"/>
  <c r="Q28" i="48"/>
  <c r="E29" i="48"/>
  <c r="F29" i="48"/>
  <c r="G29" i="48"/>
  <c r="H29" i="48"/>
  <c r="I29" i="48"/>
  <c r="J29" i="48"/>
  <c r="K29" i="48"/>
  <c r="L29" i="48"/>
  <c r="M29" i="48"/>
  <c r="N29" i="48"/>
  <c r="O29" i="48"/>
  <c r="P29" i="48"/>
  <c r="Q29" i="48"/>
  <c r="D23" i="48"/>
  <c r="D24" i="48"/>
  <c r="D25" i="48"/>
  <c r="D26" i="48"/>
  <c r="D27" i="48"/>
  <c r="D28" i="48"/>
  <c r="D29" i="48"/>
  <c r="D22" i="48"/>
  <c r="E230" i="48"/>
  <c r="F230" i="48"/>
  <c r="G230" i="48"/>
  <c r="H230" i="48"/>
  <c r="I230" i="48"/>
  <c r="J230" i="48"/>
  <c r="K230" i="48"/>
  <c r="L230" i="48"/>
  <c r="M230" i="48"/>
  <c r="N230" i="48"/>
  <c r="O230" i="48"/>
  <c r="P230" i="48"/>
  <c r="Q230" i="48"/>
  <c r="E231" i="48"/>
  <c r="F231" i="48"/>
  <c r="G231" i="48"/>
  <c r="H231" i="48"/>
  <c r="I231" i="48"/>
  <c r="J231" i="48"/>
  <c r="K231" i="48"/>
  <c r="L231" i="48"/>
  <c r="M231" i="48"/>
  <c r="N231" i="48"/>
  <c r="O231" i="48"/>
  <c r="P231" i="48"/>
  <c r="Q231" i="48"/>
  <c r="D231" i="48"/>
  <c r="D230" i="48"/>
  <c r="E226" i="48"/>
  <c r="F226" i="48"/>
  <c r="G226" i="48"/>
  <c r="H226" i="48"/>
  <c r="I226" i="48"/>
  <c r="J226" i="48"/>
  <c r="K226" i="48"/>
  <c r="L226" i="48"/>
  <c r="M226" i="48"/>
  <c r="N226" i="48"/>
  <c r="O226" i="48"/>
  <c r="P226" i="48"/>
  <c r="Q226" i="48"/>
  <c r="E227" i="48"/>
  <c r="F227" i="48"/>
  <c r="G227" i="48"/>
  <c r="H227" i="48"/>
  <c r="I227" i="48"/>
  <c r="J227" i="48"/>
  <c r="K227" i="48"/>
  <c r="L227" i="48"/>
  <c r="M227" i="48"/>
  <c r="N227" i="48"/>
  <c r="O227" i="48"/>
  <c r="P227" i="48"/>
  <c r="Q227" i="48"/>
  <c r="E228" i="48"/>
  <c r="F228" i="48"/>
  <c r="G228" i="48"/>
  <c r="H228" i="48"/>
  <c r="I228" i="48"/>
  <c r="J228" i="48"/>
  <c r="K228" i="48"/>
  <c r="L228" i="48"/>
  <c r="M228" i="48"/>
  <c r="N228" i="48"/>
  <c r="O228" i="48"/>
  <c r="P228" i="48"/>
  <c r="Q228" i="48"/>
  <c r="E229" i="48"/>
  <c r="F229" i="48"/>
  <c r="G229" i="48"/>
  <c r="H229" i="48"/>
  <c r="I229" i="48"/>
  <c r="J229" i="48"/>
  <c r="K229" i="48"/>
  <c r="L229" i="48"/>
  <c r="M229" i="48"/>
  <c r="N229" i="48"/>
  <c r="O229" i="48"/>
  <c r="P229" i="48"/>
  <c r="Q229" i="48"/>
  <c r="D227" i="48"/>
  <c r="D228" i="48"/>
  <c r="D229" i="48"/>
  <c r="D226" i="48"/>
  <c r="E153" i="48"/>
  <c r="F153" i="48"/>
  <c r="G153" i="48"/>
  <c r="H153" i="48"/>
  <c r="I153" i="48"/>
  <c r="J153" i="48"/>
  <c r="K153" i="48"/>
  <c r="L153" i="48"/>
  <c r="M153" i="48"/>
  <c r="N153" i="48"/>
  <c r="O153" i="48"/>
  <c r="P153" i="48"/>
  <c r="Q153" i="48"/>
  <c r="E154" i="48"/>
  <c r="F154" i="48"/>
  <c r="G154" i="48"/>
  <c r="H154" i="48"/>
  <c r="I154" i="48"/>
  <c r="J154" i="48"/>
  <c r="K154" i="48"/>
  <c r="L154" i="48"/>
  <c r="M154" i="48"/>
  <c r="N154" i="48"/>
  <c r="O154" i="48"/>
  <c r="P154" i="48"/>
  <c r="Q154" i="48"/>
  <c r="D154" i="48"/>
  <c r="D153" i="48"/>
  <c r="E149" i="48"/>
  <c r="F149" i="48"/>
  <c r="G149" i="48"/>
  <c r="H149" i="48"/>
  <c r="I149" i="48"/>
  <c r="J149" i="48"/>
  <c r="K149" i="48"/>
  <c r="L149" i="48"/>
  <c r="M149" i="48"/>
  <c r="N149" i="48"/>
  <c r="O149" i="48"/>
  <c r="P149" i="48"/>
  <c r="Q149" i="48"/>
  <c r="E150" i="48"/>
  <c r="F150" i="48"/>
  <c r="G150" i="48"/>
  <c r="H150" i="48"/>
  <c r="I150" i="48"/>
  <c r="J150" i="48"/>
  <c r="K150" i="48"/>
  <c r="L150" i="48"/>
  <c r="M150" i="48"/>
  <c r="N150" i="48"/>
  <c r="O150" i="48"/>
  <c r="P150" i="48"/>
  <c r="Q150" i="48"/>
  <c r="E151" i="48"/>
  <c r="F151" i="48"/>
  <c r="G151" i="48"/>
  <c r="H151" i="48"/>
  <c r="I151" i="48"/>
  <c r="J151" i="48"/>
  <c r="K151" i="48"/>
  <c r="L151" i="48"/>
  <c r="M151" i="48"/>
  <c r="N151" i="48"/>
  <c r="O151" i="48"/>
  <c r="P151" i="48"/>
  <c r="Q151" i="48"/>
  <c r="E152" i="48"/>
  <c r="F152" i="48"/>
  <c r="G152" i="48"/>
  <c r="H152" i="48"/>
  <c r="I152" i="48"/>
  <c r="J152" i="48"/>
  <c r="K152" i="48"/>
  <c r="L152" i="48"/>
  <c r="M152" i="48"/>
  <c r="N152" i="48"/>
  <c r="O152" i="48"/>
  <c r="P152" i="48"/>
  <c r="Q152" i="48"/>
  <c r="D150" i="48"/>
  <c r="D151" i="48"/>
  <c r="D152" i="48"/>
  <c r="D149" i="48"/>
  <c r="E76" i="48"/>
  <c r="F76" i="48"/>
  <c r="G76" i="48"/>
  <c r="H76" i="48"/>
  <c r="I76" i="48"/>
  <c r="J76" i="48"/>
  <c r="K76" i="48"/>
  <c r="L76" i="48"/>
  <c r="M76" i="48"/>
  <c r="N76" i="48"/>
  <c r="O76" i="48"/>
  <c r="P76" i="48"/>
  <c r="Q76" i="48"/>
  <c r="E77" i="48"/>
  <c r="F77" i="48"/>
  <c r="G77" i="48"/>
  <c r="H77" i="48"/>
  <c r="I77" i="48"/>
  <c r="J77" i="48"/>
  <c r="K77" i="48"/>
  <c r="L77" i="48"/>
  <c r="M77" i="48"/>
  <c r="N77" i="48"/>
  <c r="O77" i="48"/>
  <c r="P77" i="48"/>
  <c r="Q77" i="48"/>
  <c r="D77" i="48"/>
  <c r="D76" i="48"/>
  <c r="E72" i="48"/>
  <c r="F72" i="48"/>
  <c r="G72" i="48"/>
  <c r="H72" i="48"/>
  <c r="I72" i="48"/>
  <c r="J72" i="48"/>
  <c r="K72" i="48"/>
  <c r="L72" i="48"/>
  <c r="M72" i="48"/>
  <c r="N72" i="48"/>
  <c r="O72" i="48"/>
  <c r="P72" i="48"/>
  <c r="Q72" i="48"/>
  <c r="E73" i="48"/>
  <c r="F73" i="48"/>
  <c r="G73" i="48"/>
  <c r="H73" i="48"/>
  <c r="I73" i="48"/>
  <c r="J73" i="48"/>
  <c r="K73" i="48"/>
  <c r="L73" i="48"/>
  <c r="M73" i="48"/>
  <c r="N73" i="48"/>
  <c r="O73" i="48"/>
  <c r="P73" i="48"/>
  <c r="Q73" i="48"/>
  <c r="E74" i="48"/>
  <c r="F74" i="48"/>
  <c r="G74" i="48"/>
  <c r="H74" i="48"/>
  <c r="I74" i="48"/>
  <c r="J74" i="48"/>
  <c r="K74" i="48"/>
  <c r="L74" i="48"/>
  <c r="M74" i="48"/>
  <c r="N74" i="48"/>
  <c r="O74" i="48"/>
  <c r="P74" i="48"/>
  <c r="Q74" i="48"/>
  <c r="E75" i="48"/>
  <c r="F75" i="48"/>
  <c r="G75" i="48"/>
  <c r="H75" i="48"/>
  <c r="I75" i="48"/>
  <c r="J75" i="48"/>
  <c r="K75" i="48"/>
  <c r="L75" i="48"/>
  <c r="M75" i="48"/>
  <c r="N75" i="48"/>
  <c r="O75" i="48"/>
  <c r="P75" i="48"/>
  <c r="Q75" i="48"/>
  <c r="D73" i="48"/>
  <c r="D74" i="48"/>
  <c r="D75" i="48"/>
  <c r="D72" i="48"/>
  <c r="E230" i="47"/>
  <c r="F230" i="47"/>
  <c r="G230" i="47"/>
  <c r="H230" i="47"/>
  <c r="I230" i="47"/>
  <c r="J230" i="47"/>
  <c r="K230" i="47"/>
  <c r="L230" i="47"/>
  <c r="M230" i="47"/>
  <c r="N230" i="47"/>
  <c r="O230" i="47"/>
  <c r="P230" i="47"/>
  <c r="Q230" i="47"/>
  <c r="E231" i="47"/>
  <c r="F231" i="47"/>
  <c r="G231" i="47"/>
  <c r="H231" i="47"/>
  <c r="I231" i="47"/>
  <c r="J231" i="47"/>
  <c r="K231" i="47"/>
  <c r="L231" i="47"/>
  <c r="M231" i="47"/>
  <c r="N231" i="47"/>
  <c r="O231" i="47"/>
  <c r="P231" i="47"/>
  <c r="Q231" i="47"/>
  <c r="D231" i="47"/>
  <c r="D230" i="47"/>
  <c r="E226" i="47"/>
  <c r="F226" i="47"/>
  <c r="G226" i="47"/>
  <c r="H226" i="47"/>
  <c r="I226" i="47"/>
  <c r="J226" i="47"/>
  <c r="K226" i="47"/>
  <c r="L226" i="47"/>
  <c r="M226" i="47"/>
  <c r="N226" i="47"/>
  <c r="O226" i="47"/>
  <c r="P226" i="47"/>
  <c r="Q226" i="47"/>
  <c r="E227" i="47"/>
  <c r="F227" i="47"/>
  <c r="G227" i="47"/>
  <c r="H227" i="47"/>
  <c r="I227" i="47"/>
  <c r="J227" i="47"/>
  <c r="K227" i="47"/>
  <c r="L227" i="47"/>
  <c r="M227" i="47"/>
  <c r="N227" i="47"/>
  <c r="O227" i="47"/>
  <c r="P227" i="47"/>
  <c r="Q227" i="47"/>
  <c r="E228" i="47"/>
  <c r="F228" i="47"/>
  <c r="G228" i="47"/>
  <c r="H228" i="47"/>
  <c r="I228" i="47"/>
  <c r="J228" i="47"/>
  <c r="K228" i="47"/>
  <c r="L228" i="47"/>
  <c r="M228" i="47"/>
  <c r="N228" i="47"/>
  <c r="O228" i="47"/>
  <c r="P228" i="47"/>
  <c r="Q228" i="47"/>
  <c r="E229" i="47"/>
  <c r="F229" i="47"/>
  <c r="G229" i="47"/>
  <c r="H229" i="47"/>
  <c r="I229" i="47"/>
  <c r="J229" i="47"/>
  <c r="K229" i="47"/>
  <c r="L229" i="47"/>
  <c r="M229" i="47"/>
  <c r="N229" i="47"/>
  <c r="O229" i="47"/>
  <c r="P229" i="47"/>
  <c r="Q229" i="47"/>
  <c r="D227" i="47"/>
  <c r="D228" i="47"/>
  <c r="D229" i="47"/>
  <c r="D226" i="47"/>
  <c r="E153" i="47"/>
  <c r="F153" i="47"/>
  <c r="G153" i="47"/>
  <c r="H153" i="47"/>
  <c r="I153" i="47"/>
  <c r="J153" i="47"/>
  <c r="K153" i="47"/>
  <c r="L153" i="47"/>
  <c r="M153" i="47"/>
  <c r="N153" i="47"/>
  <c r="O153" i="47"/>
  <c r="P153" i="47"/>
  <c r="Q153" i="47"/>
  <c r="E154" i="47"/>
  <c r="F154" i="47"/>
  <c r="G154" i="47"/>
  <c r="H154" i="47"/>
  <c r="I154" i="47"/>
  <c r="J154" i="47"/>
  <c r="K154" i="47"/>
  <c r="L154" i="47"/>
  <c r="M154" i="47"/>
  <c r="N154" i="47"/>
  <c r="O154" i="47"/>
  <c r="P154" i="47"/>
  <c r="Q154" i="47"/>
  <c r="D154" i="47"/>
  <c r="D153" i="47"/>
  <c r="E149" i="47"/>
  <c r="F149" i="47"/>
  <c r="G149" i="47"/>
  <c r="H149" i="47"/>
  <c r="I149" i="47"/>
  <c r="J149" i="47"/>
  <c r="K149" i="47"/>
  <c r="L149" i="47"/>
  <c r="M149" i="47"/>
  <c r="N149" i="47"/>
  <c r="O149" i="47"/>
  <c r="P149" i="47"/>
  <c r="Q149" i="47"/>
  <c r="E150" i="47"/>
  <c r="F150" i="47"/>
  <c r="G150" i="47"/>
  <c r="H150" i="47"/>
  <c r="I150" i="47"/>
  <c r="J150" i="47"/>
  <c r="K150" i="47"/>
  <c r="L150" i="47"/>
  <c r="M150" i="47"/>
  <c r="N150" i="47"/>
  <c r="O150" i="47"/>
  <c r="P150" i="47"/>
  <c r="Q150" i="47"/>
  <c r="E151" i="47"/>
  <c r="F151" i="47"/>
  <c r="G151" i="47"/>
  <c r="H151" i="47"/>
  <c r="I151" i="47"/>
  <c r="J151" i="47"/>
  <c r="K151" i="47"/>
  <c r="L151" i="47"/>
  <c r="M151" i="47"/>
  <c r="N151" i="47"/>
  <c r="O151" i="47"/>
  <c r="P151" i="47"/>
  <c r="Q151" i="47"/>
  <c r="E152" i="47"/>
  <c r="F152" i="47"/>
  <c r="G152" i="47"/>
  <c r="H152" i="47"/>
  <c r="I152" i="47"/>
  <c r="J152" i="47"/>
  <c r="K152" i="47"/>
  <c r="L152" i="47"/>
  <c r="M152" i="47"/>
  <c r="N152" i="47"/>
  <c r="O152" i="47"/>
  <c r="P152" i="47"/>
  <c r="Q152" i="47"/>
  <c r="D150" i="47"/>
  <c r="D151" i="47"/>
  <c r="D152" i="47"/>
  <c r="D149" i="47"/>
  <c r="E76" i="47"/>
  <c r="F76" i="47"/>
  <c r="G76" i="47"/>
  <c r="H76" i="47"/>
  <c r="I76" i="47"/>
  <c r="J76" i="47"/>
  <c r="K76" i="47"/>
  <c r="L76" i="47"/>
  <c r="M76" i="47"/>
  <c r="N76" i="47"/>
  <c r="O76" i="47"/>
  <c r="P76" i="47"/>
  <c r="Q76" i="47"/>
  <c r="E77" i="47"/>
  <c r="F77" i="47"/>
  <c r="G77" i="47"/>
  <c r="H77" i="47"/>
  <c r="I77" i="47"/>
  <c r="J77" i="47"/>
  <c r="K77" i="47"/>
  <c r="L77" i="47"/>
  <c r="M77" i="47"/>
  <c r="N77" i="47"/>
  <c r="O77" i="47"/>
  <c r="P77" i="47"/>
  <c r="Q77" i="47"/>
  <c r="D77" i="47"/>
  <c r="D76" i="47"/>
  <c r="E72" i="47"/>
  <c r="F72" i="47"/>
  <c r="G72" i="47"/>
  <c r="H72" i="47"/>
  <c r="I72" i="47"/>
  <c r="J72" i="47"/>
  <c r="K72" i="47"/>
  <c r="L72" i="47"/>
  <c r="M72" i="47"/>
  <c r="N72" i="47"/>
  <c r="O72" i="47"/>
  <c r="P72" i="47"/>
  <c r="Q72" i="47"/>
  <c r="E73" i="47"/>
  <c r="F73" i="47"/>
  <c r="G73" i="47"/>
  <c r="H73" i="47"/>
  <c r="I73" i="47"/>
  <c r="J73" i="47"/>
  <c r="K73" i="47"/>
  <c r="L73" i="47"/>
  <c r="M73" i="47"/>
  <c r="N73" i="47"/>
  <c r="O73" i="47"/>
  <c r="P73" i="47"/>
  <c r="Q73" i="47"/>
  <c r="E74" i="47"/>
  <c r="F74" i="47"/>
  <c r="G74" i="47"/>
  <c r="H74" i="47"/>
  <c r="I74" i="47"/>
  <c r="J74" i="47"/>
  <c r="K74" i="47"/>
  <c r="L74" i="47"/>
  <c r="M74" i="47"/>
  <c r="N74" i="47"/>
  <c r="O74" i="47"/>
  <c r="P74" i="47"/>
  <c r="Q74" i="47"/>
  <c r="E75" i="47"/>
  <c r="F75" i="47"/>
  <c r="G75" i="47"/>
  <c r="H75" i="47"/>
  <c r="I75" i="47"/>
  <c r="J75" i="47"/>
  <c r="K75" i="47"/>
  <c r="L75" i="47"/>
  <c r="M75" i="47"/>
  <c r="N75" i="47"/>
  <c r="O75" i="47"/>
  <c r="P75" i="47"/>
  <c r="Q75" i="47"/>
  <c r="D73" i="47"/>
  <c r="D74" i="47"/>
  <c r="D75" i="47"/>
  <c r="D72" i="47"/>
  <c r="E176" i="47"/>
  <c r="F176" i="47"/>
  <c r="G176" i="47"/>
  <c r="H176" i="47"/>
  <c r="I176" i="47"/>
  <c r="J176" i="47"/>
  <c r="K176" i="47"/>
  <c r="L176" i="47"/>
  <c r="M176" i="47"/>
  <c r="N176" i="47"/>
  <c r="O176" i="47"/>
  <c r="P176" i="47"/>
  <c r="Q176" i="47"/>
  <c r="E177" i="47"/>
  <c r="F177" i="47"/>
  <c r="G177" i="47"/>
  <c r="H177" i="47"/>
  <c r="I177" i="47"/>
  <c r="J177" i="47"/>
  <c r="K177" i="47"/>
  <c r="L177" i="47"/>
  <c r="M177" i="47"/>
  <c r="N177" i="47"/>
  <c r="O177" i="47"/>
  <c r="P177" i="47"/>
  <c r="Q177" i="47"/>
  <c r="E178" i="47"/>
  <c r="F178" i="47"/>
  <c r="G178" i="47"/>
  <c r="H178" i="47"/>
  <c r="I178" i="47"/>
  <c r="J178" i="47"/>
  <c r="K178" i="47"/>
  <c r="L178" i="47"/>
  <c r="M178" i="47"/>
  <c r="N178" i="47"/>
  <c r="O178" i="47"/>
  <c r="P178" i="47"/>
  <c r="Q178" i="47"/>
  <c r="E179" i="47"/>
  <c r="F179" i="47"/>
  <c r="G179" i="47"/>
  <c r="H179" i="47"/>
  <c r="I179" i="47"/>
  <c r="J179" i="47"/>
  <c r="K179" i="47"/>
  <c r="L179" i="47"/>
  <c r="M179" i="47"/>
  <c r="N179" i="47"/>
  <c r="O179" i="47"/>
  <c r="P179" i="47"/>
  <c r="Q179" i="47"/>
  <c r="E180" i="47"/>
  <c r="F180" i="47"/>
  <c r="G180" i="47"/>
  <c r="H180" i="47"/>
  <c r="I180" i="47"/>
  <c r="J180" i="47"/>
  <c r="K180" i="47"/>
  <c r="L180" i="47"/>
  <c r="M180" i="47"/>
  <c r="N180" i="47"/>
  <c r="O180" i="47"/>
  <c r="P180" i="47"/>
  <c r="Q180" i="47"/>
  <c r="E181" i="47"/>
  <c r="F181" i="47"/>
  <c r="G181" i="47"/>
  <c r="H181" i="47"/>
  <c r="I181" i="47"/>
  <c r="J181" i="47"/>
  <c r="K181" i="47"/>
  <c r="L181" i="47"/>
  <c r="M181" i="47"/>
  <c r="N181" i="47"/>
  <c r="O181" i="47"/>
  <c r="P181" i="47"/>
  <c r="Q181" i="47"/>
  <c r="E182" i="47"/>
  <c r="F182" i="47"/>
  <c r="G182" i="47"/>
  <c r="H182" i="47"/>
  <c r="I182" i="47"/>
  <c r="J182" i="47"/>
  <c r="K182" i="47"/>
  <c r="L182" i="47"/>
  <c r="M182" i="47"/>
  <c r="N182" i="47"/>
  <c r="O182" i="47"/>
  <c r="P182" i="47"/>
  <c r="Q182" i="47"/>
  <c r="E183" i="47"/>
  <c r="F183" i="47"/>
  <c r="G183" i="47"/>
  <c r="H183" i="47"/>
  <c r="I183" i="47"/>
  <c r="J183" i="47"/>
  <c r="K183" i="47"/>
  <c r="L183" i="47"/>
  <c r="M183" i="47"/>
  <c r="N183" i="47"/>
  <c r="O183" i="47"/>
  <c r="P183" i="47"/>
  <c r="Q183" i="47"/>
  <c r="D177" i="47"/>
  <c r="D178" i="47"/>
  <c r="D179" i="47"/>
  <c r="D180" i="47"/>
  <c r="D181" i="47"/>
  <c r="D182" i="47"/>
  <c r="D183" i="47"/>
  <c r="D176" i="47"/>
  <c r="E99" i="47"/>
  <c r="F99" i="47"/>
  <c r="G99" i="47"/>
  <c r="H99" i="47"/>
  <c r="I99" i="47"/>
  <c r="J99" i="47"/>
  <c r="K99" i="47"/>
  <c r="L99" i="47"/>
  <c r="M99" i="47"/>
  <c r="N99" i="47"/>
  <c r="O99" i="47"/>
  <c r="P99" i="47"/>
  <c r="Q99" i="47"/>
  <c r="E100" i="47"/>
  <c r="F100" i="47"/>
  <c r="G100" i="47"/>
  <c r="H100" i="47"/>
  <c r="I100" i="47"/>
  <c r="J100" i="47"/>
  <c r="K100" i="47"/>
  <c r="L100" i="47"/>
  <c r="M100" i="47"/>
  <c r="N100" i="47"/>
  <c r="O100" i="47"/>
  <c r="P100" i="47"/>
  <c r="Q100" i="47"/>
  <c r="E101" i="47"/>
  <c r="F101" i="47"/>
  <c r="G101" i="47"/>
  <c r="H101" i="47"/>
  <c r="I101" i="47"/>
  <c r="J101" i="47"/>
  <c r="K101" i="47"/>
  <c r="L101" i="47"/>
  <c r="M101" i="47"/>
  <c r="N101" i="47"/>
  <c r="O101" i="47"/>
  <c r="P101" i="47"/>
  <c r="Q101" i="47"/>
  <c r="E102" i="47"/>
  <c r="F102" i="47"/>
  <c r="G102" i="47"/>
  <c r="H102" i="47"/>
  <c r="I102" i="47"/>
  <c r="J102" i="47"/>
  <c r="K102" i="47"/>
  <c r="L102" i="47"/>
  <c r="M102" i="47"/>
  <c r="N102" i="47"/>
  <c r="O102" i="47"/>
  <c r="P102" i="47"/>
  <c r="Q102" i="47"/>
  <c r="E103" i="47"/>
  <c r="F103" i="47"/>
  <c r="G103" i="47"/>
  <c r="H103" i="47"/>
  <c r="I103" i="47"/>
  <c r="J103" i="47"/>
  <c r="K103" i="47"/>
  <c r="L103" i="47"/>
  <c r="M103" i="47"/>
  <c r="N103" i="47"/>
  <c r="O103" i="47"/>
  <c r="P103" i="47"/>
  <c r="Q103" i="47"/>
  <c r="E104" i="47"/>
  <c r="F104" i="47"/>
  <c r="G104" i="47"/>
  <c r="H104" i="47"/>
  <c r="I104" i="47"/>
  <c r="J104" i="47"/>
  <c r="K104" i="47"/>
  <c r="L104" i="47"/>
  <c r="M104" i="47"/>
  <c r="N104" i="47"/>
  <c r="O104" i="47"/>
  <c r="P104" i="47"/>
  <c r="Q104" i="47"/>
  <c r="E105" i="47"/>
  <c r="F105" i="47"/>
  <c r="G105" i="47"/>
  <c r="H105" i="47"/>
  <c r="I105" i="47"/>
  <c r="J105" i="47"/>
  <c r="K105" i="47"/>
  <c r="L105" i="47"/>
  <c r="M105" i="47"/>
  <c r="N105" i="47"/>
  <c r="O105" i="47"/>
  <c r="P105" i="47"/>
  <c r="Q105" i="47"/>
  <c r="E106" i="47"/>
  <c r="F106" i="47"/>
  <c r="G106" i="47"/>
  <c r="H106" i="47"/>
  <c r="I106" i="47"/>
  <c r="J106" i="47"/>
  <c r="K106" i="47"/>
  <c r="L106" i="47"/>
  <c r="M106" i="47"/>
  <c r="N106" i="47"/>
  <c r="O106" i="47"/>
  <c r="P106" i="47"/>
  <c r="Q106" i="47"/>
  <c r="D100" i="47"/>
  <c r="D101" i="47"/>
  <c r="D102" i="47"/>
  <c r="D103" i="47"/>
  <c r="D104" i="47"/>
  <c r="D105" i="47"/>
  <c r="D106" i="47"/>
  <c r="D99" i="47"/>
  <c r="E22" i="47"/>
  <c r="F22" i="47"/>
  <c r="G22" i="47"/>
  <c r="H22" i="47"/>
  <c r="I22" i="47"/>
  <c r="J22" i="47"/>
  <c r="K22" i="47"/>
  <c r="L22" i="47"/>
  <c r="M22" i="47"/>
  <c r="N22" i="47"/>
  <c r="O22" i="47"/>
  <c r="P22" i="47"/>
  <c r="Q22" i="47"/>
  <c r="E23" i="47"/>
  <c r="F23" i="47"/>
  <c r="G23" i="47"/>
  <c r="H23" i="47"/>
  <c r="I23" i="47"/>
  <c r="J23" i="47"/>
  <c r="K23" i="47"/>
  <c r="L23" i="47"/>
  <c r="M23" i="47"/>
  <c r="N23" i="47"/>
  <c r="O23" i="47"/>
  <c r="P23" i="47"/>
  <c r="Q23" i="47"/>
  <c r="E24" i="47"/>
  <c r="F24" i="47"/>
  <c r="G24" i="47"/>
  <c r="H24" i="47"/>
  <c r="I24" i="47"/>
  <c r="J24" i="47"/>
  <c r="K24" i="47"/>
  <c r="L24" i="47"/>
  <c r="M24" i="47"/>
  <c r="N24" i="47"/>
  <c r="O24" i="47"/>
  <c r="P24" i="47"/>
  <c r="Q24" i="47"/>
  <c r="E25" i="47"/>
  <c r="F25" i="47"/>
  <c r="G25" i="47"/>
  <c r="H25" i="47"/>
  <c r="I25" i="47"/>
  <c r="J25" i="47"/>
  <c r="K25" i="47"/>
  <c r="L25" i="47"/>
  <c r="M25" i="47"/>
  <c r="N25" i="47"/>
  <c r="O25" i="47"/>
  <c r="P25" i="47"/>
  <c r="Q25" i="47"/>
  <c r="E26" i="47"/>
  <c r="F26" i="47"/>
  <c r="G26" i="47"/>
  <c r="H26" i="47"/>
  <c r="I26" i="47"/>
  <c r="J26" i="47"/>
  <c r="K26" i="47"/>
  <c r="L26" i="47"/>
  <c r="M26" i="47"/>
  <c r="N26" i="47"/>
  <c r="O26" i="47"/>
  <c r="P26" i="47"/>
  <c r="Q26" i="47"/>
  <c r="E27" i="47"/>
  <c r="F27" i="47"/>
  <c r="G27" i="47"/>
  <c r="H27" i="47"/>
  <c r="I27" i="47"/>
  <c r="J27" i="47"/>
  <c r="K27" i="47"/>
  <c r="L27" i="47"/>
  <c r="M27" i="47"/>
  <c r="N27" i="47"/>
  <c r="O27" i="47"/>
  <c r="P27" i="47"/>
  <c r="Q27" i="47"/>
  <c r="E28" i="47"/>
  <c r="F28" i="47"/>
  <c r="G28" i="47"/>
  <c r="H28" i="47"/>
  <c r="I28" i="47"/>
  <c r="J28" i="47"/>
  <c r="K28" i="47"/>
  <c r="L28" i="47"/>
  <c r="M28" i="47"/>
  <c r="N28" i="47"/>
  <c r="O28" i="47"/>
  <c r="P28" i="47"/>
  <c r="Q28" i="47"/>
  <c r="E29" i="47"/>
  <c r="F29" i="47"/>
  <c r="G29" i="47"/>
  <c r="H29" i="47"/>
  <c r="I29" i="47"/>
  <c r="J29" i="47"/>
  <c r="K29" i="47"/>
  <c r="L29" i="47"/>
  <c r="M29" i="47"/>
  <c r="N29" i="47"/>
  <c r="O29" i="47"/>
  <c r="P29" i="47"/>
  <c r="Q29" i="47"/>
  <c r="D23" i="47"/>
  <c r="D24" i="47"/>
  <c r="D25" i="47"/>
  <c r="D26" i="47"/>
  <c r="D27" i="47"/>
  <c r="D28" i="47"/>
  <c r="D29" i="47"/>
  <c r="D22" i="47"/>
  <c r="E230" i="46"/>
  <c r="F230" i="46"/>
  <c r="G230" i="46"/>
  <c r="H230" i="46"/>
  <c r="I230" i="46"/>
  <c r="J230" i="46"/>
  <c r="K230" i="46"/>
  <c r="L230" i="46"/>
  <c r="M230" i="46"/>
  <c r="N230" i="46"/>
  <c r="O230" i="46"/>
  <c r="P230" i="46"/>
  <c r="Q230" i="46"/>
  <c r="E231" i="46"/>
  <c r="F231" i="46"/>
  <c r="G231" i="46"/>
  <c r="H231" i="46"/>
  <c r="I231" i="46"/>
  <c r="J231" i="46"/>
  <c r="K231" i="46"/>
  <c r="L231" i="46"/>
  <c r="M231" i="46"/>
  <c r="N231" i="46"/>
  <c r="O231" i="46"/>
  <c r="P231" i="46"/>
  <c r="Q231" i="46"/>
  <c r="D231" i="46"/>
  <c r="D230" i="46"/>
  <c r="E226" i="46"/>
  <c r="F226" i="46"/>
  <c r="G226" i="46"/>
  <c r="H226" i="46"/>
  <c r="I226" i="46"/>
  <c r="J226" i="46"/>
  <c r="K226" i="46"/>
  <c r="L226" i="46"/>
  <c r="M226" i="46"/>
  <c r="N226" i="46"/>
  <c r="O226" i="46"/>
  <c r="P226" i="46"/>
  <c r="Q226" i="46"/>
  <c r="E227" i="46"/>
  <c r="F227" i="46"/>
  <c r="G227" i="46"/>
  <c r="H227" i="46"/>
  <c r="I227" i="46"/>
  <c r="J227" i="46"/>
  <c r="K227" i="46"/>
  <c r="L227" i="46"/>
  <c r="M227" i="46"/>
  <c r="N227" i="46"/>
  <c r="O227" i="46"/>
  <c r="P227" i="46"/>
  <c r="Q227" i="46"/>
  <c r="E228" i="46"/>
  <c r="F228" i="46"/>
  <c r="G228" i="46"/>
  <c r="H228" i="46"/>
  <c r="I228" i="46"/>
  <c r="J228" i="46"/>
  <c r="K228" i="46"/>
  <c r="L228" i="46"/>
  <c r="M228" i="46"/>
  <c r="N228" i="46"/>
  <c r="O228" i="46"/>
  <c r="P228" i="46"/>
  <c r="Q228" i="46"/>
  <c r="E229" i="46"/>
  <c r="F229" i="46"/>
  <c r="G229" i="46"/>
  <c r="H229" i="46"/>
  <c r="I229" i="46"/>
  <c r="J229" i="46"/>
  <c r="K229" i="46"/>
  <c r="L229" i="46"/>
  <c r="M229" i="46"/>
  <c r="N229" i="46"/>
  <c r="O229" i="46"/>
  <c r="P229" i="46"/>
  <c r="Q229" i="46"/>
  <c r="D227" i="46"/>
  <c r="D228" i="46"/>
  <c r="D229" i="46"/>
  <c r="D226" i="46"/>
  <c r="E176" i="46"/>
  <c r="F176" i="46"/>
  <c r="G176" i="46"/>
  <c r="H176" i="46"/>
  <c r="I176" i="46"/>
  <c r="J176" i="46"/>
  <c r="K176" i="46"/>
  <c r="L176" i="46"/>
  <c r="M176" i="46"/>
  <c r="N176" i="46"/>
  <c r="O176" i="46"/>
  <c r="P176" i="46"/>
  <c r="Q176" i="46"/>
  <c r="E177" i="46"/>
  <c r="F177" i="46"/>
  <c r="G177" i="46"/>
  <c r="H177" i="46"/>
  <c r="I177" i="46"/>
  <c r="J177" i="46"/>
  <c r="K177" i="46"/>
  <c r="L177" i="46"/>
  <c r="M177" i="46"/>
  <c r="N177" i="46"/>
  <c r="O177" i="46"/>
  <c r="P177" i="46"/>
  <c r="Q177" i="46"/>
  <c r="E178" i="46"/>
  <c r="F178" i="46"/>
  <c r="G178" i="46"/>
  <c r="H178" i="46"/>
  <c r="I178" i="46"/>
  <c r="J178" i="46"/>
  <c r="K178" i="46"/>
  <c r="L178" i="46"/>
  <c r="M178" i="46"/>
  <c r="N178" i="46"/>
  <c r="O178" i="46"/>
  <c r="P178" i="46"/>
  <c r="Q178" i="46"/>
  <c r="E179" i="46"/>
  <c r="F179" i="46"/>
  <c r="G179" i="46"/>
  <c r="H179" i="46"/>
  <c r="I179" i="46"/>
  <c r="J179" i="46"/>
  <c r="K179" i="46"/>
  <c r="L179" i="46"/>
  <c r="M179" i="46"/>
  <c r="N179" i="46"/>
  <c r="O179" i="46"/>
  <c r="P179" i="46"/>
  <c r="Q179" i="46"/>
  <c r="E180" i="46"/>
  <c r="F180" i="46"/>
  <c r="G180" i="46"/>
  <c r="H180" i="46"/>
  <c r="I180" i="46"/>
  <c r="J180" i="46"/>
  <c r="K180" i="46"/>
  <c r="L180" i="46"/>
  <c r="M180" i="46"/>
  <c r="N180" i="46"/>
  <c r="O180" i="46"/>
  <c r="P180" i="46"/>
  <c r="Q180" i="46"/>
  <c r="E181" i="46"/>
  <c r="F181" i="46"/>
  <c r="G181" i="46"/>
  <c r="H181" i="46"/>
  <c r="I181" i="46"/>
  <c r="J181" i="46"/>
  <c r="K181" i="46"/>
  <c r="L181" i="46"/>
  <c r="M181" i="46"/>
  <c r="N181" i="46"/>
  <c r="O181" i="46"/>
  <c r="P181" i="46"/>
  <c r="Q181" i="46"/>
  <c r="E182" i="46"/>
  <c r="F182" i="46"/>
  <c r="G182" i="46"/>
  <c r="H182" i="46"/>
  <c r="I182" i="46"/>
  <c r="J182" i="46"/>
  <c r="K182" i="46"/>
  <c r="L182" i="46"/>
  <c r="M182" i="46"/>
  <c r="N182" i="46"/>
  <c r="O182" i="46"/>
  <c r="P182" i="46"/>
  <c r="Q182" i="46"/>
  <c r="E183" i="46"/>
  <c r="F183" i="46"/>
  <c r="G183" i="46"/>
  <c r="H183" i="46"/>
  <c r="I183" i="46"/>
  <c r="J183" i="46"/>
  <c r="K183" i="46"/>
  <c r="L183" i="46"/>
  <c r="M183" i="46"/>
  <c r="N183" i="46"/>
  <c r="O183" i="46"/>
  <c r="P183" i="46"/>
  <c r="Q183" i="46"/>
  <c r="D177" i="46"/>
  <c r="D178" i="46"/>
  <c r="D179" i="46"/>
  <c r="D180" i="46"/>
  <c r="D181" i="46"/>
  <c r="D182" i="46"/>
  <c r="D183" i="46"/>
  <c r="D176" i="46"/>
  <c r="E153" i="46"/>
  <c r="F153" i="46"/>
  <c r="G153" i="46"/>
  <c r="H153" i="46"/>
  <c r="I153" i="46"/>
  <c r="J153" i="46"/>
  <c r="K153" i="46"/>
  <c r="L153" i="46"/>
  <c r="M153" i="46"/>
  <c r="N153" i="46"/>
  <c r="O153" i="46"/>
  <c r="P153" i="46"/>
  <c r="Q153" i="46"/>
  <c r="E154" i="46"/>
  <c r="F154" i="46"/>
  <c r="G154" i="46"/>
  <c r="H154" i="46"/>
  <c r="I154" i="46"/>
  <c r="J154" i="46"/>
  <c r="K154" i="46"/>
  <c r="L154" i="46"/>
  <c r="M154" i="46"/>
  <c r="N154" i="46"/>
  <c r="O154" i="46"/>
  <c r="P154" i="46"/>
  <c r="Q154" i="46"/>
  <c r="D154" i="46"/>
  <c r="D153" i="46"/>
  <c r="E149" i="46"/>
  <c r="F149" i="46"/>
  <c r="G149" i="46"/>
  <c r="H149" i="46"/>
  <c r="I149" i="46"/>
  <c r="J149" i="46"/>
  <c r="K149" i="46"/>
  <c r="L149" i="46"/>
  <c r="M149" i="46"/>
  <c r="N149" i="46"/>
  <c r="O149" i="46"/>
  <c r="P149" i="46"/>
  <c r="Q149" i="46"/>
  <c r="E150" i="46"/>
  <c r="F150" i="46"/>
  <c r="G150" i="46"/>
  <c r="H150" i="46"/>
  <c r="I150" i="46"/>
  <c r="J150" i="46"/>
  <c r="K150" i="46"/>
  <c r="L150" i="46"/>
  <c r="M150" i="46"/>
  <c r="N150" i="46"/>
  <c r="O150" i="46"/>
  <c r="P150" i="46"/>
  <c r="Q150" i="46"/>
  <c r="E151" i="46"/>
  <c r="F151" i="46"/>
  <c r="G151" i="46"/>
  <c r="H151" i="46"/>
  <c r="I151" i="46"/>
  <c r="J151" i="46"/>
  <c r="K151" i="46"/>
  <c r="L151" i="46"/>
  <c r="M151" i="46"/>
  <c r="N151" i="46"/>
  <c r="O151" i="46"/>
  <c r="P151" i="46"/>
  <c r="Q151" i="46"/>
  <c r="E152" i="46"/>
  <c r="F152" i="46"/>
  <c r="G152" i="46"/>
  <c r="H152" i="46"/>
  <c r="I152" i="46"/>
  <c r="J152" i="46"/>
  <c r="K152" i="46"/>
  <c r="L152" i="46"/>
  <c r="M152" i="46"/>
  <c r="N152" i="46"/>
  <c r="O152" i="46"/>
  <c r="P152" i="46"/>
  <c r="Q152" i="46"/>
  <c r="D150" i="46"/>
  <c r="D151" i="46"/>
  <c r="D152" i="46"/>
  <c r="D149" i="46"/>
  <c r="E99" i="46"/>
  <c r="F99" i="46"/>
  <c r="G99" i="46"/>
  <c r="H99" i="46"/>
  <c r="I99" i="46"/>
  <c r="J99" i="46"/>
  <c r="K99" i="46"/>
  <c r="L99" i="46"/>
  <c r="M99" i="46"/>
  <c r="N99" i="46"/>
  <c r="O99" i="46"/>
  <c r="P99" i="46"/>
  <c r="Q99" i="46"/>
  <c r="E100" i="46"/>
  <c r="F100" i="46"/>
  <c r="G100" i="46"/>
  <c r="H100" i="46"/>
  <c r="I100" i="46"/>
  <c r="J100" i="46"/>
  <c r="K100" i="46"/>
  <c r="L100" i="46"/>
  <c r="M100" i="46"/>
  <c r="N100" i="46"/>
  <c r="O100" i="46"/>
  <c r="P100" i="46"/>
  <c r="Q100" i="46"/>
  <c r="E101" i="46"/>
  <c r="F101" i="46"/>
  <c r="G101" i="46"/>
  <c r="H101" i="46"/>
  <c r="I101" i="46"/>
  <c r="J101" i="46"/>
  <c r="K101" i="46"/>
  <c r="L101" i="46"/>
  <c r="M101" i="46"/>
  <c r="N101" i="46"/>
  <c r="O101" i="46"/>
  <c r="P101" i="46"/>
  <c r="Q101" i="46"/>
  <c r="E102" i="46"/>
  <c r="F102" i="46"/>
  <c r="G102" i="46"/>
  <c r="H102" i="46"/>
  <c r="I102" i="46"/>
  <c r="J102" i="46"/>
  <c r="K102" i="46"/>
  <c r="L102" i="46"/>
  <c r="M102" i="46"/>
  <c r="N102" i="46"/>
  <c r="O102" i="46"/>
  <c r="P102" i="46"/>
  <c r="Q102" i="46"/>
  <c r="E103" i="46"/>
  <c r="F103" i="46"/>
  <c r="G103" i="46"/>
  <c r="H103" i="46"/>
  <c r="I103" i="46"/>
  <c r="J103" i="46"/>
  <c r="K103" i="46"/>
  <c r="L103" i="46"/>
  <c r="M103" i="46"/>
  <c r="N103" i="46"/>
  <c r="O103" i="46"/>
  <c r="P103" i="46"/>
  <c r="Q103" i="46"/>
  <c r="E104" i="46"/>
  <c r="F104" i="46"/>
  <c r="G104" i="46"/>
  <c r="H104" i="46"/>
  <c r="I104" i="46"/>
  <c r="J104" i="46"/>
  <c r="K104" i="46"/>
  <c r="L104" i="46"/>
  <c r="M104" i="46"/>
  <c r="N104" i="46"/>
  <c r="O104" i="46"/>
  <c r="P104" i="46"/>
  <c r="Q104" i="46"/>
  <c r="E105" i="46"/>
  <c r="F105" i="46"/>
  <c r="G105" i="46"/>
  <c r="H105" i="46"/>
  <c r="I105" i="46"/>
  <c r="J105" i="46"/>
  <c r="K105" i="46"/>
  <c r="L105" i="46"/>
  <c r="M105" i="46"/>
  <c r="N105" i="46"/>
  <c r="O105" i="46"/>
  <c r="P105" i="46"/>
  <c r="Q105" i="46"/>
  <c r="E106" i="46"/>
  <c r="F106" i="46"/>
  <c r="G106" i="46"/>
  <c r="H106" i="46"/>
  <c r="I106" i="46"/>
  <c r="J106" i="46"/>
  <c r="K106" i="46"/>
  <c r="L106" i="46"/>
  <c r="M106" i="46"/>
  <c r="N106" i="46"/>
  <c r="O106" i="46"/>
  <c r="P106" i="46"/>
  <c r="Q106" i="46"/>
  <c r="D100" i="46"/>
  <c r="D101" i="46"/>
  <c r="D102" i="46"/>
  <c r="D103" i="46"/>
  <c r="D104" i="46"/>
  <c r="D105" i="46"/>
  <c r="D106" i="46"/>
  <c r="D99" i="46"/>
  <c r="E76" i="46"/>
  <c r="F76" i="46"/>
  <c r="G76" i="46"/>
  <c r="H76" i="46"/>
  <c r="I76" i="46"/>
  <c r="J76" i="46"/>
  <c r="K76" i="46"/>
  <c r="L76" i="46"/>
  <c r="M76" i="46"/>
  <c r="N76" i="46"/>
  <c r="O76" i="46"/>
  <c r="P76" i="46"/>
  <c r="Q76" i="46"/>
  <c r="E77" i="46"/>
  <c r="F77" i="46"/>
  <c r="G77" i="46"/>
  <c r="H77" i="46"/>
  <c r="I77" i="46"/>
  <c r="J77" i="46"/>
  <c r="K77" i="46"/>
  <c r="L77" i="46"/>
  <c r="M77" i="46"/>
  <c r="N77" i="46"/>
  <c r="O77" i="46"/>
  <c r="P77" i="46"/>
  <c r="Q77" i="46"/>
  <c r="D77" i="46"/>
  <c r="D76" i="46"/>
  <c r="E72" i="46"/>
  <c r="F72" i="46"/>
  <c r="G72" i="46"/>
  <c r="H72" i="46"/>
  <c r="I72" i="46"/>
  <c r="J72" i="46"/>
  <c r="K72" i="46"/>
  <c r="L72" i="46"/>
  <c r="M72" i="46"/>
  <c r="N72" i="46"/>
  <c r="O72" i="46"/>
  <c r="P72" i="46"/>
  <c r="Q72" i="46"/>
  <c r="E73" i="46"/>
  <c r="F73" i="46"/>
  <c r="G73" i="46"/>
  <c r="H73" i="46"/>
  <c r="I73" i="46"/>
  <c r="J73" i="46"/>
  <c r="K73" i="46"/>
  <c r="L73" i="46"/>
  <c r="M73" i="46"/>
  <c r="N73" i="46"/>
  <c r="O73" i="46"/>
  <c r="P73" i="46"/>
  <c r="Q73" i="46"/>
  <c r="E74" i="46"/>
  <c r="F74" i="46"/>
  <c r="G74" i="46"/>
  <c r="H74" i="46"/>
  <c r="I74" i="46"/>
  <c r="J74" i="46"/>
  <c r="K74" i="46"/>
  <c r="L74" i="46"/>
  <c r="M74" i="46"/>
  <c r="N74" i="46"/>
  <c r="O74" i="46"/>
  <c r="P74" i="46"/>
  <c r="Q74" i="46"/>
  <c r="E75" i="46"/>
  <c r="F75" i="46"/>
  <c r="G75" i="46"/>
  <c r="H75" i="46"/>
  <c r="I75" i="46"/>
  <c r="J75" i="46"/>
  <c r="K75" i="46"/>
  <c r="L75" i="46"/>
  <c r="M75" i="46"/>
  <c r="N75" i="46"/>
  <c r="O75" i="46"/>
  <c r="P75" i="46"/>
  <c r="Q75" i="46"/>
  <c r="D73" i="46"/>
  <c r="D74" i="46"/>
  <c r="D75" i="46"/>
  <c r="D72" i="46"/>
  <c r="E22" i="46"/>
  <c r="F22" i="46"/>
  <c r="G22" i="46"/>
  <c r="H22" i="46"/>
  <c r="I22" i="46"/>
  <c r="J22" i="46"/>
  <c r="K22" i="46"/>
  <c r="L22" i="46"/>
  <c r="M22" i="46"/>
  <c r="N22" i="46"/>
  <c r="O22" i="46"/>
  <c r="P22" i="46"/>
  <c r="Q22" i="46"/>
  <c r="E23" i="46"/>
  <c r="F23" i="46"/>
  <c r="G23" i="46"/>
  <c r="H23" i="46"/>
  <c r="I23" i="46"/>
  <c r="J23" i="46"/>
  <c r="K23" i="46"/>
  <c r="L23" i="46"/>
  <c r="M23" i="46"/>
  <c r="N23" i="46"/>
  <c r="O23" i="46"/>
  <c r="P23" i="46"/>
  <c r="Q23" i="46"/>
  <c r="E24" i="46"/>
  <c r="F24" i="46"/>
  <c r="G24" i="46"/>
  <c r="H24" i="46"/>
  <c r="I24" i="46"/>
  <c r="J24" i="46"/>
  <c r="K24" i="46"/>
  <c r="L24" i="46"/>
  <c r="M24" i="46"/>
  <c r="N24" i="46"/>
  <c r="O24" i="46"/>
  <c r="P24" i="46"/>
  <c r="Q24" i="46"/>
  <c r="E25" i="46"/>
  <c r="F25" i="46"/>
  <c r="G25" i="46"/>
  <c r="H25" i="46"/>
  <c r="I25" i="46"/>
  <c r="J25" i="46"/>
  <c r="K25" i="46"/>
  <c r="L25" i="46"/>
  <c r="M25" i="46"/>
  <c r="N25" i="46"/>
  <c r="O25" i="46"/>
  <c r="P25" i="46"/>
  <c r="Q25" i="46"/>
  <c r="E26" i="46"/>
  <c r="F26" i="46"/>
  <c r="G26" i="46"/>
  <c r="H26" i="46"/>
  <c r="I26" i="46"/>
  <c r="J26" i="46"/>
  <c r="K26" i="46"/>
  <c r="L26" i="46"/>
  <c r="M26" i="46"/>
  <c r="N26" i="46"/>
  <c r="O26" i="46"/>
  <c r="P26" i="46"/>
  <c r="Q26" i="46"/>
  <c r="E27" i="46"/>
  <c r="F27" i="46"/>
  <c r="G27" i="46"/>
  <c r="H27" i="46"/>
  <c r="I27" i="46"/>
  <c r="J27" i="46"/>
  <c r="K27" i="46"/>
  <c r="L27" i="46"/>
  <c r="M27" i="46"/>
  <c r="N27" i="46"/>
  <c r="O27" i="46"/>
  <c r="P27" i="46"/>
  <c r="Q27" i="46"/>
  <c r="E28" i="46"/>
  <c r="F28" i="46"/>
  <c r="G28" i="46"/>
  <c r="H28" i="46"/>
  <c r="I28" i="46"/>
  <c r="J28" i="46"/>
  <c r="K28" i="46"/>
  <c r="L28" i="46"/>
  <c r="M28" i="46"/>
  <c r="N28" i="46"/>
  <c r="O28" i="46"/>
  <c r="P28" i="46"/>
  <c r="Q28" i="46"/>
  <c r="E29" i="46"/>
  <c r="F29" i="46"/>
  <c r="G29" i="46"/>
  <c r="H29" i="46"/>
  <c r="I29" i="46"/>
  <c r="J29" i="46"/>
  <c r="K29" i="46"/>
  <c r="L29" i="46"/>
  <c r="M29" i="46"/>
  <c r="N29" i="46"/>
  <c r="O29" i="46"/>
  <c r="P29" i="46"/>
  <c r="Q29" i="46"/>
  <c r="D23" i="46"/>
  <c r="D24" i="46"/>
  <c r="D25" i="46"/>
  <c r="D26" i="46"/>
  <c r="D27" i="46"/>
  <c r="D28" i="46"/>
  <c r="D29" i="46"/>
  <c r="D22" i="46"/>
  <c r="E230" i="45"/>
  <c r="F230" i="45"/>
  <c r="G230" i="45"/>
  <c r="H230" i="45"/>
  <c r="I230" i="45"/>
  <c r="J230" i="45"/>
  <c r="K230" i="45"/>
  <c r="L230" i="45"/>
  <c r="M230" i="45"/>
  <c r="N230" i="45"/>
  <c r="O230" i="45"/>
  <c r="P230" i="45"/>
  <c r="Q230" i="45"/>
  <c r="E231" i="45"/>
  <c r="F231" i="45"/>
  <c r="G231" i="45"/>
  <c r="H231" i="45"/>
  <c r="I231" i="45"/>
  <c r="J231" i="45"/>
  <c r="K231" i="45"/>
  <c r="L231" i="45"/>
  <c r="M231" i="45"/>
  <c r="N231" i="45"/>
  <c r="O231" i="45"/>
  <c r="P231" i="45"/>
  <c r="Q231" i="45"/>
  <c r="D231" i="45"/>
  <c r="D230" i="45"/>
  <c r="D227" i="45"/>
  <c r="E227" i="45"/>
  <c r="F227" i="45"/>
  <c r="G227" i="45"/>
  <c r="H227" i="45"/>
  <c r="I227" i="45"/>
  <c r="J227" i="45"/>
  <c r="K227" i="45"/>
  <c r="L227" i="45"/>
  <c r="M227" i="45"/>
  <c r="N227" i="45"/>
  <c r="O227" i="45"/>
  <c r="P227" i="45"/>
  <c r="Q227" i="45"/>
  <c r="D228" i="45"/>
  <c r="E228" i="45"/>
  <c r="F228" i="45"/>
  <c r="G228" i="45"/>
  <c r="H228" i="45"/>
  <c r="I228" i="45"/>
  <c r="J228" i="45"/>
  <c r="K228" i="45"/>
  <c r="L228" i="45"/>
  <c r="M228" i="45"/>
  <c r="N228" i="45"/>
  <c r="O228" i="45"/>
  <c r="P228" i="45"/>
  <c r="Q228" i="45"/>
  <c r="D229" i="45"/>
  <c r="E229" i="45"/>
  <c r="F229" i="45"/>
  <c r="G229" i="45"/>
  <c r="H229" i="45"/>
  <c r="I229" i="45"/>
  <c r="J229" i="45"/>
  <c r="K229" i="45"/>
  <c r="L229" i="45"/>
  <c r="M229" i="45"/>
  <c r="N229" i="45"/>
  <c r="O229" i="45"/>
  <c r="P229" i="45"/>
  <c r="Q229" i="45"/>
  <c r="E226" i="45"/>
  <c r="F226" i="45"/>
  <c r="G226" i="45"/>
  <c r="H226" i="45"/>
  <c r="I226" i="45"/>
  <c r="J226" i="45"/>
  <c r="K226" i="45"/>
  <c r="L226" i="45"/>
  <c r="M226" i="45"/>
  <c r="N226" i="45"/>
  <c r="O226" i="45"/>
  <c r="P226" i="45"/>
  <c r="Q226" i="45"/>
  <c r="D226" i="45"/>
  <c r="E153" i="45"/>
  <c r="F153" i="45"/>
  <c r="G153" i="45"/>
  <c r="H153" i="45"/>
  <c r="I153" i="45"/>
  <c r="J153" i="45"/>
  <c r="K153" i="45"/>
  <c r="L153" i="45"/>
  <c r="M153" i="45"/>
  <c r="N153" i="45"/>
  <c r="O153" i="45"/>
  <c r="P153" i="45"/>
  <c r="Q153" i="45"/>
  <c r="E154" i="45"/>
  <c r="F154" i="45"/>
  <c r="G154" i="45"/>
  <c r="H154" i="45"/>
  <c r="I154" i="45"/>
  <c r="J154" i="45"/>
  <c r="K154" i="45"/>
  <c r="L154" i="45"/>
  <c r="M154" i="45"/>
  <c r="N154" i="45"/>
  <c r="O154" i="45"/>
  <c r="P154" i="45"/>
  <c r="Q154" i="45"/>
  <c r="D154" i="45"/>
  <c r="D153" i="45"/>
  <c r="E149" i="45"/>
  <c r="F149" i="45"/>
  <c r="G149" i="45"/>
  <c r="H149" i="45"/>
  <c r="I149" i="45"/>
  <c r="J149" i="45"/>
  <c r="K149" i="45"/>
  <c r="L149" i="45"/>
  <c r="M149" i="45"/>
  <c r="N149" i="45"/>
  <c r="O149" i="45"/>
  <c r="P149" i="45"/>
  <c r="Q149" i="45"/>
  <c r="E150" i="45"/>
  <c r="F150" i="45"/>
  <c r="G150" i="45"/>
  <c r="H150" i="45"/>
  <c r="I150" i="45"/>
  <c r="J150" i="45"/>
  <c r="K150" i="45"/>
  <c r="L150" i="45"/>
  <c r="M150" i="45"/>
  <c r="N150" i="45"/>
  <c r="O150" i="45"/>
  <c r="P150" i="45"/>
  <c r="Q150" i="45"/>
  <c r="E151" i="45"/>
  <c r="F151" i="45"/>
  <c r="G151" i="45"/>
  <c r="H151" i="45"/>
  <c r="I151" i="45"/>
  <c r="J151" i="45"/>
  <c r="K151" i="45"/>
  <c r="L151" i="45"/>
  <c r="M151" i="45"/>
  <c r="N151" i="45"/>
  <c r="O151" i="45"/>
  <c r="P151" i="45"/>
  <c r="Q151" i="45"/>
  <c r="E152" i="45"/>
  <c r="F152" i="45"/>
  <c r="G152" i="45"/>
  <c r="H152" i="45"/>
  <c r="I152" i="45"/>
  <c r="J152" i="45"/>
  <c r="K152" i="45"/>
  <c r="L152" i="45"/>
  <c r="M152" i="45"/>
  <c r="N152" i="45"/>
  <c r="O152" i="45"/>
  <c r="P152" i="45"/>
  <c r="Q152" i="45"/>
  <c r="D150" i="45"/>
  <c r="D151" i="45"/>
  <c r="D152" i="45"/>
  <c r="D149" i="45"/>
  <c r="E72" i="45"/>
  <c r="F72" i="45"/>
  <c r="G72" i="45"/>
  <c r="H72" i="45"/>
  <c r="I72" i="45"/>
  <c r="J72" i="45"/>
  <c r="K72" i="45"/>
  <c r="L72" i="45"/>
  <c r="M72" i="45"/>
  <c r="N72" i="45"/>
  <c r="O72" i="45"/>
  <c r="P72" i="45"/>
  <c r="Q72" i="45"/>
  <c r="E73" i="45"/>
  <c r="F73" i="45"/>
  <c r="G73" i="45"/>
  <c r="H73" i="45"/>
  <c r="I73" i="45"/>
  <c r="J73" i="45"/>
  <c r="K73" i="45"/>
  <c r="L73" i="45"/>
  <c r="M73" i="45"/>
  <c r="N73" i="45"/>
  <c r="O73" i="45"/>
  <c r="P73" i="45"/>
  <c r="Q73" i="45"/>
  <c r="E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E75" i="45"/>
  <c r="F75" i="45"/>
  <c r="G75" i="45"/>
  <c r="H75" i="45"/>
  <c r="I75" i="45"/>
  <c r="J75" i="45"/>
  <c r="K75" i="45"/>
  <c r="L75" i="45"/>
  <c r="M75" i="45"/>
  <c r="N75" i="45"/>
  <c r="O75" i="45"/>
  <c r="P75" i="45"/>
  <c r="Q75" i="45"/>
  <c r="D73" i="45"/>
  <c r="D74" i="45"/>
  <c r="D75" i="45"/>
  <c r="E76" i="45"/>
  <c r="F76" i="45"/>
  <c r="G76" i="45"/>
  <c r="H76" i="45"/>
  <c r="I76" i="45"/>
  <c r="J76" i="45"/>
  <c r="K76" i="45"/>
  <c r="L76" i="45"/>
  <c r="M76" i="45"/>
  <c r="N76" i="45"/>
  <c r="O76" i="45"/>
  <c r="P76" i="45"/>
  <c r="Q76" i="45"/>
  <c r="E77" i="45"/>
  <c r="F77" i="45"/>
  <c r="G77" i="45"/>
  <c r="H77" i="45"/>
  <c r="I77" i="45"/>
  <c r="J77" i="45"/>
  <c r="K77" i="45"/>
  <c r="L77" i="45"/>
  <c r="M77" i="45"/>
  <c r="N77" i="45"/>
  <c r="O77" i="45"/>
  <c r="P77" i="45"/>
  <c r="Q77" i="45"/>
  <c r="D77" i="45"/>
  <c r="D76" i="45"/>
  <c r="D72" i="45"/>
  <c r="D177" i="45"/>
  <c r="E177" i="45"/>
  <c r="F177" i="45"/>
  <c r="G177" i="45"/>
  <c r="H177" i="45"/>
  <c r="I177" i="45"/>
  <c r="J177" i="45"/>
  <c r="K177" i="45"/>
  <c r="L177" i="45"/>
  <c r="M177" i="45"/>
  <c r="N177" i="45"/>
  <c r="O177" i="45"/>
  <c r="P177" i="45"/>
  <c r="Q177" i="45"/>
  <c r="D178" i="45"/>
  <c r="E178" i="45"/>
  <c r="F178" i="45"/>
  <c r="G178" i="45"/>
  <c r="H178" i="45"/>
  <c r="I178" i="45"/>
  <c r="J178" i="45"/>
  <c r="K178" i="45"/>
  <c r="L178" i="45"/>
  <c r="M178" i="45"/>
  <c r="N178" i="45"/>
  <c r="O178" i="45"/>
  <c r="P178" i="45"/>
  <c r="Q178" i="45"/>
  <c r="D179" i="45"/>
  <c r="E179" i="45"/>
  <c r="F179" i="45"/>
  <c r="G179" i="45"/>
  <c r="H179" i="45"/>
  <c r="I179" i="45"/>
  <c r="J179" i="45"/>
  <c r="K179" i="45"/>
  <c r="L179" i="45"/>
  <c r="M179" i="45"/>
  <c r="N179" i="45"/>
  <c r="O179" i="45"/>
  <c r="P179" i="45"/>
  <c r="Q179" i="45"/>
  <c r="D180" i="45"/>
  <c r="E180" i="45"/>
  <c r="F180" i="45"/>
  <c r="G180" i="45"/>
  <c r="H180" i="45"/>
  <c r="I180" i="45"/>
  <c r="J180" i="45"/>
  <c r="K180" i="45"/>
  <c r="L180" i="45"/>
  <c r="M180" i="45"/>
  <c r="N180" i="45"/>
  <c r="O180" i="45"/>
  <c r="P180" i="45"/>
  <c r="Q180" i="45"/>
  <c r="D181" i="45"/>
  <c r="E181" i="45"/>
  <c r="F181" i="45"/>
  <c r="G181" i="45"/>
  <c r="H181" i="45"/>
  <c r="I181" i="45"/>
  <c r="J181" i="45"/>
  <c r="K181" i="45"/>
  <c r="L181" i="45"/>
  <c r="M181" i="45"/>
  <c r="N181" i="45"/>
  <c r="O181" i="45"/>
  <c r="P181" i="45"/>
  <c r="Q181" i="45"/>
  <c r="D182" i="45"/>
  <c r="E182" i="45"/>
  <c r="F182" i="45"/>
  <c r="G182" i="45"/>
  <c r="H182" i="45"/>
  <c r="I182" i="45"/>
  <c r="J182" i="45"/>
  <c r="K182" i="45"/>
  <c r="L182" i="45"/>
  <c r="M182" i="45"/>
  <c r="N182" i="45"/>
  <c r="O182" i="45"/>
  <c r="P182" i="45"/>
  <c r="Q182" i="45"/>
  <c r="D183" i="45"/>
  <c r="E183" i="45"/>
  <c r="F183" i="45"/>
  <c r="G183" i="45"/>
  <c r="H183" i="45"/>
  <c r="I183" i="45"/>
  <c r="J183" i="45"/>
  <c r="K183" i="45"/>
  <c r="L183" i="45"/>
  <c r="M183" i="45"/>
  <c r="N183" i="45"/>
  <c r="O183" i="45"/>
  <c r="P183" i="45"/>
  <c r="Q183" i="45"/>
  <c r="E176" i="45"/>
  <c r="F176" i="45"/>
  <c r="G176" i="45"/>
  <c r="H176" i="45"/>
  <c r="I176" i="45"/>
  <c r="J176" i="45"/>
  <c r="K176" i="45"/>
  <c r="L176" i="45"/>
  <c r="M176" i="45"/>
  <c r="N176" i="45"/>
  <c r="O176" i="45"/>
  <c r="P176" i="45"/>
  <c r="Q176" i="45"/>
  <c r="D176" i="45"/>
  <c r="D100" i="45"/>
  <c r="E100" i="45"/>
  <c r="F100" i="45"/>
  <c r="G100" i="45"/>
  <c r="H100" i="45"/>
  <c r="I100" i="45"/>
  <c r="J100" i="45"/>
  <c r="K100" i="45"/>
  <c r="L100" i="45"/>
  <c r="M100" i="45"/>
  <c r="N100" i="45"/>
  <c r="O100" i="45"/>
  <c r="P100" i="45"/>
  <c r="Q100" i="45"/>
  <c r="D101" i="45"/>
  <c r="E101" i="45"/>
  <c r="F101" i="45"/>
  <c r="G101" i="45"/>
  <c r="H101" i="45"/>
  <c r="I101" i="45"/>
  <c r="J101" i="45"/>
  <c r="K101" i="45"/>
  <c r="L101" i="45"/>
  <c r="M101" i="45"/>
  <c r="N101" i="45"/>
  <c r="O101" i="45"/>
  <c r="P101" i="45"/>
  <c r="Q101" i="45"/>
  <c r="D102" i="45"/>
  <c r="E102" i="45"/>
  <c r="F102" i="45"/>
  <c r="G102" i="45"/>
  <c r="H102" i="45"/>
  <c r="I102" i="45"/>
  <c r="J102" i="45"/>
  <c r="K102" i="45"/>
  <c r="L102" i="45"/>
  <c r="M102" i="45"/>
  <c r="N102" i="45"/>
  <c r="O102" i="45"/>
  <c r="P102" i="45"/>
  <c r="Q102" i="45"/>
  <c r="D103" i="45"/>
  <c r="E103" i="45"/>
  <c r="F103" i="45"/>
  <c r="G103" i="45"/>
  <c r="H103" i="45"/>
  <c r="I103" i="45"/>
  <c r="J103" i="45"/>
  <c r="K103" i="45"/>
  <c r="L103" i="45"/>
  <c r="M103" i="45"/>
  <c r="N103" i="45"/>
  <c r="O103" i="45"/>
  <c r="P103" i="45"/>
  <c r="Q103" i="45"/>
  <c r="D104" i="45"/>
  <c r="E104" i="45"/>
  <c r="F104" i="45"/>
  <c r="G104" i="45"/>
  <c r="H104" i="45"/>
  <c r="I104" i="45"/>
  <c r="J104" i="45"/>
  <c r="K104" i="45"/>
  <c r="L104" i="45"/>
  <c r="M104" i="45"/>
  <c r="N104" i="45"/>
  <c r="O104" i="45"/>
  <c r="P104" i="45"/>
  <c r="Q104" i="45"/>
  <c r="D105" i="45"/>
  <c r="E105" i="45"/>
  <c r="F105" i="45"/>
  <c r="G105" i="45"/>
  <c r="H105" i="45"/>
  <c r="I105" i="45"/>
  <c r="J105" i="45"/>
  <c r="K105" i="45"/>
  <c r="L105" i="45"/>
  <c r="M105" i="45"/>
  <c r="N105" i="45"/>
  <c r="O105" i="45"/>
  <c r="P105" i="45"/>
  <c r="Q105" i="45"/>
  <c r="D106" i="45"/>
  <c r="E106" i="45"/>
  <c r="F106" i="45"/>
  <c r="G106" i="45"/>
  <c r="H106" i="45"/>
  <c r="I106" i="45"/>
  <c r="J106" i="45"/>
  <c r="K106" i="45"/>
  <c r="L106" i="45"/>
  <c r="M106" i="45"/>
  <c r="N106" i="45"/>
  <c r="O106" i="45"/>
  <c r="P106" i="45"/>
  <c r="Q106" i="45"/>
  <c r="E99" i="45"/>
  <c r="F99" i="45"/>
  <c r="G99" i="45"/>
  <c r="H99" i="45"/>
  <c r="I99" i="45"/>
  <c r="J99" i="45"/>
  <c r="K99" i="45"/>
  <c r="L99" i="45"/>
  <c r="M99" i="45"/>
  <c r="N99" i="45"/>
  <c r="O99" i="45"/>
  <c r="P99" i="45"/>
  <c r="Q99" i="45"/>
  <c r="D99" i="45"/>
  <c r="E23" i="45"/>
  <c r="F23" i="45"/>
  <c r="G23" i="45"/>
  <c r="H23" i="45"/>
  <c r="I23" i="45"/>
  <c r="J23" i="45"/>
  <c r="K23" i="45"/>
  <c r="L23" i="45"/>
  <c r="M23" i="45"/>
  <c r="N23" i="45"/>
  <c r="O23" i="45"/>
  <c r="P23" i="45"/>
  <c r="Q23" i="45"/>
  <c r="E24" i="45"/>
  <c r="F24" i="45"/>
  <c r="G24" i="45"/>
  <c r="H24" i="45"/>
  <c r="I24" i="45"/>
  <c r="J24" i="45"/>
  <c r="K24" i="45"/>
  <c r="L24" i="45"/>
  <c r="M24" i="45"/>
  <c r="N24" i="45"/>
  <c r="O24" i="45"/>
  <c r="P24" i="45"/>
  <c r="Q24" i="45"/>
  <c r="E25" i="45"/>
  <c r="F25" i="45"/>
  <c r="G25" i="45"/>
  <c r="H25" i="45"/>
  <c r="I25" i="45"/>
  <c r="J25" i="45"/>
  <c r="K25" i="45"/>
  <c r="L25" i="45"/>
  <c r="M25" i="45"/>
  <c r="N25" i="45"/>
  <c r="O25" i="45"/>
  <c r="P25" i="45"/>
  <c r="Q25" i="45"/>
  <c r="E26" i="45"/>
  <c r="F26" i="45"/>
  <c r="G26" i="45"/>
  <c r="H26" i="45"/>
  <c r="I26" i="45"/>
  <c r="J26" i="45"/>
  <c r="K26" i="45"/>
  <c r="L26" i="45"/>
  <c r="M26" i="45"/>
  <c r="N26" i="45"/>
  <c r="O26" i="45"/>
  <c r="P26" i="45"/>
  <c r="Q26" i="45"/>
  <c r="E27" i="45"/>
  <c r="F27" i="45"/>
  <c r="G27" i="45"/>
  <c r="H27" i="45"/>
  <c r="I27" i="45"/>
  <c r="J27" i="45"/>
  <c r="K27" i="45"/>
  <c r="L27" i="45"/>
  <c r="M27" i="45"/>
  <c r="N27" i="45"/>
  <c r="O27" i="45"/>
  <c r="P27" i="45"/>
  <c r="Q27" i="45"/>
  <c r="E28" i="45"/>
  <c r="F28" i="45"/>
  <c r="G28" i="45"/>
  <c r="H28" i="45"/>
  <c r="I28" i="45"/>
  <c r="J28" i="45"/>
  <c r="K28" i="45"/>
  <c r="L28" i="45"/>
  <c r="M28" i="45"/>
  <c r="N28" i="45"/>
  <c r="O28" i="45"/>
  <c r="P28" i="45"/>
  <c r="Q28" i="45"/>
  <c r="E29" i="45"/>
  <c r="F29" i="45"/>
  <c r="G29" i="45"/>
  <c r="H29" i="45"/>
  <c r="I29" i="45"/>
  <c r="J29" i="45"/>
  <c r="K29" i="45"/>
  <c r="L29" i="45"/>
  <c r="M29" i="45"/>
  <c r="N29" i="45"/>
  <c r="O29" i="45"/>
  <c r="P29" i="45"/>
  <c r="Q29" i="45"/>
  <c r="F22" i="45"/>
  <c r="G22" i="45"/>
  <c r="H22" i="45"/>
  <c r="I22" i="45"/>
  <c r="J22" i="45"/>
  <c r="K22" i="45"/>
  <c r="L22" i="45"/>
  <c r="M22" i="45"/>
  <c r="N22" i="45"/>
  <c r="O22" i="45"/>
  <c r="P22" i="45"/>
  <c r="Q22" i="45"/>
  <c r="D23" i="45"/>
  <c r="D24" i="45"/>
  <c r="D25" i="45"/>
  <c r="D26" i="45"/>
  <c r="D27" i="45"/>
  <c r="D28" i="45"/>
  <c r="D29" i="45"/>
  <c r="E22" i="45"/>
  <c r="D22" i="45"/>
  <c r="P156" i="58"/>
  <c r="O156" i="58"/>
  <c r="N156" i="58"/>
  <c r="M156" i="58"/>
  <c r="L156" i="58"/>
  <c r="K156" i="58"/>
  <c r="P155" i="58"/>
  <c r="O155" i="58"/>
  <c r="N155" i="58"/>
  <c r="M155" i="58"/>
  <c r="L155" i="58"/>
  <c r="K155" i="58"/>
  <c r="P154" i="58"/>
  <c r="O154" i="58"/>
  <c r="N154" i="58"/>
  <c r="M154" i="58"/>
  <c r="L154" i="58"/>
  <c r="K154" i="58"/>
  <c r="P153" i="58"/>
  <c r="O153" i="58"/>
  <c r="N153" i="58"/>
  <c r="M153" i="58"/>
  <c r="L153" i="58"/>
  <c r="K153" i="58"/>
  <c r="P152" i="58"/>
  <c r="O152" i="58"/>
  <c r="N152" i="58"/>
  <c r="M152" i="58"/>
  <c r="L152" i="58"/>
  <c r="K152" i="58"/>
  <c r="P151" i="58"/>
  <c r="O151" i="58"/>
  <c r="N151" i="58"/>
  <c r="M151" i="58"/>
  <c r="L151" i="58"/>
  <c r="K151" i="58"/>
  <c r="P150" i="58"/>
  <c r="O150" i="58"/>
  <c r="N150" i="58"/>
  <c r="M150" i="58"/>
  <c r="L150" i="58"/>
  <c r="K150" i="58"/>
  <c r="H140" i="58"/>
  <c r="G140" i="58"/>
  <c r="F140" i="58"/>
  <c r="E140" i="58"/>
  <c r="D140" i="58"/>
  <c r="C140" i="58"/>
  <c r="P138" i="58"/>
  <c r="O138" i="58"/>
  <c r="N138" i="58"/>
  <c r="M138" i="58"/>
  <c r="L138" i="58"/>
  <c r="K138" i="58"/>
  <c r="P137" i="58"/>
  <c r="O137" i="58"/>
  <c r="N137" i="58"/>
  <c r="M137" i="58"/>
  <c r="L137" i="58"/>
  <c r="K137" i="58"/>
  <c r="P136" i="58"/>
  <c r="O136" i="58"/>
  <c r="N136" i="58"/>
  <c r="M136" i="58"/>
  <c r="L136" i="58"/>
  <c r="K136" i="58"/>
  <c r="H136" i="58"/>
  <c r="G136" i="58"/>
  <c r="F136" i="58"/>
  <c r="E136" i="58"/>
  <c r="D136" i="58"/>
  <c r="C136" i="58"/>
  <c r="H135" i="58"/>
  <c r="G135" i="58"/>
  <c r="F135" i="58"/>
  <c r="E135" i="58"/>
  <c r="D135" i="58"/>
  <c r="C135" i="58"/>
  <c r="H134" i="58"/>
  <c r="G134" i="58"/>
  <c r="F134" i="58"/>
  <c r="E134" i="58"/>
  <c r="D134" i="58"/>
  <c r="C134" i="58"/>
  <c r="P132" i="58"/>
  <c r="O132" i="58"/>
  <c r="N132" i="58"/>
  <c r="M132" i="58"/>
  <c r="L132" i="58"/>
  <c r="K132" i="58"/>
  <c r="H133" i="58"/>
  <c r="G133" i="58"/>
  <c r="F133" i="58"/>
  <c r="E133" i="58"/>
  <c r="D133" i="58"/>
  <c r="C133" i="58"/>
  <c r="P131" i="58"/>
  <c r="O131" i="58"/>
  <c r="N131" i="58"/>
  <c r="M131" i="58"/>
  <c r="L131" i="58"/>
  <c r="K131" i="58"/>
  <c r="H132" i="58"/>
  <c r="G132" i="58"/>
  <c r="F132" i="58"/>
  <c r="E132" i="58"/>
  <c r="D132" i="58"/>
  <c r="C132" i="58"/>
  <c r="P130" i="58"/>
  <c r="O130" i="58"/>
  <c r="N130" i="58"/>
  <c r="M130" i="58"/>
  <c r="L130" i="58"/>
  <c r="K130" i="58"/>
  <c r="H118" i="58"/>
  <c r="G118" i="58"/>
  <c r="F118" i="58"/>
  <c r="E118" i="58"/>
  <c r="D118" i="58"/>
  <c r="C118" i="58"/>
  <c r="P129" i="58"/>
  <c r="O129" i="58"/>
  <c r="N129" i="58"/>
  <c r="M129" i="58"/>
  <c r="L129" i="58"/>
  <c r="K129" i="58"/>
  <c r="H131" i="58"/>
  <c r="G131" i="58"/>
  <c r="F131" i="58"/>
  <c r="E131" i="58"/>
  <c r="D131" i="58"/>
  <c r="C131" i="58"/>
  <c r="P128" i="58"/>
  <c r="O128" i="58"/>
  <c r="N128" i="58"/>
  <c r="M128" i="58"/>
  <c r="L128" i="58"/>
  <c r="K128" i="58"/>
  <c r="H130" i="58"/>
  <c r="G130" i="58"/>
  <c r="F130" i="58"/>
  <c r="E130" i="58"/>
  <c r="D130" i="58"/>
  <c r="C130" i="58"/>
  <c r="P127" i="58"/>
  <c r="O127" i="58"/>
  <c r="N127" i="58"/>
  <c r="M127" i="58"/>
  <c r="L127" i="58"/>
  <c r="K127" i="58"/>
  <c r="H129" i="58"/>
  <c r="G129" i="58"/>
  <c r="F129" i="58"/>
  <c r="E129" i="58"/>
  <c r="D129" i="58"/>
  <c r="C129" i="58"/>
  <c r="H128" i="58"/>
  <c r="G128" i="58"/>
  <c r="F128" i="58"/>
  <c r="E128" i="58"/>
  <c r="D128" i="58"/>
  <c r="C128" i="58"/>
  <c r="P122" i="58"/>
  <c r="O122" i="58"/>
  <c r="N122" i="58"/>
  <c r="M122" i="58"/>
  <c r="L122" i="58"/>
  <c r="K122" i="58"/>
  <c r="H123" i="58"/>
  <c r="G123" i="58"/>
  <c r="F123" i="58"/>
  <c r="E123" i="58"/>
  <c r="D123" i="58"/>
  <c r="C123" i="58"/>
  <c r="P121" i="58"/>
  <c r="O121" i="58"/>
  <c r="N121" i="58"/>
  <c r="M121" i="58"/>
  <c r="L121" i="58"/>
  <c r="K121" i="58"/>
  <c r="H122" i="58"/>
  <c r="G122" i="58"/>
  <c r="F122" i="58"/>
  <c r="E122" i="58"/>
  <c r="D122" i="58"/>
  <c r="C122" i="58"/>
  <c r="P120" i="58"/>
  <c r="O120" i="58"/>
  <c r="N120" i="58"/>
  <c r="M120" i="58"/>
  <c r="L120" i="58"/>
  <c r="K120" i="58"/>
  <c r="H121" i="58"/>
  <c r="G121" i="58"/>
  <c r="F121" i="58"/>
  <c r="E121" i="58"/>
  <c r="D121" i="58"/>
  <c r="C121" i="58"/>
  <c r="H120" i="58"/>
  <c r="G120" i="58"/>
  <c r="F120" i="58"/>
  <c r="E120" i="58"/>
  <c r="D120" i="58"/>
  <c r="C120" i="58"/>
  <c r="H119" i="58"/>
  <c r="G119" i="58"/>
  <c r="F119" i="58"/>
  <c r="E119" i="58"/>
  <c r="D119" i="58"/>
  <c r="C119" i="58"/>
  <c r="H117" i="58"/>
  <c r="G117" i="58"/>
  <c r="F117" i="58"/>
  <c r="E117" i="58"/>
  <c r="D117" i="58"/>
  <c r="C117" i="58"/>
  <c r="P116" i="58"/>
  <c r="O116" i="58"/>
  <c r="N116" i="58"/>
  <c r="M116" i="58"/>
  <c r="L116" i="58"/>
  <c r="K116" i="58"/>
  <c r="P115" i="58"/>
  <c r="O115" i="58"/>
  <c r="N115" i="58"/>
  <c r="M115" i="58"/>
  <c r="L115" i="58"/>
  <c r="K115" i="58"/>
  <c r="P114" i="58"/>
  <c r="O114" i="58"/>
  <c r="N114" i="58"/>
  <c r="M114" i="58"/>
  <c r="L114" i="58"/>
  <c r="K114" i="58"/>
  <c r="P113" i="58"/>
  <c r="O113" i="58"/>
  <c r="N113" i="58"/>
  <c r="M113" i="58"/>
  <c r="L113" i="58"/>
  <c r="K113" i="58"/>
  <c r="H113" i="58"/>
  <c r="G113" i="58"/>
  <c r="F113" i="58"/>
  <c r="E113" i="58"/>
  <c r="D113" i="58"/>
  <c r="C113" i="58"/>
  <c r="P112" i="58"/>
  <c r="O112" i="58"/>
  <c r="N112" i="58"/>
  <c r="M112" i="58"/>
  <c r="L112" i="58"/>
  <c r="K112" i="58"/>
  <c r="H112" i="58"/>
  <c r="G112" i="58"/>
  <c r="F112" i="58"/>
  <c r="E112" i="58"/>
  <c r="D112" i="58"/>
  <c r="C112" i="58"/>
  <c r="P111" i="58"/>
  <c r="O111" i="58"/>
  <c r="N111" i="58"/>
  <c r="M111" i="58"/>
  <c r="L111" i="58"/>
  <c r="K111" i="58"/>
  <c r="H111" i="58"/>
  <c r="G111" i="58"/>
  <c r="F111" i="58"/>
  <c r="E111" i="58"/>
  <c r="C111" i="58"/>
  <c r="D111" i="58"/>
  <c r="P104" i="58"/>
  <c r="O104" i="58"/>
  <c r="N104" i="58"/>
  <c r="M104" i="58"/>
  <c r="L104" i="58"/>
  <c r="K104" i="58"/>
  <c r="P103" i="58"/>
  <c r="O103" i="58"/>
  <c r="N103" i="58"/>
  <c r="M103" i="58"/>
  <c r="L103" i="58"/>
  <c r="K103" i="58"/>
  <c r="P102" i="58"/>
  <c r="O102" i="58"/>
  <c r="N102" i="58"/>
  <c r="M102" i="58"/>
  <c r="L102" i="58"/>
  <c r="K102" i="58"/>
  <c r="P101" i="58"/>
  <c r="O101" i="58"/>
  <c r="N101" i="58"/>
  <c r="M101" i="58"/>
  <c r="L101" i="58"/>
  <c r="K101" i="58"/>
  <c r="P100" i="58"/>
  <c r="O100" i="58"/>
  <c r="N100" i="58"/>
  <c r="M100" i="58"/>
  <c r="L100" i="58"/>
  <c r="K100" i="58"/>
  <c r="P99" i="58"/>
  <c r="O99" i="58"/>
  <c r="N99" i="58"/>
  <c r="M99" i="58"/>
  <c r="L99" i="58"/>
  <c r="K99" i="58"/>
  <c r="P98" i="58"/>
  <c r="O98" i="58"/>
  <c r="N98" i="58"/>
  <c r="M98" i="58"/>
  <c r="L98" i="58"/>
  <c r="K98" i="58"/>
  <c r="P86" i="58"/>
  <c r="O86" i="58"/>
  <c r="N86" i="58"/>
  <c r="M86" i="58"/>
  <c r="L86" i="58"/>
  <c r="K86" i="58"/>
  <c r="P85" i="58"/>
  <c r="O85" i="58"/>
  <c r="N85" i="58"/>
  <c r="M85" i="58"/>
  <c r="L85" i="58"/>
  <c r="K85" i="58"/>
  <c r="P84" i="58"/>
  <c r="O84" i="58"/>
  <c r="N84" i="58"/>
  <c r="M84" i="58"/>
  <c r="L84" i="58"/>
  <c r="K84" i="58"/>
  <c r="P80" i="58"/>
  <c r="O80" i="58"/>
  <c r="N80" i="58"/>
  <c r="M80" i="58"/>
  <c r="L80" i="58"/>
  <c r="K80" i="58"/>
  <c r="P79" i="58"/>
  <c r="O79" i="58"/>
  <c r="N79" i="58"/>
  <c r="M79" i="58"/>
  <c r="L79" i="58"/>
  <c r="K79" i="58"/>
  <c r="P78" i="58"/>
  <c r="O78" i="58"/>
  <c r="N78" i="58"/>
  <c r="M78" i="58"/>
  <c r="L78" i="58"/>
  <c r="K78" i="58"/>
  <c r="P77" i="58"/>
  <c r="O77" i="58"/>
  <c r="N77" i="58"/>
  <c r="M77" i="58"/>
  <c r="L77" i="58"/>
  <c r="K77" i="58"/>
  <c r="P76" i="58"/>
  <c r="O76" i="58"/>
  <c r="N76" i="58"/>
  <c r="M76" i="58"/>
  <c r="L76" i="58"/>
  <c r="K76" i="58"/>
  <c r="P75" i="58"/>
  <c r="O75" i="58"/>
  <c r="N75" i="58"/>
  <c r="M75" i="58"/>
  <c r="L75" i="58"/>
  <c r="K75" i="58"/>
  <c r="P70" i="58"/>
  <c r="O70" i="58"/>
  <c r="N70" i="58"/>
  <c r="M70" i="58"/>
  <c r="L70" i="58"/>
  <c r="K70" i="58"/>
  <c r="P69" i="58"/>
  <c r="O69" i="58"/>
  <c r="N69" i="58"/>
  <c r="M69" i="58"/>
  <c r="L69" i="58"/>
  <c r="K69" i="58"/>
  <c r="P68" i="58"/>
  <c r="O68" i="58"/>
  <c r="N68" i="58"/>
  <c r="M68" i="58"/>
  <c r="L68" i="58"/>
  <c r="K68" i="58"/>
  <c r="P64" i="58"/>
  <c r="O64" i="58"/>
  <c r="N64" i="58"/>
  <c r="M64" i="58"/>
  <c r="L64" i="58"/>
  <c r="K64" i="58"/>
  <c r="P63" i="58"/>
  <c r="O63" i="58"/>
  <c r="N63" i="58"/>
  <c r="M63" i="58"/>
  <c r="L63" i="58"/>
  <c r="K63" i="58"/>
  <c r="P62" i="58"/>
  <c r="O62" i="58"/>
  <c r="N62" i="58"/>
  <c r="M62" i="58"/>
  <c r="L62" i="58"/>
  <c r="K62" i="58"/>
  <c r="P61" i="58"/>
  <c r="O61" i="58"/>
  <c r="N61" i="58"/>
  <c r="M61" i="58"/>
  <c r="L61" i="58"/>
  <c r="K61" i="58"/>
  <c r="P60" i="58"/>
  <c r="O60" i="58"/>
  <c r="N60" i="58"/>
  <c r="M60" i="58"/>
  <c r="L60" i="58"/>
  <c r="K60" i="58"/>
  <c r="P59" i="58"/>
  <c r="O59" i="58"/>
  <c r="N59" i="58"/>
  <c r="M59" i="58"/>
  <c r="K59" i="58"/>
  <c r="L59" i="58"/>
  <c r="H89" i="58"/>
  <c r="G89" i="58"/>
  <c r="F89" i="58"/>
  <c r="E89" i="58"/>
  <c r="D89" i="58"/>
  <c r="C89" i="58"/>
  <c r="H88" i="58"/>
  <c r="G88" i="58"/>
  <c r="F88" i="58"/>
  <c r="E88" i="58"/>
  <c r="D88" i="58"/>
  <c r="C88" i="58"/>
  <c r="H84" i="58"/>
  <c r="G84" i="58"/>
  <c r="F84" i="58"/>
  <c r="E84" i="58"/>
  <c r="D84" i="58"/>
  <c r="C84" i="58"/>
  <c r="H83" i="58"/>
  <c r="G83" i="58"/>
  <c r="F83" i="58"/>
  <c r="E83" i="58"/>
  <c r="D83" i="58"/>
  <c r="C83" i="58"/>
  <c r="H82" i="58"/>
  <c r="G82" i="58"/>
  <c r="F82" i="58"/>
  <c r="E82" i="58"/>
  <c r="D82" i="58"/>
  <c r="C82" i="58"/>
  <c r="H81" i="58"/>
  <c r="G81" i="58"/>
  <c r="F81" i="58"/>
  <c r="E81" i="58"/>
  <c r="D81" i="58"/>
  <c r="C81" i="58"/>
  <c r="H80" i="58"/>
  <c r="G80" i="58"/>
  <c r="F80" i="58"/>
  <c r="E80" i="58"/>
  <c r="D80" i="58"/>
  <c r="C80" i="58"/>
  <c r="H66" i="58"/>
  <c r="G66" i="58"/>
  <c r="F66" i="58"/>
  <c r="E66" i="58"/>
  <c r="D66" i="58"/>
  <c r="C66" i="58"/>
  <c r="H79" i="58"/>
  <c r="G79" i="58"/>
  <c r="F79" i="58"/>
  <c r="E79" i="58"/>
  <c r="D79" i="58"/>
  <c r="C79" i="58"/>
  <c r="H78" i="58"/>
  <c r="G78" i="58"/>
  <c r="F78" i="58"/>
  <c r="E78" i="58"/>
  <c r="D78" i="58"/>
  <c r="C78" i="58"/>
  <c r="H77" i="58"/>
  <c r="G77" i="58"/>
  <c r="F77" i="58"/>
  <c r="E77" i="58"/>
  <c r="D77" i="58"/>
  <c r="C77" i="58"/>
  <c r="H76" i="58"/>
  <c r="G76" i="58"/>
  <c r="F76" i="58"/>
  <c r="E76" i="58"/>
  <c r="D76" i="58"/>
  <c r="C76" i="58"/>
  <c r="H71" i="58"/>
  <c r="G71" i="58"/>
  <c r="F71" i="58"/>
  <c r="E71" i="58"/>
  <c r="D71" i="58"/>
  <c r="C71" i="58"/>
  <c r="H70" i="58"/>
  <c r="G70" i="58"/>
  <c r="F70" i="58"/>
  <c r="E70" i="58"/>
  <c r="D70" i="58"/>
  <c r="C70" i="58"/>
  <c r="H69" i="58"/>
  <c r="G69" i="58"/>
  <c r="F69" i="58"/>
  <c r="E69" i="58"/>
  <c r="D69" i="58"/>
  <c r="C69" i="58"/>
  <c r="H68" i="58"/>
  <c r="G68" i="58"/>
  <c r="F68" i="58"/>
  <c r="E68" i="58"/>
  <c r="D68" i="58"/>
  <c r="C68" i="58"/>
  <c r="H67" i="58"/>
  <c r="G67" i="58"/>
  <c r="F67" i="58"/>
  <c r="E67" i="58"/>
  <c r="D67" i="58"/>
  <c r="C67" i="58"/>
  <c r="H65" i="58"/>
  <c r="G65" i="58"/>
  <c r="F65" i="58"/>
  <c r="E65" i="58"/>
  <c r="D65" i="58"/>
  <c r="C65" i="58"/>
  <c r="H61" i="58"/>
  <c r="G61" i="58"/>
  <c r="F61" i="58"/>
  <c r="E61" i="58"/>
  <c r="D61" i="58"/>
  <c r="C61" i="58"/>
  <c r="H60" i="58"/>
  <c r="G60" i="58"/>
  <c r="F60" i="58"/>
  <c r="E60" i="58"/>
  <c r="D60" i="58"/>
  <c r="C60" i="58"/>
  <c r="H59" i="58"/>
  <c r="G59" i="58"/>
  <c r="F59" i="58"/>
  <c r="E59" i="58"/>
  <c r="C59" i="58"/>
  <c r="D59" i="58"/>
  <c r="B108" i="58"/>
  <c r="B56" i="58"/>
  <c r="Q122" i="58" l="1"/>
  <c r="Q107" i="58"/>
  <c r="F3" i="63"/>
  <c r="F4" i="63"/>
  <c r="F5" i="63"/>
  <c r="F6" i="63"/>
  <c r="F7" i="63"/>
  <c r="F8" i="63"/>
  <c r="F9" i="63"/>
  <c r="F10" i="63"/>
  <c r="F11" i="63"/>
  <c r="F12" i="63"/>
  <c r="F13" i="63"/>
  <c r="F2" i="63"/>
  <c r="F14" i="63" s="1"/>
  <c r="I165" i="50" l="1"/>
  <c r="I166" i="50"/>
  <c r="I167" i="50"/>
  <c r="I168" i="50"/>
  <c r="I169" i="50"/>
  <c r="I170" i="50"/>
  <c r="I171" i="50"/>
  <c r="I172" i="50"/>
  <c r="I173" i="50"/>
  <c r="I174" i="50"/>
  <c r="I175" i="50"/>
  <c r="I184" i="50"/>
  <c r="I185" i="50"/>
  <c r="I186" i="50"/>
  <c r="I187" i="50"/>
  <c r="I188" i="50"/>
  <c r="I196" i="50"/>
  <c r="I197" i="50"/>
  <c r="I198" i="50"/>
  <c r="I199" i="50"/>
  <c r="I200" i="50"/>
  <c r="I201" i="50"/>
  <c r="I88" i="50"/>
  <c r="I89" i="50"/>
  <c r="I90" i="50"/>
  <c r="I91" i="50"/>
  <c r="I92" i="50"/>
  <c r="I93" i="50"/>
  <c r="I94" i="50"/>
  <c r="I95" i="50"/>
  <c r="I96" i="50"/>
  <c r="I97" i="50"/>
  <c r="I98" i="50"/>
  <c r="I107" i="50"/>
  <c r="I108" i="50"/>
  <c r="I109" i="50"/>
  <c r="I110" i="50"/>
  <c r="I111" i="50"/>
  <c r="I119" i="50"/>
  <c r="I120" i="50"/>
  <c r="I121" i="50"/>
  <c r="I122" i="50"/>
  <c r="I123" i="50"/>
  <c r="I124" i="50"/>
  <c r="I11" i="50"/>
  <c r="I12" i="50"/>
  <c r="I13" i="50"/>
  <c r="I14" i="50"/>
  <c r="I15" i="50"/>
  <c r="I16" i="50"/>
  <c r="I17" i="50"/>
  <c r="I18" i="50"/>
  <c r="I19" i="50"/>
  <c r="I20" i="50"/>
  <c r="I21" i="50"/>
  <c r="I30" i="50"/>
  <c r="I31" i="50"/>
  <c r="I32" i="50"/>
  <c r="I33" i="50"/>
  <c r="I34" i="50"/>
  <c r="I42" i="50"/>
  <c r="I43" i="50"/>
  <c r="I44" i="50"/>
  <c r="I45" i="50"/>
  <c r="I46" i="50"/>
  <c r="I47" i="50"/>
  <c r="I165" i="49"/>
  <c r="I166" i="49"/>
  <c r="I167" i="49"/>
  <c r="I168" i="49"/>
  <c r="I169" i="49"/>
  <c r="I170" i="49"/>
  <c r="I171" i="49"/>
  <c r="I172" i="49"/>
  <c r="I173" i="49"/>
  <c r="I174" i="49"/>
  <c r="I175" i="49"/>
  <c r="I184" i="49"/>
  <c r="I185" i="49"/>
  <c r="I186" i="49"/>
  <c r="I187" i="49"/>
  <c r="I188" i="49"/>
  <c r="I196" i="49"/>
  <c r="I197" i="49"/>
  <c r="I198" i="49"/>
  <c r="I199" i="49"/>
  <c r="I200" i="49"/>
  <c r="I201" i="49"/>
  <c r="I88" i="49"/>
  <c r="I89" i="49"/>
  <c r="I90" i="49"/>
  <c r="I91" i="49"/>
  <c r="I92" i="49"/>
  <c r="I93" i="49"/>
  <c r="I94" i="49"/>
  <c r="I95" i="49"/>
  <c r="I96" i="49"/>
  <c r="I97" i="49"/>
  <c r="I98" i="49"/>
  <c r="I107" i="49"/>
  <c r="I108" i="49"/>
  <c r="I109" i="49"/>
  <c r="I110" i="49"/>
  <c r="I111" i="49"/>
  <c r="I119" i="49"/>
  <c r="I120" i="49"/>
  <c r="I121" i="49"/>
  <c r="I122" i="49"/>
  <c r="I123" i="49"/>
  <c r="I124" i="49"/>
  <c r="I11" i="49"/>
  <c r="I12" i="49"/>
  <c r="I13" i="49"/>
  <c r="I14" i="49"/>
  <c r="I15" i="49"/>
  <c r="I16" i="49"/>
  <c r="I17" i="49"/>
  <c r="I18" i="49"/>
  <c r="I19" i="49"/>
  <c r="I20" i="49"/>
  <c r="I21" i="49"/>
  <c r="I30" i="49"/>
  <c r="I31" i="49"/>
  <c r="I32" i="49"/>
  <c r="I33" i="49"/>
  <c r="I34" i="49"/>
  <c r="I42" i="49"/>
  <c r="I43" i="49"/>
  <c r="I44" i="49"/>
  <c r="I45" i="49"/>
  <c r="I46" i="49"/>
  <c r="I47" i="49"/>
  <c r="I165" i="48"/>
  <c r="I166" i="48"/>
  <c r="I167" i="48"/>
  <c r="I168" i="48"/>
  <c r="I169" i="48"/>
  <c r="I170" i="48"/>
  <c r="I171" i="48"/>
  <c r="I172" i="48"/>
  <c r="I173" i="48"/>
  <c r="I174" i="48"/>
  <c r="I175" i="48"/>
  <c r="I184" i="48"/>
  <c r="I185" i="48"/>
  <c r="I186" i="48"/>
  <c r="I187" i="48"/>
  <c r="I188" i="48"/>
  <c r="I196" i="48"/>
  <c r="I197" i="48"/>
  <c r="I198" i="48"/>
  <c r="I199" i="48"/>
  <c r="I200" i="48"/>
  <c r="I201" i="48"/>
  <c r="I88" i="48"/>
  <c r="I89" i="48"/>
  <c r="I90" i="48"/>
  <c r="I91" i="48"/>
  <c r="I92" i="48"/>
  <c r="I93" i="48"/>
  <c r="I94" i="48"/>
  <c r="I95" i="48"/>
  <c r="I96" i="48"/>
  <c r="I97" i="48"/>
  <c r="I98" i="48"/>
  <c r="I107" i="48"/>
  <c r="I108" i="48"/>
  <c r="I109" i="48"/>
  <c r="I110" i="48"/>
  <c r="I111" i="48"/>
  <c r="I119" i="48"/>
  <c r="I120" i="48"/>
  <c r="I121" i="48"/>
  <c r="I122" i="48"/>
  <c r="I123" i="48"/>
  <c r="I124" i="48"/>
  <c r="I11" i="48"/>
  <c r="I12" i="48"/>
  <c r="I13" i="48"/>
  <c r="I14" i="48"/>
  <c r="I15" i="48"/>
  <c r="I16" i="48"/>
  <c r="I17" i="48"/>
  <c r="I18" i="48"/>
  <c r="I19" i="48"/>
  <c r="I20" i="48"/>
  <c r="I21" i="48"/>
  <c r="I30" i="48"/>
  <c r="I31" i="48"/>
  <c r="I32" i="48"/>
  <c r="I33" i="48"/>
  <c r="I34" i="48"/>
  <c r="I42" i="48"/>
  <c r="I43" i="48"/>
  <c r="I44" i="48"/>
  <c r="I45" i="48"/>
  <c r="I46" i="48"/>
  <c r="I47" i="48"/>
  <c r="I165" i="47"/>
  <c r="I166" i="47"/>
  <c r="I167" i="47"/>
  <c r="I168" i="47"/>
  <c r="I169" i="47"/>
  <c r="I170" i="47"/>
  <c r="I171" i="47"/>
  <c r="I172" i="47"/>
  <c r="I173" i="47"/>
  <c r="I174" i="47"/>
  <c r="I175" i="47"/>
  <c r="I184" i="47"/>
  <c r="I185" i="47"/>
  <c r="I186" i="47"/>
  <c r="I187" i="47"/>
  <c r="I188" i="47"/>
  <c r="I196" i="47"/>
  <c r="I197" i="47"/>
  <c r="I198" i="47"/>
  <c r="I199" i="47"/>
  <c r="I200" i="47"/>
  <c r="I201" i="47"/>
  <c r="I88" i="47"/>
  <c r="I89" i="47"/>
  <c r="I90" i="47"/>
  <c r="I91" i="47"/>
  <c r="I92" i="47"/>
  <c r="I93" i="47"/>
  <c r="I94" i="47"/>
  <c r="I95" i="47"/>
  <c r="I96" i="47"/>
  <c r="I97" i="47"/>
  <c r="I98" i="47"/>
  <c r="I107" i="47"/>
  <c r="I108" i="47"/>
  <c r="I109" i="47"/>
  <c r="I110" i="47"/>
  <c r="I111" i="47"/>
  <c r="I119" i="47"/>
  <c r="I120" i="47"/>
  <c r="I121" i="47"/>
  <c r="I122" i="47"/>
  <c r="I123" i="47"/>
  <c r="I124" i="47"/>
  <c r="I11" i="47"/>
  <c r="I12" i="47"/>
  <c r="I13" i="47"/>
  <c r="I14" i="47"/>
  <c r="I15" i="47"/>
  <c r="I16" i="47"/>
  <c r="I17" i="47"/>
  <c r="I18" i="47"/>
  <c r="I19" i="47"/>
  <c r="I20" i="47"/>
  <c r="I21" i="47"/>
  <c r="I30" i="47"/>
  <c r="I31" i="47"/>
  <c r="I32" i="47"/>
  <c r="I33" i="47"/>
  <c r="I34" i="47"/>
  <c r="I42" i="47"/>
  <c r="I43" i="47"/>
  <c r="I44" i="47"/>
  <c r="I45" i="47"/>
  <c r="I46" i="47"/>
  <c r="I47" i="47"/>
  <c r="I165" i="46"/>
  <c r="I166" i="46"/>
  <c r="I167" i="46"/>
  <c r="I168" i="46"/>
  <c r="I169" i="46"/>
  <c r="I170" i="46"/>
  <c r="I171" i="46"/>
  <c r="I172" i="46"/>
  <c r="I173" i="46"/>
  <c r="I174" i="46"/>
  <c r="I175" i="46"/>
  <c r="I184" i="46"/>
  <c r="I185" i="46"/>
  <c r="I186" i="46"/>
  <c r="I187" i="46"/>
  <c r="I188" i="46"/>
  <c r="I196" i="46"/>
  <c r="I197" i="46"/>
  <c r="I198" i="46"/>
  <c r="I199" i="46"/>
  <c r="I200" i="46"/>
  <c r="I201" i="46"/>
  <c r="I121" i="46"/>
  <c r="I122" i="46"/>
  <c r="I123" i="46"/>
  <c r="I124" i="46"/>
  <c r="I107" i="46"/>
  <c r="I108" i="46"/>
  <c r="I88" i="46"/>
  <c r="I89" i="46"/>
  <c r="I90" i="46"/>
  <c r="I91" i="46"/>
  <c r="I92" i="46"/>
  <c r="I93" i="46"/>
  <c r="I94" i="46"/>
  <c r="I95" i="46"/>
  <c r="I11" i="46"/>
  <c r="I12" i="46"/>
  <c r="I13" i="46"/>
  <c r="I14" i="46"/>
  <c r="I15" i="46"/>
  <c r="I16" i="46"/>
  <c r="I17" i="46"/>
  <c r="I18" i="46"/>
  <c r="I19" i="46"/>
  <c r="I20" i="46"/>
  <c r="I21" i="46"/>
  <c r="I30" i="46"/>
  <c r="I31" i="46"/>
  <c r="I32" i="46"/>
  <c r="I33" i="46"/>
  <c r="I34" i="46"/>
  <c r="I42" i="46"/>
  <c r="I43" i="46"/>
  <c r="I44" i="46"/>
  <c r="I45" i="46"/>
  <c r="I46" i="46"/>
  <c r="I47" i="46"/>
  <c r="I198" i="45"/>
  <c r="I199" i="45"/>
  <c r="I200" i="45"/>
  <c r="I201" i="45"/>
  <c r="I184" i="45"/>
  <c r="I185" i="45"/>
  <c r="I165" i="45"/>
  <c r="I166" i="45"/>
  <c r="I167" i="45"/>
  <c r="I168" i="45"/>
  <c r="I169" i="45"/>
  <c r="I170" i="45"/>
  <c r="I171" i="45"/>
  <c r="I172" i="45"/>
  <c r="I88" i="45"/>
  <c r="I89" i="45"/>
  <c r="I90" i="45"/>
  <c r="I91" i="45"/>
  <c r="I92" i="45"/>
  <c r="I93" i="45"/>
  <c r="I94" i="45"/>
  <c r="I95" i="45"/>
  <c r="I96" i="45"/>
  <c r="I97" i="45"/>
  <c r="I98" i="45"/>
  <c r="I107" i="45"/>
  <c r="I108" i="45"/>
  <c r="I109" i="45"/>
  <c r="I110" i="45"/>
  <c r="I111" i="45"/>
  <c r="I112" i="45"/>
  <c r="I113" i="45"/>
  <c r="I119" i="45"/>
  <c r="I120" i="45"/>
  <c r="I121" i="45"/>
  <c r="I122" i="45"/>
  <c r="I123" i="45"/>
  <c r="I124" i="45"/>
  <c r="I30" i="45"/>
  <c r="I31" i="45"/>
  <c r="I11" i="45"/>
  <c r="I12" i="45"/>
  <c r="I13" i="45"/>
  <c r="I14" i="45"/>
  <c r="I15" i="45"/>
  <c r="I16" i="45"/>
  <c r="I17" i="45"/>
  <c r="I18" i="45"/>
  <c r="I44" i="45"/>
  <c r="I45" i="45"/>
  <c r="I46" i="45"/>
  <c r="I47" i="45"/>
  <c r="D12" i="48" l="1"/>
  <c r="D13" i="48"/>
  <c r="D14" i="48"/>
  <c r="D15" i="48"/>
  <c r="D16" i="48"/>
  <c r="D17" i="48"/>
  <c r="D18" i="48"/>
  <c r="D19" i="48"/>
  <c r="C17" i="58" l="1"/>
  <c r="D17" i="58"/>
  <c r="E17" i="58"/>
  <c r="F17" i="58"/>
  <c r="G17" i="58"/>
  <c r="H17" i="58"/>
  <c r="L50" i="58" l="1"/>
  <c r="M50" i="58"/>
  <c r="N50" i="58"/>
  <c r="O50" i="58"/>
  <c r="P50" i="58"/>
  <c r="L51" i="58"/>
  <c r="M51" i="58"/>
  <c r="N51" i="58"/>
  <c r="O51" i="58"/>
  <c r="P51" i="58"/>
  <c r="K51" i="58"/>
  <c r="L22" i="58"/>
  <c r="M22" i="58"/>
  <c r="N22" i="58"/>
  <c r="O22" i="58"/>
  <c r="P22" i="58"/>
  <c r="L23" i="58"/>
  <c r="M23" i="58"/>
  <c r="N23" i="58"/>
  <c r="O23" i="58"/>
  <c r="P23" i="58"/>
  <c r="L24" i="58"/>
  <c r="M24" i="58"/>
  <c r="N24" i="58"/>
  <c r="O24" i="58"/>
  <c r="P24" i="58"/>
  <c r="L25" i="58"/>
  <c r="M25" i="58"/>
  <c r="N25" i="58"/>
  <c r="O25" i="58"/>
  <c r="P25" i="58"/>
  <c r="L26" i="58"/>
  <c r="M26" i="58"/>
  <c r="N26" i="58"/>
  <c r="O26" i="58"/>
  <c r="P26" i="58"/>
  <c r="L27" i="58"/>
  <c r="M27" i="58"/>
  <c r="N27" i="58"/>
  <c r="O27" i="58"/>
  <c r="P27" i="58"/>
  <c r="K27" i="58"/>
  <c r="K26" i="58"/>
  <c r="K25" i="58"/>
  <c r="K24" i="58"/>
  <c r="K23" i="58"/>
  <c r="K22" i="58"/>
  <c r="L15" i="58"/>
  <c r="M15" i="58"/>
  <c r="N15" i="58"/>
  <c r="O15" i="58"/>
  <c r="P15" i="58"/>
  <c r="L16" i="58"/>
  <c r="M16" i="58"/>
  <c r="N16" i="58"/>
  <c r="O16" i="58"/>
  <c r="P16" i="58"/>
  <c r="L17" i="58"/>
  <c r="M17" i="58"/>
  <c r="N17" i="58"/>
  <c r="O17" i="58"/>
  <c r="P17" i="58"/>
  <c r="K17" i="58"/>
  <c r="K16" i="58"/>
  <c r="K15" i="58"/>
  <c r="L6" i="58"/>
  <c r="M6" i="58"/>
  <c r="N6" i="58"/>
  <c r="O6" i="58"/>
  <c r="P6" i="58"/>
  <c r="L7" i="58"/>
  <c r="M7" i="58"/>
  <c r="N7" i="58"/>
  <c r="O7" i="58"/>
  <c r="P7" i="58"/>
  <c r="L8" i="58"/>
  <c r="M8" i="58"/>
  <c r="N8" i="58"/>
  <c r="O8" i="58"/>
  <c r="P8" i="58"/>
  <c r="L9" i="58"/>
  <c r="M9" i="58"/>
  <c r="N9" i="58"/>
  <c r="O9" i="58"/>
  <c r="P9" i="58"/>
  <c r="L10" i="58"/>
  <c r="M10" i="58"/>
  <c r="N10" i="58"/>
  <c r="O10" i="58"/>
  <c r="P10" i="58"/>
  <c r="L11" i="58"/>
  <c r="M11" i="58"/>
  <c r="N11" i="58"/>
  <c r="O11" i="58"/>
  <c r="P11" i="58"/>
  <c r="K11" i="58"/>
  <c r="K10" i="58"/>
  <c r="K9" i="58"/>
  <c r="K8" i="58"/>
  <c r="K7" i="58"/>
  <c r="K6" i="58"/>
  <c r="D6" i="58"/>
  <c r="E6" i="58"/>
  <c r="F6" i="58"/>
  <c r="G6" i="58"/>
  <c r="H6" i="58"/>
  <c r="D7" i="58"/>
  <c r="E7" i="58"/>
  <c r="F7" i="58"/>
  <c r="G7" i="58"/>
  <c r="H7" i="58"/>
  <c r="D8" i="58"/>
  <c r="E8" i="58"/>
  <c r="F8" i="58"/>
  <c r="G8" i="58"/>
  <c r="H8" i="58"/>
  <c r="C8" i="58"/>
  <c r="C7" i="58"/>
  <c r="C6" i="58"/>
  <c r="D12" i="58"/>
  <c r="E12" i="58"/>
  <c r="F12" i="58"/>
  <c r="G12" i="58"/>
  <c r="H12" i="58"/>
  <c r="D14" i="58"/>
  <c r="E14" i="58"/>
  <c r="F14" i="58"/>
  <c r="G14" i="58"/>
  <c r="H14" i="58"/>
  <c r="D15" i="58"/>
  <c r="E15" i="58"/>
  <c r="F15" i="58"/>
  <c r="G15" i="58"/>
  <c r="H15" i="58"/>
  <c r="D16" i="58"/>
  <c r="E16" i="58"/>
  <c r="F16" i="58"/>
  <c r="G16" i="58"/>
  <c r="H16" i="58"/>
  <c r="C16" i="58"/>
  <c r="C15" i="58"/>
  <c r="C14" i="58"/>
  <c r="C12" i="58"/>
  <c r="E23" i="58"/>
  <c r="F23" i="58"/>
  <c r="G23" i="58"/>
  <c r="H23" i="58"/>
  <c r="E24" i="58"/>
  <c r="F24" i="58"/>
  <c r="G24" i="58"/>
  <c r="H24" i="58"/>
  <c r="E25" i="58"/>
  <c r="F25" i="58"/>
  <c r="G25" i="58"/>
  <c r="H25" i="58"/>
  <c r="E26" i="58"/>
  <c r="F26" i="58"/>
  <c r="G26" i="58"/>
  <c r="H26" i="58"/>
  <c r="E13" i="58"/>
  <c r="F13" i="58"/>
  <c r="G13" i="58"/>
  <c r="H13" i="58"/>
  <c r="E27" i="58"/>
  <c r="F27" i="58"/>
  <c r="G27" i="58"/>
  <c r="H27" i="58"/>
  <c r="E28" i="58"/>
  <c r="F28" i="58"/>
  <c r="G28" i="58"/>
  <c r="H28" i="58"/>
  <c r="E29" i="58"/>
  <c r="F29" i="58"/>
  <c r="G29" i="58"/>
  <c r="H29" i="58"/>
  <c r="E30" i="58"/>
  <c r="F30" i="58"/>
  <c r="G30" i="58"/>
  <c r="H30" i="58"/>
  <c r="E31" i="58"/>
  <c r="F31" i="58"/>
  <c r="G31" i="58"/>
  <c r="H31" i="58"/>
  <c r="D23" i="58"/>
  <c r="D24" i="58"/>
  <c r="D25" i="58"/>
  <c r="D26" i="58"/>
  <c r="D13" i="58"/>
  <c r="D27" i="58"/>
  <c r="D28" i="58"/>
  <c r="D29" i="58"/>
  <c r="D30" i="58"/>
  <c r="D31" i="58"/>
  <c r="C31" i="58"/>
  <c r="C30" i="58"/>
  <c r="C29" i="58"/>
  <c r="C28" i="58"/>
  <c r="C27" i="58"/>
  <c r="C13" i="58"/>
  <c r="C26" i="58"/>
  <c r="C25" i="58"/>
  <c r="C24" i="58"/>
  <c r="C23" i="58"/>
  <c r="H36" i="58" l="1"/>
  <c r="G36" i="58"/>
  <c r="F36" i="58"/>
  <c r="E36" i="58"/>
  <c r="D36" i="58"/>
  <c r="C36" i="58"/>
  <c r="H35" i="58"/>
  <c r="G35" i="58"/>
  <c r="F35" i="58"/>
  <c r="E35" i="58"/>
  <c r="D35" i="58"/>
  <c r="C35" i="58"/>
  <c r="P33" i="58"/>
  <c r="O33" i="58"/>
  <c r="N33" i="58"/>
  <c r="M33" i="58"/>
  <c r="L33" i="58"/>
  <c r="K33" i="58"/>
  <c r="P32" i="58"/>
  <c r="O32" i="58"/>
  <c r="N32" i="58"/>
  <c r="M32" i="58"/>
  <c r="L32" i="58"/>
  <c r="K32" i="58"/>
  <c r="P31" i="58"/>
  <c r="O31" i="58"/>
  <c r="N31" i="58"/>
  <c r="M31" i="58"/>
  <c r="L31" i="58"/>
  <c r="K31" i="58"/>
  <c r="B3" i="58"/>
  <c r="E198" i="45" l="1"/>
  <c r="F198" i="45"/>
  <c r="G198" i="45"/>
  <c r="H198" i="45"/>
  <c r="J198" i="45"/>
  <c r="K198" i="45"/>
  <c r="L198" i="45"/>
  <c r="M198" i="45"/>
  <c r="N198" i="45"/>
  <c r="O198" i="45"/>
  <c r="P198" i="45"/>
  <c r="Q198" i="45"/>
  <c r="E199" i="45"/>
  <c r="F199" i="45"/>
  <c r="G199" i="45"/>
  <c r="H199" i="45"/>
  <c r="J199" i="45"/>
  <c r="K199" i="45"/>
  <c r="L199" i="45"/>
  <c r="M199" i="45"/>
  <c r="N199" i="45"/>
  <c r="O199" i="45"/>
  <c r="P199" i="45"/>
  <c r="Q199" i="45"/>
  <c r="E200" i="45"/>
  <c r="F200" i="45"/>
  <c r="G200" i="45"/>
  <c r="H200" i="45"/>
  <c r="J200" i="45"/>
  <c r="K200" i="45"/>
  <c r="L200" i="45"/>
  <c r="M200" i="45"/>
  <c r="N200" i="45"/>
  <c r="O200" i="45"/>
  <c r="P200" i="45"/>
  <c r="Q200" i="45"/>
  <c r="E201" i="45"/>
  <c r="F201" i="45"/>
  <c r="G201" i="45"/>
  <c r="H201" i="45"/>
  <c r="J201" i="45"/>
  <c r="K201" i="45"/>
  <c r="L201" i="45"/>
  <c r="M201" i="45"/>
  <c r="N201" i="45"/>
  <c r="O201" i="45"/>
  <c r="P201" i="45"/>
  <c r="Q201" i="45"/>
  <c r="D201" i="45"/>
  <c r="D199" i="45"/>
  <c r="E121" i="45"/>
  <c r="F121" i="45"/>
  <c r="G121" i="45"/>
  <c r="H121" i="45"/>
  <c r="J121" i="45"/>
  <c r="K121" i="45"/>
  <c r="L121" i="45"/>
  <c r="M121" i="45"/>
  <c r="N121" i="45"/>
  <c r="O121" i="45"/>
  <c r="P121" i="45"/>
  <c r="Q121" i="45"/>
  <c r="E122" i="45"/>
  <c r="F122" i="45"/>
  <c r="G122" i="45"/>
  <c r="H122" i="45"/>
  <c r="J122" i="45"/>
  <c r="K122" i="45"/>
  <c r="L122" i="45"/>
  <c r="M122" i="45"/>
  <c r="N122" i="45"/>
  <c r="O122" i="45"/>
  <c r="P122" i="45"/>
  <c r="Q122" i="45"/>
  <c r="E123" i="45"/>
  <c r="F123" i="45"/>
  <c r="G123" i="45"/>
  <c r="H123" i="45"/>
  <c r="J123" i="45"/>
  <c r="K123" i="45"/>
  <c r="L123" i="45"/>
  <c r="M123" i="45"/>
  <c r="N123" i="45"/>
  <c r="O123" i="45"/>
  <c r="P123" i="45"/>
  <c r="Q123" i="45"/>
  <c r="E124" i="45"/>
  <c r="F124" i="45"/>
  <c r="G124" i="45"/>
  <c r="H124" i="45"/>
  <c r="J124" i="45"/>
  <c r="K124" i="45"/>
  <c r="L124" i="45"/>
  <c r="M124" i="45"/>
  <c r="N124" i="45"/>
  <c r="O124" i="45"/>
  <c r="P124" i="45"/>
  <c r="Q124" i="45"/>
  <c r="D124" i="45"/>
  <c r="D122" i="45"/>
  <c r="E44" i="45"/>
  <c r="F44" i="45"/>
  <c r="G44" i="45"/>
  <c r="H44" i="45"/>
  <c r="J44" i="45"/>
  <c r="K44" i="45"/>
  <c r="L44" i="45"/>
  <c r="M44" i="45"/>
  <c r="N44" i="45"/>
  <c r="O44" i="45"/>
  <c r="P44" i="45"/>
  <c r="Q44" i="45"/>
  <c r="E45" i="45"/>
  <c r="F45" i="45"/>
  <c r="G45" i="45"/>
  <c r="H45" i="45"/>
  <c r="J45" i="45"/>
  <c r="K45" i="45"/>
  <c r="L45" i="45"/>
  <c r="M45" i="45"/>
  <c r="N45" i="45"/>
  <c r="O45" i="45"/>
  <c r="P45" i="45"/>
  <c r="Q45" i="45"/>
  <c r="E46" i="45"/>
  <c r="F46" i="45"/>
  <c r="G46" i="45"/>
  <c r="H46" i="45"/>
  <c r="J46" i="45"/>
  <c r="K46" i="45"/>
  <c r="L46" i="45"/>
  <c r="M46" i="45"/>
  <c r="N46" i="45"/>
  <c r="O46" i="45"/>
  <c r="P46" i="45"/>
  <c r="Q46" i="45"/>
  <c r="E47" i="45"/>
  <c r="F47" i="45"/>
  <c r="G47" i="45"/>
  <c r="H47" i="45"/>
  <c r="J47" i="45"/>
  <c r="K47" i="45"/>
  <c r="L47" i="45"/>
  <c r="M47" i="45"/>
  <c r="N47" i="45"/>
  <c r="O47" i="45"/>
  <c r="P47" i="45"/>
  <c r="Q47" i="45"/>
  <c r="E48" i="45"/>
  <c r="F48" i="45"/>
  <c r="G48" i="45"/>
  <c r="H48" i="45"/>
  <c r="I48" i="45"/>
  <c r="J48" i="45"/>
  <c r="K48" i="45"/>
  <c r="L48" i="45"/>
  <c r="M48" i="45"/>
  <c r="N48" i="45"/>
  <c r="O48" i="45"/>
  <c r="P48" i="45"/>
  <c r="Q48" i="45"/>
  <c r="D47" i="45"/>
  <c r="D45" i="45"/>
  <c r="E198" i="46"/>
  <c r="F198" i="46"/>
  <c r="G198" i="46"/>
  <c r="H198" i="46"/>
  <c r="J198" i="46"/>
  <c r="K198" i="46"/>
  <c r="L198" i="46"/>
  <c r="M198" i="46"/>
  <c r="N198" i="46"/>
  <c r="O198" i="46"/>
  <c r="P198" i="46"/>
  <c r="Q198" i="46"/>
  <c r="E199" i="46"/>
  <c r="F199" i="46"/>
  <c r="G199" i="46"/>
  <c r="H199" i="46"/>
  <c r="J199" i="46"/>
  <c r="K199" i="46"/>
  <c r="L199" i="46"/>
  <c r="M199" i="46"/>
  <c r="N199" i="46"/>
  <c r="O199" i="46"/>
  <c r="P199" i="46"/>
  <c r="Q199" i="46"/>
  <c r="E200" i="46"/>
  <c r="F200" i="46"/>
  <c r="G200" i="46"/>
  <c r="H200" i="46"/>
  <c r="J200" i="46"/>
  <c r="K200" i="46"/>
  <c r="L200" i="46"/>
  <c r="M200" i="46"/>
  <c r="N200" i="46"/>
  <c r="O200" i="46"/>
  <c r="P200" i="46"/>
  <c r="Q200" i="46"/>
  <c r="E201" i="46"/>
  <c r="F201" i="46"/>
  <c r="G201" i="46"/>
  <c r="H201" i="46"/>
  <c r="J201" i="46"/>
  <c r="K201" i="46"/>
  <c r="L201" i="46"/>
  <c r="M201" i="46"/>
  <c r="N201" i="46"/>
  <c r="O201" i="46"/>
  <c r="P201" i="46"/>
  <c r="Q201" i="46"/>
  <c r="D201" i="46"/>
  <c r="D199" i="46"/>
  <c r="E121" i="46"/>
  <c r="F121" i="46"/>
  <c r="G121" i="46"/>
  <c r="H121" i="46"/>
  <c r="J121" i="46"/>
  <c r="K121" i="46"/>
  <c r="L121" i="46"/>
  <c r="M121" i="46"/>
  <c r="N121" i="46"/>
  <c r="O121" i="46"/>
  <c r="P121" i="46"/>
  <c r="Q121" i="46"/>
  <c r="E122" i="46"/>
  <c r="F122" i="46"/>
  <c r="G122" i="46"/>
  <c r="H122" i="46"/>
  <c r="J122" i="46"/>
  <c r="K122" i="46"/>
  <c r="L122" i="46"/>
  <c r="M122" i="46"/>
  <c r="N122" i="46"/>
  <c r="O122" i="46"/>
  <c r="P122" i="46"/>
  <c r="Q122" i="46"/>
  <c r="E123" i="46"/>
  <c r="F123" i="46"/>
  <c r="G123" i="46"/>
  <c r="H123" i="46"/>
  <c r="J123" i="46"/>
  <c r="K123" i="46"/>
  <c r="L123" i="46"/>
  <c r="M123" i="46"/>
  <c r="N123" i="46"/>
  <c r="O123" i="46"/>
  <c r="P123" i="46"/>
  <c r="Q123" i="46"/>
  <c r="E124" i="46"/>
  <c r="F124" i="46"/>
  <c r="G124" i="46"/>
  <c r="H124" i="46"/>
  <c r="J124" i="46"/>
  <c r="K124" i="46"/>
  <c r="L124" i="46"/>
  <c r="M124" i="46"/>
  <c r="N124" i="46"/>
  <c r="O124" i="46"/>
  <c r="P124" i="46"/>
  <c r="Q124" i="46"/>
  <c r="D124" i="46"/>
  <c r="D122" i="46"/>
  <c r="E44" i="46"/>
  <c r="F44" i="46"/>
  <c r="G44" i="46"/>
  <c r="H44" i="46"/>
  <c r="J44" i="46"/>
  <c r="K44" i="46"/>
  <c r="L44" i="46"/>
  <c r="M44" i="46"/>
  <c r="N44" i="46"/>
  <c r="O44" i="46"/>
  <c r="P44" i="46"/>
  <c r="Q44" i="46"/>
  <c r="E45" i="46"/>
  <c r="F45" i="46"/>
  <c r="G45" i="46"/>
  <c r="H45" i="46"/>
  <c r="J45" i="46"/>
  <c r="K45" i="46"/>
  <c r="L45" i="46"/>
  <c r="M45" i="46"/>
  <c r="N45" i="46"/>
  <c r="O45" i="46"/>
  <c r="P45" i="46"/>
  <c r="Q45" i="46"/>
  <c r="E46" i="46"/>
  <c r="F46" i="46"/>
  <c r="G46" i="46"/>
  <c r="H46" i="46"/>
  <c r="J46" i="46"/>
  <c r="K46" i="46"/>
  <c r="L46" i="46"/>
  <c r="M46" i="46"/>
  <c r="N46" i="46"/>
  <c r="O46" i="46"/>
  <c r="P46" i="46"/>
  <c r="Q46" i="46"/>
  <c r="E47" i="46"/>
  <c r="F47" i="46"/>
  <c r="G47" i="46"/>
  <c r="H47" i="46"/>
  <c r="J47" i="46"/>
  <c r="K47" i="46"/>
  <c r="L47" i="46"/>
  <c r="M47" i="46"/>
  <c r="N47" i="46"/>
  <c r="O47" i="46"/>
  <c r="P47" i="46"/>
  <c r="Q47" i="46"/>
  <c r="D47" i="46"/>
  <c r="D45" i="46"/>
  <c r="E198" i="47"/>
  <c r="F198" i="47"/>
  <c r="G198" i="47"/>
  <c r="H198" i="47"/>
  <c r="J198" i="47"/>
  <c r="K198" i="47"/>
  <c r="L198" i="47"/>
  <c r="M198" i="47"/>
  <c r="N198" i="47"/>
  <c r="O198" i="47"/>
  <c r="P198" i="47"/>
  <c r="Q198" i="47"/>
  <c r="E199" i="47"/>
  <c r="F199" i="47"/>
  <c r="G199" i="47"/>
  <c r="H199" i="47"/>
  <c r="J199" i="47"/>
  <c r="K199" i="47"/>
  <c r="L199" i="47"/>
  <c r="M199" i="47"/>
  <c r="N199" i="47"/>
  <c r="O199" i="47"/>
  <c r="P199" i="47"/>
  <c r="Q199" i="47"/>
  <c r="E200" i="47"/>
  <c r="F200" i="47"/>
  <c r="G200" i="47"/>
  <c r="H200" i="47"/>
  <c r="J200" i="47"/>
  <c r="K200" i="47"/>
  <c r="L200" i="47"/>
  <c r="M200" i="47"/>
  <c r="N200" i="47"/>
  <c r="O200" i="47"/>
  <c r="P200" i="47"/>
  <c r="Q200" i="47"/>
  <c r="E201" i="47"/>
  <c r="F201" i="47"/>
  <c r="G201" i="47"/>
  <c r="H201" i="47"/>
  <c r="J201" i="47"/>
  <c r="K201" i="47"/>
  <c r="L201" i="47"/>
  <c r="M201" i="47"/>
  <c r="N201" i="47"/>
  <c r="O201" i="47"/>
  <c r="P201" i="47"/>
  <c r="Q201" i="47"/>
  <c r="D201" i="47"/>
  <c r="D199" i="47"/>
  <c r="E121" i="47"/>
  <c r="F121" i="47"/>
  <c r="G121" i="47"/>
  <c r="H121" i="47"/>
  <c r="J121" i="47"/>
  <c r="K121" i="47"/>
  <c r="L121" i="47"/>
  <c r="M121" i="47"/>
  <c r="N121" i="47"/>
  <c r="O121" i="47"/>
  <c r="P121" i="47"/>
  <c r="Q121" i="47"/>
  <c r="E122" i="47"/>
  <c r="F122" i="47"/>
  <c r="G122" i="47"/>
  <c r="H122" i="47"/>
  <c r="J122" i="47"/>
  <c r="K122" i="47"/>
  <c r="L122" i="47"/>
  <c r="M122" i="47"/>
  <c r="N122" i="47"/>
  <c r="O122" i="47"/>
  <c r="P122" i="47"/>
  <c r="Q122" i="47"/>
  <c r="E123" i="47"/>
  <c r="F123" i="47"/>
  <c r="G123" i="47"/>
  <c r="H123" i="47"/>
  <c r="J123" i="47"/>
  <c r="K123" i="47"/>
  <c r="L123" i="47"/>
  <c r="M123" i="47"/>
  <c r="N123" i="47"/>
  <c r="O123" i="47"/>
  <c r="P123" i="47"/>
  <c r="Q123" i="47"/>
  <c r="E124" i="47"/>
  <c r="F124" i="47"/>
  <c r="G124" i="47"/>
  <c r="H124" i="47"/>
  <c r="J124" i="47"/>
  <c r="K124" i="47"/>
  <c r="L124" i="47"/>
  <c r="M124" i="47"/>
  <c r="N124" i="47"/>
  <c r="O124" i="47"/>
  <c r="P124" i="47"/>
  <c r="Q124" i="47"/>
  <c r="D124" i="47"/>
  <c r="D122" i="47"/>
  <c r="E44" i="47"/>
  <c r="F44" i="47"/>
  <c r="G44" i="47"/>
  <c r="H44" i="47"/>
  <c r="J44" i="47"/>
  <c r="K44" i="47"/>
  <c r="L44" i="47"/>
  <c r="M44" i="47"/>
  <c r="N44" i="47"/>
  <c r="O44" i="47"/>
  <c r="P44" i="47"/>
  <c r="Q44" i="47"/>
  <c r="E45" i="47"/>
  <c r="F45" i="47"/>
  <c r="G45" i="47"/>
  <c r="H45" i="47"/>
  <c r="J45" i="47"/>
  <c r="K45" i="47"/>
  <c r="L45" i="47"/>
  <c r="M45" i="47"/>
  <c r="N45" i="47"/>
  <c r="O45" i="47"/>
  <c r="P45" i="47"/>
  <c r="Q45" i="47"/>
  <c r="E46" i="47"/>
  <c r="F46" i="47"/>
  <c r="G46" i="47"/>
  <c r="H46" i="47"/>
  <c r="J46" i="47"/>
  <c r="K46" i="47"/>
  <c r="L46" i="47"/>
  <c r="M46" i="47"/>
  <c r="N46" i="47"/>
  <c r="O46" i="47"/>
  <c r="P46" i="47"/>
  <c r="Q46" i="47"/>
  <c r="E47" i="47"/>
  <c r="F47" i="47"/>
  <c r="G47" i="47"/>
  <c r="H47" i="47"/>
  <c r="J47" i="47"/>
  <c r="K47" i="47"/>
  <c r="L47" i="47"/>
  <c r="M47" i="47"/>
  <c r="N47" i="47"/>
  <c r="O47" i="47"/>
  <c r="P47" i="47"/>
  <c r="Q47" i="47"/>
  <c r="D47" i="47"/>
  <c r="D45" i="47"/>
  <c r="E198" i="48"/>
  <c r="F198" i="48"/>
  <c r="G198" i="48"/>
  <c r="H198" i="48"/>
  <c r="J198" i="48"/>
  <c r="K198" i="48"/>
  <c r="L198" i="48"/>
  <c r="M198" i="48"/>
  <c r="N198" i="48"/>
  <c r="O198" i="48"/>
  <c r="P198" i="48"/>
  <c r="Q198" i="48"/>
  <c r="E199" i="48"/>
  <c r="F199" i="48"/>
  <c r="G199" i="48"/>
  <c r="H199" i="48"/>
  <c r="J199" i="48"/>
  <c r="K199" i="48"/>
  <c r="L199" i="48"/>
  <c r="M199" i="48"/>
  <c r="N199" i="48"/>
  <c r="O199" i="48"/>
  <c r="P199" i="48"/>
  <c r="Q199" i="48"/>
  <c r="E200" i="48"/>
  <c r="F200" i="48"/>
  <c r="G200" i="48"/>
  <c r="H200" i="48"/>
  <c r="J200" i="48"/>
  <c r="K200" i="48"/>
  <c r="L200" i="48"/>
  <c r="M200" i="48"/>
  <c r="N200" i="48"/>
  <c r="O200" i="48"/>
  <c r="P200" i="48"/>
  <c r="Q200" i="48"/>
  <c r="E201" i="48"/>
  <c r="F201" i="48"/>
  <c r="G201" i="48"/>
  <c r="H201" i="48"/>
  <c r="J201" i="48"/>
  <c r="K201" i="48"/>
  <c r="L201" i="48"/>
  <c r="M201" i="48"/>
  <c r="N201" i="48"/>
  <c r="O201" i="48"/>
  <c r="P201" i="48"/>
  <c r="Q201" i="48"/>
  <c r="D201" i="48"/>
  <c r="D199" i="48"/>
  <c r="E121" i="48"/>
  <c r="F121" i="48"/>
  <c r="G121" i="48"/>
  <c r="H121" i="48"/>
  <c r="J121" i="48"/>
  <c r="K121" i="48"/>
  <c r="L121" i="48"/>
  <c r="M121" i="48"/>
  <c r="N121" i="48"/>
  <c r="O121" i="48"/>
  <c r="P121" i="48"/>
  <c r="Q121" i="48"/>
  <c r="E122" i="48"/>
  <c r="F122" i="48"/>
  <c r="G122" i="48"/>
  <c r="H122" i="48"/>
  <c r="J122" i="48"/>
  <c r="K122" i="48"/>
  <c r="L122" i="48"/>
  <c r="M122" i="48"/>
  <c r="N122" i="48"/>
  <c r="O122" i="48"/>
  <c r="P122" i="48"/>
  <c r="Q122" i="48"/>
  <c r="E123" i="48"/>
  <c r="F123" i="48"/>
  <c r="G123" i="48"/>
  <c r="H123" i="48"/>
  <c r="J123" i="48"/>
  <c r="K123" i="48"/>
  <c r="L123" i="48"/>
  <c r="M123" i="48"/>
  <c r="N123" i="48"/>
  <c r="O123" i="48"/>
  <c r="P123" i="48"/>
  <c r="Q123" i="48"/>
  <c r="E124" i="48"/>
  <c r="F124" i="48"/>
  <c r="G124" i="48"/>
  <c r="H124" i="48"/>
  <c r="J124" i="48"/>
  <c r="K124" i="48"/>
  <c r="L124" i="48"/>
  <c r="M124" i="48"/>
  <c r="N124" i="48"/>
  <c r="O124" i="48"/>
  <c r="P124" i="48"/>
  <c r="Q124" i="48"/>
  <c r="D124" i="48"/>
  <c r="D122" i="48"/>
  <c r="E44" i="48"/>
  <c r="F44" i="48"/>
  <c r="G44" i="48"/>
  <c r="H44" i="48"/>
  <c r="J44" i="48"/>
  <c r="K44" i="48"/>
  <c r="L44" i="48"/>
  <c r="M44" i="48"/>
  <c r="N44" i="48"/>
  <c r="O44" i="48"/>
  <c r="P44" i="48"/>
  <c r="Q44" i="48"/>
  <c r="E45" i="48"/>
  <c r="F45" i="48"/>
  <c r="G45" i="48"/>
  <c r="H45" i="48"/>
  <c r="J45" i="48"/>
  <c r="K45" i="48"/>
  <c r="L45" i="48"/>
  <c r="M45" i="48"/>
  <c r="N45" i="48"/>
  <c r="O45" i="48"/>
  <c r="P45" i="48"/>
  <c r="Q45" i="48"/>
  <c r="E46" i="48"/>
  <c r="F46" i="48"/>
  <c r="G46" i="48"/>
  <c r="H46" i="48"/>
  <c r="J46" i="48"/>
  <c r="K46" i="48"/>
  <c r="L46" i="48"/>
  <c r="M46" i="48"/>
  <c r="N46" i="48"/>
  <c r="O46" i="48"/>
  <c r="P46" i="48"/>
  <c r="Q46" i="48"/>
  <c r="E47" i="48"/>
  <c r="F47" i="48"/>
  <c r="G47" i="48"/>
  <c r="H47" i="48"/>
  <c r="J47" i="48"/>
  <c r="K47" i="48"/>
  <c r="L47" i="48"/>
  <c r="M47" i="48"/>
  <c r="N47" i="48"/>
  <c r="O47" i="48"/>
  <c r="P47" i="48"/>
  <c r="Q47" i="48"/>
  <c r="D47" i="48"/>
  <c r="D45" i="48"/>
  <c r="E198" i="49"/>
  <c r="F198" i="49"/>
  <c r="G198" i="49"/>
  <c r="H198" i="49"/>
  <c r="J198" i="49"/>
  <c r="K198" i="49"/>
  <c r="L198" i="49"/>
  <c r="M198" i="49"/>
  <c r="N198" i="49"/>
  <c r="O198" i="49"/>
  <c r="P198" i="49"/>
  <c r="Q198" i="49"/>
  <c r="E199" i="49"/>
  <c r="F199" i="49"/>
  <c r="G199" i="49"/>
  <c r="H199" i="49"/>
  <c r="J199" i="49"/>
  <c r="K199" i="49"/>
  <c r="L199" i="49"/>
  <c r="M199" i="49"/>
  <c r="N199" i="49"/>
  <c r="O199" i="49"/>
  <c r="P199" i="49"/>
  <c r="Q199" i="49"/>
  <c r="E200" i="49"/>
  <c r="F200" i="49"/>
  <c r="G200" i="49"/>
  <c r="H200" i="49"/>
  <c r="J200" i="49"/>
  <c r="K200" i="49"/>
  <c r="L200" i="49"/>
  <c r="M200" i="49"/>
  <c r="N200" i="49"/>
  <c r="O200" i="49"/>
  <c r="P200" i="49"/>
  <c r="Q200" i="49"/>
  <c r="E201" i="49"/>
  <c r="F201" i="49"/>
  <c r="G201" i="49"/>
  <c r="H201" i="49"/>
  <c r="J201" i="49"/>
  <c r="K201" i="49"/>
  <c r="L201" i="49"/>
  <c r="M201" i="49"/>
  <c r="N201" i="49"/>
  <c r="O201" i="49"/>
  <c r="P201" i="49"/>
  <c r="Q201" i="49"/>
  <c r="D201" i="49"/>
  <c r="D199" i="49"/>
  <c r="E121" i="49"/>
  <c r="F121" i="49"/>
  <c r="G121" i="49"/>
  <c r="H121" i="49"/>
  <c r="J121" i="49"/>
  <c r="K121" i="49"/>
  <c r="L121" i="49"/>
  <c r="M121" i="49"/>
  <c r="N121" i="49"/>
  <c r="O121" i="49"/>
  <c r="P121" i="49"/>
  <c r="Q121" i="49"/>
  <c r="E122" i="49"/>
  <c r="F122" i="49"/>
  <c r="G122" i="49"/>
  <c r="H122" i="49"/>
  <c r="J122" i="49"/>
  <c r="K122" i="49"/>
  <c r="L122" i="49"/>
  <c r="M122" i="49"/>
  <c r="N122" i="49"/>
  <c r="O122" i="49"/>
  <c r="P122" i="49"/>
  <c r="Q122" i="49"/>
  <c r="E123" i="49"/>
  <c r="F123" i="49"/>
  <c r="G123" i="49"/>
  <c r="H123" i="49"/>
  <c r="J123" i="49"/>
  <c r="K123" i="49"/>
  <c r="L123" i="49"/>
  <c r="M123" i="49"/>
  <c r="N123" i="49"/>
  <c r="O123" i="49"/>
  <c r="P123" i="49"/>
  <c r="Q123" i="49"/>
  <c r="E124" i="49"/>
  <c r="F124" i="49"/>
  <c r="G124" i="49"/>
  <c r="H124" i="49"/>
  <c r="J124" i="49"/>
  <c r="K124" i="49"/>
  <c r="L124" i="49"/>
  <c r="M124" i="49"/>
  <c r="N124" i="49"/>
  <c r="O124" i="49"/>
  <c r="P124" i="49"/>
  <c r="Q124" i="49"/>
  <c r="D124" i="49"/>
  <c r="D122" i="49"/>
  <c r="E44" i="49"/>
  <c r="F44" i="49"/>
  <c r="G44" i="49"/>
  <c r="H44" i="49"/>
  <c r="J44" i="49"/>
  <c r="K44" i="49"/>
  <c r="L44" i="49"/>
  <c r="M44" i="49"/>
  <c r="N44" i="49"/>
  <c r="O44" i="49"/>
  <c r="P44" i="49"/>
  <c r="Q44" i="49"/>
  <c r="E45" i="49"/>
  <c r="F45" i="49"/>
  <c r="G45" i="49"/>
  <c r="H45" i="49"/>
  <c r="J45" i="49"/>
  <c r="K45" i="49"/>
  <c r="L45" i="49"/>
  <c r="M45" i="49"/>
  <c r="N45" i="49"/>
  <c r="O45" i="49"/>
  <c r="P45" i="49"/>
  <c r="Q45" i="49"/>
  <c r="E46" i="49"/>
  <c r="F46" i="49"/>
  <c r="G46" i="49"/>
  <c r="H46" i="49"/>
  <c r="J46" i="49"/>
  <c r="K46" i="49"/>
  <c r="L46" i="49"/>
  <c r="M46" i="49"/>
  <c r="N46" i="49"/>
  <c r="O46" i="49"/>
  <c r="P46" i="49"/>
  <c r="Q46" i="49"/>
  <c r="E47" i="49"/>
  <c r="F47" i="49"/>
  <c r="G47" i="49"/>
  <c r="H47" i="49"/>
  <c r="J47" i="49"/>
  <c r="K47" i="49"/>
  <c r="L47" i="49"/>
  <c r="M47" i="49"/>
  <c r="N47" i="49"/>
  <c r="O47" i="49"/>
  <c r="P47" i="49"/>
  <c r="Q47" i="49"/>
  <c r="D47" i="49"/>
  <c r="D45" i="49"/>
  <c r="E198" i="50"/>
  <c r="F198" i="50"/>
  <c r="G198" i="50"/>
  <c r="H198" i="50"/>
  <c r="J198" i="50"/>
  <c r="K198" i="50"/>
  <c r="L198" i="50"/>
  <c r="M198" i="50"/>
  <c r="N198" i="50"/>
  <c r="O198" i="50"/>
  <c r="P198" i="50"/>
  <c r="Q198" i="50"/>
  <c r="E199" i="50"/>
  <c r="F199" i="50"/>
  <c r="G199" i="50"/>
  <c r="H199" i="50"/>
  <c r="J199" i="50"/>
  <c r="K199" i="50"/>
  <c r="L199" i="50"/>
  <c r="M199" i="50"/>
  <c r="N199" i="50"/>
  <c r="O199" i="50"/>
  <c r="P199" i="50"/>
  <c r="Q199" i="50"/>
  <c r="E200" i="50"/>
  <c r="F200" i="50"/>
  <c r="G200" i="50"/>
  <c r="H200" i="50"/>
  <c r="J200" i="50"/>
  <c r="K200" i="50"/>
  <c r="L200" i="50"/>
  <c r="M200" i="50"/>
  <c r="N200" i="50"/>
  <c r="O200" i="50"/>
  <c r="P200" i="50"/>
  <c r="Q200" i="50"/>
  <c r="E201" i="50"/>
  <c r="F201" i="50"/>
  <c r="G201" i="50"/>
  <c r="H201" i="50"/>
  <c r="J201" i="50"/>
  <c r="K201" i="50"/>
  <c r="L201" i="50"/>
  <c r="M201" i="50"/>
  <c r="N201" i="50"/>
  <c r="O201" i="50"/>
  <c r="P201" i="50"/>
  <c r="Q201" i="50"/>
  <c r="D201" i="50"/>
  <c r="D199" i="50"/>
  <c r="E121" i="50"/>
  <c r="F121" i="50"/>
  <c r="G121" i="50"/>
  <c r="H121" i="50"/>
  <c r="J121" i="50"/>
  <c r="K121" i="50"/>
  <c r="L121" i="50"/>
  <c r="M121" i="50"/>
  <c r="N121" i="50"/>
  <c r="O121" i="50"/>
  <c r="P121" i="50"/>
  <c r="Q121" i="50"/>
  <c r="E122" i="50"/>
  <c r="F122" i="50"/>
  <c r="G122" i="50"/>
  <c r="H122" i="50"/>
  <c r="J122" i="50"/>
  <c r="K122" i="50"/>
  <c r="L122" i="50"/>
  <c r="M122" i="50"/>
  <c r="N122" i="50"/>
  <c r="O122" i="50"/>
  <c r="P122" i="50"/>
  <c r="Q122" i="50"/>
  <c r="E123" i="50"/>
  <c r="F123" i="50"/>
  <c r="G123" i="50"/>
  <c r="H123" i="50"/>
  <c r="J123" i="50"/>
  <c r="K123" i="50"/>
  <c r="L123" i="50"/>
  <c r="M123" i="50"/>
  <c r="N123" i="50"/>
  <c r="O123" i="50"/>
  <c r="P123" i="50"/>
  <c r="Q123" i="50"/>
  <c r="E124" i="50"/>
  <c r="F124" i="50"/>
  <c r="G124" i="50"/>
  <c r="H124" i="50"/>
  <c r="J124" i="50"/>
  <c r="K124" i="50"/>
  <c r="L124" i="50"/>
  <c r="M124" i="50"/>
  <c r="N124" i="50"/>
  <c r="O124" i="50"/>
  <c r="P124" i="50"/>
  <c r="Q124" i="50"/>
  <c r="D124" i="50"/>
  <c r="D122" i="50"/>
  <c r="E44" i="50"/>
  <c r="F44" i="50"/>
  <c r="G44" i="50"/>
  <c r="H44" i="50"/>
  <c r="J44" i="50"/>
  <c r="K44" i="50"/>
  <c r="L44" i="50"/>
  <c r="M44" i="50"/>
  <c r="N44" i="50"/>
  <c r="O44" i="50"/>
  <c r="P44" i="50"/>
  <c r="Q44" i="50"/>
  <c r="E45" i="50"/>
  <c r="F45" i="50"/>
  <c r="G45" i="50"/>
  <c r="H45" i="50"/>
  <c r="J45" i="50"/>
  <c r="K45" i="50"/>
  <c r="L45" i="50"/>
  <c r="M45" i="50"/>
  <c r="N45" i="50"/>
  <c r="O45" i="50"/>
  <c r="P45" i="50"/>
  <c r="Q45" i="50"/>
  <c r="E46" i="50"/>
  <c r="F46" i="50"/>
  <c r="G46" i="50"/>
  <c r="H46" i="50"/>
  <c r="J46" i="50"/>
  <c r="K46" i="50"/>
  <c r="L46" i="50"/>
  <c r="M46" i="50"/>
  <c r="N46" i="50"/>
  <c r="O46" i="50"/>
  <c r="P46" i="50"/>
  <c r="Q46" i="50"/>
  <c r="E47" i="50"/>
  <c r="F47" i="50"/>
  <c r="G47" i="50"/>
  <c r="H47" i="50"/>
  <c r="J47" i="50"/>
  <c r="K47" i="50"/>
  <c r="L47" i="50"/>
  <c r="M47" i="50"/>
  <c r="N47" i="50"/>
  <c r="O47" i="50"/>
  <c r="P47" i="50"/>
  <c r="Q47" i="50"/>
  <c r="D47" i="50"/>
  <c r="D45" i="50"/>
  <c r="D200" i="47"/>
  <c r="D48" i="45"/>
  <c r="D200" i="50"/>
  <c r="D123" i="50"/>
  <c r="D46" i="50"/>
  <c r="D200" i="49"/>
  <c r="D123" i="49"/>
  <c r="D46" i="49"/>
  <c r="D200" i="48"/>
  <c r="D123" i="48"/>
  <c r="D46" i="48"/>
  <c r="D123" i="47"/>
  <c r="D46" i="47"/>
  <c r="D200" i="46"/>
  <c r="D123" i="46"/>
  <c r="D46" i="46"/>
  <c r="D200" i="45"/>
  <c r="D123" i="45"/>
  <c r="D46" i="45"/>
  <c r="D198" i="50"/>
  <c r="D121" i="50"/>
  <c r="D44" i="50"/>
  <c r="D198" i="49"/>
  <c r="D121" i="49"/>
  <c r="D44" i="49"/>
  <c r="D198" i="48"/>
  <c r="D121" i="48"/>
  <c r="D44" i="48"/>
  <c r="D198" i="47"/>
  <c r="D121" i="47"/>
  <c r="D44" i="47"/>
  <c r="D198" i="46"/>
  <c r="D121" i="46"/>
  <c r="D44" i="46"/>
  <c r="D198" i="45"/>
  <c r="D121" i="45"/>
  <c r="D44" i="45"/>
  <c r="E196" i="45"/>
  <c r="F196" i="45"/>
  <c r="G196" i="45"/>
  <c r="H196" i="45"/>
  <c r="I196" i="45"/>
  <c r="J196" i="45"/>
  <c r="K196" i="45"/>
  <c r="L196" i="45"/>
  <c r="M196" i="45"/>
  <c r="N196" i="45"/>
  <c r="O196" i="45"/>
  <c r="P196" i="45"/>
  <c r="Q196" i="45"/>
  <c r="E197" i="45"/>
  <c r="F197" i="45"/>
  <c r="G197" i="45"/>
  <c r="H197" i="45"/>
  <c r="I197" i="45"/>
  <c r="J197" i="45"/>
  <c r="K197" i="45"/>
  <c r="L197" i="45"/>
  <c r="M197" i="45"/>
  <c r="N197" i="45"/>
  <c r="O197" i="45"/>
  <c r="P197" i="45"/>
  <c r="Q197" i="45"/>
  <c r="E119" i="45"/>
  <c r="F119" i="45"/>
  <c r="G119" i="45"/>
  <c r="H119" i="45"/>
  <c r="J119" i="45"/>
  <c r="K119" i="45"/>
  <c r="L119" i="45"/>
  <c r="M119" i="45"/>
  <c r="N119" i="45"/>
  <c r="O119" i="45"/>
  <c r="P119" i="45"/>
  <c r="Q119" i="45"/>
  <c r="E120" i="45"/>
  <c r="F120" i="45"/>
  <c r="G120" i="45"/>
  <c r="H120" i="45"/>
  <c r="J120" i="45"/>
  <c r="K120" i="45"/>
  <c r="L120" i="45"/>
  <c r="M120" i="45"/>
  <c r="N120" i="45"/>
  <c r="O120" i="45"/>
  <c r="P120" i="45"/>
  <c r="Q120" i="45"/>
  <c r="D120" i="45"/>
  <c r="E42" i="45"/>
  <c r="F42" i="45"/>
  <c r="G42" i="45"/>
  <c r="H42" i="45"/>
  <c r="I42" i="45"/>
  <c r="J42" i="45"/>
  <c r="K42" i="45"/>
  <c r="L42" i="45"/>
  <c r="M42" i="45"/>
  <c r="N42" i="45"/>
  <c r="O42" i="45"/>
  <c r="P42" i="45"/>
  <c r="Q42" i="45"/>
  <c r="E43" i="45"/>
  <c r="F43" i="45"/>
  <c r="G43" i="45"/>
  <c r="H43" i="45"/>
  <c r="I43" i="45"/>
  <c r="J43" i="45"/>
  <c r="K43" i="45"/>
  <c r="L43" i="45"/>
  <c r="M43" i="45"/>
  <c r="N43" i="45"/>
  <c r="O43" i="45"/>
  <c r="P43" i="45"/>
  <c r="Q43" i="45"/>
  <c r="D43" i="45"/>
  <c r="E196" i="46"/>
  <c r="F196" i="46"/>
  <c r="G196" i="46"/>
  <c r="H196" i="46"/>
  <c r="J196" i="46"/>
  <c r="K196" i="46"/>
  <c r="L196" i="46"/>
  <c r="M196" i="46"/>
  <c r="N196" i="46"/>
  <c r="O196" i="46"/>
  <c r="P196" i="46"/>
  <c r="Q196" i="46"/>
  <c r="E197" i="46"/>
  <c r="F197" i="46"/>
  <c r="G197" i="46"/>
  <c r="H197" i="46"/>
  <c r="J197" i="46"/>
  <c r="K197" i="46"/>
  <c r="L197" i="46"/>
  <c r="M197" i="46"/>
  <c r="N197" i="46"/>
  <c r="O197" i="46"/>
  <c r="P197" i="46"/>
  <c r="Q197" i="46"/>
  <c r="D197" i="46"/>
  <c r="E119" i="46"/>
  <c r="F119" i="46"/>
  <c r="G119" i="46"/>
  <c r="H119" i="46"/>
  <c r="I119" i="46"/>
  <c r="J119" i="46"/>
  <c r="K119" i="46"/>
  <c r="L119" i="46"/>
  <c r="M119" i="46"/>
  <c r="N119" i="46"/>
  <c r="O119" i="46"/>
  <c r="P119" i="46"/>
  <c r="Q119" i="46"/>
  <c r="E120" i="46"/>
  <c r="F120" i="46"/>
  <c r="G120" i="46"/>
  <c r="H120" i="46"/>
  <c r="I120" i="46"/>
  <c r="J120" i="46"/>
  <c r="K120" i="46"/>
  <c r="L120" i="46"/>
  <c r="M120" i="46"/>
  <c r="N120" i="46"/>
  <c r="O120" i="46"/>
  <c r="P120" i="46"/>
  <c r="Q120" i="46"/>
  <c r="D120" i="46"/>
  <c r="E42" i="46"/>
  <c r="F42" i="46"/>
  <c r="G42" i="46"/>
  <c r="H42" i="46"/>
  <c r="J42" i="46"/>
  <c r="K42" i="46"/>
  <c r="L42" i="46"/>
  <c r="M42" i="46"/>
  <c r="N42" i="46"/>
  <c r="O42" i="46"/>
  <c r="P42" i="46"/>
  <c r="Q42" i="46"/>
  <c r="E43" i="46"/>
  <c r="F43" i="46"/>
  <c r="G43" i="46"/>
  <c r="H43" i="46"/>
  <c r="J43" i="46"/>
  <c r="K43" i="46"/>
  <c r="L43" i="46"/>
  <c r="M43" i="46"/>
  <c r="N43" i="46"/>
  <c r="O43" i="46"/>
  <c r="P43" i="46"/>
  <c r="Q43" i="46"/>
  <c r="D43" i="46"/>
  <c r="E196" i="47"/>
  <c r="F196" i="47"/>
  <c r="G196" i="47"/>
  <c r="H196" i="47"/>
  <c r="J196" i="47"/>
  <c r="K196" i="47"/>
  <c r="L196" i="47"/>
  <c r="M196" i="47"/>
  <c r="N196" i="47"/>
  <c r="O196" i="47"/>
  <c r="P196" i="47"/>
  <c r="Q196" i="47"/>
  <c r="E197" i="47"/>
  <c r="F197" i="47"/>
  <c r="G197" i="47"/>
  <c r="H197" i="47"/>
  <c r="J197" i="47"/>
  <c r="K197" i="47"/>
  <c r="L197" i="47"/>
  <c r="M197" i="47"/>
  <c r="N197" i="47"/>
  <c r="O197" i="47"/>
  <c r="P197" i="47"/>
  <c r="Q197" i="47"/>
  <c r="D197" i="47"/>
  <c r="E119" i="47"/>
  <c r="F119" i="47"/>
  <c r="G119" i="47"/>
  <c r="H119" i="47"/>
  <c r="J119" i="47"/>
  <c r="K119" i="47"/>
  <c r="L119" i="47"/>
  <c r="M119" i="47"/>
  <c r="N119" i="47"/>
  <c r="O119" i="47"/>
  <c r="P119" i="47"/>
  <c r="Q119" i="47"/>
  <c r="E120" i="47"/>
  <c r="F120" i="47"/>
  <c r="G120" i="47"/>
  <c r="H120" i="47"/>
  <c r="J120" i="47"/>
  <c r="K120" i="47"/>
  <c r="L120" i="47"/>
  <c r="M120" i="47"/>
  <c r="N120" i="47"/>
  <c r="O120" i="47"/>
  <c r="P120" i="47"/>
  <c r="Q120" i="47"/>
  <c r="D120" i="47"/>
  <c r="E42" i="47"/>
  <c r="F42" i="47"/>
  <c r="G42" i="47"/>
  <c r="H42" i="47"/>
  <c r="J42" i="47"/>
  <c r="K42" i="47"/>
  <c r="L42" i="47"/>
  <c r="M42" i="47"/>
  <c r="N42" i="47"/>
  <c r="O42" i="47"/>
  <c r="P42" i="47"/>
  <c r="Q42" i="47"/>
  <c r="E43" i="47"/>
  <c r="F43" i="47"/>
  <c r="G43" i="47"/>
  <c r="H43" i="47"/>
  <c r="J43" i="47"/>
  <c r="K43" i="47"/>
  <c r="L43" i="47"/>
  <c r="M43" i="47"/>
  <c r="N43" i="47"/>
  <c r="O43" i="47"/>
  <c r="P43" i="47"/>
  <c r="Q43" i="47"/>
  <c r="D43" i="47"/>
  <c r="E196" i="48"/>
  <c r="F196" i="48"/>
  <c r="G196" i="48"/>
  <c r="H196" i="48"/>
  <c r="J196" i="48"/>
  <c r="K196" i="48"/>
  <c r="L196" i="48"/>
  <c r="M196" i="48"/>
  <c r="N196" i="48"/>
  <c r="O196" i="48"/>
  <c r="P196" i="48"/>
  <c r="Q196" i="48"/>
  <c r="E197" i="48"/>
  <c r="F197" i="48"/>
  <c r="G197" i="48"/>
  <c r="H197" i="48"/>
  <c r="J197" i="48"/>
  <c r="K197" i="48"/>
  <c r="L197" i="48"/>
  <c r="M197" i="48"/>
  <c r="N197" i="48"/>
  <c r="O197" i="48"/>
  <c r="P197" i="48"/>
  <c r="Q197" i="48"/>
  <c r="D197" i="48"/>
  <c r="E119" i="48"/>
  <c r="F119" i="48"/>
  <c r="G119" i="48"/>
  <c r="H119" i="48"/>
  <c r="J119" i="48"/>
  <c r="K119" i="48"/>
  <c r="L119" i="48"/>
  <c r="M119" i="48"/>
  <c r="N119" i="48"/>
  <c r="O119" i="48"/>
  <c r="P119" i="48"/>
  <c r="Q119" i="48"/>
  <c r="E120" i="48"/>
  <c r="F120" i="48"/>
  <c r="G120" i="48"/>
  <c r="H120" i="48"/>
  <c r="J120" i="48"/>
  <c r="K120" i="48"/>
  <c r="L120" i="48"/>
  <c r="M120" i="48"/>
  <c r="N120" i="48"/>
  <c r="O120" i="48"/>
  <c r="P120" i="48"/>
  <c r="Q120" i="48"/>
  <c r="D120" i="48"/>
  <c r="E42" i="48"/>
  <c r="F42" i="48"/>
  <c r="G42" i="48"/>
  <c r="H42" i="48"/>
  <c r="J42" i="48"/>
  <c r="K42" i="48"/>
  <c r="L42" i="48"/>
  <c r="M42" i="48"/>
  <c r="N42" i="48"/>
  <c r="O42" i="48"/>
  <c r="P42" i="48"/>
  <c r="Q42" i="48"/>
  <c r="E43" i="48"/>
  <c r="F43" i="48"/>
  <c r="G43" i="48"/>
  <c r="H43" i="48"/>
  <c r="J43" i="48"/>
  <c r="K43" i="48"/>
  <c r="L43" i="48"/>
  <c r="M43" i="48"/>
  <c r="N43" i="48"/>
  <c r="O43" i="48"/>
  <c r="P43" i="48"/>
  <c r="Q43" i="48"/>
  <c r="D43" i="48"/>
  <c r="E196" i="49"/>
  <c r="F196" i="49"/>
  <c r="G196" i="49"/>
  <c r="H196" i="49"/>
  <c r="J196" i="49"/>
  <c r="K196" i="49"/>
  <c r="L196" i="49"/>
  <c r="M196" i="49"/>
  <c r="N196" i="49"/>
  <c r="O196" i="49"/>
  <c r="P196" i="49"/>
  <c r="Q196" i="49"/>
  <c r="E197" i="49"/>
  <c r="F197" i="49"/>
  <c r="G197" i="49"/>
  <c r="H197" i="49"/>
  <c r="J197" i="49"/>
  <c r="K197" i="49"/>
  <c r="L197" i="49"/>
  <c r="M197" i="49"/>
  <c r="N197" i="49"/>
  <c r="O197" i="49"/>
  <c r="P197" i="49"/>
  <c r="Q197" i="49"/>
  <c r="D197" i="49"/>
  <c r="E119" i="49"/>
  <c r="F119" i="49"/>
  <c r="G119" i="49"/>
  <c r="H119" i="49"/>
  <c r="J119" i="49"/>
  <c r="K119" i="49"/>
  <c r="L119" i="49"/>
  <c r="M119" i="49"/>
  <c r="N119" i="49"/>
  <c r="O119" i="49"/>
  <c r="P119" i="49"/>
  <c r="Q119" i="49"/>
  <c r="E120" i="49"/>
  <c r="F120" i="49"/>
  <c r="G120" i="49"/>
  <c r="H120" i="49"/>
  <c r="J120" i="49"/>
  <c r="K120" i="49"/>
  <c r="L120" i="49"/>
  <c r="M120" i="49"/>
  <c r="N120" i="49"/>
  <c r="O120" i="49"/>
  <c r="P120" i="49"/>
  <c r="Q120" i="49"/>
  <c r="D120" i="49"/>
  <c r="E42" i="49"/>
  <c r="F42" i="49"/>
  <c r="G42" i="49"/>
  <c r="H42" i="49"/>
  <c r="J42" i="49"/>
  <c r="K42" i="49"/>
  <c r="L42" i="49"/>
  <c r="M42" i="49"/>
  <c r="N42" i="49"/>
  <c r="O42" i="49"/>
  <c r="P42" i="49"/>
  <c r="Q42" i="49"/>
  <c r="E43" i="49"/>
  <c r="F43" i="49"/>
  <c r="G43" i="49"/>
  <c r="H43" i="49"/>
  <c r="J43" i="49"/>
  <c r="K43" i="49"/>
  <c r="L43" i="49"/>
  <c r="M43" i="49"/>
  <c r="N43" i="49"/>
  <c r="O43" i="49"/>
  <c r="P43" i="49"/>
  <c r="Q43" i="49"/>
  <c r="D43" i="49"/>
  <c r="E196" i="50"/>
  <c r="F196" i="50"/>
  <c r="G196" i="50"/>
  <c r="H196" i="50"/>
  <c r="J196" i="50"/>
  <c r="K196" i="50"/>
  <c r="L196" i="50"/>
  <c r="M196" i="50"/>
  <c r="N196" i="50"/>
  <c r="O196" i="50"/>
  <c r="P196" i="50"/>
  <c r="Q196" i="50"/>
  <c r="E197" i="50"/>
  <c r="F197" i="50"/>
  <c r="G197" i="50"/>
  <c r="H197" i="50"/>
  <c r="J197" i="50"/>
  <c r="K197" i="50"/>
  <c r="L197" i="50"/>
  <c r="M197" i="50"/>
  <c r="N197" i="50"/>
  <c r="O197" i="50"/>
  <c r="P197" i="50"/>
  <c r="Q197" i="50"/>
  <c r="D197" i="50"/>
  <c r="E119" i="50"/>
  <c r="F119" i="50"/>
  <c r="G119" i="50"/>
  <c r="H119" i="50"/>
  <c r="J119" i="50"/>
  <c r="K119" i="50"/>
  <c r="L119" i="50"/>
  <c r="M119" i="50"/>
  <c r="N119" i="50"/>
  <c r="O119" i="50"/>
  <c r="P119" i="50"/>
  <c r="Q119" i="50"/>
  <c r="E120" i="50"/>
  <c r="F120" i="50"/>
  <c r="G120" i="50"/>
  <c r="H120" i="50"/>
  <c r="J120" i="50"/>
  <c r="K120" i="50"/>
  <c r="L120" i="50"/>
  <c r="M120" i="50"/>
  <c r="N120" i="50"/>
  <c r="O120" i="50"/>
  <c r="P120" i="50"/>
  <c r="Q120" i="50"/>
  <c r="D120" i="50"/>
  <c r="E42" i="50"/>
  <c r="F42" i="50"/>
  <c r="G42" i="50"/>
  <c r="H42" i="50"/>
  <c r="J42" i="50"/>
  <c r="K42" i="50"/>
  <c r="L42" i="50"/>
  <c r="M42" i="50"/>
  <c r="N42" i="50"/>
  <c r="O42" i="50"/>
  <c r="P42" i="50"/>
  <c r="Q42" i="50"/>
  <c r="E43" i="50"/>
  <c r="F43" i="50"/>
  <c r="G43" i="50"/>
  <c r="H43" i="50"/>
  <c r="J43" i="50"/>
  <c r="K43" i="50"/>
  <c r="L43" i="50"/>
  <c r="M43" i="50"/>
  <c r="N43" i="50"/>
  <c r="O43" i="50"/>
  <c r="P43" i="50"/>
  <c r="Q43" i="50"/>
  <c r="D43" i="50"/>
  <c r="D196" i="50"/>
  <c r="D119" i="50"/>
  <c r="D42" i="50"/>
  <c r="D196" i="49"/>
  <c r="D119" i="49"/>
  <c r="D42" i="49"/>
  <c r="D196" i="48"/>
  <c r="D119" i="48"/>
  <c r="D42" i="48"/>
  <c r="D196" i="47"/>
  <c r="D119" i="47"/>
  <c r="D42" i="47"/>
  <c r="D196" i="46"/>
  <c r="D119" i="46"/>
  <c r="D42" i="46"/>
  <c r="D119" i="45"/>
  <c r="D42" i="45"/>
  <c r="E112" i="45"/>
  <c r="F112" i="45"/>
  <c r="G112" i="45"/>
  <c r="H112" i="45"/>
  <c r="J112" i="45"/>
  <c r="K112" i="45"/>
  <c r="L112" i="45"/>
  <c r="M112" i="45"/>
  <c r="N112" i="45"/>
  <c r="O112" i="45"/>
  <c r="P112" i="45"/>
  <c r="Q112" i="45"/>
  <c r="E113" i="45"/>
  <c r="F113" i="45"/>
  <c r="G113" i="45"/>
  <c r="H113" i="45"/>
  <c r="J113" i="45"/>
  <c r="K113" i="45"/>
  <c r="L113" i="45"/>
  <c r="M113" i="45"/>
  <c r="N113" i="45"/>
  <c r="O113" i="45"/>
  <c r="P113" i="45"/>
  <c r="Q113" i="45"/>
  <c r="D113" i="45"/>
  <c r="D112" i="45"/>
  <c r="E186" i="50"/>
  <c r="F186" i="50"/>
  <c r="G186" i="50"/>
  <c r="H186" i="50"/>
  <c r="J186" i="50"/>
  <c r="K186" i="50"/>
  <c r="L186" i="50"/>
  <c r="M186" i="50"/>
  <c r="N186" i="50"/>
  <c r="O186" i="50"/>
  <c r="P186" i="50"/>
  <c r="Q186" i="50"/>
  <c r="E187" i="50"/>
  <c r="F187" i="50"/>
  <c r="G187" i="50"/>
  <c r="H187" i="50"/>
  <c r="J187" i="50"/>
  <c r="K187" i="50"/>
  <c r="L187" i="50"/>
  <c r="M187" i="50"/>
  <c r="N187" i="50"/>
  <c r="O187" i="50"/>
  <c r="P187" i="50"/>
  <c r="Q187" i="50"/>
  <c r="E188" i="50"/>
  <c r="F188" i="50"/>
  <c r="G188" i="50"/>
  <c r="H188" i="50"/>
  <c r="J188" i="50"/>
  <c r="K188" i="50"/>
  <c r="L188" i="50"/>
  <c r="M188" i="50"/>
  <c r="N188" i="50"/>
  <c r="O188" i="50"/>
  <c r="P188" i="50"/>
  <c r="Q188" i="50"/>
  <c r="D187" i="50"/>
  <c r="D188" i="50"/>
  <c r="D186" i="50"/>
  <c r="E109" i="50"/>
  <c r="F109" i="50"/>
  <c r="G109" i="50"/>
  <c r="H109" i="50"/>
  <c r="J109" i="50"/>
  <c r="K109" i="50"/>
  <c r="L109" i="50"/>
  <c r="M109" i="50"/>
  <c r="N109" i="50"/>
  <c r="O109" i="50"/>
  <c r="P109" i="50"/>
  <c r="Q109" i="50"/>
  <c r="E110" i="50"/>
  <c r="F110" i="50"/>
  <c r="G110" i="50"/>
  <c r="H110" i="50"/>
  <c r="J110" i="50"/>
  <c r="K110" i="50"/>
  <c r="L110" i="50"/>
  <c r="M110" i="50"/>
  <c r="N110" i="50"/>
  <c r="O110" i="50"/>
  <c r="P110" i="50"/>
  <c r="Q110" i="50"/>
  <c r="E111" i="50"/>
  <c r="F111" i="50"/>
  <c r="G111" i="50"/>
  <c r="H111" i="50"/>
  <c r="J111" i="50"/>
  <c r="K111" i="50"/>
  <c r="L111" i="50"/>
  <c r="M111" i="50"/>
  <c r="N111" i="50"/>
  <c r="O111" i="50"/>
  <c r="P111" i="50"/>
  <c r="Q111" i="50"/>
  <c r="D110" i="50"/>
  <c r="D111" i="50"/>
  <c r="D109" i="50"/>
  <c r="E32" i="50"/>
  <c r="F32" i="50"/>
  <c r="G32" i="50"/>
  <c r="H32" i="50"/>
  <c r="J32" i="50"/>
  <c r="K32" i="50"/>
  <c r="L32" i="50"/>
  <c r="M32" i="50"/>
  <c r="N32" i="50"/>
  <c r="O32" i="50"/>
  <c r="P32" i="50"/>
  <c r="Q32" i="50"/>
  <c r="E33" i="50"/>
  <c r="F33" i="50"/>
  <c r="G33" i="50"/>
  <c r="H33" i="50"/>
  <c r="J33" i="50"/>
  <c r="K33" i="50"/>
  <c r="L33" i="50"/>
  <c r="M33" i="50"/>
  <c r="N33" i="50"/>
  <c r="O33" i="50"/>
  <c r="P33" i="50"/>
  <c r="Q33" i="50"/>
  <c r="E34" i="50"/>
  <c r="F34" i="50"/>
  <c r="G34" i="50"/>
  <c r="H34" i="50"/>
  <c r="J34" i="50"/>
  <c r="K34" i="50"/>
  <c r="L34" i="50"/>
  <c r="M34" i="50"/>
  <c r="N34" i="50"/>
  <c r="O34" i="50"/>
  <c r="P34" i="50"/>
  <c r="Q34" i="50"/>
  <c r="D33" i="50"/>
  <c r="D34" i="50"/>
  <c r="D32" i="50"/>
  <c r="E186" i="49"/>
  <c r="F186" i="49"/>
  <c r="G186" i="49"/>
  <c r="H186" i="49"/>
  <c r="J186" i="49"/>
  <c r="K186" i="49"/>
  <c r="L186" i="49"/>
  <c r="M186" i="49"/>
  <c r="N186" i="49"/>
  <c r="O186" i="49"/>
  <c r="P186" i="49"/>
  <c r="Q186" i="49"/>
  <c r="E187" i="49"/>
  <c r="F187" i="49"/>
  <c r="G187" i="49"/>
  <c r="H187" i="49"/>
  <c r="J187" i="49"/>
  <c r="K187" i="49"/>
  <c r="L187" i="49"/>
  <c r="M187" i="49"/>
  <c r="N187" i="49"/>
  <c r="O187" i="49"/>
  <c r="P187" i="49"/>
  <c r="Q187" i="49"/>
  <c r="E188" i="49"/>
  <c r="F188" i="49"/>
  <c r="G188" i="49"/>
  <c r="H188" i="49"/>
  <c r="J188" i="49"/>
  <c r="K188" i="49"/>
  <c r="L188" i="49"/>
  <c r="M188" i="49"/>
  <c r="N188" i="49"/>
  <c r="O188" i="49"/>
  <c r="P188" i="49"/>
  <c r="Q188" i="49"/>
  <c r="D187" i="49"/>
  <c r="D188" i="49"/>
  <c r="D186" i="49"/>
  <c r="E109" i="49"/>
  <c r="F109" i="49"/>
  <c r="G109" i="49"/>
  <c r="H109" i="49"/>
  <c r="J109" i="49"/>
  <c r="K109" i="49"/>
  <c r="L109" i="49"/>
  <c r="M109" i="49"/>
  <c r="N109" i="49"/>
  <c r="O109" i="49"/>
  <c r="P109" i="49"/>
  <c r="Q109" i="49"/>
  <c r="E110" i="49"/>
  <c r="F110" i="49"/>
  <c r="G110" i="49"/>
  <c r="H110" i="49"/>
  <c r="J110" i="49"/>
  <c r="K110" i="49"/>
  <c r="L110" i="49"/>
  <c r="M110" i="49"/>
  <c r="N110" i="49"/>
  <c r="O110" i="49"/>
  <c r="P110" i="49"/>
  <c r="Q110" i="49"/>
  <c r="E111" i="49"/>
  <c r="F111" i="49"/>
  <c r="G111" i="49"/>
  <c r="H111" i="49"/>
  <c r="J111" i="49"/>
  <c r="K111" i="49"/>
  <c r="L111" i="49"/>
  <c r="M111" i="49"/>
  <c r="N111" i="49"/>
  <c r="O111" i="49"/>
  <c r="P111" i="49"/>
  <c r="Q111" i="49"/>
  <c r="D110" i="49"/>
  <c r="D111" i="49"/>
  <c r="D109" i="49"/>
  <c r="E32" i="49"/>
  <c r="F32" i="49"/>
  <c r="G32" i="49"/>
  <c r="H32" i="49"/>
  <c r="J32" i="49"/>
  <c r="K32" i="49"/>
  <c r="L32" i="49"/>
  <c r="M32" i="49"/>
  <c r="N32" i="49"/>
  <c r="O32" i="49"/>
  <c r="P32" i="49"/>
  <c r="Q32" i="49"/>
  <c r="E33" i="49"/>
  <c r="F33" i="49"/>
  <c r="G33" i="49"/>
  <c r="H33" i="49"/>
  <c r="J33" i="49"/>
  <c r="K33" i="49"/>
  <c r="L33" i="49"/>
  <c r="M33" i="49"/>
  <c r="N33" i="49"/>
  <c r="O33" i="49"/>
  <c r="P33" i="49"/>
  <c r="Q33" i="49"/>
  <c r="E34" i="49"/>
  <c r="F34" i="49"/>
  <c r="G34" i="49"/>
  <c r="H34" i="49"/>
  <c r="J34" i="49"/>
  <c r="K34" i="49"/>
  <c r="L34" i="49"/>
  <c r="M34" i="49"/>
  <c r="N34" i="49"/>
  <c r="O34" i="49"/>
  <c r="P34" i="49"/>
  <c r="Q34" i="49"/>
  <c r="D33" i="49"/>
  <c r="D34" i="49"/>
  <c r="D32" i="49"/>
  <c r="E186" i="48"/>
  <c r="F186" i="48"/>
  <c r="G186" i="48"/>
  <c r="H186" i="48"/>
  <c r="J186" i="48"/>
  <c r="K186" i="48"/>
  <c r="L186" i="48"/>
  <c r="M186" i="48"/>
  <c r="N186" i="48"/>
  <c r="O186" i="48"/>
  <c r="P186" i="48"/>
  <c r="Q186" i="48"/>
  <c r="E187" i="48"/>
  <c r="F187" i="48"/>
  <c r="G187" i="48"/>
  <c r="H187" i="48"/>
  <c r="J187" i="48"/>
  <c r="K187" i="48"/>
  <c r="L187" i="48"/>
  <c r="M187" i="48"/>
  <c r="N187" i="48"/>
  <c r="O187" i="48"/>
  <c r="P187" i="48"/>
  <c r="Q187" i="48"/>
  <c r="E188" i="48"/>
  <c r="F188" i="48"/>
  <c r="G188" i="48"/>
  <c r="H188" i="48"/>
  <c r="J188" i="48"/>
  <c r="K188" i="48"/>
  <c r="L188" i="48"/>
  <c r="M188" i="48"/>
  <c r="N188" i="48"/>
  <c r="O188" i="48"/>
  <c r="P188" i="48"/>
  <c r="Q188" i="48"/>
  <c r="D187" i="48"/>
  <c r="D188" i="48"/>
  <c r="D186" i="48"/>
  <c r="E109" i="48"/>
  <c r="F109" i="48"/>
  <c r="G109" i="48"/>
  <c r="H109" i="48"/>
  <c r="J109" i="48"/>
  <c r="K109" i="48"/>
  <c r="L109" i="48"/>
  <c r="M109" i="48"/>
  <c r="N109" i="48"/>
  <c r="O109" i="48"/>
  <c r="P109" i="48"/>
  <c r="Q109" i="48"/>
  <c r="E110" i="48"/>
  <c r="F110" i="48"/>
  <c r="G110" i="48"/>
  <c r="H110" i="48"/>
  <c r="J110" i="48"/>
  <c r="K110" i="48"/>
  <c r="L110" i="48"/>
  <c r="M110" i="48"/>
  <c r="N110" i="48"/>
  <c r="O110" i="48"/>
  <c r="P110" i="48"/>
  <c r="Q110" i="48"/>
  <c r="E111" i="48"/>
  <c r="F111" i="48"/>
  <c r="G111" i="48"/>
  <c r="H111" i="48"/>
  <c r="J111" i="48"/>
  <c r="K111" i="48"/>
  <c r="L111" i="48"/>
  <c r="M111" i="48"/>
  <c r="N111" i="48"/>
  <c r="O111" i="48"/>
  <c r="P111" i="48"/>
  <c r="Q111" i="48"/>
  <c r="D110" i="48"/>
  <c r="D111" i="48"/>
  <c r="D109" i="48"/>
  <c r="E32" i="48"/>
  <c r="F32" i="48"/>
  <c r="G32" i="48"/>
  <c r="H32" i="48"/>
  <c r="J32" i="48"/>
  <c r="K32" i="48"/>
  <c r="L32" i="48"/>
  <c r="M32" i="48"/>
  <c r="N32" i="48"/>
  <c r="O32" i="48"/>
  <c r="P32" i="48"/>
  <c r="Q32" i="48"/>
  <c r="E33" i="48"/>
  <c r="F33" i="48"/>
  <c r="G33" i="48"/>
  <c r="H33" i="48"/>
  <c r="J33" i="48"/>
  <c r="K33" i="48"/>
  <c r="L33" i="48"/>
  <c r="M33" i="48"/>
  <c r="N33" i="48"/>
  <c r="O33" i="48"/>
  <c r="P33" i="48"/>
  <c r="Q33" i="48"/>
  <c r="E34" i="48"/>
  <c r="F34" i="48"/>
  <c r="G34" i="48"/>
  <c r="H34" i="48"/>
  <c r="J34" i="48"/>
  <c r="K34" i="48"/>
  <c r="L34" i="48"/>
  <c r="M34" i="48"/>
  <c r="N34" i="48"/>
  <c r="O34" i="48"/>
  <c r="P34" i="48"/>
  <c r="Q34" i="48"/>
  <c r="D33" i="48"/>
  <c r="D34" i="48"/>
  <c r="D32" i="48"/>
  <c r="E186" i="47"/>
  <c r="F186" i="47"/>
  <c r="G186" i="47"/>
  <c r="H186" i="47"/>
  <c r="J186" i="47"/>
  <c r="K186" i="47"/>
  <c r="L186" i="47"/>
  <c r="M186" i="47"/>
  <c r="N186" i="47"/>
  <c r="O186" i="47"/>
  <c r="P186" i="47"/>
  <c r="Q186" i="47"/>
  <c r="E187" i="47"/>
  <c r="F187" i="47"/>
  <c r="G187" i="47"/>
  <c r="H187" i="47"/>
  <c r="J187" i="47"/>
  <c r="K187" i="47"/>
  <c r="L187" i="47"/>
  <c r="M187" i="47"/>
  <c r="N187" i="47"/>
  <c r="O187" i="47"/>
  <c r="P187" i="47"/>
  <c r="Q187" i="47"/>
  <c r="E188" i="47"/>
  <c r="F188" i="47"/>
  <c r="G188" i="47"/>
  <c r="H188" i="47"/>
  <c r="J188" i="47"/>
  <c r="K188" i="47"/>
  <c r="L188" i="47"/>
  <c r="M188" i="47"/>
  <c r="N188" i="47"/>
  <c r="O188" i="47"/>
  <c r="P188" i="47"/>
  <c r="Q188" i="47"/>
  <c r="D187" i="47"/>
  <c r="D188" i="47"/>
  <c r="D186" i="47"/>
  <c r="E109" i="47"/>
  <c r="F109" i="47"/>
  <c r="G109" i="47"/>
  <c r="H109" i="47"/>
  <c r="J109" i="47"/>
  <c r="K109" i="47"/>
  <c r="L109" i="47"/>
  <c r="M109" i="47"/>
  <c r="N109" i="47"/>
  <c r="O109" i="47"/>
  <c r="P109" i="47"/>
  <c r="Q109" i="47"/>
  <c r="E110" i="47"/>
  <c r="F110" i="47"/>
  <c r="G110" i="47"/>
  <c r="H110" i="47"/>
  <c r="J110" i="47"/>
  <c r="K110" i="47"/>
  <c r="L110" i="47"/>
  <c r="M110" i="47"/>
  <c r="N110" i="47"/>
  <c r="O110" i="47"/>
  <c r="P110" i="47"/>
  <c r="Q110" i="47"/>
  <c r="E111" i="47"/>
  <c r="F111" i="47"/>
  <c r="G111" i="47"/>
  <c r="H111" i="47"/>
  <c r="J111" i="47"/>
  <c r="K111" i="47"/>
  <c r="L111" i="47"/>
  <c r="M111" i="47"/>
  <c r="N111" i="47"/>
  <c r="O111" i="47"/>
  <c r="P111" i="47"/>
  <c r="Q111" i="47"/>
  <c r="D110" i="47"/>
  <c r="D111" i="47"/>
  <c r="D109" i="47"/>
  <c r="E32" i="47"/>
  <c r="F32" i="47"/>
  <c r="G32" i="47"/>
  <c r="H32" i="47"/>
  <c r="J32" i="47"/>
  <c r="K32" i="47"/>
  <c r="L32" i="47"/>
  <c r="M32" i="47"/>
  <c r="N32" i="47"/>
  <c r="O32" i="47"/>
  <c r="P32" i="47"/>
  <c r="Q32" i="47"/>
  <c r="E33" i="47"/>
  <c r="F33" i="47"/>
  <c r="G33" i="47"/>
  <c r="H33" i="47"/>
  <c r="J33" i="47"/>
  <c r="K33" i="47"/>
  <c r="L33" i="47"/>
  <c r="M33" i="47"/>
  <c r="N33" i="47"/>
  <c r="O33" i="47"/>
  <c r="P33" i="47"/>
  <c r="Q33" i="47"/>
  <c r="E34" i="47"/>
  <c r="F34" i="47"/>
  <c r="G34" i="47"/>
  <c r="H34" i="47"/>
  <c r="J34" i="47"/>
  <c r="K34" i="47"/>
  <c r="L34" i="47"/>
  <c r="M34" i="47"/>
  <c r="N34" i="47"/>
  <c r="O34" i="47"/>
  <c r="P34" i="47"/>
  <c r="Q34" i="47"/>
  <c r="D33" i="47"/>
  <c r="D34" i="47"/>
  <c r="D32" i="47"/>
  <c r="E186" i="46"/>
  <c r="F186" i="46"/>
  <c r="G186" i="46"/>
  <c r="H186" i="46"/>
  <c r="J186" i="46"/>
  <c r="K186" i="46"/>
  <c r="L186" i="46"/>
  <c r="M186" i="46"/>
  <c r="N186" i="46"/>
  <c r="O186" i="46"/>
  <c r="P186" i="46"/>
  <c r="Q186" i="46"/>
  <c r="E187" i="46"/>
  <c r="F187" i="46"/>
  <c r="G187" i="46"/>
  <c r="H187" i="46"/>
  <c r="J187" i="46"/>
  <c r="K187" i="46"/>
  <c r="L187" i="46"/>
  <c r="M187" i="46"/>
  <c r="N187" i="46"/>
  <c r="O187" i="46"/>
  <c r="P187" i="46"/>
  <c r="Q187" i="46"/>
  <c r="E188" i="46"/>
  <c r="F188" i="46"/>
  <c r="G188" i="46"/>
  <c r="H188" i="46"/>
  <c r="J188" i="46"/>
  <c r="K188" i="46"/>
  <c r="L188" i="46"/>
  <c r="M188" i="46"/>
  <c r="N188" i="46"/>
  <c r="O188" i="46"/>
  <c r="P188" i="46"/>
  <c r="Q188" i="46"/>
  <c r="D187" i="46"/>
  <c r="D188" i="46"/>
  <c r="D186" i="46"/>
  <c r="E109" i="46"/>
  <c r="F109" i="46"/>
  <c r="G109" i="46"/>
  <c r="H109" i="46"/>
  <c r="I109" i="46"/>
  <c r="J109" i="46"/>
  <c r="K109" i="46"/>
  <c r="L109" i="46"/>
  <c r="M109" i="46"/>
  <c r="N109" i="46"/>
  <c r="O109" i="46"/>
  <c r="P109" i="46"/>
  <c r="Q109" i="46"/>
  <c r="E110" i="46"/>
  <c r="F110" i="46"/>
  <c r="G110" i="46"/>
  <c r="H110" i="46"/>
  <c r="I110" i="46"/>
  <c r="J110" i="46"/>
  <c r="K110" i="46"/>
  <c r="L110" i="46"/>
  <c r="M110" i="46"/>
  <c r="N110" i="46"/>
  <c r="O110" i="46"/>
  <c r="P110" i="46"/>
  <c r="Q110" i="46"/>
  <c r="E111" i="46"/>
  <c r="F111" i="46"/>
  <c r="G111" i="46"/>
  <c r="H111" i="46"/>
  <c r="I111" i="46"/>
  <c r="J111" i="46"/>
  <c r="K111" i="46"/>
  <c r="L111" i="46"/>
  <c r="M111" i="46"/>
  <c r="N111" i="46"/>
  <c r="O111" i="46"/>
  <c r="P111" i="46"/>
  <c r="Q111" i="46"/>
  <c r="D111" i="46"/>
  <c r="D110" i="46"/>
  <c r="D109" i="46"/>
  <c r="E32" i="46"/>
  <c r="F32" i="46"/>
  <c r="G32" i="46"/>
  <c r="H32" i="46"/>
  <c r="J32" i="46"/>
  <c r="K32" i="46"/>
  <c r="L32" i="46"/>
  <c r="M32" i="46"/>
  <c r="N32" i="46"/>
  <c r="O32" i="46"/>
  <c r="P32" i="46"/>
  <c r="Q32" i="46"/>
  <c r="E33" i="46"/>
  <c r="F33" i="46"/>
  <c r="G33" i="46"/>
  <c r="H33" i="46"/>
  <c r="J33" i="46"/>
  <c r="K33" i="46"/>
  <c r="L33" i="46"/>
  <c r="M33" i="46"/>
  <c r="N33" i="46"/>
  <c r="O33" i="46"/>
  <c r="P33" i="46"/>
  <c r="Q33" i="46"/>
  <c r="E34" i="46"/>
  <c r="F34" i="46"/>
  <c r="G34" i="46"/>
  <c r="H34" i="46"/>
  <c r="J34" i="46"/>
  <c r="K34" i="46"/>
  <c r="L34" i="46"/>
  <c r="M34" i="46"/>
  <c r="N34" i="46"/>
  <c r="O34" i="46"/>
  <c r="P34" i="46"/>
  <c r="Q34" i="46"/>
  <c r="D33" i="46"/>
  <c r="D34" i="46"/>
  <c r="D32" i="46"/>
  <c r="E186" i="45"/>
  <c r="F186" i="45"/>
  <c r="G186" i="45"/>
  <c r="H186" i="45"/>
  <c r="I186" i="45"/>
  <c r="J186" i="45"/>
  <c r="K186" i="45"/>
  <c r="L186" i="45"/>
  <c r="M186" i="45"/>
  <c r="N186" i="45"/>
  <c r="O186" i="45"/>
  <c r="P186" i="45"/>
  <c r="Q186" i="45"/>
  <c r="E187" i="45"/>
  <c r="F187" i="45"/>
  <c r="G187" i="45"/>
  <c r="H187" i="45"/>
  <c r="I187" i="45"/>
  <c r="J187" i="45"/>
  <c r="K187" i="45"/>
  <c r="L187" i="45"/>
  <c r="M187" i="45"/>
  <c r="N187" i="45"/>
  <c r="O187" i="45"/>
  <c r="P187" i="45"/>
  <c r="Q187" i="45"/>
  <c r="E188" i="45"/>
  <c r="F188" i="45"/>
  <c r="G188" i="45"/>
  <c r="H188" i="45"/>
  <c r="I188" i="45"/>
  <c r="J188" i="45"/>
  <c r="K188" i="45"/>
  <c r="L188" i="45"/>
  <c r="M188" i="45"/>
  <c r="N188" i="45"/>
  <c r="O188" i="45"/>
  <c r="P188" i="45"/>
  <c r="Q188" i="45"/>
  <c r="D187" i="45"/>
  <c r="D188" i="45"/>
  <c r="D186" i="45"/>
  <c r="E109" i="45"/>
  <c r="F109" i="45"/>
  <c r="G109" i="45"/>
  <c r="H109" i="45"/>
  <c r="J109" i="45"/>
  <c r="K109" i="45"/>
  <c r="L109" i="45"/>
  <c r="M109" i="45"/>
  <c r="N109" i="45"/>
  <c r="O109" i="45"/>
  <c r="P109" i="45"/>
  <c r="Q109" i="45"/>
  <c r="E110" i="45"/>
  <c r="F110" i="45"/>
  <c r="G110" i="45"/>
  <c r="H110" i="45"/>
  <c r="J110" i="45"/>
  <c r="K110" i="45"/>
  <c r="L110" i="45"/>
  <c r="M110" i="45"/>
  <c r="N110" i="45"/>
  <c r="O110" i="45"/>
  <c r="P110" i="45"/>
  <c r="Q110" i="45"/>
  <c r="E111" i="45"/>
  <c r="F111" i="45"/>
  <c r="G111" i="45"/>
  <c r="H111" i="45"/>
  <c r="J111" i="45"/>
  <c r="K111" i="45"/>
  <c r="L111" i="45"/>
  <c r="M111" i="45"/>
  <c r="N111" i="45"/>
  <c r="O111" i="45"/>
  <c r="P111" i="45"/>
  <c r="Q111" i="45"/>
  <c r="D110" i="45"/>
  <c r="D111" i="45"/>
  <c r="D109" i="45"/>
  <c r="E32" i="45"/>
  <c r="F32" i="45"/>
  <c r="G32" i="45"/>
  <c r="H32" i="45"/>
  <c r="I32" i="45"/>
  <c r="J32" i="45"/>
  <c r="K32" i="45"/>
  <c r="L32" i="45"/>
  <c r="M32" i="45"/>
  <c r="N32" i="45"/>
  <c r="O32" i="45"/>
  <c r="P32" i="45"/>
  <c r="Q32" i="45"/>
  <c r="E33" i="45"/>
  <c r="F33" i="45"/>
  <c r="G33" i="45"/>
  <c r="H33" i="45"/>
  <c r="I33" i="45"/>
  <c r="J33" i="45"/>
  <c r="K33" i="45"/>
  <c r="L33" i="45"/>
  <c r="M33" i="45"/>
  <c r="N33" i="45"/>
  <c r="O33" i="45"/>
  <c r="P33" i="45"/>
  <c r="Q33" i="45"/>
  <c r="E34" i="45"/>
  <c r="F34" i="45"/>
  <c r="G34" i="45"/>
  <c r="H34" i="45"/>
  <c r="I34" i="45"/>
  <c r="J34" i="45"/>
  <c r="K34" i="45"/>
  <c r="L34" i="45"/>
  <c r="M34" i="45"/>
  <c r="N34" i="45"/>
  <c r="O34" i="45"/>
  <c r="P34" i="45"/>
  <c r="Q34" i="45"/>
  <c r="D33" i="45"/>
  <c r="D34" i="45"/>
  <c r="D32" i="45"/>
  <c r="E30" i="45" l="1"/>
  <c r="F30" i="45"/>
  <c r="G30" i="45"/>
  <c r="H30" i="45"/>
  <c r="J30" i="45"/>
  <c r="K30" i="45"/>
  <c r="L30" i="45"/>
  <c r="M30" i="45"/>
  <c r="N30" i="45"/>
  <c r="O30" i="45"/>
  <c r="P30" i="45"/>
  <c r="Q30" i="45"/>
  <c r="E31" i="45"/>
  <c r="F31" i="45"/>
  <c r="G31" i="45"/>
  <c r="H31" i="45"/>
  <c r="J31" i="45"/>
  <c r="K31" i="45"/>
  <c r="L31" i="45"/>
  <c r="M31" i="45"/>
  <c r="N31" i="45"/>
  <c r="O31" i="45"/>
  <c r="P31" i="45"/>
  <c r="Q31" i="45"/>
  <c r="D31" i="45"/>
  <c r="E107" i="45"/>
  <c r="F107" i="45"/>
  <c r="G107" i="45"/>
  <c r="H107" i="45"/>
  <c r="J107" i="45"/>
  <c r="K107" i="45"/>
  <c r="L107" i="45"/>
  <c r="M107" i="45"/>
  <c r="N107" i="45"/>
  <c r="O107" i="45"/>
  <c r="P107" i="45"/>
  <c r="Q107" i="45"/>
  <c r="E108" i="45"/>
  <c r="F108" i="45"/>
  <c r="G108" i="45"/>
  <c r="H108" i="45"/>
  <c r="J108" i="45"/>
  <c r="K108" i="45"/>
  <c r="L108" i="45"/>
  <c r="M108" i="45"/>
  <c r="N108" i="45"/>
  <c r="O108" i="45"/>
  <c r="P108" i="45"/>
  <c r="Q108" i="45"/>
  <c r="D108" i="45"/>
  <c r="E184" i="45"/>
  <c r="F184" i="45"/>
  <c r="G184" i="45"/>
  <c r="H184" i="45"/>
  <c r="J184" i="45"/>
  <c r="K184" i="45"/>
  <c r="L184" i="45"/>
  <c r="M184" i="45"/>
  <c r="N184" i="45"/>
  <c r="O184" i="45"/>
  <c r="P184" i="45"/>
  <c r="Q184" i="45"/>
  <c r="E185" i="45"/>
  <c r="F185" i="45"/>
  <c r="G185" i="45"/>
  <c r="H185" i="45"/>
  <c r="J185" i="45"/>
  <c r="K185" i="45"/>
  <c r="L185" i="45"/>
  <c r="M185" i="45"/>
  <c r="N185" i="45"/>
  <c r="O185" i="45"/>
  <c r="P185" i="45"/>
  <c r="Q185" i="45"/>
  <c r="D185" i="45"/>
  <c r="E184" i="46"/>
  <c r="F184" i="46"/>
  <c r="G184" i="46"/>
  <c r="H184" i="46"/>
  <c r="J184" i="46"/>
  <c r="K184" i="46"/>
  <c r="L184" i="46"/>
  <c r="M184" i="46"/>
  <c r="N184" i="46"/>
  <c r="O184" i="46"/>
  <c r="P184" i="46"/>
  <c r="Q184" i="46"/>
  <c r="E185" i="46"/>
  <c r="F185" i="46"/>
  <c r="G185" i="46"/>
  <c r="H185" i="46"/>
  <c r="J185" i="46"/>
  <c r="K185" i="46"/>
  <c r="L185" i="46"/>
  <c r="M185" i="46"/>
  <c r="N185" i="46"/>
  <c r="O185" i="46"/>
  <c r="P185" i="46"/>
  <c r="Q185" i="46"/>
  <c r="D185" i="46"/>
  <c r="E107" i="46"/>
  <c r="F107" i="46"/>
  <c r="G107" i="46"/>
  <c r="H107" i="46"/>
  <c r="J107" i="46"/>
  <c r="K107" i="46"/>
  <c r="L107" i="46"/>
  <c r="M107" i="46"/>
  <c r="N107" i="46"/>
  <c r="O107" i="46"/>
  <c r="P107" i="46"/>
  <c r="Q107" i="46"/>
  <c r="E108" i="46"/>
  <c r="F108" i="46"/>
  <c r="G108" i="46"/>
  <c r="H108" i="46"/>
  <c r="J108" i="46"/>
  <c r="K108" i="46"/>
  <c r="L108" i="46"/>
  <c r="M108" i="46"/>
  <c r="N108" i="46"/>
  <c r="O108" i="46"/>
  <c r="P108" i="46"/>
  <c r="Q108" i="46"/>
  <c r="D108" i="46"/>
  <c r="E30" i="46"/>
  <c r="F30" i="46"/>
  <c r="G30" i="46"/>
  <c r="H30" i="46"/>
  <c r="J30" i="46"/>
  <c r="K30" i="46"/>
  <c r="L30" i="46"/>
  <c r="M30" i="46"/>
  <c r="N30" i="46"/>
  <c r="O30" i="46"/>
  <c r="P30" i="46"/>
  <c r="Q30" i="46"/>
  <c r="E31" i="46"/>
  <c r="F31" i="46"/>
  <c r="G31" i="46"/>
  <c r="H31" i="46"/>
  <c r="J31" i="46"/>
  <c r="K31" i="46"/>
  <c r="L31" i="46"/>
  <c r="M31" i="46"/>
  <c r="N31" i="46"/>
  <c r="O31" i="46"/>
  <c r="P31" i="46"/>
  <c r="Q31" i="46"/>
  <c r="D31" i="46"/>
  <c r="E184" i="47"/>
  <c r="F184" i="47"/>
  <c r="G184" i="47"/>
  <c r="H184" i="47"/>
  <c r="J184" i="47"/>
  <c r="K184" i="47"/>
  <c r="L184" i="47"/>
  <c r="M184" i="47"/>
  <c r="N184" i="47"/>
  <c r="O184" i="47"/>
  <c r="P184" i="47"/>
  <c r="Q184" i="47"/>
  <c r="E185" i="47"/>
  <c r="F185" i="47"/>
  <c r="G185" i="47"/>
  <c r="H185" i="47"/>
  <c r="J185" i="47"/>
  <c r="K185" i="47"/>
  <c r="L185" i="47"/>
  <c r="M185" i="47"/>
  <c r="N185" i="47"/>
  <c r="O185" i="47"/>
  <c r="P185" i="47"/>
  <c r="Q185" i="47"/>
  <c r="D185" i="47"/>
  <c r="E107" i="47"/>
  <c r="F107" i="47"/>
  <c r="G107" i="47"/>
  <c r="H107" i="47"/>
  <c r="J107" i="47"/>
  <c r="K107" i="47"/>
  <c r="L107" i="47"/>
  <c r="M107" i="47"/>
  <c r="N107" i="47"/>
  <c r="O107" i="47"/>
  <c r="P107" i="47"/>
  <c r="Q107" i="47"/>
  <c r="E108" i="47"/>
  <c r="F108" i="47"/>
  <c r="G108" i="47"/>
  <c r="H108" i="47"/>
  <c r="J108" i="47"/>
  <c r="K108" i="47"/>
  <c r="L108" i="47"/>
  <c r="M108" i="47"/>
  <c r="N108" i="47"/>
  <c r="O108" i="47"/>
  <c r="P108" i="47"/>
  <c r="Q108" i="47"/>
  <c r="D108" i="47"/>
  <c r="E30" i="47"/>
  <c r="F30" i="47"/>
  <c r="G30" i="47"/>
  <c r="H30" i="47"/>
  <c r="J30" i="47"/>
  <c r="K30" i="47"/>
  <c r="L30" i="47"/>
  <c r="M30" i="47"/>
  <c r="N30" i="47"/>
  <c r="O30" i="47"/>
  <c r="P30" i="47"/>
  <c r="Q30" i="47"/>
  <c r="E31" i="47"/>
  <c r="F31" i="47"/>
  <c r="G31" i="47"/>
  <c r="H31" i="47"/>
  <c r="J31" i="47"/>
  <c r="K31" i="47"/>
  <c r="L31" i="47"/>
  <c r="M31" i="47"/>
  <c r="N31" i="47"/>
  <c r="O31" i="47"/>
  <c r="P31" i="47"/>
  <c r="Q31" i="47"/>
  <c r="D31" i="47"/>
  <c r="E184" i="48"/>
  <c r="F184" i="48"/>
  <c r="G184" i="48"/>
  <c r="H184" i="48"/>
  <c r="J184" i="48"/>
  <c r="K184" i="48"/>
  <c r="L184" i="48"/>
  <c r="M184" i="48"/>
  <c r="N184" i="48"/>
  <c r="O184" i="48"/>
  <c r="P184" i="48"/>
  <c r="Q184" i="48"/>
  <c r="E185" i="48"/>
  <c r="F185" i="48"/>
  <c r="G185" i="48"/>
  <c r="H185" i="48"/>
  <c r="J185" i="48"/>
  <c r="K185" i="48"/>
  <c r="L185" i="48"/>
  <c r="M185" i="48"/>
  <c r="N185" i="48"/>
  <c r="O185" i="48"/>
  <c r="P185" i="48"/>
  <c r="Q185" i="48"/>
  <c r="D185" i="48"/>
  <c r="E107" i="48"/>
  <c r="F107" i="48"/>
  <c r="G107" i="48"/>
  <c r="H107" i="48"/>
  <c r="J107" i="48"/>
  <c r="K107" i="48"/>
  <c r="L107" i="48"/>
  <c r="M107" i="48"/>
  <c r="N107" i="48"/>
  <c r="O107" i="48"/>
  <c r="P107" i="48"/>
  <c r="Q107" i="48"/>
  <c r="E108" i="48"/>
  <c r="F108" i="48"/>
  <c r="G108" i="48"/>
  <c r="H108" i="48"/>
  <c r="J108" i="48"/>
  <c r="K108" i="48"/>
  <c r="L108" i="48"/>
  <c r="M108" i="48"/>
  <c r="N108" i="48"/>
  <c r="O108" i="48"/>
  <c r="P108" i="48"/>
  <c r="Q108" i="48"/>
  <c r="D108" i="48"/>
  <c r="E30" i="48"/>
  <c r="F30" i="48"/>
  <c r="G30" i="48"/>
  <c r="H30" i="48"/>
  <c r="J30" i="48"/>
  <c r="K30" i="48"/>
  <c r="L30" i="48"/>
  <c r="M30" i="48"/>
  <c r="N30" i="48"/>
  <c r="O30" i="48"/>
  <c r="P30" i="48"/>
  <c r="Q30" i="48"/>
  <c r="E31" i="48"/>
  <c r="F31" i="48"/>
  <c r="G31" i="48"/>
  <c r="H31" i="48"/>
  <c r="J31" i="48"/>
  <c r="K31" i="48"/>
  <c r="L31" i="48"/>
  <c r="M31" i="48"/>
  <c r="N31" i="48"/>
  <c r="O31" i="48"/>
  <c r="P31" i="48"/>
  <c r="Q31" i="48"/>
  <c r="D31" i="48"/>
  <c r="E184" i="49"/>
  <c r="F184" i="49"/>
  <c r="G184" i="49"/>
  <c r="H184" i="49"/>
  <c r="J184" i="49"/>
  <c r="K184" i="49"/>
  <c r="L184" i="49"/>
  <c r="M184" i="49"/>
  <c r="N184" i="49"/>
  <c r="O184" i="49"/>
  <c r="P184" i="49"/>
  <c r="Q184" i="49"/>
  <c r="E185" i="49"/>
  <c r="F185" i="49"/>
  <c r="G185" i="49"/>
  <c r="H185" i="49"/>
  <c r="J185" i="49"/>
  <c r="K185" i="49"/>
  <c r="L185" i="49"/>
  <c r="M185" i="49"/>
  <c r="N185" i="49"/>
  <c r="O185" i="49"/>
  <c r="P185" i="49"/>
  <c r="Q185" i="49"/>
  <c r="D185" i="49"/>
  <c r="E107" i="49"/>
  <c r="F107" i="49"/>
  <c r="G107" i="49"/>
  <c r="H107" i="49"/>
  <c r="J107" i="49"/>
  <c r="K107" i="49"/>
  <c r="L107" i="49"/>
  <c r="M107" i="49"/>
  <c r="N107" i="49"/>
  <c r="O107" i="49"/>
  <c r="P107" i="49"/>
  <c r="Q107" i="49"/>
  <c r="E108" i="49"/>
  <c r="F108" i="49"/>
  <c r="G108" i="49"/>
  <c r="H108" i="49"/>
  <c r="J108" i="49"/>
  <c r="K108" i="49"/>
  <c r="L108" i="49"/>
  <c r="M108" i="49"/>
  <c r="N108" i="49"/>
  <c r="O108" i="49"/>
  <c r="P108" i="49"/>
  <c r="Q108" i="49"/>
  <c r="D108" i="49"/>
  <c r="E30" i="49"/>
  <c r="F30" i="49"/>
  <c r="G30" i="49"/>
  <c r="H30" i="49"/>
  <c r="J30" i="49"/>
  <c r="K30" i="49"/>
  <c r="L30" i="49"/>
  <c r="M30" i="49"/>
  <c r="N30" i="49"/>
  <c r="O30" i="49"/>
  <c r="P30" i="49"/>
  <c r="Q30" i="49"/>
  <c r="E31" i="49"/>
  <c r="F31" i="49"/>
  <c r="G31" i="49"/>
  <c r="H31" i="49"/>
  <c r="J31" i="49"/>
  <c r="K31" i="49"/>
  <c r="L31" i="49"/>
  <c r="M31" i="49"/>
  <c r="N31" i="49"/>
  <c r="O31" i="49"/>
  <c r="P31" i="49"/>
  <c r="Q31" i="49"/>
  <c r="D31" i="49"/>
  <c r="D30" i="49"/>
  <c r="E184" i="50"/>
  <c r="F184" i="50"/>
  <c r="G184" i="50"/>
  <c r="H184" i="50"/>
  <c r="J184" i="50"/>
  <c r="K184" i="50"/>
  <c r="L184" i="50"/>
  <c r="M184" i="50"/>
  <c r="N184" i="50"/>
  <c r="O184" i="50"/>
  <c r="P184" i="50"/>
  <c r="Q184" i="50"/>
  <c r="E185" i="50"/>
  <c r="F185" i="50"/>
  <c r="G185" i="50"/>
  <c r="H185" i="50"/>
  <c r="J185" i="50"/>
  <c r="K185" i="50"/>
  <c r="L185" i="50"/>
  <c r="M185" i="50"/>
  <c r="N185" i="50"/>
  <c r="O185" i="50"/>
  <c r="P185" i="50"/>
  <c r="Q185" i="50"/>
  <c r="D185" i="50"/>
  <c r="E107" i="50"/>
  <c r="F107" i="50"/>
  <c r="G107" i="50"/>
  <c r="H107" i="50"/>
  <c r="J107" i="50"/>
  <c r="K107" i="50"/>
  <c r="L107" i="50"/>
  <c r="M107" i="50"/>
  <c r="N107" i="50"/>
  <c r="O107" i="50"/>
  <c r="P107" i="50"/>
  <c r="Q107" i="50"/>
  <c r="E108" i="50"/>
  <c r="F108" i="50"/>
  <c r="G108" i="50"/>
  <c r="H108" i="50"/>
  <c r="J108" i="50"/>
  <c r="K108" i="50"/>
  <c r="L108" i="50"/>
  <c r="M108" i="50"/>
  <c r="N108" i="50"/>
  <c r="O108" i="50"/>
  <c r="P108" i="50"/>
  <c r="Q108" i="50"/>
  <c r="D108" i="50"/>
  <c r="E30" i="50"/>
  <c r="F30" i="50"/>
  <c r="G30" i="50"/>
  <c r="H30" i="50"/>
  <c r="J30" i="50"/>
  <c r="K30" i="50"/>
  <c r="L30" i="50"/>
  <c r="M30" i="50"/>
  <c r="N30" i="50"/>
  <c r="O30" i="50"/>
  <c r="P30" i="50"/>
  <c r="Q30" i="50"/>
  <c r="E31" i="50"/>
  <c r="F31" i="50"/>
  <c r="G31" i="50"/>
  <c r="H31" i="50"/>
  <c r="J31" i="50"/>
  <c r="K31" i="50"/>
  <c r="L31" i="50"/>
  <c r="M31" i="50"/>
  <c r="N31" i="50"/>
  <c r="O31" i="50"/>
  <c r="P31" i="50"/>
  <c r="Q31" i="50"/>
  <c r="D31" i="50"/>
  <c r="D184" i="50"/>
  <c r="D107" i="50"/>
  <c r="D30" i="50"/>
  <c r="D184" i="49"/>
  <c r="D107" i="49"/>
  <c r="D184" i="48"/>
  <c r="D107" i="48"/>
  <c r="D30" i="48"/>
  <c r="D184" i="47"/>
  <c r="D107" i="47"/>
  <c r="D30" i="47"/>
  <c r="D184" i="46"/>
  <c r="D107" i="46"/>
  <c r="D30" i="46"/>
  <c r="D184" i="45"/>
  <c r="D107" i="45"/>
  <c r="D30" i="45"/>
  <c r="E165" i="50"/>
  <c r="F165" i="50"/>
  <c r="G165" i="50"/>
  <c r="H165" i="50"/>
  <c r="J165" i="50"/>
  <c r="K165" i="50"/>
  <c r="L165" i="50"/>
  <c r="M165" i="50"/>
  <c r="N165" i="50"/>
  <c r="O165" i="50"/>
  <c r="P165" i="50"/>
  <c r="Q165" i="50"/>
  <c r="E166" i="50"/>
  <c r="F166" i="50"/>
  <c r="G166" i="50"/>
  <c r="H166" i="50"/>
  <c r="J166" i="50"/>
  <c r="K166" i="50"/>
  <c r="L166" i="50"/>
  <c r="M166" i="50"/>
  <c r="N166" i="50"/>
  <c r="O166" i="50"/>
  <c r="P166" i="50"/>
  <c r="Q166" i="50"/>
  <c r="E167" i="50"/>
  <c r="F167" i="50"/>
  <c r="G167" i="50"/>
  <c r="H167" i="50"/>
  <c r="J167" i="50"/>
  <c r="K167" i="50"/>
  <c r="L167" i="50"/>
  <c r="M167" i="50"/>
  <c r="N167" i="50"/>
  <c r="O167" i="50"/>
  <c r="P167" i="50"/>
  <c r="Q167" i="50"/>
  <c r="E168" i="50"/>
  <c r="F168" i="50"/>
  <c r="G168" i="50"/>
  <c r="H168" i="50"/>
  <c r="J168" i="50"/>
  <c r="K168" i="50"/>
  <c r="L168" i="50"/>
  <c r="M168" i="50"/>
  <c r="N168" i="50"/>
  <c r="O168" i="50"/>
  <c r="P168" i="50"/>
  <c r="Q168" i="50"/>
  <c r="E169" i="50"/>
  <c r="F169" i="50"/>
  <c r="G169" i="50"/>
  <c r="H169" i="50"/>
  <c r="J169" i="50"/>
  <c r="K169" i="50"/>
  <c r="L169" i="50"/>
  <c r="M169" i="50"/>
  <c r="N169" i="50"/>
  <c r="O169" i="50"/>
  <c r="P169" i="50"/>
  <c r="Q169" i="50"/>
  <c r="E170" i="50"/>
  <c r="F170" i="50"/>
  <c r="G170" i="50"/>
  <c r="H170" i="50"/>
  <c r="J170" i="50"/>
  <c r="K170" i="50"/>
  <c r="L170" i="50"/>
  <c r="M170" i="50"/>
  <c r="N170" i="50"/>
  <c r="O170" i="50"/>
  <c r="P170" i="50"/>
  <c r="Q170" i="50"/>
  <c r="E171" i="50"/>
  <c r="F171" i="50"/>
  <c r="G171" i="50"/>
  <c r="H171" i="50"/>
  <c r="J171" i="50"/>
  <c r="K171" i="50"/>
  <c r="L171" i="50"/>
  <c r="M171" i="50"/>
  <c r="N171" i="50"/>
  <c r="O171" i="50"/>
  <c r="P171" i="50"/>
  <c r="Q171" i="50"/>
  <c r="E172" i="50"/>
  <c r="F172" i="50"/>
  <c r="G172" i="50"/>
  <c r="H172" i="50"/>
  <c r="J172" i="50"/>
  <c r="K172" i="50"/>
  <c r="L172" i="50"/>
  <c r="M172" i="50"/>
  <c r="N172" i="50"/>
  <c r="O172" i="50"/>
  <c r="P172" i="50"/>
  <c r="Q172" i="50"/>
  <c r="E173" i="50"/>
  <c r="F173" i="50"/>
  <c r="G173" i="50"/>
  <c r="H173" i="50"/>
  <c r="J173" i="50"/>
  <c r="K173" i="50"/>
  <c r="L173" i="50"/>
  <c r="M173" i="50"/>
  <c r="N173" i="50"/>
  <c r="O173" i="50"/>
  <c r="P173" i="50"/>
  <c r="Q173" i="50"/>
  <c r="E174" i="50"/>
  <c r="F174" i="50"/>
  <c r="G174" i="50"/>
  <c r="H174" i="50"/>
  <c r="J174" i="50"/>
  <c r="K174" i="50"/>
  <c r="L174" i="50"/>
  <c r="M174" i="50"/>
  <c r="N174" i="50"/>
  <c r="O174" i="50"/>
  <c r="P174" i="50"/>
  <c r="Q174" i="50"/>
  <c r="E175" i="50"/>
  <c r="F175" i="50"/>
  <c r="G175" i="50"/>
  <c r="H175" i="50"/>
  <c r="J175" i="50"/>
  <c r="K175" i="50"/>
  <c r="L175" i="50"/>
  <c r="M175" i="50"/>
  <c r="N175" i="50"/>
  <c r="O175" i="50"/>
  <c r="P175" i="50"/>
  <c r="Q175" i="50"/>
  <c r="D174" i="50"/>
  <c r="D175" i="50"/>
  <c r="D166" i="50"/>
  <c r="D167" i="50"/>
  <c r="D168" i="50"/>
  <c r="D169" i="50"/>
  <c r="D170" i="50"/>
  <c r="D171" i="50"/>
  <c r="D172" i="50"/>
  <c r="D173" i="50"/>
  <c r="D165" i="50"/>
  <c r="E88" i="50"/>
  <c r="F88" i="50"/>
  <c r="G88" i="50"/>
  <c r="H88" i="50"/>
  <c r="J88" i="50"/>
  <c r="K88" i="50"/>
  <c r="L88" i="50"/>
  <c r="M88" i="50"/>
  <c r="N88" i="50"/>
  <c r="O88" i="50"/>
  <c r="P88" i="50"/>
  <c r="Q88" i="50"/>
  <c r="E89" i="50"/>
  <c r="F89" i="50"/>
  <c r="G89" i="50"/>
  <c r="H89" i="50"/>
  <c r="J89" i="50"/>
  <c r="K89" i="50"/>
  <c r="L89" i="50"/>
  <c r="M89" i="50"/>
  <c r="N89" i="50"/>
  <c r="O89" i="50"/>
  <c r="P89" i="50"/>
  <c r="Q89" i="50"/>
  <c r="E90" i="50"/>
  <c r="F90" i="50"/>
  <c r="G90" i="50"/>
  <c r="H90" i="50"/>
  <c r="J90" i="50"/>
  <c r="K90" i="50"/>
  <c r="L90" i="50"/>
  <c r="M90" i="50"/>
  <c r="N90" i="50"/>
  <c r="O90" i="50"/>
  <c r="P90" i="50"/>
  <c r="Q90" i="50"/>
  <c r="E91" i="50"/>
  <c r="F91" i="50"/>
  <c r="G91" i="50"/>
  <c r="H91" i="50"/>
  <c r="J91" i="50"/>
  <c r="K91" i="50"/>
  <c r="L91" i="50"/>
  <c r="M91" i="50"/>
  <c r="N91" i="50"/>
  <c r="O91" i="50"/>
  <c r="P91" i="50"/>
  <c r="Q91" i="50"/>
  <c r="E92" i="50"/>
  <c r="F92" i="50"/>
  <c r="G92" i="50"/>
  <c r="H92" i="50"/>
  <c r="J92" i="50"/>
  <c r="K92" i="50"/>
  <c r="L92" i="50"/>
  <c r="M92" i="50"/>
  <c r="N92" i="50"/>
  <c r="O92" i="50"/>
  <c r="P92" i="50"/>
  <c r="Q92" i="50"/>
  <c r="E93" i="50"/>
  <c r="F93" i="50"/>
  <c r="G93" i="50"/>
  <c r="H93" i="50"/>
  <c r="J93" i="50"/>
  <c r="K93" i="50"/>
  <c r="L93" i="50"/>
  <c r="M93" i="50"/>
  <c r="N93" i="50"/>
  <c r="O93" i="50"/>
  <c r="P93" i="50"/>
  <c r="Q93" i="50"/>
  <c r="E94" i="50"/>
  <c r="F94" i="50"/>
  <c r="G94" i="50"/>
  <c r="H94" i="50"/>
  <c r="J94" i="50"/>
  <c r="K94" i="50"/>
  <c r="L94" i="50"/>
  <c r="M94" i="50"/>
  <c r="N94" i="50"/>
  <c r="O94" i="50"/>
  <c r="P94" i="50"/>
  <c r="Q94" i="50"/>
  <c r="E95" i="50"/>
  <c r="F95" i="50"/>
  <c r="G95" i="50"/>
  <c r="H95" i="50"/>
  <c r="J95" i="50"/>
  <c r="K95" i="50"/>
  <c r="L95" i="50"/>
  <c r="M95" i="50"/>
  <c r="N95" i="50"/>
  <c r="O95" i="50"/>
  <c r="P95" i="50"/>
  <c r="Q95" i="50"/>
  <c r="E96" i="50"/>
  <c r="F96" i="50"/>
  <c r="G96" i="50"/>
  <c r="H96" i="50"/>
  <c r="J96" i="50"/>
  <c r="K96" i="50"/>
  <c r="L96" i="50"/>
  <c r="M96" i="50"/>
  <c r="N96" i="50"/>
  <c r="O96" i="50"/>
  <c r="P96" i="50"/>
  <c r="Q96" i="50"/>
  <c r="E97" i="50"/>
  <c r="F97" i="50"/>
  <c r="G97" i="50"/>
  <c r="H97" i="50"/>
  <c r="J97" i="50"/>
  <c r="K97" i="50"/>
  <c r="L97" i="50"/>
  <c r="M97" i="50"/>
  <c r="N97" i="50"/>
  <c r="O97" i="50"/>
  <c r="P97" i="50"/>
  <c r="Q97" i="50"/>
  <c r="E98" i="50"/>
  <c r="F98" i="50"/>
  <c r="G98" i="50"/>
  <c r="H98" i="50"/>
  <c r="J98" i="50"/>
  <c r="K98" i="50"/>
  <c r="L98" i="50"/>
  <c r="M98" i="50"/>
  <c r="N98" i="50"/>
  <c r="O98" i="50"/>
  <c r="P98" i="50"/>
  <c r="Q98" i="50"/>
  <c r="D97" i="50"/>
  <c r="D98" i="50"/>
  <c r="D89" i="50"/>
  <c r="D90" i="50"/>
  <c r="D91" i="50"/>
  <c r="D92" i="50"/>
  <c r="D93" i="50"/>
  <c r="D94" i="50"/>
  <c r="D95" i="50"/>
  <c r="D96" i="50"/>
  <c r="D88" i="50"/>
  <c r="E11" i="50"/>
  <c r="F11" i="50"/>
  <c r="G11" i="50"/>
  <c r="H11" i="50"/>
  <c r="J11" i="50"/>
  <c r="K11" i="50"/>
  <c r="L11" i="50"/>
  <c r="M11" i="50"/>
  <c r="N11" i="50"/>
  <c r="O11" i="50"/>
  <c r="P11" i="50"/>
  <c r="Q11" i="50"/>
  <c r="E12" i="50"/>
  <c r="F12" i="50"/>
  <c r="G12" i="50"/>
  <c r="H12" i="50"/>
  <c r="J12" i="50"/>
  <c r="K12" i="50"/>
  <c r="L12" i="50"/>
  <c r="M12" i="50"/>
  <c r="N12" i="50"/>
  <c r="O12" i="50"/>
  <c r="P12" i="50"/>
  <c r="Q12" i="50"/>
  <c r="E13" i="50"/>
  <c r="F13" i="50"/>
  <c r="G13" i="50"/>
  <c r="H13" i="50"/>
  <c r="J13" i="50"/>
  <c r="K13" i="50"/>
  <c r="L13" i="50"/>
  <c r="M13" i="50"/>
  <c r="N13" i="50"/>
  <c r="O13" i="50"/>
  <c r="P13" i="50"/>
  <c r="Q13" i="50"/>
  <c r="E14" i="50"/>
  <c r="F14" i="50"/>
  <c r="G14" i="50"/>
  <c r="H14" i="50"/>
  <c r="J14" i="50"/>
  <c r="K14" i="50"/>
  <c r="L14" i="50"/>
  <c r="M14" i="50"/>
  <c r="N14" i="50"/>
  <c r="O14" i="50"/>
  <c r="P14" i="50"/>
  <c r="Q14" i="50"/>
  <c r="E15" i="50"/>
  <c r="F15" i="50"/>
  <c r="G15" i="50"/>
  <c r="H15" i="50"/>
  <c r="J15" i="50"/>
  <c r="K15" i="50"/>
  <c r="L15" i="50"/>
  <c r="M15" i="50"/>
  <c r="N15" i="50"/>
  <c r="O15" i="50"/>
  <c r="P15" i="50"/>
  <c r="Q15" i="50"/>
  <c r="E16" i="50"/>
  <c r="F16" i="50"/>
  <c r="G16" i="50"/>
  <c r="H16" i="50"/>
  <c r="J16" i="50"/>
  <c r="K16" i="50"/>
  <c r="L16" i="50"/>
  <c r="M16" i="50"/>
  <c r="N16" i="50"/>
  <c r="O16" i="50"/>
  <c r="P16" i="50"/>
  <c r="Q16" i="50"/>
  <c r="E17" i="50"/>
  <c r="F17" i="50"/>
  <c r="G17" i="50"/>
  <c r="H17" i="50"/>
  <c r="J17" i="50"/>
  <c r="K17" i="50"/>
  <c r="L17" i="50"/>
  <c r="M17" i="50"/>
  <c r="N17" i="50"/>
  <c r="O17" i="50"/>
  <c r="P17" i="50"/>
  <c r="Q17" i="50"/>
  <c r="E18" i="50"/>
  <c r="F18" i="50"/>
  <c r="G18" i="50"/>
  <c r="H18" i="50"/>
  <c r="J18" i="50"/>
  <c r="K18" i="50"/>
  <c r="L18" i="50"/>
  <c r="M18" i="50"/>
  <c r="N18" i="50"/>
  <c r="O18" i="50"/>
  <c r="P18" i="50"/>
  <c r="Q18" i="50"/>
  <c r="E19" i="50"/>
  <c r="F19" i="50"/>
  <c r="G19" i="50"/>
  <c r="H19" i="50"/>
  <c r="J19" i="50"/>
  <c r="K19" i="50"/>
  <c r="L19" i="50"/>
  <c r="M19" i="50"/>
  <c r="N19" i="50"/>
  <c r="O19" i="50"/>
  <c r="P19" i="50"/>
  <c r="Q19" i="50"/>
  <c r="E20" i="50"/>
  <c r="F20" i="50"/>
  <c r="G20" i="50"/>
  <c r="H20" i="50"/>
  <c r="J20" i="50"/>
  <c r="K20" i="50"/>
  <c r="L20" i="50"/>
  <c r="M20" i="50"/>
  <c r="N20" i="50"/>
  <c r="O20" i="50"/>
  <c r="P20" i="50"/>
  <c r="Q20" i="50"/>
  <c r="E21" i="50"/>
  <c r="F21" i="50"/>
  <c r="G21" i="50"/>
  <c r="H21" i="50"/>
  <c r="J21" i="50"/>
  <c r="K21" i="50"/>
  <c r="L21" i="50"/>
  <c r="M21" i="50"/>
  <c r="N21" i="50"/>
  <c r="O21" i="50"/>
  <c r="P21" i="50"/>
  <c r="Q21" i="50"/>
  <c r="D20" i="50"/>
  <c r="D21" i="50"/>
  <c r="D12" i="50"/>
  <c r="D13" i="50"/>
  <c r="D14" i="50"/>
  <c r="D15" i="50"/>
  <c r="D16" i="50"/>
  <c r="D17" i="50"/>
  <c r="D18" i="50"/>
  <c r="D19" i="50"/>
  <c r="D11" i="50"/>
  <c r="E165" i="49"/>
  <c r="F165" i="49"/>
  <c r="G165" i="49"/>
  <c r="H165" i="49"/>
  <c r="J165" i="49"/>
  <c r="K165" i="49"/>
  <c r="L165" i="49"/>
  <c r="M165" i="49"/>
  <c r="N165" i="49"/>
  <c r="O165" i="49"/>
  <c r="P165" i="49"/>
  <c r="Q165" i="49"/>
  <c r="E166" i="49"/>
  <c r="F166" i="49"/>
  <c r="G166" i="49"/>
  <c r="H166" i="49"/>
  <c r="J166" i="49"/>
  <c r="K166" i="49"/>
  <c r="L166" i="49"/>
  <c r="M166" i="49"/>
  <c r="N166" i="49"/>
  <c r="O166" i="49"/>
  <c r="P166" i="49"/>
  <c r="Q166" i="49"/>
  <c r="E167" i="49"/>
  <c r="F167" i="49"/>
  <c r="G167" i="49"/>
  <c r="H167" i="49"/>
  <c r="J167" i="49"/>
  <c r="K167" i="49"/>
  <c r="L167" i="49"/>
  <c r="M167" i="49"/>
  <c r="N167" i="49"/>
  <c r="O167" i="49"/>
  <c r="P167" i="49"/>
  <c r="Q167" i="49"/>
  <c r="E168" i="49"/>
  <c r="F168" i="49"/>
  <c r="G168" i="49"/>
  <c r="H168" i="49"/>
  <c r="J168" i="49"/>
  <c r="K168" i="49"/>
  <c r="L168" i="49"/>
  <c r="M168" i="49"/>
  <c r="N168" i="49"/>
  <c r="O168" i="49"/>
  <c r="P168" i="49"/>
  <c r="Q168" i="49"/>
  <c r="E169" i="49"/>
  <c r="F169" i="49"/>
  <c r="G169" i="49"/>
  <c r="H169" i="49"/>
  <c r="J169" i="49"/>
  <c r="K169" i="49"/>
  <c r="L169" i="49"/>
  <c r="M169" i="49"/>
  <c r="N169" i="49"/>
  <c r="O169" i="49"/>
  <c r="P169" i="49"/>
  <c r="Q169" i="49"/>
  <c r="E170" i="49"/>
  <c r="F170" i="49"/>
  <c r="G170" i="49"/>
  <c r="H170" i="49"/>
  <c r="J170" i="49"/>
  <c r="K170" i="49"/>
  <c r="L170" i="49"/>
  <c r="M170" i="49"/>
  <c r="N170" i="49"/>
  <c r="O170" i="49"/>
  <c r="P170" i="49"/>
  <c r="Q170" i="49"/>
  <c r="E171" i="49"/>
  <c r="F171" i="49"/>
  <c r="G171" i="49"/>
  <c r="H171" i="49"/>
  <c r="J171" i="49"/>
  <c r="K171" i="49"/>
  <c r="L171" i="49"/>
  <c r="M171" i="49"/>
  <c r="N171" i="49"/>
  <c r="O171" i="49"/>
  <c r="P171" i="49"/>
  <c r="Q171" i="49"/>
  <c r="E172" i="49"/>
  <c r="F172" i="49"/>
  <c r="G172" i="49"/>
  <c r="H172" i="49"/>
  <c r="J172" i="49"/>
  <c r="K172" i="49"/>
  <c r="L172" i="49"/>
  <c r="M172" i="49"/>
  <c r="N172" i="49"/>
  <c r="O172" i="49"/>
  <c r="P172" i="49"/>
  <c r="Q172" i="49"/>
  <c r="E173" i="49"/>
  <c r="F173" i="49"/>
  <c r="G173" i="49"/>
  <c r="H173" i="49"/>
  <c r="J173" i="49"/>
  <c r="K173" i="49"/>
  <c r="L173" i="49"/>
  <c r="M173" i="49"/>
  <c r="N173" i="49"/>
  <c r="O173" i="49"/>
  <c r="P173" i="49"/>
  <c r="Q173" i="49"/>
  <c r="E174" i="49"/>
  <c r="F174" i="49"/>
  <c r="G174" i="49"/>
  <c r="H174" i="49"/>
  <c r="J174" i="49"/>
  <c r="K174" i="49"/>
  <c r="L174" i="49"/>
  <c r="M174" i="49"/>
  <c r="N174" i="49"/>
  <c r="O174" i="49"/>
  <c r="P174" i="49"/>
  <c r="Q174" i="49"/>
  <c r="E175" i="49"/>
  <c r="F175" i="49"/>
  <c r="G175" i="49"/>
  <c r="H175" i="49"/>
  <c r="J175" i="49"/>
  <c r="K175" i="49"/>
  <c r="L175" i="49"/>
  <c r="M175" i="49"/>
  <c r="N175" i="49"/>
  <c r="O175" i="49"/>
  <c r="P175" i="49"/>
  <c r="Q175" i="49"/>
  <c r="D174" i="49"/>
  <c r="D175" i="49"/>
  <c r="D166" i="49"/>
  <c r="D167" i="49"/>
  <c r="D168" i="49"/>
  <c r="D169" i="49"/>
  <c r="D170" i="49"/>
  <c r="D171" i="49"/>
  <c r="D172" i="49"/>
  <c r="D173" i="49"/>
  <c r="D165" i="49"/>
  <c r="E88" i="49"/>
  <c r="F88" i="49"/>
  <c r="G88" i="49"/>
  <c r="H88" i="49"/>
  <c r="J88" i="49"/>
  <c r="K88" i="49"/>
  <c r="L88" i="49"/>
  <c r="M88" i="49"/>
  <c r="N88" i="49"/>
  <c r="O88" i="49"/>
  <c r="P88" i="49"/>
  <c r="Q88" i="49"/>
  <c r="E89" i="49"/>
  <c r="F89" i="49"/>
  <c r="G89" i="49"/>
  <c r="H89" i="49"/>
  <c r="J89" i="49"/>
  <c r="K89" i="49"/>
  <c r="L89" i="49"/>
  <c r="M89" i="49"/>
  <c r="N89" i="49"/>
  <c r="O89" i="49"/>
  <c r="P89" i="49"/>
  <c r="Q89" i="49"/>
  <c r="E90" i="49"/>
  <c r="F90" i="49"/>
  <c r="G90" i="49"/>
  <c r="H90" i="49"/>
  <c r="J90" i="49"/>
  <c r="K90" i="49"/>
  <c r="L90" i="49"/>
  <c r="M90" i="49"/>
  <c r="N90" i="49"/>
  <c r="O90" i="49"/>
  <c r="P90" i="49"/>
  <c r="Q90" i="49"/>
  <c r="E91" i="49"/>
  <c r="F91" i="49"/>
  <c r="G91" i="49"/>
  <c r="H91" i="49"/>
  <c r="J91" i="49"/>
  <c r="K91" i="49"/>
  <c r="L91" i="49"/>
  <c r="M91" i="49"/>
  <c r="N91" i="49"/>
  <c r="O91" i="49"/>
  <c r="P91" i="49"/>
  <c r="Q91" i="49"/>
  <c r="E92" i="49"/>
  <c r="F92" i="49"/>
  <c r="G92" i="49"/>
  <c r="H92" i="49"/>
  <c r="J92" i="49"/>
  <c r="K92" i="49"/>
  <c r="L92" i="49"/>
  <c r="M92" i="49"/>
  <c r="N92" i="49"/>
  <c r="O92" i="49"/>
  <c r="P92" i="49"/>
  <c r="Q92" i="49"/>
  <c r="E93" i="49"/>
  <c r="F93" i="49"/>
  <c r="G93" i="49"/>
  <c r="H93" i="49"/>
  <c r="J93" i="49"/>
  <c r="K93" i="49"/>
  <c r="L93" i="49"/>
  <c r="M93" i="49"/>
  <c r="N93" i="49"/>
  <c r="O93" i="49"/>
  <c r="P93" i="49"/>
  <c r="Q93" i="49"/>
  <c r="E94" i="49"/>
  <c r="F94" i="49"/>
  <c r="G94" i="49"/>
  <c r="H94" i="49"/>
  <c r="J94" i="49"/>
  <c r="K94" i="49"/>
  <c r="L94" i="49"/>
  <c r="M94" i="49"/>
  <c r="N94" i="49"/>
  <c r="O94" i="49"/>
  <c r="P94" i="49"/>
  <c r="Q94" i="49"/>
  <c r="E95" i="49"/>
  <c r="F95" i="49"/>
  <c r="G95" i="49"/>
  <c r="H95" i="49"/>
  <c r="J95" i="49"/>
  <c r="K95" i="49"/>
  <c r="L95" i="49"/>
  <c r="M95" i="49"/>
  <c r="N95" i="49"/>
  <c r="O95" i="49"/>
  <c r="P95" i="49"/>
  <c r="Q95" i="49"/>
  <c r="E96" i="49"/>
  <c r="F96" i="49"/>
  <c r="G96" i="49"/>
  <c r="H96" i="49"/>
  <c r="J96" i="49"/>
  <c r="K96" i="49"/>
  <c r="L96" i="49"/>
  <c r="M96" i="49"/>
  <c r="N96" i="49"/>
  <c r="O96" i="49"/>
  <c r="P96" i="49"/>
  <c r="Q96" i="49"/>
  <c r="E97" i="49"/>
  <c r="F97" i="49"/>
  <c r="G97" i="49"/>
  <c r="H97" i="49"/>
  <c r="J97" i="49"/>
  <c r="K97" i="49"/>
  <c r="L97" i="49"/>
  <c r="M97" i="49"/>
  <c r="N97" i="49"/>
  <c r="O97" i="49"/>
  <c r="P97" i="49"/>
  <c r="Q97" i="49"/>
  <c r="E98" i="49"/>
  <c r="F98" i="49"/>
  <c r="G98" i="49"/>
  <c r="H98" i="49"/>
  <c r="J98" i="49"/>
  <c r="K98" i="49"/>
  <c r="L98" i="49"/>
  <c r="M98" i="49"/>
  <c r="N98" i="49"/>
  <c r="O98" i="49"/>
  <c r="P98" i="49"/>
  <c r="Q98" i="49"/>
  <c r="D97" i="49"/>
  <c r="D98" i="49"/>
  <c r="D89" i="49"/>
  <c r="D90" i="49"/>
  <c r="D91" i="49"/>
  <c r="D92" i="49"/>
  <c r="D93" i="49"/>
  <c r="D94" i="49"/>
  <c r="D95" i="49"/>
  <c r="D96" i="49"/>
  <c r="D88" i="49"/>
  <c r="E11" i="49"/>
  <c r="F11" i="49"/>
  <c r="G11" i="49"/>
  <c r="H11" i="49"/>
  <c r="J11" i="49"/>
  <c r="K11" i="49"/>
  <c r="L11" i="49"/>
  <c r="M11" i="49"/>
  <c r="N11" i="49"/>
  <c r="O11" i="49"/>
  <c r="P11" i="49"/>
  <c r="Q11" i="49"/>
  <c r="E12" i="49"/>
  <c r="F12" i="49"/>
  <c r="G12" i="49"/>
  <c r="H12" i="49"/>
  <c r="J12" i="49"/>
  <c r="K12" i="49"/>
  <c r="L12" i="49"/>
  <c r="M12" i="49"/>
  <c r="N12" i="49"/>
  <c r="O12" i="49"/>
  <c r="P12" i="49"/>
  <c r="Q12" i="49"/>
  <c r="E13" i="49"/>
  <c r="F13" i="49"/>
  <c r="G13" i="49"/>
  <c r="H13" i="49"/>
  <c r="J13" i="49"/>
  <c r="K13" i="49"/>
  <c r="L13" i="49"/>
  <c r="M13" i="49"/>
  <c r="N13" i="49"/>
  <c r="O13" i="49"/>
  <c r="P13" i="49"/>
  <c r="Q13" i="49"/>
  <c r="E14" i="49"/>
  <c r="F14" i="49"/>
  <c r="G14" i="49"/>
  <c r="H14" i="49"/>
  <c r="J14" i="49"/>
  <c r="K14" i="49"/>
  <c r="L14" i="49"/>
  <c r="M14" i="49"/>
  <c r="N14" i="49"/>
  <c r="O14" i="49"/>
  <c r="P14" i="49"/>
  <c r="Q14" i="49"/>
  <c r="E15" i="49"/>
  <c r="F15" i="49"/>
  <c r="G15" i="49"/>
  <c r="H15" i="49"/>
  <c r="J15" i="49"/>
  <c r="K15" i="49"/>
  <c r="L15" i="49"/>
  <c r="M15" i="49"/>
  <c r="N15" i="49"/>
  <c r="O15" i="49"/>
  <c r="P15" i="49"/>
  <c r="Q15" i="49"/>
  <c r="E16" i="49"/>
  <c r="F16" i="49"/>
  <c r="G16" i="49"/>
  <c r="H16" i="49"/>
  <c r="J16" i="49"/>
  <c r="K16" i="49"/>
  <c r="L16" i="49"/>
  <c r="M16" i="49"/>
  <c r="N16" i="49"/>
  <c r="O16" i="49"/>
  <c r="P16" i="49"/>
  <c r="Q16" i="49"/>
  <c r="E17" i="49"/>
  <c r="F17" i="49"/>
  <c r="G17" i="49"/>
  <c r="H17" i="49"/>
  <c r="J17" i="49"/>
  <c r="K17" i="49"/>
  <c r="L17" i="49"/>
  <c r="M17" i="49"/>
  <c r="N17" i="49"/>
  <c r="O17" i="49"/>
  <c r="P17" i="49"/>
  <c r="Q17" i="49"/>
  <c r="E18" i="49"/>
  <c r="F18" i="49"/>
  <c r="G18" i="49"/>
  <c r="H18" i="49"/>
  <c r="J18" i="49"/>
  <c r="K18" i="49"/>
  <c r="L18" i="49"/>
  <c r="M18" i="49"/>
  <c r="N18" i="49"/>
  <c r="O18" i="49"/>
  <c r="P18" i="49"/>
  <c r="Q18" i="49"/>
  <c r="E19" i="49"/>
  <c r="F19" i="49"/>
  <c r="G19" i="49"/>
  <c r="H19" i="49"/>
  <c r="J19" i="49"/>
  <c r="K19" i="49"/>
  <c r="L19" i="49"/>
  <c r="M19" i="49"/>
  <c r="N19" i="49"/>
  <c r="O19" i="49"/>
  <c r="P19" i="49"/>
  <c r="Q19" i="49"/>
  <c r="E20" i="49"/>
  <c r="F20" i="49"/>
  <c r="G20" i="49"/>
  <c r="H20" i="49"/>
  <c r="J20" i="49"/>
  <c r="K20" i="49"/>
  <c r="L20" i="49"/>
  <c r="M20" i="49"/>
  <c r="N20" i="49"/>
  <c r="O20" i="49"/>
  <c r="P20" i="49"/>
  <c r="Q20" i="49"/>
  <c r="E21" i="49"/>
  <c r="F21" i="49"/>
  <c r="G21" i="49"/>
  <c r="H21" i="49"/>
  <c r="J21" i="49"/>
  <c r="K21" i="49"/>
  <c r="L21" i="49"/>
  <c r="M21" i="49"/>
  <c r="N21" i="49"/>
  <c r="O21" i="49"/>
  <c r="P21" i="49"/>
  <c r="Q21" i="49"/>
  <c r="D20" i="49"/>
  <c r="D21" i="49"/>
  <c r="D12" i="49"/>
  <c r="D13" i="49"/>
  <c r="D14" i="49"/>
  <c r="D15" i="49"/>
  <c r="D16" i="49"/>
  <c r="D17" i="49"/>
  <c r="D18" i="49"/>
  <c r="D19" i="49"/>
  <c r="D11" i="49"/>
  <c r="E165" i="48"/>
  <c r="F165" i="48"/>
  <c r="G165" i="48"/>
  <c r="H165" i="48"/>
  <c r="J165" i="48"/>
  <c r="K165" i="48"/>
  <c r="L165" i="48"/>
  <c r="M165" i="48"/>
  <c r="N165" i="48"/>
  <c r="O165" i="48"/>
  <c r="P165" i="48"/>
  <c r="Q165" i="48"/>
  <c r="E166" i="48"/>
  <c r="F166" i="48"/>
  <c r="G166" i="48"/>
  <c r="H166" i="48"/>
  <c r="J166" i="48"/>
  <c r="K166" i="48"/>
  <c r="L166" i="48"/>
  <c r="M166" i="48"/>
  <c r="N166" i="48"/>
  <c r="O166" i="48"/>
  <c r="P166" i="48"/>
  <c r="Q166" i="48"/>
  <c r="E167" i="48"/>
  <c r="F167" i="48"/>
  <c r="G167" i="48"/>
  <c r="H167" i="48"/>
  <c r="J167" i="48"/>
  <c r="K167" i="48"/>
  <c r="L167" i="48"/>
  <c r="M167" i="48"/>
  <c r="N167" i="48"/>
  <c r="O167" i="48"/>
  <c r="P167" i="48"/>
  <c r="Q167" i="48"/>
  <c r="E168" i="48"/>
  <c r="F168" i="48"/>
  <c r="G168" i="48"/>
  <c r="H168" i="48"/>
  <c r="J168" i="48"/>
  <c r="K168" i="48"/>
  <c r="L168" i="48"/>
  <c r="M168" i="48"/>
  <c r="N168" i="48"/>
  <c r="O168" i="48"/>
  <c r="P168" i="48"/>
  <c r="Q168" i="48"/>
  <c r="E169" i="48"/>
  <c r="F169" i="48"/>
  <c r="G169" i="48"/>
  <c r="H169" i="48"/>
  <c r="J169" i="48"/>
  <c r="K169" i="48"/>
  <c r="L169" i="48"/>
  <c r="M169" i="48"/>
  <c r="N169" i="48"/>
  <c r="O169" i="48"/>
  <c r="P169" i="48"/>
  <c r="Q169" i="48"/>
  <c r="E170" i="48"/>
  <c r="F170" i="48"/>
  <c r="G170" i="48"/>
  <c r="H170" i="48"/>
  <c r="J170" i="48"/>
  <c r="K170" i="48"/>
  <c r="L170" i="48"/>
  <c r="M170" i="48"/>
  <c r="N170" i="48"/>
  <c r="O170" i="48"/>
  <c r="P170" i="48"/>
  <c r="Q170" i="48"/>
  <c r="E171" i="48"/>
  <c r="F171" i="48"/>
  <c r="G171" i="48"/>
  <c r="H171" i="48"/>
  <c r="J171" i="48"/>
  <c r="K171" i="48"/>
  <c r="L171" i="48"/>
  <c r="M171" i="48"/>
  <c r="N171" i="48"/>
  <c r="O171" i="48"/>
  <c r="P171" i="48"/>
  <c r="Q171" i="48"/>
  <c r="E172" i="48"/>
  <c r="F172" i="48"/>
  <c r="G172" i="48"/>
  <c r="H172" i="48"/>
  <c r="J172" i="48"/>
  <c r="K172" i="48"/>
  <c r="L172" i="48"/>
  <c r="M172" i="48"/>
  <c r="N172" i="48"/>
  <c r="O172" i="48"/>
  <c r="P172" i="48"/>
  <c r="Q172" i="48"/>
  <c r="E173" i="48"/>
  <c r="F173" i="48"/>
  <c r="G173" i="48"/>
  <c r="H173" i="48"/>
  <c r="J173" i="48"/>
  <c r="K173" i="48"/>
  <c r="L173" i="48"/>
  <c r="M173" i="48"/>
  <c r="N173" i="48"/>
  <c r="O173" i="48"/>
  <c r="P173" i="48"/>
  <c r="Q173" i="48"/>
  <c r="E174" i="48"/>
  <c r="F174" i="48"/>
  <c r="G174" i="48"/>
  <c r="H174" i="48"/>
  <c r="J174" i="48"/>
  <c r="K174" i="48"/>
  <c r="L174" i="48"/>
  <c r="M174" i="48"/>
  <c r="N174" i="48"/>
  <c r="O174" i="48"/>
  <c r="P174" i="48"/>
  <c r="Q174" i="48"/>
  <c r="E175" i="48"/>
  <c r="F175" i="48"/>
  <c r="G175" i="48"/>
  <c r="H175" i="48"/>
  <c r="J175" i="48"/>
  <c r="K175" i="48"/>
  <c r="L175" i="48"/>
  <c r="M175" i="48"/>
  <c r="N175" i="48"/>
  <c r="O175" i="48"/>
  <c r="P175" i="48"/>
  <c r="Q175" i="48"/>
  <c r="D166" i="48"/>
  <c r="D167" i="48"/>
  <c r="D168" i="48"/>
  <c r="D169" i="48"/>
  <c r="D170" i="48"/>
  <c r="D171" i="48"/>
  <c r="D172" i="48"/>
  <c r="D174" i="48"/>
  <c r="D175" i="48"/>
  <c r="D173" i="48"/>
  <c r="D165" i="48"/>
  <c r="E88" i="48"/>
  <c r="F88" i="48"/>
  <c r="G88" i="48"/>
  <c r="H88" i="48"/>
  <c r="J88" i="48"/>
  <c r="K88" i="48"/>
  <c r="L88" i="48"/>
  <c r="M88" i="48"/>
  <c r="N88" i="48"/>
  <c r="O88" i="48"/>
  <c r="P88" i="48"/>
  <c r="Q88" i="48"/>
  <c r="E89" i="48"/>
  <c r="F89" i="48"/>
  <c r="G89" i="48"/>
  <c r="H89" i="48"/>
  <c r="J89" i="48"/>
  <c r="K89" i="48"/>
  <c r="L89" i="48"/>
  <c r="M89" i="48"/>
  <c r="N89" i="48"/>
  <c r="O89" i="48"/>
  <c r="P89" i="48"/>
  <c r="Q89" i="48"/>
  <c r="E90" i="48"/>
  <c r="F90" i="48"/>
  <c r="G90" i="48"/>
  <c r="H90" i="48"/>
  <c r="J90" i="48"/>
  <c r="K90" i="48"/>
  <c r="L90" i="48"/>
  <c r="M90" i="48"/>
  <c r="N90" i="48"/>
  <c r="O90" i="48"/>
  <c r="P90" i="48"/>
  <c r="Q90" i="48"/>
  <c r="E91" i="48"/>
  <c r="F91" i="48"/>
  <c r="G91" i="48"/>
  <c r="H91" i="48"/>
  <c r="J91" i="48"/>
  <c r="K91" i="48"/>
  <c r="L91" i="48"/>
  <c r="M91" i="48"/>
  <c r="N91" i="48"/>
  <c r="O91" i="48"/>
  <c r="P91" i="48"/>
  <c r="Q91" i="48"/>
  <c r="E92" i="48"/>
  <c r="F92" i="48"/>
  <c r="G92" i="48"/>
  <c r="H92" i="48"/>
  <c r="J92" i="48"/>
  <c r="K92" i="48"/>
  <c r="L92" i="48"/>
  <c r="M92" i="48"/>
  <c r="N92" i="48"/>
  <c r="O92" i="48"/>
  <c r="P92" i="48"/>
  <c r="Q92" i="48"/>
  <c r="E93" i="48"/>
  <c r="F93" i="48"/>
  <c r="G93" i="48"/>
  <c r="H93" i="48"/>
  <c r="J93" i="48"/>
  <c r="K93" i="48"/>
  <c r="L93" i="48"/>
  <c r="M93" i="48"/>
  <c r="N93" i="48"/>
  <c r="O93" i="48"/>
  <c r="P93" i="48"/>
  <c r="Q93" i="48"/>
  <c r="E94" i="48"/>
  <c r="F94" i="48"/>
  <c r="G94" i="48"/>
  <c r="H94" i="48"/>
  <c r="J94" i="48"/>
  <c r="K94" i="48"/>
  <c r="L94" i="48"/>
  <c r="M94" i="48"/>
  <c r="N94" i="48"/>
  <c r="O94" i="48"/>
  <c r="P94" i="48"/>
  <c r="Q94" i="48"/>
  <c r="E95" i="48"/>
  <c r="F95" i="48"/>
  <c r="G95" i="48"/>
  <c r="H95" i="48"/>
  <c r="J95" i="48"/>
  <c r="K95" i="48"/>
  <c r="L95" i="48"/>
  <c r="M95" i="48"/>
  <c r="N95" i="48"/>
  <c r="O95" i="48"/>
  <c r="P95" i="48"/>
  <c r="Q95" i="48"/>
  <c r="E96" i="48"/>
  <c r="F96" i="48"/>
  <c r="G96" i="48"/>
  <c r="H96" i="48"/>
  <c r="J96" i="48"/>
  <c r="K96" i="48"/>
  <c r="L96" i="48"/>
  <c r="M96" i="48"/>
  <c r="N96" i="48"/>
  <c r="O96" i="48"/>
  <c r="P96" i="48"/>
  <c r="Q96" i="48"/>
  <c r="E97" i="48"/>
  <c r="F97" i="48"/>
  <c r="G97" i="48"/>
  <c r="H97" i="48"/>
  <c r="J97" i="48"/>
  <c r="K97" i="48"/>
  <c r="L97" i="48"/>
  <c r="M97" i="48"/>
  <c r="N97" i="48"/>
  <c r="O97" i="48"/>
  <c r="P97" i="48"/>
  <c r="Q97" i="48"/>
  <c r="E98" i="48"/>
  <c r="F98" i="48"/>
  <c r="G98" i="48"/>
  <c r="H98" i="48"/>
  <c r="J98" i="48"/>
  <c r="K98" i="48"/>
  <c r="L98" i="48"/>
  <c r="M98" i="48"/>
  <c r="N98" i="48"/>
  <c r="O98" i="48"/>
  <c r="P98" i="48"/>
  <c r="Q98" i="48"/>
  <c r="D89" i="48"/>
  <c r="D90" i="48"/>
  <c r="D91" i="48"/>
  <c r="D92" i="48"/>
  <c r="D93" i="48"/>
  <c r="D94" i="48"/>
  <c r="D95" i="48"/>
  <c r="D98" i="48"/>
  <c r="D97" i="48"/>
  <c r="D96" i="48"/>
  <c r="D88" i="48"/>
  <c r="E11" i="48"/>
  <c r="F11" i="48"/>
  <c r="G11" i="48"/>
  <c r="H11" i="48"/>
  <c r="J11" i="48"/>
  <c r="K11" i="48"/>
  <c r="L11" i="48"/>
  <c r="M11" i="48"/>
  <c r="N11" i="48"/>
  <c r="O11" i="48"/>
  <c r="P11" i="48"/>
  <c r="Q11" i="48"/>
  <c r="E12" i="48"/>
  <c r="F12" i="48"/>
  <c r="G12" i="48"/>
  <c r="H12" i="48"/>
  <c r="J12" i="48"/>
  <c r="K12" i="48"/>
  <c r="L12" i="48"/>
  <c r="M12" i="48"/>
  <c r="N12" i="48"/>
  <c r="O12" i="48"/>
  <c r="P12" i="48"/>
  <c r="Q12" i="48"/>
  <c r="E13" i="48"/>
  <c r="F13" i="48"/>
  <c r="G13" i="48"/>
  <c r="H13" i="48"/>
  <c r="J13" i="48"/>
  <c r="K13" i="48"/>
  <c r="L13" i="48"/>
  <c r="M13" i="48"/>
  <c r="N13" i="48"/>
  <c r="O13" i="48"/>
  <c r="P13" i="48"/>
  <c r="Q13" i="48"/>
  <c r="E14" i="48"/>
  <c r="F14" i="48"/>
  <c r="G14" i="48"/>
  <c r="H14" i="48"/>
  <c r="J14" i="48"/>
  <c r="K14" i="48"/>
  <c r="L14" i="48"/>
  <c r="M14" i="48"/>
  <c r="N14" i="48"/>
  <c r="O14" i="48"/>
  <c r="P14" i="48"/>
  <c r="Q14" i="48"/>
  <c r="E15" i="48"/>
  <c r="F15" i="48"/>
  <c r="G15" i="48"/>
  <c r="H15" i="48"/>
  <c r="J15" i="48"/>
  <c r="K15" i="48"/>
  <c r="L15" i="48"/>
  <c r="M15" i="48"/>
  <c r="N15" i="48"/>
  <c r="O15" i="48"/>
  <c r="P15" i="48"/>
  <c r="Q15" i="48"/>
  <c r="E16" i="48"/>
  <c r="F16" i="48"/>
  <c r="G16" i="48"/>
  <c r="H16" i="48"/>
  <c r="J16" i="48"/>
  <c r="K16" i="48"/>
  <c r="L16" i="48"/>
  <c r="M16" i="48"/>
  <c r="N16" i="48"/>
  <c r="O16" i="48"/>
  <c r="P16" i="48"/>
  <c r="Q16" i="48"/>
  <c r="E17" i="48"/>
  <c r="F17" i="48"/>
  <c r="G17" i="48"/>
  <c r="H17" i="48"/>
  <c r="J17" i="48"/>
  <c r="K17" i="48"/>
  <c r="L17" i="48"/>
  <c r="M17" i="48"/>
  <c r="N17" i="48"/>
  <c r="O17" i="48"/>
  <c r="P17" i="48"/>
  <c r="Q17" i="48"/>
  <c r="E18" i="48"/>
  <c r="F18" i="48"/>
  <c r="G18" i="48"/>
  <c r="H18" i="48"/>
  <c r="J18" i="48"/>
  <c r="K18" i="48"/>
  <c r="L18" i="48"/>
  <c r="M18" i="48"/>
  <c r="N18" i="48"/>
  <c r="O18" i="48"/>
  <c r="P18" i="48"/>
  <c r="Q18" i="48"/>
  <c r="E19" i="48"/>
  <c r="F19" i="48"/>
  <c r="G19" i="48"/>
  <c r="H19" i="48"/>
  <c r="J19" i="48"/>
  <c r="K19" i="48"/>
  <c r="L19" i="48"/>
  <c r="M19" i="48"/>
  <c r="N19" i="48"/>
  <c r="O19" i="48"/>
  <c r="P19" i="48"/>
  <c r="Q19" i="48"/>
  <c r="E20" i="48"/>
  <c r="F20" i="48"/>
  <c r="G20" i="48"/>
  <c r="H20" i="48"/>
  <c r="J20" i="48"/>
  <c r="K20" i="48"/>
  <c r="L20" i="48"/>
  <c r="M20" i="48"/>
  <c r="N20" i="48"/>
  <c r="O20" i="48"/>
  <c r="P20" i="48"/>
  <c r="Q20" i="48"/>
  <c r="E21" i="48"/>
  <c r="F21" i="48"/>
  <c r="G21" i="48"/>
  <c r="H21" i="48"/>
  <c r="J21" i="48"/>
  <c r="K21" i="48"/>
  <c r="L21" i="48"/>
  <c r="M21" i="48"/>
  <c r="N21" i="48"/>
  <c r="O21" i="48"/>
  <c r="P21" i="48"/>
  <c r="Q21" i="48"/>
  <c r="D20" i="48"/>
  <c r="D21" i="48"/>
  <c r="D11" i="48"/>
  <c r="E165" i="47"/>
  <c r="F165" i="47"/>
  <c r="G165" i="47"/>
  <c r="H165" i="47"/>
  <c r="J165" i="47"/>
  <c r="K165" i="47"/>
  <c r="L165" i="47"/>
  <c r="M165" i="47"/>
  <c r="N165" i="47"/>
  <c r="O165" i="47"/>
  <c r="P165" i="47"/>
  <c r="Q165" i="47"/>
  <c r="E166" i="47"/>
  <c r="F166" i="47"/>
  <c r="G166" i="47"/>
  <c r="H166" i="47"/>
  <c r="J166" i="47"/>
  <c r="K166" i="47"/>
  <c r="L166" i="47"/>
  <c r="M166" i="47"/>
  <c r="N166" i="47"/>
  <c r="O166" i="47"/>
  <c r="P166" i="47"/>
  <c r="Q166" i="47"/>
  <c r="E167" i="47"/>
  <c r="F167" i="47"/>
  <c r="G167" i="47"/>
  <c r="H167" i="47"/>
  <c r="J167" i="47"/>
  <c r="K167" i="47"/>
  <c r="L167" i="47"/>
  <c r="M167" i="47"/>
  <c r="N167" i="47"/>
  <c r="O167" i="47"/>
  <c r="P167" i="47"/>
  <c r="Q167" i="47"/>
  <c r="E168" i="47"/>
  <c r="F168" i="47"/>
  <c r="G168" i="47"/>
  <c r="H168" i="47"/>
  <c r="J168" i="47"/>
  <c r="K168" i="47"/>
  <c r="L168" i="47"/>
  <c r="M168" i="47"/>
  <c r="N168" i="47"/>
  <c r="O168" i="47"/>
  <c r="P168" i="47"/>
  <c r="Q168" i="47"/>
  <c r="E169" i="47"/>
  <c r="F169" i="47"/>
  <c r="G169" i="47"/>
  <c r="H169" i="47"/>
  <c r="J169" i="47"/>
  <c r="K169" i="47"/>
  <c r="L169" i="47"/>
  <c r="M169" i="47"/>
  <c r="N169" i="47"/>
  <c r="O169" i="47"/>
  <c r="P169" i="47"/>
  <c r="Q169" i="47"/>
  <c r="E170" i="47"/>
  <c r="F170" i="47"/>
  <c r="G170" i="47"/>
  <c r="H170" i="47"/>
  <c r="J170" i="47"/>
  <c r="K170" i="47"/>
  <c r="L170" i="47"/>
  <c r="M170" i="47"/>
  <c r="N170" i="47"/>
  <c r="O170" i="47"/>
  <c r="P170" i="47"/>
  <c r="Q170" i="47"/>
  <c r="E171" i="47"/>
  <c r="F171" i="47"/>
  <c r="G171" i="47"/>
  <c r="H171" i="47"/>
  <c r="J171" i="47"/>
  <c r="K171" i="47"/>
  <c r="L171" i="47"/>
  <c r="M171" i="47"/>
  <c r="N171" i="47"/>
  <c r="O171" i="47"/>
  <c r="P171" i="47"/>
  <c r="Q171" i="47"/>
  <c r="E172" i="47"/>
  <c r="F172" i="47"/>
  <c r="G172" i="47"/>
  <c r="H172" i="47"/>
  <c r="J172" i="47"/>
  <c r="K172" i="47"/>
  <c r="L172" i="47"/>
  <c r="M172" i="47"/>
  <c r="N172" i="47"/>
  <c r="O172" i="47"/>
  <c r="P172" i="47"/>
  <c r="Q172" i="47"/>
  <c r="E173" i="47"/>
  <c r="F173" i="47"/>
  <c r="G173" i="47"/>
  <c r="H173" i="47"/>
  <c r="J173" i="47"/>
  <c r="K173" i="47"/>
  <c r="L173" i="47"/>
  <c r="M173" i="47"/>
  <c r="N173" i="47"/>
  <c r="O173" i="47"/>
  <c r="P173" i="47"/>
  <c r="Q173" i="47"/>
  <c r="E174" i="47"/>
  <c r="F174" i="47"/>
  <c r="G174" i="47"/>
  <c r="H174" i="47"/>
  <c r="J174" i="47"/>
  <c r="K174" i="47"/>
  <c r="L174" i="47"/>
  <c r="M174" i="47"/>
  <c r="N174" i="47"/>
  <c r="O174" i="47"/>
  <c r="P174" i="47"/>
  <c r="Q174" i="47"/>
  <c r="E175" i="47"/>
  <c r="F175" i="47"/>
  <c r="G175" i="47"/>
  <c r="H175" i="47"/>
  <c r="J175" i="47"/>
  <c r="K175" i="47"/>
  <c r="L175" i="47"/>
  <c r="M175" i="47"/>
  <c r="N175" i="47"/>
  <c r="O175" i="47"/>
  <c r="P175" i="47"/>
  <c r="Q175" i="47"/>
  <c r="D166" i="47"/>
  <c r="D167" i="47"/>
  <c r="D168" i="47"/>
  <c r="D169" i="47"/>
  <c r="D170" i="47"/>
  <c r="D171" i="47"/>
  <c r="D172" i="47"/>
  <c r="D174" i="47"/>
  <c r="D175" i="47"/>
  <c r="D173" i="47"/>
  <c r="D165" i="47"/>
  <c r="E88" i="47"/>
  <c r="F88" i="47"/>
  <c r="G88" i="47"/>
  <c r="H88" i="47"/>
  <c r="J88" i="47"/>
  <c r="K88" i="47"/>
  <c r="L88" i="47"/>
  <c r="M88" i="47"/>
  <c r="N88" i="47"/>
  <c r="O88" i="47"/>
  <c r="P88" i="47"/>
  <c r="Q88" i="47"/>
  <c r="E89" i="47"/>
  <c r="F89" i="47"/>
  <c r="G89" i="47"/>
  <c r="H89" i="47"/>
  <c r="J89" i="47"/>
  <c r="K89" i="47"/>
  <c r="L89" i="47"/>
  <c r="M89" i="47"/>
  <c r="N89" i="47"/>
  <c r="O89" i="47"/>
  <c r="P89" i="47"/>
  <c r="Q89" i="47"/>
  <c r="E90" i="47"/>
  <c r="F90" i="47"/>
  <c r="G90" i="47"/>
  <c r="H90" i="47"/>
  <c r="J90" i="47"/>
  <c r="K90" i="47"/>
  <c r="L90" i="47"/>
  <c r="M90" i="47"/>
  <c r="N90" i="47"/>
  <c r="O90" i="47"/>
  <c r="P90" i="47"/>
  <c r="Q90" i="47"/>
  <c r="E91" i="47"/>
  <c r="F91" i="47"/>
  <c r="G91" i="47"/>
  <c r="H91" i="47"/>
  <c r="J91" i="47"/>
  <c r="K91" i="47"/>
  <c r="L91" i="47"/>
  <c r="M91" i="47"/>
  <c r="N91" i="47"/>
  <c r="O91" i="47"/>
  <c r="P91" i="47"/>
  <c r="Q91" i="47"/>
  <c r="E92" i="47"/>
  <c r="F92" i="47"/>
  <c r="G92" i="47"/>
  <c r="H92" i="47"/>
  <c r="J92" i="47"/>
  <c r="K92" i="47"/>
  <c r="L92" i="47"/>
  <c r="M92" i="47"/>
  <c r="N92" i="47"/>
  <c r="O92" i="47"/>
  <c r="P92" i="47"/>
  <c r="Q92" i="47"/>
  <c r="E93" i="47"/>
  <c r="F93" i="47"/>
  <c r="G93" i="47"/>
  <c r="H93" i="47"/>
  <c r="J93" i="47"/>
  <c r="K93" i="47"/>
  <c r="L93" i="47"/>
  <c r="M93" i="47"/>
  <c r="N93" i="47"/>
  <c r="O93" i="47"/>
  <c r="P93" i="47"/>
  <c r="Q93" i="47"/>
  <c r="E94" i="47"/>
  <c r="F94" i="47"/>
  <c r="G94" i="47"/>
  <c r="H94" i="47"/>
  <c r="J94" i="47"/>
  <c r="K94" i="47"/>
  <c r="L94" i="47"/>
  <c r="M94" i="47"/>
  <c r="N94" i="47"/>
  <c r="O94" i="47"/>
  <c r="P94" i="47"/>
  <c r="Q94" i="47"/>
  <c r="E95" i="47"/>
  <c r="F95" i="47"/>
  <c r="G95" i="47"/>
  <c r="H95" i="47"/>
  <c r="J95" i="47"/>
  <c r="K95" i="47"/>
  <c r="L95" i="47"/>
  <c r="M95" i="47"/>
  <c r="N95" i="47"/>
  <c r="O95" i="47"/>
  <c r="P95" i="47"/>
  <c r="Q95" i="47"/>
  <c r="E96" i="47"/>
  <c r="F96" i="47"/>
  <c r="G96" i="47"/>
  <c r="H96" i="47"/>
  <c r="J96" i="47"/>
  <c r="K96" i="47"/>
  <c r="L96" i="47"/>
  <c r="M96" i="47"/>
  <c r="N96" i="47"/>
  <c r="O96" i="47"/>
  <c r="P96" i="47"/>
  <c r="Q96" i="47"/>
  <c r="E97" i="47"/>
  <c r="F97" i="47"/>
  <c r="G97" i="47"/>
  <c r="H97" i="47"/>
  <c r="J97" i="47"/>
  <c r="K97" i="47"/>
  <c r="L97" i="47"/>
  <c r="M97" i="47"/>
  <c r="N97" i="47"/>
  <c r="O97" i="47"/>
  <c r="P97" i="47"/>
  <c r="Q97" i="47"/>
  <c r="E98" i="47"/>
  <c r="F98" i="47"/>
  <c r="G98" i="47"/>
  <c r="H98" i="47"/>
  <c r="J98" i="47"/>
  <c r="K98" i="47"/>
  <c r="L98" i="47"/>
  <c r="M98" i="47"/>
  <c r="N98" i="47"/>
  <c r="O98" i="47"/>
  <c r="P98" i="47"/>
  <c r="Q98" i="47"/>
  <c r="D97" i="47"/>
  <c r="D98" i="47"/>
  <c r="D89" i="47"/>
  <c r="D90" i="47"/>
  <c r="D91" i="47"/>
  <c r="D92" i="47"/>
  <c r="D93" i="47"/>
  <c r="D94" i="47"/>
  <c r="D95" i="47"/>
  <c r="D96" i="47"/>
  <c r="D88" i="47"/>
  <c r="E11" i="47"/>
  <c r="F11" i="47"/>
  <c r="G11" i="47"/>
  <c r="H11" i="47"/>
  <c r="J11" i="47"/>
  <c r="K11" i="47"/>
  <c r="L11" i="47"/>
  <c r="M11" i="47"/>
  <c r="N11" i="47"/>
  <c r="O11" i="47"/>
  <c r="P11" i="47"/>
  <c r="Q11" i="47"/>
  <c r="E12" i="47"/>
  <c r="F12" i="47"/>
  <c r="G12" i="47"/>
  <c r="H12" i="47"/>
  <c r="J12" i="47"/>
  <c r="K12" i="47"/>
  <c r="L12" i="47"/>
  <c r="M12" i="47"/>
  <c r="N12" i="47"/>
  <c r="O12" i="47"/>
  <c r="P12" i="47"/>
  <c r="Q12" i="47"/>
  <c r="E13" i="47"/>
  <c r="F13" i="47"/>
  <c r="G13" i="47"/>
  <c r="H13" i="47"/>
  <c r="J13" i="47"/>
  <c r="K13" i="47"/>
  <c r="L13" i="47"/>
  <c r="M13" i="47"/>
  <c r="N13" i="47"/>
  <c r="O13" i="47"/>
  <c r="P13" i="47"/>
  <c r="Q13" i="47"/>
  <c r="E14" i="47"/>
  <c r="F14" i="47"/>
  <c r="G14" i="47"/>
  <c r="H14" i="47"/>
  <c r="J14" i="47"/>
  <c r="K14" i="47"/>
  <c r="L14" i="47"/>
  <c r="M14" i="47"/>
  <c r="N14" i="47"/>
  <c r="O14" i="47"/>
  <c r="P14" i="47"/>
  <c r="Q14" i="47"/>
  <c r="E15" i="47"/>
  <c r="F15" i="47"/>
  <c r="G15" i="47"/>
  <c r="H15" i="47"/>
  <c r="J15" i="47"/>
  <c r="K15" i="47"/>
  <c r="L15" i="47"/>
  <c r="M15" i="47"/>
  <c r="N15" i="47"/>
  <c r="O15" i="47"/>
  <c r="P15" i="47"/>
  <c r="Q15" i="47"/>
  <c r="E16" i="47"/>
  <c r="F16" i="47"/>
  <c r="G16" i="47"/>
  <c r="H16" i="47"/>
  <c r="J16" i="47"/>
  <c r="K16" i="47"/>
  <c r="L16" i="47"/>
  <c r="M16" i="47"/>
  <c r="N16" i="47"/>
  <c r="O16" i="47"/>
  <c r="P16" i="47"/>
  <c r="Q16" i="47"/>
  <c r="E17" i="47"/>
  <c r="F17" i="47"/>
  <c r="G17" i="47"/>
  <c r="H17" i="47"/>
  <c r="J17" i="47"/>
  <c r="K17" i="47"/>
  <c r="L17" i="47"/>
  <c r="M17" i="47"/>
  <c r="N17" i="47"/>
  <c r="O17" i="47"/>
  <c r="P17" i="47"/>
  <c r="Q17" i="47"/>
  <c r="E18" i="47"/>
  <c r="F18" i="47"/>
  <c r="G18" i="47"/>
  <c r="H18" i="47"/>
  <c r="J18" i="47"/>
  <c r="K18" i="47"/>
  <c r="L18" i="47"/>
  <c r="M18" i="47"/>
  <c r="N18" i="47"/>
  <c r="O18" i="47"/>
  <c r="P18" i="47"/>
  <c r="Q18" i="47"/>
  <c r="E19" i="47"/>
  <c r="F19" i="47"/>
  <c r="G19" i="47"/>
  <c r="H19" i="47"/>
  <c r="J19" i="47"/>
  <c r="K19" i="47"/>
  <c r="L19" i="47"/>
  <c r="M19" i="47"/>
  <c r="N19" i="47"/>
  <c r="O19" i="47"/>
  <c r="P19" i="47"/>
  <c r="Q19" i="47"/>
  <c r="E20" i="47"/>
  <c r="F20" i="47"/>
  <c r="G20" i="47"/>
  <c r="H20" i="47"/>
  <c r="J20" i="47"/>
  <c r="K20" i="47"/>
  <c r="L20" i="47"/>
  <c r="M20" i="47"/>
  <c r="N20" i="47"/>
  <c r="O20" i="47"/>
  <c r="P20" i="47"/>
  <c r="Q20" i="47"/>
  <c r="E21" i="47"/>
  <c r="F21" i="47"/>
  <c r="G21" i="47"/>
  <c r="H21" i="47"/>
  <c r="J21" i="47"/>
  <c r="K21" i="47"/>
  <c r="L21" i="47"/>
  <c r="M21" i="47"/>
  <c r="N21" i="47"/>
  <c r="O21" i="47"/>
  <c r="P21" i="47"/>
  <c r="Q21" i="47"/>
  <c r="D20" i="47"/>
  <c r="D21" i="47"/>
  <c r="D12" i="47"/>
  <c r="D13" i="47"/>
  <c r="D14" i="47"/>
  <c r="D15" i="47"/>
  <c r="D16" i="47"/>
  <c r="D17" i="47"/>
  <c r="D18" i="47"/>
  <c r="D19" i="47"/>
  <c r="D11" i="47"/>
  <c r="E165" i="46"/>
  <c r="F165" i="46"/>
  <c r="G165" i="46"/>
  <c r="H165" i="46"/>
  <c r="J165" i="46"/>
  <c r="K165" i="46"/>
  <c r="L165" i="46"/>
  <c r="M165" i="46"/>
  <c r="N165" i="46"/>
  <c r="O165" i="46"/>
  <c r="P165" i="46"/>
  <c r="Q165" i="46"/>
  <c r="E166" i="46"/>
  <c r="F166" i="46"/>
  <c r="G166" i="46"/>
  <c r="H166" i="46"/>
  <c r="J166" i="46"/>
  <c r="K166" i="46"/>
  <c r="L166" i="46"/>
  <c r="M166" i="46"/>
  <c r="N166" i="46"/>
  <c r="O166" i="46"/>
  <c r="P166" i="46"/>
  <c r="Q166" i="46"/>
  <c r="E167" i="46"/>
  <c r="F167" i="46"/>
  <c r="G167" i="46"/>
  <c r="H167" i="46"/>
  <c r="J167" i="46"/>
  <c r="K167" i="46"/>
  <c r="L167" i="46"/>
  <c r="M167" i="46"/>
  <c r="N167" i="46"/>
  <c r="O167" i="46"/>
  <c r="P167" i="46"/>
  <c r="Q167" i="46"/>
  <c r="E168" i="46"/>
  <c r="F168" i="46"/>
  <c r="G168" i="46"/>
  <c r="H168" i="46"/>
  <c r="J168" i="46"/>
  <c r="K168" i="46"/>
  <c r="L168" i="46"/>
  <c r="M168" i="46"/>
  <c r="N168" i="46"/>
  <c r="O168" i="46"/>
  <c r="P168" i="46"/>
  <c r="Q168" i="46"/>
  <c r="E169" i="46"/>
  <c r="F169" i="46"/>
  <c r="G169" i="46"/>
  <c r="H169" i="46"/>
  <c r="J169" i="46"/>
  <c r="K169" i="46"/>
  <c r="L169" i="46"/>
  <c r="M169" i="46"/>
  <c r="N169" i="46"/>
  <c r="O169" i="46"/>
  <c r="P169" i="46"/>
  <c r="Q169" i="46"/>
  <c r="E170" i="46"/>
  <c r="F170" i="46"/>
  <c r="G170" i="46"/>
  <c r="H170" i="46"/>
  <c r="J170" i="46"/>
  <c r="K170" i="46"/>
  <c r="L170" i="46"/>
  <c r="M170" i="46"/>
  <c r="N170" i="46"/>
  <c r="O170" i="46"/>
  <c r="P170" i="46"/>
  <c r="Q170" i="46"/>
  <c r="E171" i="46"/>
  <c r="F171" i="46"/>
  <c r="G171" i="46"/>
  <c r="H171" i="46"/>
  <c r="J171" i="46"/>
  <c r="K171" i="46"/>
  <c r="L171" i="46"/>
  <c r="M171" i="46"/>
  <c r="N171" i="46"/>
  <c r="O171" i="46"/>
  <c r="P171" i="46"/>
  <c r="Q171" i="46"/>
  <c r="E172" i="46"/>
  <c r="F172" i="46"/>
  <c r="G172" i="46"/>
  <c r="H172" i="46"/>
  <c r="J172" i="46"/>
  <c r="K172" i="46"/>
  <c r="L172" i="46"/>
  <c r="M172" i="46"/>
  <c r="N172" i="46"/>
  <c r="O172" i="46"/>
  <c r="P172" i="46"/>
  <c r="Q172" i="46"/>
  <c r="E173" i="46"/>
  <c r="F173" i="46"/>
  <c r="G173" i="46"/>
  <c r="H173" i="46"/>
  <c r="J173" i="46"/>
  <c r="K173" i="46"/>
  <c r="L173" i="46"/>
  <c r="M173" i="46"/>
  <c r="N173" i="46"/>
  <c r="O173" i="46"/>
  <c r="P173" i="46"/>
  <c r="Q173" i="46"/>
  <c r="E174" i="46"/>
  <c r="F174" i="46"/>
  <c r="G174" i="46"/>
  <c r="H174" i="46"/>
  <c r="J174" i="46"/>
  <c r="K174" i="46"/>
  <c r="L174" i="46"/>
  <c r="M174" i="46"/>
  <c r="N174" i="46"/>
  <c r="O174" i="46"/>
  <c r="P174" i="46"/>
  <c r="Q174" i="46"/>
  <c r="E175" i="46"/>
  <c r="F175" i="46"/>
  <c r="G175" i="46"/>
  <c r="H175" i="46"/>
  <c r="J175" i="46"/>
  <c r="K175" i="46"/>
  <c r="L175" i="46"/>
  <c r="M175" i="46"/>
  <c r="N175" i="46"/>
  <c r="O175" i="46"/>
  <c r="P175" i="46"/>
  <c r="Q175" i="46"/>
  <c r="D174" i="46"/>
  <c r="D175" i="46"/>
  <c r="D166" i="46"/>
  <c r="D167" i="46"/>
  <c r="D168" i="46"/>
  <c r="D169" i="46"/>
  <c r="D170" i="46"/>
  <c r="D171" i="46"/>
  <c r="D172" i="46"/>
  <c r="D173" i="46"/>
  <c r="D165" i="46"/>
  <c r="E88" i="46"/>
  <c r="F88" i="46"/>
  <c r="G88" i="46"/>
  <c r="H88" i="46"/>
  <c r="J88" i="46"/>
  <c r="K88" i="46"/>
  <c r="L88" i="46"/>
  <c r="M88" i="46"/>
  <c r="N88" i="46"/>
  <c r="O88" i="46"/>
  <c r="P88" i="46"/>
  <c r="Q88" i="46"/>
  <c r="E89" i="46"/>
  <c r="F89" i="46"/>
  <c r="G89" i="46"/>
  <c r="H89" i="46"/>
  <c r="J89" i="46"/>
  <c r="K89" i="46"/>
  <c r="L89" i="46"/>
  <c r="M89" i="46"/>
  <c r="N89" i="46"/>
  <c r="O89" i="46"/>
  <c r="P89" i="46"/>
  <c r="Q89" i="46"/>
  <c r="E90" i="46"/>
  <c r="F90" i="46"/>
  <c r="G90" i="46"/>
  <c r="H90" i="46"/>
  <c r="J90" i="46"/>
  <c r="K90" i="46"/>
  <c r="L90" i="46"/>
  <c r="M90" i="46"/>
  <c r="N90" i="46"/>
  <c r="O90" i="46"/>
  <c r="P90" i="46"/>
  <c r="Q90" i="46"/>
  <c r="E91" i="46"/>
  <c r="F91" i="46"/>
  <c r="G91" i="46"/>
  <c r="H91" i="46"/>
  <c r="J91" i="46"/>
  <c r="K91" i="46"/>
  <c r="L91" i="46"/>
  <c r="M91" i="46"/>
  <c r="N91" i="46"/>
  <c r="O91" i="46"/>
  <c r="P91" i="46"/>
  <c r="Q91" i="46"/>
  <c r="E92" i="46"/>
  <c r="F92" i="46"/>
  <c r="G92" i="46"/>
  <c r="H92" i="46"/>
  <c r="J92" i="46"/>
  <c r="K92" i="46"/>
  <c r="L92" i="46"/>
  <c r="M92" i="46"/>
  <c r="N92" i="46"/>
  <c r="O92" i="46"/>
  <c r="P92" i="46"/>
  <c r="Q92" i="46"/>
  <c r="E93" i="46"/>
  <c r="F93" i="46"/>
  <c r="G93" i="46"/>
  <c r="H93" i="46"/>
  <c r="J93" i="46"/>
  <c r="K93" i="46"/>
  <c r="L93" i="46"/>
  <c r="M93" i="46"/>
  <c r="N93" i="46"/>
  <c r="O93" i="46"/>
  <c r="P93" i="46"/>
  <c r="Q93" i="46"/>
  <c r="E94" i="46"/>
  <c r="F94" i="46"/>
  <c r="G94" i="46"/>
  <c r="H94" i="46"/>
  <c r="J94" i="46"/>
  <c r="K94" i="46"/>
  <c r="L94" i="46"/>
  <c r="M94" i="46"/>
  <c r="N94" i="46"/>
  <c r="O94" i="46"/>
  <c r="P94" i="46"/>
  <c r="Q94" i="46"/>
  <c r="E95" i="46"/>
  <c r="F95" i="46"/>
  <c r="G95" i="46"/>
  <c r="H95" i="46"/>
  <c r="J95" i="46"/>
  <c r="K95" i="46"/>
  <c r="L95" i="46"/>
  <c r="M95" i="46"/>
  <c r="N95" i="46"/>
  <c r="O95" i="46"/>
  <c r="P95" i="46"/>
  <c r="Q95" i="46"/>
  <c r="E96" i="46"/>
  <c r="F96" i="46"/>
  <c r="G96" i="46"/>
  <c r="H96" i="46"/>
  <c r="I96" i="46"/>
  <c r="J96" i="46"/>
  <c r="K96" i="46"/>
  <c r="L96" i="46"/>
  <c r="M96" i="46"/>
  <c r="N96" i="46"/>
  <c r="O96" i="46"/>
  <c r="P96" i="46"/>
  <c r="Q96" i="46"/>
  <c r="E97" i="46"/>
  <c r="F97" i="46"/>
  <c r="G97" i="46"/>
  <c r="H97" i="46"/>
  <c r="I97" i="46"/>
  <c r="J97" i="46"/>
  <c r="K97" i="46"/>
  <c r="L97" i="46"/>
  <c r="M97" i="46"/>
  <c r="N97" i="46"/>
  <c r="O97" i="46"/>
  <c r="P97" i="46"/>
  <c r="Q97" i="46"/>
  <c r="E98" i="46"/>
  <c r="F98" i="46"/>
  <c r="G98" i="46"/>
  <c r="H98" i="46"/>
  <c r="I98" i="46"/>
  <c r="J98" i="46"/>
  <c r="K98" i="46"/>
  <c r="L98" i="46"/>
  <c r="M98" i="46"/>
  <c r="N98" i="46"/>
  <c r="O98" i="46"/>
  <c r="P98" i="46"/>
  <c r="Q98" i="46"/>
  <c r="D97" i="46"/>
  <c r="D98" i="46"/>
  <c r="D89" i="46"/>
  <c r="D90" i="46"/>
  <c r="D91" i="46"/>
  <c r="D92" i="46"/>
  <c r="D93" i="46"/>
  <c r="D94" i="46"/>
  <c r="D95" i="46"/>
  <c r="D96" i="46"/>
  <c r="D88" i="46"/>
  <c r="E11" i="46"/>
  <c r="F11" i="46"/>
  <c r="G11" i="46"/>
  <c r="H11" i="46"/>
  <c r="J11" i="46"/>
  <c r="K11" i="46"/>
  <c r="L11" i="46"/>
  <c r="M11" i="46"/>
  <c r="N11" i="46"/>
  <c r="O11" i="46"/>
  <c r="P11" i="46"/>
  <c r="Q11" i="46"/>
  <c r="E12" i="46"/>
  <c r="F12" i="46"/>
  <c r="G12" i="46"/>
  <c r="H12" i="46"/>
  <c r="J12" i="46"/>
  <c r="K12" i="46"/>
  <c r="L12" i="46"/>
  <c r="M12" i="46"/>
  <c r="N12" i="46"/>
  <c r="O12" i="46"/>
  <c r="P12" i="46"/>
  <c r="Q12" i="46"/>
  <c r="E13" i="46"/>
  <c r="F13" i="46"/>
  <c r="G13" i="46"/>
  <c r="H13" i="46"/>
  <c r="J13" i="46"/>
  <c r="K13" i="46"/>
  <c r="L13" i="46"/>
  <c r="M13" i="46"/>
  <c r="N13" i="46"/>
  <c r="O13" i="46"/>
  <c r="P13" i="46"/>
  <c r="Q13" i="46"/>
  <c r="E14" i="46"/>
  <c r="F14" i="46"/>
  <c r="G14" i="46"/>
  <c r="H14" i="46"/>
  <c r="J14" i="46"/>
  <c r="K14" i="46"/>
  <c r="L14" i="46"/>
  <c r="M14" i="46"/>
  <c r="N14" i="46"/>
  <c r="O14" i="46"/>
  <c r="P14" i="46"/>
  <c r="Q14" i="46"/>
  <c r="E15" i="46"/>
  <c r="F15" i="46"/>
  <c r="G15" i="46"/>
  <c r="H15" i="46"/>
  <c r="J15" i="46"/>
  <c r="K15" i="46"/>
  <c r="L15" i="46"/>
  <c r="M15" i="46"/>
  <c r="N15" i="46"/>
  <c r="O15" i="46"/>
  <c r="P15" i="46"/>
  <c r="Q15" i="46"/>
  <c r="E16" i="46"/>
  <c r="F16" i="46"/>
  <c r="G16" i="46"/>
  <c r="H16" i="46"/>
  <c r="J16" i="46"/>
  <c r="K16" i="46"/>
  <c r="L16" i="46"/>
  <c r="M16" i="46"/>
  <c r="N16" i="46"/>
  <c r="O16" i="46"/>
  <c r="P16" i="46"/>
  <c r="Q16" i="46"/>
  <c r="E17" i="46"/>
  <c r="F17" i="46"/>
  <c r="G17" i="46"/>
  <c r="H17" i="46"/>
  <c r="J17" i="46"/>
  <c r="K17" i="46"/>
  <c r="L17" i="46"/>
  <c r="M17" i="46"/>
  <c r="N17" i="46"/>
  <c r="O17" i="46"/>
  <c r="P17" i="46"/>
  <c r="Q17" i="46"/>
  <c r="E18" i="46"/>
  <c r="F18" i="46"/>
  <c r="G18" i="46"/>
  <c r="H18" i="46"/>
  <c r="J18" i="46"/>
  <c r="K18" i="46"/>
  <c r="L18" i="46"/>
  <c r="M18" i="46"/>
  <c r="N18" i="46"/>
  <c r="O18" i="46"/>
  <c r="P18" i="46"/>
  <c r="Q18" i="46"/>
  <c r="E19" i="46"/>
  <c r="F19" i="46"/>
  <c r="G19" i="46"/>
  <c r="H19" i="46"/>
  <c r="J19" i="46"/>
  <c r="K19" i="46"/>
  <c r="L19" i="46"/>
  <c r="M19" i="46"/>
  <c r="N19" i="46"/>
  <c r="O19" i="46"/>
  <c r="P19" i="46"/>
  <c r="Q19" i="46"/>
  <c r="E20" i="46"/>
  <c r="F20" i="46"/>
  <c r="G20" i="46"/>
  <c r="H20" i="46"/>
  <c r="J20" i="46"/>
  <c r="K20" i="46"/>
  <c r="L20" i="46"/>
  <c r="M20" i="46"/>
  <c r="N20" i="46"/>
  <c r="O20" i="46"/>
  <c r="P20" i="46"/>
  <c r="Q20" i="46"/>
  <c r="E21" i="46"/>
  <c r="F21" i="46"/>
  <c r="G21" i="46"/>
  <c r="H21" i="46"/>
  <c r="J21" i="46"/>
  <c r="K21" i="46"/>
  <c r="L21" i="46"/>
  <c r="M21" i="46"/>
  <c r="N21" i="46"/>
  <c r="O21" i="46"/>
  <c r="P21" i="46"/>
  <c r="Q21" i="46"/>
  <c r="D20" i="46"/>
  <c r="D21" i="46"/>
  <c r="D12" i="46"/>
  <c r="D13" i="46"/>
  <c r="D14" i="46"/>
  <c r="D15" i="46"/>
  <c r="D16" i="46"/>
  <c r="D17" i="46"/>
  <c r="D18" i="46"/>
  <c r="D19" i="46"/>
  <c r="D11" i="46"/>
  <c r="E165" i="45"/>
  <c r="F165" i="45"/>
  <c r="G165" i="45"/>
  <c r="H165" i="45"/>
  <c r="J165" i="45"/>
  <c r="K165" i="45"/>
  <c r="L165" i="45"/>
  <c r="M165" i="45"/>
  <c r="N165" i="45"/>
  <c r="O165" i="45"/>
  <c r="P165" i="45"/>
  <c r="Q165" i="45"/>
  <c r="E166" i="45"/>
  <c r="F166" i="45"/>
  <c r="G166" i="45"/>
  <c r="H166" i="45"/>
  <c r="J166" i="45"/>
  <c r="K166" i="45"/>
  <c r="L166" i="45"/>
  <c r="M166" i="45"/>
  <c r="N166" i="45"/>
  <c r="O166" i="45"/>
  <c r="P166" i="45"/>
  <c r="Q166" i="45"/>
  <c r="E167" i="45"/>
  <c r="F167" i="45"/>
  <c r="G167" i="45"/>
  <c r="H167" i="45"/>
  <c r="J167" i="45"/>
  <c r="K167" i="45"/>
  <c r="L167" i="45"/>
  <c r="M167" i="45"/>
  <c r="N167" i="45"/>
  <c r="O167" i="45"/>
  <c r="P167" i="45"/>
  <c r="Q167" i="45"/>
  <c r="E168" i="45"/>
  <c r="F168" i="45"/>
  <c r="G168" i="45"/>
  <c r="H168" i="45"/>
  <c r="J168" i="45"/>
  <c r="K168" i="45"/>
  <c r="L168" i="45"/>
  <c r="M168" i="45"/>
  <c r="N168" i="45"/>
  <c r="O168" i="45"/>
  <c r="P168" i="45"/>
  <c r="Q168" i="45"/>
  <c r="E169" i="45"/>
  <c r="F169" i="45"/>
  <c r="G169" i="45"/>
  <c r="H169" i="45"/>
  <c r="J169" i="45"/>
  <c r="K169" i="45"/>
  <c r="L169" i="45"/>
  <c r="M169" i="45"/>
  <c r="N169" i="45"/>
  <c r="O169" i="45"/>
  <c r="P169" i="45"/>
  <c r="Q169" i="45"/>
  <c r="E170" i="45"/>
  <c r="F170" i="45"/>
  <c r="G170" i="45"/>
  <c r="H170" i="45"/>
  <c r="J170" i="45"/>
  <c r="K170" i="45"/>
  <c r="L170" i="45"/>
  <c r="M170" i="45"/>
  <c r="N170" i="45"/>
  <c r="O170" i="45"/>
  <c r="P170" i="45"/>
  <c r="Q170" i="45"/>
  <c r="E171" i="45"/>
  <c r="F171" i="45"/>
  <c r="G171" i="45"/>
  <c r="H171" i="45"/>
  <c r="J171" i="45"/>
  <c r="K171" i="45"/>
  <c r="L171" i="45"/>
  <c r="M171" i="45"/>
  <c r="N171" i="45"/>
  <c r="O171" i="45"/>
  <c r="P171" i="45"/>
  <c r="Q171" i="45"/>
  <c r="E172" i="45"/>
  <c r="F172" i="45"/>
  <c r="G172" i="45"/>
  <c r="H172" i="45"/>
  <c r="J172" i="45"/>
  <c r="K172" i="45"/>
  <c r="L172" i="45"/>
  <c r="M172" i="45"/>
  <c r="N172" i="45"/>
  <c r="O172" i="45"/>
  <c r="P172" i="45"/>
  <c r="Q172" i="45"/>
  <c r="E173" i="45"/>
  <c r="F173" i="45"/>
  <c r="G173" i="45"/>
  <c r="H173" i="45"/>
  <c r="I173" i="45"/>
  <c r="J173" i="45"/>
  <c r="K173" i="45"/>
  <c r="L173" i="45"/>
  <c r="M173" i="45"/>
  <c r="N173" i="45"/>
  <c r="O173" i="45"/>
  <c r="P173" i="45"/>
  <c r="Q173" i="45"/>
  <c r="E174" i="45"/>
  <c r="F174" i="45"/>
  <c r="G174" i="45"/>
  <c r="H174" i="45"/>
  <c r="I174" i="45"/>
  <c r="J174" i="45"/>
  <c r="K174" i="45"/>
  <c r="L174" i="45"/>
  <c r="M174" i="45"/>
  <c r="N174" i="45"/>
  <c r="O174" i="45"/>
  <c r="P174" i="45"/>
  <c r="Q174" i="45"/>
  <c r="E175" i="45"/>
  <c r="F175" i="45"/>
  <c r="G175" i="45"/>
  <c r="H175" i="45"/>
  <c r="I175" i="45"/>
  <c r="J175" i="45"/>
  <c r="K175" i="45"/>
  <c r="L175" i="45"/>
  <c r="M175" i="45"/>
  <c r="N175" i="45"/>
  <c r="O175" i="45"/>
  <c r="P175" i="45"/>
  <c r="Q175" i="45"/>
  <c r="D166" i="45"/>
  <c r="D167" i="45"/>
  <c r="D168" i="45"/>
  <c r="D169" i="45"/>
  <c r="D170" i="45"/>
  <c r="D171" i="45"/>
  <c r="D172" i="45"/>
  <c r="D174" i="45"/>
  <c r="D175" i="45"/>
  <c r="D173" i="45"/>
  <c r="D165" i="45"/>
  <c r="E88" i="45"/>
  <c r="F88" i="45"/>
  <c r="G88" i="45"/>
  <c r="H88" i="45"/>
  <c r="J88" i="45"/>
  <c r="K88" i="45"/>
  <c r="L88" i="45"/>
  <c r="M88" i="45"/>
  <c r="N88" i="45"/>
  <c r="O88" i="45"/>
  <c r="P88" i="45"/>
  <c r="Q88" i="45"/>
  <c r="E89" i="45"/>
  <c r="F89" i="45"/>
  <c r="G89" i="45"/>
  <c r="H89" i="45"/>
  <c r="J89" i="45"/>
  <c r="K89" i="45"/>
  <c r="L89" i="45"/>
  <c r="M89" i="45"/>
  <c r="N89" i="45"/>
  <c r="O89" i="45"/>
  <c r="P89" i="45"/>
  <c r="Q89" i="45"/>
  <c r="E90" i="45"/>
  <c r="F90" i="45"/>
  <c r="G90" i="45"/>
  <c r="H90" i="45"/>
  <c r="J90" i="45"/>
  <c r="K90" i="45"/>
  <c r="L90" i="45"/>
  <c r="M90" i="45"/>
  <c r="N90" i="45"/>
  <c r="O90" i="45"/>
  <c r="P90" i="45"/>
  <c r="Q90" i="45"/>
  <c r="E91" i="45"/>
  <c r="F91" i="45"/>
  <c r="G91" i="45"/>
  <c r="H91" i="45"/>
  <c r="J91" i="45"/>
  <c r="K91" i="45"/>
  <c r="L91" i="45"/>
  <c r="M91" i="45"/>
  <c r="N91" i="45"/>
  <c r="O91" i="45"/>
  <c r="P91" i="45"/>
  <c r="Q91" i="45"/>
  <c r="E92" i="45"/>
  <c r="F92" i="45"/>
  <c r="G92" i="45"/>
  <c r="H92" i="45"/>
  <c r="J92" i="45"/>
  <c r="K92" i="45"/>
  <c r="L92" i="45"/>
  <c r="M92" i="45"/>
  <c r="N92" i="45"/>
  <c r="O92" i="45"/>
  <c r="P92" i="45"/>
  <c r="Q92" i="45"/>
  <c r="E93" i="45"/>
  <c r="F93" i="45"/>
  <c r="G93" i="45"/>
  <c r="H93" i="45"/>
  <c r="J93" i="45"/>
  <c r="K93" i="45"/>
  <c r="L93" i="45"/>
  <c r="M93" i="45"/>
  <c r="N93" i="45"/>
  <c r="O93" i="45"/>
  <c r="P93" i="45"/>
  <c r="Q93" i="45"/>
  <c r="E94" i="45"/>
  <c r="F94" i="45"/>
  <c r="G94" i="45"/>
  <c r="H94" i="45"/>
  <c r="J94" i="45"/>
  <c r="K94" i="45"/>
  <c r="L94" i="45"/>
  <c r="M94" i="45"/>
  <c r="N94" i="45"/>
  <c r="O94" i="45"/>
  <c r="P94" i="45"/>
  <c r="Q94" i="45"/>
  <c r="E95" i="45"/>
  <c r="F95" i="45"/>
  <c r="G95" i="45"/>
  <c r="H95" i="45"/>
  <c r="J95" i="45"/>
  <c r="K95" i="45"/>
  <c r="L95" i="45"/>
  <c r="M95" i="45"/>
  <c r="N95" i="45"/>
  <c r="O95" i="45"/>
  <c r="P95" i="45"/>
  <c r="Q95" i="45"/>
  <c r="E96" i="45"/>
  <c r="F96" i="45"/>
  <c r="G96" i="45"/>
  <c r="H96" i="45"/>
  <c r="J96" i="45"/>
  <c r="K96" i="45"/>
  <c r="L96" i="45"/>
  <c r="M96" i="45"/>
  <c r="N96" i="45"/>
  <c r="O96" i="45"/>
  <c r="P96" i="45"/>
  <c r="Q96" i="45"/>
  <c r="E97" i="45"/>
  <c r="F97" i="45"/>
  <c r="G97" i="45"/>
  <c r="H97" i="45"/>
  <c r="J97" i="45"/>
  <c r="K97" i="45"/>
  <c r="L97" i="45"/>
  <c r="M97" i="45"/>
  <c r="N97" i="45"/>
  <c r="O97" i="45"/>
  <c r="P97" i="45"/>
  <c r="Q97" i="45"/>
  <c r="E98" i="45"/>
  <c r="F98" i="45"/>
  <c r="G98" i="45"/>
  <c r="H98" i="45"/>
  <c r="J98" i="45"/>
  <c r="K98" i="45"/>
  <c r="L98" i="45"/>
  <c r="M98" i="45"/>
  <c r="N98" i="45"/>
  <c r="O98" i="45"/>
  <c r="P98" i="45"/>
  <c r="Q98" i="45"/>
  <c r="D97" i="45"/>
  <c r="D98" i="45"/>
  <c r="D89" i="45"/>
  <c r="D90" i="45"/>
  <c r="D91" i="45"/>
  <c r="D92" i="45"/>
  <c r="D93" i="45"/>
  <c r="D94" i="45"/>
  <c r="D95" i="45"/>
  <c r="D96" i="45"/>
  <c r="D88" i="45"/>
  <c r="E19" i="45"/>
  <c r="F19" i="45"/>
  <c r="G19" i="45"/>
  <c r="H19" i="45"/>
  <c r="I19" i="45"/>
  <c r="J19" i="45"/>
  <c r="K19" i="45"/>
  <c r="L19" i="45"/>
  <c r="M19" i="45"/>
  <c r="N19" i="45"/>
  <c r="O19" i="45"/>
  <c r="P19" i="45"/>
  <c r="Q19" i="45"/>
  <c r="E20" i="45"/>
  <c r="F20" i="45"/>
  <c r="G20" i="45"/>
  <c r="H20" i="45"/>
  <c r="I20" i="45"/>
  <c r="J20" i="45"/>
  <c r="K20" i="45"/>
  <c r="L20" i="45"/>
  <c r="M20" i="45"/>
  <c r="N20" i="45"/>
  <c r="O20" i="45"/>
  <c r="P20" i="45"/>
  <c r="Q20" i="45"/>
  <c r="E21" i="45"/>
  <c r="F21" i="45"/>
  <c r="G21" i="45"/>
  <c r="H21" i="45"/>
  <c r="I21" i="45"/>
  <c r="J21" i="45"/>
  <c r="K21" i="45"/>
  <c r="L21" i="45"/>
  <c r="M21" i="45"/>
  <c r="N21" i="45"/>
  <c r="O21" i="45"/>
  <c r="P21" i="45"/>
  <c r="Q21" i="45"/>
  <c r="D20" i="45"/>
  <c r="D21" i="45"/>
  <c r="D19" i="45"/>
  <c r="E11" i="45"/>
  <c r="F11" i="45"/>
  <c r="G11" i="45"/>
  <c r="H11" i="45"/>
  <c r="J11" i="45"/>
  <c r="K11" i="45"/>
  <c r="L11" i="45"/>
  <c r="M11" i="45"/>
  <c r="N11" i="45"/>
  <c r="O11" i="45"/>
  <c r="P11" i="45"/>
  <c r="Q11" i="45"/>
  <c r="E12" i="45"/>
  <c r="F12" i="45"/>
  <c r="G12" i="45"/>
  <c r="H12" i="45"/>
  <c r="J12" i="45"/>
  <c r="K12" i="45"/>
  <c r="L12" i="45"/>
  <c r="M12" i="45"/>
  <c r="N12" i="45"/>
  <c r="O12" i="45"/>
  <c r="P12" i="45"/>
  <c r="Q12" i="45"/>
  <c r="E13" i="45"/>
  <c r="F13" i="45"/>
  <c r="G13" i="45"/>
  <c r="H13" i="45"/>
  <c r="J13" i="45"/>
  <c r="K13" i="45"/>
  <c r="L13" i="45"/>
  <c r="M13" i="45"/>
  <c r="N13" i="45"/>
  <c r="O13" i="45"/>
  <c r="P13" i="45"/>
  <c r="Q13" i="45"/>
  <c r="E14" i="45"/>
  <c r="F14" i="45"/>
  <c r="G14" i="45"/>
  <c r="H14" i="45"/>
  <c r="J14" i="45"/>
  <c r="K14" i="45"/>
  <c r="L14" i="45"/>
  <c r="M14" i="45"/>
  <c r="N14" i="45"/>
  <c r="O14" i="45"/>
  <c r="P14" i="45"/>
  <c r="Q14" i="45"/>
  <c r="E15" i="45"/>
  <c r="F15" i="45"/>
  <c r="G15" i="45"/>
  <c r="H15" i="45"/>
  <c r="J15" i="45"/>
  <c r="K15" i="45"/>
  <c r="L15" i="45"/>
  <c r="M15" i="45"/>
  <c r="N15" i="45"/>
  <c r="O15" i="45"/>
  <c r="P15" i="45"/>
  <c r="Q15" i="45"/>
  <c r="E16" i="45"/>
  <c r="F16" i="45"/>
  <c r="G16" i="45"/>
  <c r="H16" i="45"/>
  <c r="J16" i="45"/>
  <c r="K16" i="45"/>
  <c r="L16" i="45"/>
  <c r="M16" i="45"/>
  <c r="N16" i="45"/>
  <c r="O16" i="45"/>
  <c r="P16" i="45"/>
  <c r="Q16" i="45"/>
  <c r="E17" i="45"/>
  <c r="F17" i="45"/>
  <c r="G17" i="45"/>
  <c r="H17" i="45"/>
  <c r="J17" i="45"/>
  <c r="K17" i="45"/>
  <c r="L17" i="45"/>
  <c r="M17" i="45"/>
  <c r="N17" i="45"/>
  <c r="O17" i="45"/>
  <c r="P17" i="45"/>
  <c r="Q17" i="45"/>
  <c r="E18" i="45"/>
  <c r="F18" i="45"/>
  <c r="G18" i="45"/>
  <c r="H18" i="45"/>
  <c r="J18" i="45"/>
  <c r="K18" i="45"/>
  <c r="L18" i="45"/>
  <c r="M18" i="45"/>
  <c r="N18" i="45"/>
  <c r="O18" i="45"/>
  <c r="P18" i="45"/>
  <c r="Q18" i="45"/>
  <c r="D12" i="45"/>
  <c r="D13" i="45"/>
  <c r="D14" i="45"/>
  <c r="D15" i="45"/>
  <c r="D16" i="45"/>
  <c r="D17" i="45"/>
  <c r="D18" i="45"/>
  <c r="D11" i="45"/>
  <c r="E161" i="50"/>
  <c r="F161" i="50"/>
  <c r="G161" i="50"/>
  <c r="H161" i="50"/>
  <c r="I161" i="50"/>
  <c r="J161" i="50"/>
  <c r="K161" i="50"/>
  <c r="L161" i="50"/>
  <c r="M161" i="50"/>
  <c r="N161" i="50"/>
  <c r="O161" i="50"/>
  <c r="P161" i="50"/>
  <c r="Q161" i="50"/>
  <c r="E162" i="50"/>
  <c r="F162" i="50"/>
  <c r="G162" i="50"/>
  <c r="H162" i="50"/>
  <c r="I162" i="50"/>
  <c r="J162" i="50"/>
  <c r="K162" i="50"/>
  <c r="L162" i="50"/>
  <c r="M162" i="50"/>
  <c r="N162" i="50"/>
  <c r="O162" i="50"/>
  <c r="P162" i="50"/>
  <c r="Q162" i="50"/>
  <c r="E163" i="50"/>
  <c r="F163" i="50"/>
  <c r="G163" i="50"/>
  <c r="H163" i="50"/>
  <c r="I163" i="50"/>
  <c r="J163" i="50"/>
  <c r="K163" i="50"/>
  <c r="L163" i="50"/>
  <c r="M163" i="50"/>
  <c r="N163" i="50"/>
  <c r="O163" i="50"/>
  <c r="P163" i="50"/>
  <c r="Q163" i="50"/>
  <c r="E164" i="50"/>
  <c r="F164" i="50"/>
  <c r="G164" i="50"/>
  <c r="H164" i="50"/>
  <c r="I164" i="50"/>
  <c r="J164" i="50"/>
  <c r="K164" i="50"/>
  <c r="L164" i="50"/>
  <c r="M164" i="50"/>
  <c r="N164" i="50"/>
  <c r="O164" i="50"/>
  <c r="P164" i="50"/>
  <c r="Q164" i="50"/>
  <c r="D163" i="50"/>
  <c r="D164" i="50"/>
  <c r="D162" i="50"/>
  <c r="D161" i="50"/>
  <c r="E84" i="50"/>
  <c r="F84" i="50"/>
  <c r="G84" i="50"/>
  <c r="H84" i="50"/>
  <c r="I84" i="50"/>
  <c r="J84" i="50"/>
  <c r="K84" i="50"/>
  <c r="L84" i="50"/>
  <c r="M84" i="50"/>
  <c r="N84" i="50"/>
  <c r="O84" i="50"/>
  <c r="P84" i="50"/>
  <c r="Q84" i="50"/>
  <c r="E85" i="50"/>
  <c r="F85" i="50"/>
  <c r="G85" i="50"/>
  <c r="H85" i="50"/>
  <c r="I85" i="50"/>
  <c r="J85" i="50"/>
  <c r="K85" i="50"/>
  <c r="L85" i="50"/>
  <c r="M85" i="50"/>
  <c r="N85" i="50"/>
  <c r="O85" i="50"/>
  <c r="P85" i="50"/>
  <c r="Q85" i="50"/>
  <c r="E86" i="50"/>
  <c r="F86" i="50"/>
  <c r="G86" i="50"/>
  <c r="H86" i="50"/>
  <c r="I86" i="50"/>
  <c r="J86" i="50"/>
  <c r="K86" i="50"/>
  <c r="L86" i="50"/>
  <c r="M86" i="50"/>
  <c r="N86" i="50"/>
  <c r="O86" i="50"/>
  <c r="P86" i="50"/>
  <c r="Q86" i="50"/>
  <c r="E87" i="50"/>
  <c r="F87" i="50"/>
  <c r="G87" i="50"/>
  <c r="H87" i="50"/>
  <c r="I87" i="50"/>
  <c r="J87" i="50"/>
  <c r="K87" i="50"/>
  <c r="L87" i="50"/>
  <c r="M87" i="50"/>
  <c r="N87" i="50"/>
  <c r="O87" i="50"/>
  <c r="P87" i="50"/>
  <c r="Q87" i="50"/>
  <c r="D86" i="50"/>
  <c r="D87" i="50"/>
  <c r="D85" i="50"/>
  <c r="D84" i="50"/>
  <c r="E7" i="50"/>
  <c r="F7" i="50"/>
  <c r="G7" i="50"/>
  <c r="H7" i="50"/>
  <c r="I7" i="50"/>
  <c r="J7" i="50"/>
  <c r="K7" i="50"/>
  <c r="L7" i="50"/>
  <c r="M7" i="50"/>
  <c r="N7" i="50"/>
  <c r="O7" i="50"/>
  <c r="P7" i="50"/>
  <c r="Q7" i="50"/>
  <c r="E8" i="50"/>
  <c r="F8" i="50"/>
  <c r="G8" i="50"/>
  <c r="H8" i="50"/>
  <c r="I8" i="50"/>
  <c r="J8" i="50"/>
  <c r="K8" i="50"/>
  <c r="L8" i="50"/>
  <c r="M8" i="50"/>
  <c r="N8" i="50"/>
  <c r="O8" i="50"/>
  <c r="P8" i="50"/>
  <c r="Q8" i="50"/>
  <c r="E9" i="50"/>
  <c r="F9" i="50"/>
  <c r="G9" i="50"/>
  <c r="H9" i="50"/>
  <c r="I9" i="50"/>
  <c r="J9" i="50"/>
  <c r="K9" i="50"/>
  <c r="L9" i="50"/>
  <c r="M9" i="50"/>
  <c r="N9" i="50"/>
  <c r="O9" i="50"/>
  <c r="P9" i="50"/>
  <c r="Q9" i="50"/>
  <c r="E10" i="50"/>
  <c r="F10" i="50"/>
  <c r="G10" i="50"/>
  <c r="H10" i="50"/>
  <c r="I10" i="50"/>
  <c r="J10" i="50"/>
  <c r="K10" i="50"/>
  <c r="L10" i="50"/>
  <c r="M10" i="50"/>
  <c r="N10" i="50"/>
  <c r="O10" i="50"/>
  <c r="P10" i="50"/>
  <c r="Q10" i="50"/>
  <c r="D9" i="50"/>
  <c r="D10" i="50"/>
  <c r="D8" i="50"/>
  <c r="D7" i="50"/>
  <c r="E161" i="49"/>
  <c r="F161" i="49"/>
  <c r="G161" i="49"/>
  <c r="H161" i="49"/>
  <c r="I161" i="49"/>
  <c r="J161" i="49"/>
  <c r="K161" i="49"/>
  <c r="L161" i="49"/>
  <c r="M161" i="49"/>
  <c r="N161" i="49"/>
  <c r="O161" i="49"/>
  <c r="P161" i="49"/>
  <c r="Q161" i="49"/>
  <c r="E162" i="49"/>
  <c r="F162" i="49"/>
  <c r="G162" i="49"/>
  <c r="H162" i="49"/>
  <c r="I162" i="49"/>
  <c r="J162" i="49"/>
  <c r="K162" i="49"/>
  <c r="L162" i="49"/>
  <c r="M162" i="49"/>
  <c r="N162" i="49"/>
  <c r="O162" i="49"/>
  <c r="P162" i="49"/>
  <c r="Q162" i="49"/>
  <c r="E163" i="49"/>
  <c r="F163" i="49"/>
  <c r="G163" i="49"/>
  <c r="H163" i="49"/>
  <c r="I163" i="49"/>
  <c r="J163" i="49"/>
  <c r="K163" i="49"/>
  <c r="L163" i="49"/>
  <c r="M163" i="49"/>
  <c r="N163" i="49"/>
  <c r="O163" i="49"/>
  <c r="P163" i="49"/>
  <c r="Q163" i="49"/>
  <c r="E164" i="49"/>
  <c r="F164" i="49"/>
  <c r="G164" i="49"/>
  <c r="H164" i="49"/>
  <c r="I164" i="49"/>
  <c r="J164" i="49"/>
  <c r="K164" i="49"/>
  <c r="L164" i="49"/>
  <c r="M164" i="49"/>
  <c r="N164" i="49"/>
  <c r="O164" i="49"/>
  <c r="P164" i="49"/>
  <c r="Q164" i="49"/>
  <c r="D163" i="49"/>
  <c r="D164" i="49"/>
  <c r="D162" i="49"/>
  <c r="D161" i="49"/>
  <c r="E84" i="49"/>
  <c r="F84" i="49"/>
  <c r="G84" i="49"/>
  <c r="H84" i="49"/>
  <c r="I84" i="49"/>
  <c r="J84" i="49"/>
  <c r="K84" i="49"/>
  <c r="L84" i="49"/>
  <c r="M84" i="49"/>
  <c r="N84" i="49"/>
  <c r="O84" i="49"/>
  <c r="P84" i="49"/>
  <c r="Q84" i="49"/>
  <c r="E85" i="49"/>
  <c r="F85" i="49"/>
  <c r="G85" i="49"/>
  <c r="H85" i="49"/>
  <c r="I85" i="49"/>
  <c r="J85" i="49"/>
  <c r="K85" i="49"/>
  <c r="L85" i="49"/>
  <c r="M85" i="49"/>
  <c r="N85" i="49"/>
  <c r="O85" i="49"/>
  <c r="P85" i="49"/>
  <c r="Q85" i="49"/>
  <c r="E86" i="49"/>
  <c r="F86" i="49"/>
  <c r="G86" i="49"/>
  <c r="H86" i="49"/>
  <c r="I86" i="49"/>
  <c r="J86" i="49"/>
  <c r="K86" i="49"/>
  <c r="L86" i="49"/>
  <c r="M86" i="49"/>
  <c r="N86" i="49"/>
  <c r="O86" i="49"/>
  <c r="P86" i="49"/>
  <c r="Q86" i="49"/>
  <c r="E87" i="49"/>
  <c r="F87" i="49"/>
  <c r="G87" i="49"/>
  <c r="H87" i="49"/>
  <c r="I87" i="49"/>
  <c r="J87" i="49"/>
  <c r="K87" i="49"/>
  <c r="L87" i="49"/>
  <c r="M87" i="49"/>
  <c r="N87" i="49"/>
  <c r="O87" i="49"/>
  <c r="P87" i="49"/>
  <c r="Q87" i="49"/>
  <c r="D86" i="49"/>
  <c r="D87" i="49"/>
  <c r="D85" i="49"/>
  <c r="D84" i="49"/>
  <c r="E7" i="49"/>
  <c r="F7" i="49"/>
  <c r="G7" i="49"/>
  <c r="H7" i="49"/>
  <c r="I7" i="49"/>
  <c r="J7" i="49"/>
  <c r="K7" i="49"/>
  <c r="L7" i="49"/>
  <c r="M7" i="49"/>
  <c r="N7" i="49"/>
  <c r="O7" i="49"/>
  <c r="P7" i="49"/>
  <c r="Q7" i="49"/>
  <c r="E8" i="49"/>
  <c r="F8" i="49"/>
  <c r="G8" i="49"/>
  <c r="H8" i="49"/>
  <c r="I8" i="49"/>
  <c r="J8" i="49"/>
  <c r="K8" i="49"/>
  <c r="L8" i="49"/>
  <c r="M8" i="49"/>
  <c r="N8" i="49"/>
  <c r="O8" i="49"/>
  <c r="P8" i="49"/>
  <c r="Q8" i="49"/>
  <c r="E9" i="49"/>
  <c r="F9" i="49"/>
  <c r="G9" i="49"/>
  <c r="H9" i="49"/>
  <c r="I9" i="49"/>
  <c r="J9" i="49"/>
  <c r="K9" i="49"/>
  <c r="L9" i="49"/>
  <c r="M9" i="49"/>
  <c r="N9" i="49"/>
  <c r="O9" i="49"/>
  <c r="P9" i="49"/>
  <c r="Q9" i="49"/>
  <c r="E10" i="49"/>
  <c r="F10" i="49"/>
  <c r="G10" i="49"/>
  <c r="H10" i="49"/>
  <c r="I10" i="49"/>
  <c r="J10" i="49"/>
  <c r="K10" i="49"/>
  <c r="L10" i="49"/>
  <c r="M10" i="49"/>
  <c r="N10" i="49"/>
  <c r="O10" i="49"/>
  <c r="P10" i="49"/>
  <c r="Q10" i="49"/>
  <c r="D9" i="49"/>
  <c r="D10" i="49"/>
  <c r="D8" i="49"/>
  <c r="D7" i="49"/>
  <c r="E161" i="48"/>
  <c r="F161" i="48"/>
  <c r="G161" i="48"/>
  <c r="H161" i="48"/>
  <c r="I161" i="48"/>
  <c r="J161" i="48"/>
  <c r="K161" i="48"/>
  <c r="L161" i="48"/>
  <c r="M161" i="48"/>
  <c r="N161" i="48"/>
  <c r="O161" i="48"/>
  <c r="P161" i="48"/>
  <c r="Q161" i="48"/>
  <c r="E162" i="48"/>
  <c r="F162" i="48"/>
  <c r="G162" i="48"/>
  <c r="H162" i="48"/>
  <c r="I162" i="48"/>
  <c r="J162" i="48"/>
  <c r="K162" i="48"/>
  <c r="L162" i="48"/>
  <c r="M162" i="48"/>
  <c r="N162" i="48"/>
  <c r="O162" i="48"/>
  <c r="P162" i="48"/>
  <c r="Q162" i="48"/>
  <c r="E163" i="48"/>
  <c r="F163" i="48"/>
  <c r="G163" i="48"/>
  <c r="H163" i="48"/>
  <c r="I163" i="48"/>
  <c r="J163" i="48"/>
  <c r="K163" i="48"/>
  <c r="L163" i="48"/>
  <c r="M163" i="48"/>
  <c r="N163" i="48"/>
  <c r="O163" i="48"/>
  <c r="P163" i="48"/>
  <c r="Q163" i="48"/>
  <c r="E164" i="48"/>
  <c r="F164" i="48"/>
  <c r="G164" i="48"/>
  <c r="H164" i="48"/>
  <c r="I164" i="48"/>
  <c r="J164" i="48"/>
  <c r="K164" i="48"/>
  <c r="L164" i="48"/>
  <c r="M164" i="48"/>
  <c r="N164" i="48"/>
  <c r="O164" i="48"/>
  <c r="P164" i="48"/>
  <c r="Q164" i="48"/>
  <c r="D163" i="48"/>
  <c r="D164" i="48"/>
  <c r="D162" i="48"/>
  <c r="D161" i="48"/>
  <c r="E84" i="48"/>
  <c r="F84" i="48"/>
  <c r="G84" i="48"/>
  <c r="H84" i="48"/>
  <c r="I84" i="48"/>
  <c r="J84" i="48"/>
  <c r="K84" i="48"/>
  <c r="L84" i="48"/>
  <c r="M84" i="48"/>
  <c r="N84" i="48"/>
  <c r="O84" i="48"/>
  <c r="P84" i="48"/>
  <c r="Q84" i="48"/>
  <c r="E85" i="48"/>
  <c r="F85" i="48"/>
  <c r="G85" i="48"/>
  <c r="H85" i="48"/>
  <c r="I85" i="48"/>
  <c r="J85" i="48"/>
  <c r="K85" i="48"/>
  <c r="L85" i="48"/>
  <c r="M85" i="48"/>
  <c r="N85" i="48"/>
  <c r="O85" i="48"/>
  <c r="P85" i="48"/>
  <c r="Q85" i="48"/>
  <c r="E86" i="48"/>
  <c r="F86" i="48"/>
  <c r="G86" i="48"/>
  <c r="H86" i="48"/>
  <c r="I86" i="48"/>
  <c r="J86" i="48"/>
  <c r="K86" i="48"/>
  <c r="L86" i="48"/>
  <c r="M86" i="48"/>
  <c r="N86" i="48"/>
  <c r="O86" i="48"/>
  <c r="P86" i="48"/>
  <c r="Q86" i="48"/>
  <c r="E87" i="48"/>
  <c r="F87" i="48"/>
  <c r="G87" i="48"/>
  <c r="H87" i="48"/>
  <c r="I87" i="48"/>
  <c r="J87" i="48"/>
  <c r="K87" i="48"/>
  <c r="L87" i="48"/>
  <c r="M87" i="48"/>
  <c r="N87" i="48"/>
  <c r="O87" i="48"/>
  <c r="P87" i="48"/>
  <c r="Q87" i="48"/>
  <c r="D86" i="48"/>
  <c r="D87" i="48"/>
  <c r="D85" i="48"/>
  <c r="D84" i="48"/>
  <c r="E7" i="48"/>
  <c r="F7" i="48"/>
  <c r="G7" i="48"/>
  <c r="H7" i="48"/>
  <c r="I7" i="48"/>
  <c r="J7" i="48"/>
  <c r="K7" i="48"/>
  <c r="L7" i="48"/>
  <c r="M7" i="48"/>
  <c r="N7" i="48"/>
  <c r="O7" i="48"/>
  <c r="P7" i="48"/>
  <c r="Q7" i="48"/>
  <c r="E8" i="48"/>
  <c r="F8" i="48"/>
  <c r="G8" i="48"/>
  <c r="H8" i="48"/>
  <c r="I8" i="48"/>
  <c r="J8" i="48"/>
  <c r="K8" i="48"/>
  <c r="L8" i="48"/>
  <c r="M8" i="48"/>
  <c r="N8" i="48"/>
  <c r="O8" i="48"/>
  <c r="P8" i="48"/>
  <c r="Q8" i="48"/>
  <c r="E9" i="48"/>
  <c r="F9" i="48"/>
  <c r="G9" i="48"/>
  <c r="H9" i="48"/>
  <c r="I9" i="48"/>
  <c r="J9" i="48"/>
  <c r="K9" i="48"/>
  <c r="L9" i="48"/>
  <c r="M9" i="48"/>
  <c r="N9" i="48"/>
  <c r="O9" i="48"/>
  <c r="P9" i="48"/>
  <c r="Q9" i="48"/>
  <c r="E10" i="48"/>
  <c r="F10" i="48"/>
  <c r="G10" i="48"/>
  <c r="H10" i="48"/>
  <c r="I10" i="48"/>
  <c r="J10" i="48"/>
  <c r="K10" i="48"/>
  <c r="L10" i="48"/>
  <c r="M10" i="48"/>
  <c r="N10" i="48"/>
  <c r="O10" i="48"/>
  <c r="P10" i="48"/>
  <c r="Q10" i="48"/>
  <c r="D9" i="48"/>
  <c r="D10" i="48"/>
  <c r="D8" i="48"/>
  <c r="D7" i="48"/>
  <c r="E161" i="47"/>
  <c r="F161" i="47"/>
  <c r="G161" i="47"/>
  <c r="H161" i="47"/>
  <c r="I161" i="47"/>
  <c r="J161" i="47"/>
  <c r="K161" i="47"/>
  <c r="L161" i="47"/>
  <c r="M161" i="47"/>
  <c r="N161" i="47"/>
  <c r="O161" i="47"/>
  <c r="P161" i="47"/>
  <c r="Q161" i="47"/>
  <c r="E162" i="47"/>
  <c r="F162" i="47"/>
  <c r="G162" i="47"/>
  <c r="H162" i="47"/>
  <c r="I162" i="47"/>
  <c r="J162" i="47"/>
  <c r="K162" i="47"/>
  <c r="L162" i="47"/>
  <c r="M162" i="47"/>
  <c r="N162" i="47"/>
  <c r="O162" i="47"/>
  <c r="P162" i="47"/>
  <c r="Q162" i="47"/>
  <c r="E163" i="47"/>
  <c r="F163" i="47"/>
  <c r="G163" i="47"/>
  <c r="H163" i="47"/>
  <c r="I163" i="47"/>
  <c r="J163" i="47"/>
  <c r="K163" i="47"/>
  <c r="L163" i="47"/>
  <c r="M163" i="47"/>
  <c r="N163" i="47"/>
  <c r="O163" i="47"/>
  <c r="P163" i="47"/>
  <c r="Q163" i="47"/>
  <c r="E164" i="47"/>
  <c r="F164" i="47"/>
  <c r="G164" i="47"/>
  <c r="H164" i="47"/>
  <c r="I164" i="47"/>
  <c r="J164" i="47"/>
  <c r="K164" i="47"/>
  <c r="L164" i="47"/>
  <c r="M164" i="47"/>
  <c r="N164" i="47"/>
  <c r="O164" i="47"/>
  <c r="P164" i="47"/>
  <c r="Q164" i="47"/>
  <c r="D163" i="47"/>
  <c r="D164" i="47"/>
  <c r="D162" i="47"/>
  <c r="D161" i="47"/>
  <c r="E84" i="47"/>
  <c r="F84" i="47"/>
  <c r="G84" i="47"/>
  <c r="H84" i="47"/>
  <c r="I84" i="47"/>
  <c r="J84" i="47"/>
  <c r="K84" i="47"/>
  <c r="L84" i="47"/>
  <c r="M84" i="47"/>
  <c r="N84" i="47"/>
  <c r="O84" i="47"/>
  <c r="P84" i="47"/>
  <c r="Q84" i="47"/>
  <c r="E85" i="47"/>
  <c r="F85" i="47"/>
  <c r="G85" i="47"/>
  <c r="H85" i="47"/>
  <c r="I85" i="47"/>
  <c r="J85" i="47"/>
  <c r="K85" i="47"/>
  <c r="L85" i="47"/>
  <c r="M85" i="47"/>
  <c r="N85" i="47"/>
  <c r="O85" i="47"/>
  <c r="P85" i="47"/>
  <c r="Q85" i="47"/>
  <c r="E86" i="47"/>
  <c r="F86" i="47"/>
  <c r="G86" i="47"/>
  <c r="H86" i="47"/>
  <c r="I86" i="47"/>
  <c r="J86" i="47"/>
  <c r="K86" i="47"/>
  <c r="L86" i="47"/>
  <c r="M86" i="47"/>
  <c r="N86" i="47"/>
  <c r="O86" i="47"/>
  <c r="P86" i="47"/>
  <c r="Q86" i="47"/>
  <c r="E87" i="47"/>
  <c r="F87" i="47"/>
  <c r="G87" i="47"/>
  <c r="H87" i="47"/>
  <c r="I87" i="47"/>
  <c r="J87" i="47"/>
  <c r="K87" i="47"/>
  <c r="L87" i="47"/>
  <c r="M87" i="47"/>
  <c r="N87" i="47"/>
  <c r="O87" i="47"/>
  <c r="P87" i="47"/>
  <c r="Q87" i="47"/>
  <c r="D86" i="47"/>
  <c r="D87" i="47"/>
  <c r="D85" i="47"/>
  <c r="D84" i="47"/>
  <c r="E7" i="47"/>
  <c r="F7" i="47"/>
  <c r="G7" i="47"/>
  <c r="H7" i="47"/>
  <c r="I7" i="47"/>
  <c r="J7" i="47"/>
  <c r="K7" i="47"/>
  <c r="L7" i="47"/>
  <c r="M7" i="47"/>
  <c r="N7" i="47"/>
  <c r="O7" i="47"/>
  <c r="P7" i="47"/>
  <c r="Q7" i="47"/>
  <c r="E8" i="47"/>
  <c r="F8" i="47"/>
  <c r="G8" i="47"/>
  <c r="H8" i="47"/>
  <c r="I8" i="47"/>
  <c r="J8" i="47"/>
  <c r="K8" i="47"/>
  <c r="L8" i="47"/>
  <c r="M8" i="47"/>
  <c r="N8" i="47"/>
  <c r="O8" i="47"/>
  <c r="P8" i="47"/>
  <c r="Q8" i="47"/>
  <c r="E9" i="47"/>
  <c r="F9" i="47"/>
  <c r="G9" i="47"/>
  <c r="H9" i="47"/>
  <c r="I9" i="47"/>
  <c r="J9" i="47"/>
  <c r="K9" i="47"/>
  <c r="L9" i="47"/>
  <c r="M9" i="47"/>
  <c r="N9" i="47"/>
  <c r="O9" i="47"/>
  <c r="P9" i="47"/>
  <c r="Q9" i="47"/>
  <c r="E10" i="47"/>
  <c r="F10" i="47"/>
  <c r="G10" i="47"/>
  <c r="H10" i="47"/>
  <c r="I10" i="47"/>
  <c r="J10" i="47"/>
  <c r="K10" i="47"/>
  <c r="L10" i="47"/>
  <c r="M10" i="47"/>
  <c r="N10" i="47"/>
  <c r="O10" i="47"/>
  <c r="P10" i="47"/>
  <c r="Q10" i="47"/>
  <c r="D9" i="47"/>
  <c r="D10" i="47"/>
  <c r="D8" i="47"/>
  <c r="D7" i="47"/>
  <c r="E161" i="46"/>
  <c r="F161" i="46"/>
  <c r="G161" i="46"/>
  <c r="H161" i="46"/>
  <c r="I161" i="46"/>
  <c r="J161" i="46"/>
  <c r="K161" i="46"/>
  <c r="L161" i="46"/>
  <c r="M161" i="46"/>
  <c r="N161" i="46"/>
  <c r="O161" i="46"/>
  <c r="P161" i="46"/>
  <c r="Q161" i="46"/>
  <c r="E162" i="46"/>
  <c r="F162" i="46"/>
  <c r="G162" i="46"/>
  <c r="H162" i="46"/>
  <c r="I162" i="46"/>
  <c r="J162" i="46"/>
  <c r="K162" i="46"/>
  <c r="L162" i="46"/>
  <c r="M162" i="46"/>
  <c r="N162" i="46"/>
  <c r="O162" i="46"/>
  <c r="P162" i="46"/>
  <c r="Q162" i="46"/>
  <c r="E163" i="46"/>
  <c r="F163" i="46"/>
  <c r="G163" i="46"/>
  <c r="H163" i="46"/>
  <c r="I163" i="46"/>
  <c r="J163" i="46"/>
  <c r="K163" i="46"/>
  <c r="L163" i="46"/>
  <c r="M163" i="46"/>
  <c r="N163" i="46"/>
  <c r="O163" i="46"/>
  <c r="P163" i="46"/>
  <c r="Q163" i="46"/>
  <c r="E164" i="46"/>
  <c r="F164" i="46"/>
  <c r="G164" i="46"/>
  <c r="H164" i="46"/>
  <c r="I164" i="46"/>
  <c r="J164" i="46"/>
  <c r="K164" i="46"/>
  <c r="L164" i="46"/>
  <c r="M164" i="46"/>
  <c r="N164" i="46"/>
  <c r="O164" i="46"/>
  <c r="P164" i="46"/>
  <c r="Q164" i="46"/>
  <c r="D163" i="46"/>
  <c r="D164" i="46"/>
  <c r="D162" i="46"/>
  <c r="D161" i="46"/>
  <c r="E84" i="46"/>
  <c r="F84" i="46"/>
  <c r="G84" i="46"/>
  <c r="H84" i="46"/>
  <c r="I84" i="46"/>
  <c r="J84" i="46"/>
  <c r="K84" i="46"/>
  <c r="L84" i="46"/>
  <c r="M84" i="46"/>
  <c r="N84" i="46"/>
  <c r="O84" i="46"/>
  <c r="P84" i="46"/>
  <c r="Q84" i="46"/>
  <c r="E85" i="46"/>
  <c r="F85" i="46"/>
  <c r="G85" i="46"/>
  <c r="H85" i="46"/>
  <c r="I85" i="46"/>
  <c r="J85" i="46"/>
  <c r="K85" i="46"/>
  <c r="L85" i="46"/>
  <c r="M85" i="46"/>
  <c r="N85" i="46"/>
  <c r="O85" i="46"/>
  <c r="P85" i="46"/>
  <c r="Q85" i="46"/>
  <c r="E86" i="46"/>
  <c r="F86" i="46"/>
  <c r="G86" i="46"/>
  <c r="H86" i="46"/>
  <c r="I86" i="46"/>
  <c r="J86" i="46"/>
  <c r="K86" i="46"/>
  <c r="L86" i="46"/>
  <c r="M86" i="46"/>
  <c r="N86" i="46"/>
  <c r="O86" i="46"/>
  <c r="P86" i="46"/>
  <c r="Q86" i="46"/>
  <c r="E87" i="46"/>
  <c r="F87" i="46"/>
  <c r="G87" i="46"/>
  <c r="H87" i="46"/>
  <c r="I87" i="46"/>
  <c r="J87" i="46"/>
  <c r="K87" i="46"/>
  <c r="L87" i="46"/>
  <c r="M87" i="46"/>
  <c r="N87" i="46"/>
  <c r="O87" i="46"/>
  <c r="P87" i="46"/>
  <c r="Q87" i="46"/>
  <c r="D86" i="46"/>
  <c r="D87" i="46"/>
  <c r="D85" i="46"/>
  <c r="D84" i="46"/>
  <c r="E7" i="46"/>
  <c r="F7" i="46"/>
  <c r="G7" i="46"/>
  <c r="H7" i="46"/>
  <c r="I7" i="46"/>
  <c r="J7" i="46"/>
  <c r="K7" i="46"/>
  <c r="L7" i="46"/>
  <c r="M7" i="46"/>
  <c r="N7" i="46"/>
  <c r="O7" i="46"/>
  <c r="P7" i="46"/>
  <c r="Q7" i="46"/>
  <c r="E8" i="46"/>
  <c r="F8" i="46"/>
  <c r="G8" i="46"/>
  <c r="H8" i="46"/>
  <c r="I8" i="46"/>
  <c r="J8" i="46"/>
  <c r="K8" i="46"/>
  <c r="L8" i="46"/>
  <c r="M8" i="46"/>
  <c r="N8" i="46"/>
  <c r="O8" i="46"/>
  <c r="P8" i="46"/>
  <c r="Q8" i="46"/>
  <c r="E9" i="46"/>
  <c r="F9" i="46"/>
  <c r="G9" i="46"/>
  <c r="H9" i="46"/>
  <c r="I9" i="46"/>
  <c r="J9" i="46"/>
  <c r="K9" i="46"/>
  <c r="L9" i="46"/>
  <c r="M9" i="46"/>
  <c r="N9" i="46"/>
  <c r="O9" i="46"/>
  <c r="P9" i="46"/>
  <c r="Q9" i="46"/>
  <c r="E10" i="46"/>
  <c r="F10" i="46"/>
  <c r="G10" i="46"/>
  <c r="H10" i="46"/>
  <c r="I10" i="46"/>
  <c r="J10" i="46"/>
  <c r="K10" i="46"/>
  <c r="L10" i="46"/>
  <c r="M10" i="46"/>
  <c r="N10" i="46"/>
  <c r="O10" i="46"/>
  <c r="P10" i="46"/>
  <c r="Q10" i="46"/>
  <c r="D9" i="46"/>
  <c r="D10" i="46"/>
  <c r="D8" i="46"/>
  <c r="D7" i="46"/>
  <c r="E161" i="45"/>
  <c r="F161" i="45"/>
  <c r="G161" i="45"/>
  <c r="H161" i="45"/>
  <c r="I161" i="45"/>
  <c r="J161" i="45"/>
  <c r="K161" i="45"/>
  <c r="L161" i="45"/>
  <c r="M161" i="45"/>
  <c r="N161" i="45"/>
  <c r="O161" i="45"/>
  <c r="P161" i="45"/>
  <c r="Q161" i="45"/>
  <c r="E162" i="45"/>
  <c r="F162" i="45"/>
  <c r="G162" i="45"/>
  <c r="H162" i="45"/>
  <c r="I162" i="45"/>
  <c r="J162" i="45"/>
  <c r="K162" i="45"/>
  <c r="L162" i="45"/>
  <c r="M162" i="45"/>
  <c r="N162" i="45"/>
  <c r="O162" i="45"/>
  <c r="P162" i="45"/>
  <c r="Q162" i="45"/>
  <c r="E163" i="45"/>
  <c r="F163" i="45"/>
  <c r="G163" i="45"/>
  <c r="H163" i="45"/>
  <c r="I163" i="45"/>
  <c r="J163" i="45"/>
  <c r="K163" i="45"/>
  <c r="L163" i="45"/>
  <c r="M163" i="45"/>
  <c r="N163" i="45"/>
  <c r="O163" i="45"/>
  <c r="P163" i="45"/>
  <c r="Q163" i="45"/>
  <c r="E164" i="45"/>
  <c r="F164" i="45"/>
  <c r="G164" i="45"/>
  <c r="H164" i="45"/>
  <c r="I164" i="45"/>
  <c r="J164" i="45"/>
  <c r="K164" i="45"/>
  <c r="L164" i="45"/>
  <c r="M164" i="45"/>
  <c r="N164" i="45"/>
  <c r="O164" i="45"/>
  <c r="P164" i="45"/>
  <c r="Q164" i="45"/>
  <c r="D163" i="45"/>
  <c r="D164" i="45"/>
  <c r="D162" i="45"/>
  <c r="D161" i="45"/>
  <c r="E84" i="45"/>
  <c r="F84" i="45"/>
  <c r="G84" i="45"/>
  <c r="H84" i="45"/>
  <c r="I84" i="45"/>
  <c r="J84" i="45"/>
  <c r="K84" i="45"/>
  <c r="L84" i="45"/>
  <c r="M84" i="45"/>
  <c r="N84" i="45"/>
  <c r="O84" i="45"/>
  <c r="P84" i="45"/>
  <c r="Q84" i="45"/>
  <c r="E85" i="45"/>
  <c r="F85" i="45"/>
  <c r="G85" i="45"/>
  <c r="H85" i="45"/>
  <c r="I85" i="45"/>
  <c r="J85" i="45"/>
  <c r="K85" i="45"/>
  <c r="L85" i="45"/>
  <c r="M85" i="45"/>
  <c r="N85" i="45"/>
  <c r="O85" i="45"/>
  <c r="P85" i="45"/>
  <c r="Q85" i="45"/>
  <c r="E86" i="45"/>
  <c r="F86" i="45"/>
  <c r="G86" i="45"/>
  <c r="H86" i="45"/>
  <c r="I86" i="45"/>
  <c r="J86" i="45"/>
  <c r="K86" i="45"/>
  <c r="L86" i="45"/>
  <c r="M86" i="45"/>
  <c r="N86" i="45"/>
  <c r="O86" i="45"/>
  <c r="P86" i="45"/>
  <c r="Q86" i="45"/>
  <c r="E87" i="45"/>
  <c r="F87" i="45"/>
  <c r="G87" i="45"/>
  <c r="H87" i="45"/>
  <c r="I87" i="45"/>
  <c r="J87" i="45"/>
  <c r="K87" i="45"/>
  <c r="L87" i="45"/>
  <c r="M87" i="45"/>
  <c r="N87" i="45"/>
  <c r="O87" i="45"/>
  <c r="P87" i="45"/>
  <c r="Q87" i="45"/>
  <c r="D86" i="45"/>
  <c r="D87" i="45"/>
  <c r="D85" i="45"/>
  <c r="D84" i="45"/>
  <c r="E7" i="45" l="1"/>
  <c r="F7" i="45"/>
  <c r="G7" i="45"/>
  <c r="H7" i="45"/>
  <c r="I7" i="45"/>
  <c r="J7" i="45"/>
  <c r="K7" i="45"/>
  <c r="L7" i="45"/>
  <c r="M7" i="45"/>
  <c r="N7" i="45"/>
  <c r="O7" i="45"/>
  <c r="P7" i="45"/>
  <c r="Q7" i="45"/>
  <c r="E8" i="45"/>
  <c r="F8" i="45"/>
  <c r="G8" i="45"/>
  <c r="H8" i="45"/>
  <c r="I8" i="45"/>
  <c r="J8" i="45"/>
  <c r="K8" i="45"/>
  <c r="L8" i="45"/>
  <c r="M8" i="45"/>
  <c r="N8" i="45"/>
  <c r="O8" i="45"/>
  <c r="P8" i="45"/>
  <c r="Q8" i="45"/>
  <c r="E9" i="45"/>
  <c r="F9" i="45"/>
  <c r="G9" i="45"/>
  <c r="H9" i="45"/>
  <c r="I9" i="45"/>
  <c r="J9" i="45"/>
  <c r="K9" i="45"/>
  <c r="L9" i="45"/>
  <c r="M9" i="45"/>
  <c r="N9" i="45"/>
  <c r="O9" i="45"/>
  <c r="P9" i="45"/>
  <c r="Q9" i="45"/>
  <c r="E10" i="45"/>
  <c r="F10" i="45"/>
  <c r="G10" i="45"/>
  <c r="H10" i="45"/>
  <c r="I10" i="45"/>
  <c r="J10" i="45"/>
  <c r="K10" i="45"/>
  <c r="L10" i="45"/>
  <c r="M10" i="45"/>
  <c r="N10" i="45"/>
  <c r="O10" i="45"/>
  <c r="P10" i="45"/>
  <c r="Q10" i="45"/>
  <c r="D9" i="45"/>
  <c r="D10" i="45"/>
  <c r="D8" i="45"/>
  <c r="D7" i="45"/>
  <c r="B158" i="50"/>
  <c r="B81" i="50"/>
  <c r="B4" i="50"/>
  <c r="B158" i="49"/>
  <c r="B81" i="49"/>
  <c r="B4" i="49"/>
  <c r="B158" i="48"/>
  <c r="B81" i="48"/>
  <c r="B4" i="48"/>
  <c r="B158" i="47"/>
  <c r="B81" i="47"/>
  <c r="B4" i="47"/>
  <c r="B158" i="46"/>
  <c r="B81" i="46"/>
  <c r="B4" i="46"/>
  <c r="B158" i="45"/>
  <c r="B81" i="45"/>
  <c r="B4" i="45"/>
  <c r="D83" i="18" l="1"/>
  <c r="E83" i="18"/>
  <c r="F83" i="18"/>
  <c r="G83" i="18"/>
  <c r="H83" i="18"/>
  <c r="I83" i="18"/>
  <c r="J83" i="18"/>
  <c r="K83" i="18"/>
  <c r="D84" i="18"/>
  <c r="E84" i="18"/>
  <c r="F84" i="18"/>
  <c r="G84" i="18"/>
  <c r="H84" i="18"/>
  <c r="I84" i="18"/>
  <c r="J84" i="18"/>
  <c r="K84" i="18"/>
  <c r="D85" i="18"/>
  <c r="E85" i="18"/>
  <c r="F85" i="18"/>
  <c r="G85" i="18"/>
  <c r="H85" i="18"/>
  <c r="I85" i="18"/>
  <c r="J85" i="18"/>
  <c r="K85" i="18"/>
  <c r="D86" i="18"/>
  <c r="E86" i="18"/>
  <c r="F86" i="18"/>
  <c r="G86" i="18"/>
  <c r="H86" i="18"/>
  <c r="I86" i="18"/>
  <c r="J86" i="18"/>
  <c r="K86" i="18"/>
  <c r="D87" i="18"/>
  <c r="E87" i="18"/>
  <c r="F87" i="18"/>
  <c r="G87" i="18"/>
  <c r="H87" i="18"/>
  <c r="I87" i="18"/>
  <c r="J87" i="18"/>
  <c r="K87" i="18"/>
  <c r="D88" i="18"/>
  <c r="E88" i="18"/>
  <c r="F88" i="18"/>
  <c r="G88" i="18"/>
  <c r="H88" i="18"/>
  <c r="I88" i="18"/>
  <c r="J88" i="18"/>
  <c r="K88" i="18"/>
  <c r="D89" i="18"/>
  <c r="E89" i="18"/>
  <c r="F89" i="18"/>
  <c r="G89" i="18"/>
  <c r="H89" i="18"/>
  <c r="I89" i="18"/>
  <c r="J89" i="18"/>
  <c r="K89" i="18"/>
  <c r="E82" i="18"/>
  <c r="F82" i="18"/>
  <c r="G82" i="18"/>
  <c r="H82" i="18"/>
  <c r="I82" i="18"/>
  <c r="J82" i="18"/>
  <c r="K82" i="18"/>
  <c r="D82" i="18"/>
  <c r="O46" i="18"/>
  <c r="P46" i="18"/>
  <c r="Q46" i="18"/>
  <c r="R46" i="18"/>
  <c r="S46" i="18"/>
  <c r="T46" i="18"/>
  <c r="U46" i="18"/>
  <c r="V46" i="18"/>
  <c r="O47" i="18"/>
  <c r="P47" i="18"/>
  <c r="Q47" i="18"/>
  <c r="R47" i="18"/>
  <c r="S47" i="18"/>
  <c r="T47" i="18"/>
  <c r="U47" i="18"/>
  <c r="V47" i="18"/>
  <c r="O48" i="18"/>
  <c r="P48" i="18"/>
  <c r="Q48" i="18"/>
  <c r="R48" i="18"/>
  <c r="S48" i="18"/>
  <c r="T48" i="18"/>
  <c r="U48" i="18"/>
  <c r="V48" i="18"/>
  <c r="O49" i="18"/>
  <c r="P49" i="18"/>
  <c r="Q49" i="18"/>
  <c r="R49" i="18"/>
  <c r="S49" i="18"/>
  <c r="T49" i="18"/>
  <c r="U49" i="18"/>
  <c r="V49" i="18"/>
  <c r="P45" i="18"/>
  <c r="Q45" i="18"/>
  <c r="R45" i="18"/>
  <c r="S45" i="18"/>
  <c r="T45" i="18"/>
  <c r="U45" i="18"/>
  <c r="V45" i="18"/>
  <c r="O45" i="18"/>
  <c r="D52" i="18"/>
  <c r="E52" i="18"/>
  <c r="F52" i="18"/>
  <c r="G52" i="18"/>
  <c r="H52" i="18"/>
  <c r="I52" i="18"/>
  <c r="J52" i="18"/>
  <c r="K52" i="18"/>
  <c r="D53" i="18"/>
  <c r="E53" i="18"/>
  <c r="F53" i="18"/>
  <c r="G53" i="18"/>
  <c r="H53" i="18"/>
  <c r="I53" i="18"/>
  <c r="J53" i="18"/>
  <c r="K53" i="18"/>
  <c r="D54" i="18"/>
  <c r="E54" i="18"/>
  <c r="F54" i="18"/>
  <c r="G54" i="18"/>
  <c r="H54" i="18"/>
  <c r="I54" i="18"/>
  <c r="J54" i="18"/>
  <c r="K54" i="18"/>
  <c r="D55" i="18"/>
  <c r="E55" i="18"/>
  <c r="F55" i="18"/>
  <c r="G55" i="18"/>
  <c r="H55" i="18"/>
  <c r="I55" i="18"/>
  <c r="J55" i="18"/>
  <c r="K55" i="18"/>
  <c r="D56" i="18"/>
  <c r="E56" i="18"/>
  <c r="F56" i="18"/>
  <c r="G56" i="18"/>
  <c r="H56" i="18"/>
  <c r="I56" i="18"/>
  <c r="J56" i="18"/>
  <c r="K56" i="18"/>
  <c r="D57" i="18"/>
  <c r="E57" i="18"/>
  <c r="F57" i="18"/>
  <c r="G57" i="18"/>
  <c r="H57" i="18"/>
  <c r="I57" i="18"/>
  <c r="J57" i="18"/>
  <c r="K57" i="18"/>
  <c r="D58" i="18"/>
  <c r="E58" i="18"/>
  <c r="F58" i="18"/>
  <c r="G58" i="18"/>
  <c r="H58" i="18"/>
  <c r="I58" i="18"/>
  <c r="J58" i="18"/>
  <c r="K58" i="18"/>
  <c r="E51" i="18"/>
  <c r="F51" i="18"/>
  <c r="G51" i="18"/>
  <c r="H51" i="18"/>
  <c r="I51" i="18"/>
  <c r="J51" i="18"/>
  <c r="K51" i="18"/>
  <c r="D51" i="18"/>
  <c r="O23" i="18"/>
  <c r="P23" i="18"/>
  <c r="Q23" i="18"/>
  <c r="R23" i="18"/>
  <c r="S23" i="18"/>
  <c r="T23" i="18"/>
  <c r="U23" i="18"/>
  <c r="V23" i="18"/>
  <c r="O24" i="18"/>
  <c r="P24" i="18"/>
  <c r="Q24" i="18"/>
  <c r="R24" i="18"/>
  <c r="S24" i="18"/>
  <c r="T24" i="18"/>
  <c r="U24" i="18"/>
  <c r="V24" i="18"/>
  <c r="O25" i="18"/>
  <c r="P25" i="18"/>
  <c r="Q25" i="18"/>
  <c r="R25" i="18"/>
  <c r="S25" i="18"/>
  <c r="T25" i="18"/>
  <c r="U25" i="18"/>
  <c r="V25" i="18"/>
  <c r="O26" i="18"/>
  <c r="P26" i="18"/>
  <c r="Q26" i="18"/>
  <c r="R26" i="18"/>
  <c r="S26" i="18"/>
  <c r="T26" i="18"/>
  <c r="U26" i="18"/>
  <c r="V26" i="18"/>
  <c r="O27" i="18"/>
  <c r="P27" i="18"/>
  <c r="Q27" i="18"/>
  <c r="R27" i="18"/>
  <c r="S27" i="18"/>
  <c r="T27" i="18"/>
  <c r="U27" i="18"/>
  <c r="V27" i="18"/>
  <c r="O28" i="18"/>
  <c r="P28" i="18"/>
  <c r="Q28" i="18"/>
  <c r="R28" i="18"/>
  <c r="S28" i="18"/>
  <c r="T28" i="18"/>
  <c r="U28" i="18"/>
  <c r="V28" i="18"/>
  <c r="O29" i="18"/>
  <c r="P29" i="18"/>
  <c r="Q29" i="18"/>
  <c r="R29" i="18"/>
  <c r="S29" i="18"/>
  <c r="T29" i="18"/>
  <c r="U29" i="18"/>
  <c r="V29" i="18"/>
  <c r="P22" i="18"/>
  <c r="Q22" i="18"/>
  <c r="R22" i="18"/>
  <c r="S22" i="18"/>
  <c r="T22" i="18"/>
  <c r="U22" i="18"/>
  <c r="V22" i="18"/>
  <c r="O22" i="18"/>
  <c r="D23" i="18"/>
  <c r="E23" i="18"/>
  <c r="F23" i="18"/>
  <c r="G23" i="18"/>
  <c r="H23" i="18"/>
  <c r="I23" i="18"/>
  <c r="J23" i="18"/>
  <c r="K23" i="18"/>
  <c r="D24" i="18"/>
  <c r="E24" i="18"/>
  <c r="F24" i="18"/>
  <c r="G24" i="18"/>
  <c r="H24" i="18"/>
  <c r="I24" i="18"/>
  <c r="J24" i="18"/>
  <c r="K24" i="18"/>
  <c r="D25" i="18"/>
  <c r="E25" i="18"/>
  <c r="F25" i="18"/>
  <c r="G25" i="18"/>
  <c r="H25" i="18"/>
  <c r="I25" i="18"/>
  <c r="J25" i="18"/>
  <c r="K25" i="18"/>
  <c r="D26" i="18"/>
  <c r="E26" i="18"/>
  <c r="F26" i="18"/>
  <c r="G26" i="18"/>
  <c r="H26" i="18"/>
  <c r="I26" i="18"/>
  <c r="J26" i="18"/>
  <c r="K26" i="18"/>
  <c r="D27" i="18"/>
  <c r="E27" i="18"/>
  <c r="F27" i="18"/>
  <c r="G27" i="18"/>
  <c r="H27" i="18"/>
  <c r="I27" i="18"/>
  <c r="J27" i="18"/>
  <c r="K27" i="18"/>
  <c r="D28" i="18"/>
  <c r="E28" i="18"/>
  <c r="F28" i="18"/>
  <c r="G28" i="18"/>
  <c r="H28" i="18"/>
  <c r="I28" i="18"/>
  <c r="J28" i="18"/>
  <c r="K28" i="18"/>
  <c r="D29" i="18"/>
  <c r="E29" i="18"/>
  <c r="F29" i="18"/>
  <c r="G29" i="18"/>
  <c r="H29" i="18"/>
  <c r="I29" i="18"/>
  <c r="J29" i="18"/>
  <c r="K29" i="18"/>
  <c r="E22" i="18"/>
  <c r="F22" i="18"/>
  <c r="G22" i="18"/>
  <c r="H22" i="18"/>
  <c r="I22" i="18"/>
  <c r="J22" i="18"/>
  <c r="K22" i="18"/>
  <c r="D22" i="18"/>
  <c r="D75" i="18"/>
  <c r="E75" i="18"/>
  <c r="F75" i="18"/>
  <c r="G75" i="18"/>
  <c r="H75" i="18"/>
  <c r="I75" i="18"/>
  <c r="J75" i="18"/>
  <c r="K75" i="18"/>
  <c r="D76" i="18"/>
  <c r="E76" i="18"/>
  <c r="F76" i="18"/>
  <c r="G76" i="18"/>
  <c r="H76" i="18"/>
  <c r="I76" i="18"/>
  <c r="J76" i="18"/>
  <c r="K76" i="18"/>
  <c r="D77" i="18"/>
  <c r="E77" i="18"/>
  <c r="F77" i="18"/>
  <c r="G77" i="18"/>
  <c r="H77" i="18"/>
  <c r="I77" i="18"/>
  <c r="J77" i="18"/>
  <c r="K77" i="18"/>
  <c r="D78" i="18"/>
  <c r="E78" i="18"/>
  <c r="F78" i="18"/>
  <c r="G78" i="18"/>
  <c r="H78" i="18"/>
  <c r="I78" i="18"/>
  <c r="J78" i="18"/>
  <c r="K78" i="18"/>
  <c r="D79" i="18"/>
  <c r="E79" i="18"/>
  <c r="F79" i="18"/>
  <c r="G79" i="18"/>
  <c r="H79" i="18"/>
  <c r="I79" i="18"/>
  <c r="J79" i="18"/>
  <c r="K79" i="18"/>
  <c r="D80" i="18"/>
  <c r="E80" i="18"/>
  <c r="F80" i="18"/>
  <c r="G80" i="18"/>
  <c r="H80" i="18"/>
  <c r="I80" i="18"/>
  <c r="J80" i="18"/>
  <c r="K80" i="18"/>
  <c r="D81" i="18"/>
  <c r="E81" i="18"/>
  <c r="F81" i="18"/>
  <c r="G81" i="18"/>
  <c r="H81" i="18"/>
  <c r="I81" i="18"/>
  <c r="J81" i="18"/>
  <c r="K81" i="18"/>
  <c r="E74" i="18"/>
  <c r="F74" i="18"/>
  <c r="G74" i="18"/>
  <c r="H74" i="18"/>
  <c r="I74" i="18"/>
  <c r="J74" i="18"/>
  <c r="K74" i="18"/>
  <c r="D74" i="18"/>
  <c r="O41" i="18"/>
  <c r="P41" i="18"/>
  <c r="Q41" i="18"/>
  <c r="R41" i="18"/>
  <c r="S41" i="18"/>
  <c r="T41" i="18"/>
  <c r="U41" i="18"/>
  <c r="V41" i="18"/>
  <c r="O42" i="18"/>
  <c r="P42" i="18"/>
  <c r="Q42" i="18"/>
  <c r="R42" i="18"/>
  <c r="S42" i="18"/>
  <c r="T42" i="18"/>
  <c r="U42" i="18"/>
  <c r="V42" i="18"/>
  <c r="O43" i="18"/>
  <c r="P43" i="18"/>
  <c r="Q43" i="18"/>
  <c r="R43" i="18"/>
  <c r="S43" i="18"/>
  <c r="T43" i="18"/>
  <c r="U43" i="18"/>
  <c r="V43" i="18"/>
  <c r="O44" i="18"/>
  <c r="P44" i="18"/>
  <c r="Q44" i="18"/>
  <c r="R44" i="18"/>
  <c r="S44" i="18"/>
  <c r="T44" i="18"/>
  <c r="U44" i="18"/>
  <c r="V44" i="18"/>
  <c r="P40" i="18"/>
  <c r="Q40" i="18"/>
  <c r="R40" i="18"/>
  <c r="S40" i="18"/>
  <c r="T40" i="18"/>
  <c r="U40" i="18"/>
  <c r="V40" i="18"/>
  <c r="O40" i="18"/>
  <c r="D44" i="18"/>
  <c r="E44" i="18"/>
  <c r="F44" i="18"/>
  <c r="G44" i="18"/>
  <c r="H44" i="18"/>
  <c r="I44" i="18"/>
  <c r="J44" i="18"/>
  <c r="K44" i="18"/>
  <c r="D45" i="18"/>
  <c r="E45" i="18"/>
  <c r="F45" i="18"/>
  <c r="G45" i="18"/>
  <c r="H45" i="18"/>
  <c r="I45" i="18"/>
  <c r="J45" i="18"/>
  <c r="K45" i="18"/>
  <c r="D46" i="18"/>
  <c r="E46" i="18"/>
  <c r="F46" i="18"/>
  <c r="G46" i="18"/>
  <c r="H46" i="18"/>
  <c r="I46" i="18"/>
  <c r="J46" i="18"/>
  <c r="K46" i="18"/>
  <c r="D47" i="18"/>
  <c r="E47" i="18"/>
  <c r="F47" i="18"/>
  <c r="G47" i="18"/>
  <c r="H47" i="18"/>
  <c r="I47" i="18"/>
  <c r="J47" i="18"/>
  <c r="K47" i="18"/>
  <c r="D48" i="18"/>
  <c r="E48" i="18"/>
  <c r="F48" i="18"/>
  <c r="G48" i="18"/>
  <c r="H48" i="18"/>
  <c r="I48" i="18"/>
  <c r="J48" i="18"/>
  <c r="K48" i="18"/>
  <c r="D49" i="18"/>
  <c r="E49" i="18"/>
  <c r="F49" i="18"/>
  <c r="G49" i="18"/>
  <c r="H49" i="18"/>
  <c r="I49" i="18"/>
  <c r="J49" i="18"/>
  <c r="K49" i="18"/>
  <c r="D50" i="18"/>
  <c r="E50" i="18"/>
  <c r="F50" i="18"/>
  <c r="G50" i="18"/>
  <c r="H50" i="18"/>
  <c r="I50" i="18"/>
  <c r="J50" i="18"/>
  <c r="K50" i="18"/>
  <c r="E43" i="18"/>
  <c r="F43" i="18"/>
  <c r="G43" i="18"/>
  <c r="H43" i="18"/>
  <c r="I43" i="18"/>
  <c r="J43" i="18"/>
  <c r="K43" i="18"/>
  <c r="D43" i="18"/>
  <c r="O15" i="18"/>
  <c r="P15" i="18"/>
  <c r="Q15" i="18"/>
  <c r="R15" i="18"/>
  <c r="S15" i="18"/>
  <c r="T15" i="18"/>
  <c r="U15" i="18"/>
  <c r="V15" i="18"/>
  <c r="O16" i="18"/>
  <c r="P16" i="18"/>
  <c r="Q16" i="18"/>
  <c r="R16" i="18"/>
  <c r="S16" i="18"/>
  <c r="T16" i="18"/>
  <c r="U16" i="18"/>
  <c r="V16" i="18"/>
  <c r="O17" i="18"/>
  <c r="P17" i="18"/>
  <c r="Q17" i="18"/>
  <c r="R17" i="18"/>
  <c r="S17" i="18"/>
  <c r="T17" i="18"/>
  <c r="U17" i="18"/>
  <c r="V17" i="18"/>
  <c r="O18" i="18"/>
  <c r="P18" i="18"/>
  <c r="Q18" i="18"/>
  <c r="R18" i="18"/>
  <c r="S18" i="18"/>
  <c r="T18" i="18"/>
  <c r="U18" i="18"/>
  <c r="V18" i="18"/>
  <c r="O19" i="18"/>
  <c r="P19" i="18"/>
  <c r="Q19" i="18"/>
  <c r="R19" i="18"/>
  <c r="S19" i="18"/>
  <c r="T19" i="18"/>
  <c r="U19" i="18"/>
  <c r="V19" i="18"/>
  <c r="O20" i="18"/>
  <c r="P20" i="18"/>
  <c r="Q20" i="18"/>
  <c r="R20" i="18"/>
  <c r="S20" i="18"/>
  <c r="T20" i="18"/>
  <c r="U20" i="18"/>
  <c r="V20" i="18"/>
  <c r="O21" i="18"/>
  <c r="P21" i="18"/>
  <c r="Q21" i="18"/>
  <c r="R21" i="18"/>
  <c r="S21" i="18"/>
  <c r="T21" i="18"/>
  <c r="U21" i="18"/>
  <c r="V21" i="18"/>
  <c r="P14" i="18"/>
  <c r="Q14" i="18"/>
  <c r="R14" i="18"/>
  <c r="S14" i="18"/>
  <c r="T14" i="18"/>
  <c r="U14" i="18"/>
  <c r="V14" i="18"/>
  <c r="O14" i="18"/>
  <c r="D15" i="18"/>
  <c r="E15" i="18"/>
  <c r="F15" i="18"/>
  <c r="G15" i="18"/>
  <c r="H15" i="18"/>
  <c r="I15" i="18"/>
  <c r="J15" i="18"/>
  <c r="K15" i="18"/>
  <c r="D16" i="18"/>
  <c r="E16" i="18"/>
  <c r="F16" i="18"/>
  <c r="G16" i="18"/>
  <c r="H16" i="18"/>
  <c r="I16" i="18"/>
  <c r="J16" i="18"/>
  <c r="K16" i="18"/>
  <c r="D17" i="18"/>
  <c r="E17" i="18"/>
  <c r="F17" i="18"/>
  <c r="G17" i="18"/>
  <c r="H17" i="18"/>
  <c r="I17" i="18"/>
  <c r="J17" i="18"/>
  <c r="K17" i="18"/>
  <c r="D18" i="18"/>
  <c r="E18" i="18"/>
  <c r="F18" i="18"/>
  <c r="G18" i="18"/>
  <c r="H18" i="18"/>
  <c r="I18" i="18"/>
  <c r="J18" i="18"/>
  <c r="K18" i="18"/>
  <c r="D19" i="18"/>
  <c r="E19" i="18"/>
  <c r="F19" i="18"/>
  <c r="G19" i="18"/>
  <c r="H19" i="18"/>
  <c r="I19" i="18"/>
  <c r="J19" i="18"/>
  <c r="K19" i="18"/>
  <c r="D20" i="18"/>
  <c r="E20" i="18"/>
  <c r="F20" i="18"/>
  <c r="G20" i="18"/>
  <c r="H20" i="18"/>
  <c r="I20" i="18"/>
  <c r="J20" i="18"/>
  <c r="K20" i="18"/>
  <c r="D21" i="18"/>
  <c r="E21" i="18"/>
  <c r="F21" i="18"/>
  <c r="G21" i="18"/>
  <c r="H21" i="18"/>
  <c r="I21" i="18"/>
  <c r="J21" i="18"/>
  <c r="K21" i="18"/>
  <c r="E14" i="18"/>
  <c r="F14" i="18"/>
  <c r="G14" i="18"/>
  <c r="H14" i="18"/>
  <c r="I14" i="18"/>
  <c r="J14" i="18"/>
  <c r="K14" i="18"/>
  <c r="D14" i="18"/>
  <c r="D67" i="18"/>
  <c r="E67" i="18"/>
  <c r="F67" i="18"/>
  <c r="G67" i="18"/>
  <c r="H67" i="18"/>
  <c r="I67" i="18"/>
  <c r="J67" i="18"/>
  <c r="K67" i="18"/>
  <c r="D68" i="18"/>
  <c r="E68" i="18"/>
  <c r="F68" i="18"/>
  <c r="G68" i="18"/>
  <c r="H68" i="18"/>
  <c r="I68" i="18"/>
  <c r="J68" i="18"/>
  <c r="K68" i="18"/>
  <c r="D69" i="18"/>
  <c r="E69" i="18"/>
  <c r="F69" i="18"/>
  <c r="G69" i="18"/>
  <c r="H69" i="18"/>
  <c r="I69" i="18"/>
  <c r="J69" i="18"/>
  <c r="K69" i="18"/>
  <c r="D70" i="18"/>
  <c r="E70" i="18"/>
  <c r="F70" i="18"/>
  <c r="G70" i="18"/>
  <c r="H70" i="18"/>
  <c r="I70" i="18"/>
  <c r="J70" i="18"/>
  <c r="K70" i="18"/>
  <c r="D71" i="18"/>
  <c r="E71" i="18"/>
  <c r="F71" i="18"/>
  <c r="G71" i="18"/>
  <c r="H71" i="18"/>
  <c r="I71" i="18"/>
  <c r="J71" i="18"/>
  <c r="K71" i="18"/>
  <c r="D72" i="18"/>
  <c r="E72" i="18"/>
  <c r="F72" i="18"/>
  <c r="G72" i="18"/>
  <c r="H72" i="18"/>
  <c r="I72" i="18"/>
  <c r="J72" i="18"/>
  <c r="K72" i="18"/>
  <c r="D73" i="18"/>
  <c r="E73" i="18"/>
  <c r="F73" i="18"/>
  <c r="G73" i="18"/>
  <c r="H73" i="18"/>
  <c r="I73" i="18"/>
  <c r="J73" i="18"/>
  <c r="K73" i="18"/>
  <c r="E66" i="18"/>
  <c r="F66" i="18"/>
  <c r="G66" i="18"/>
  <c r="H66" i="18"/>
  <c r="I66" i="18"/>
  <c r="J66" i="18"/>
  <c r="K66" i="18"/>
  <c r="D66" i="18"/>
  <c r="O36" i="18"/>
  <c r="P36" i="18"/>
  <c r="Q36" i="18"/>
  <c r="R36" i="18"/>
  <c r="S36" i="18"/>
  <c r="T36" i="18"/>
  <c r="U36" i="18"/>
  <c r="V36" i="18"/>
  <c r="O37" i="18"/>
  <c r="P37" i="18"/>
  <c r="Q37" i="18"/>
  <c r="R37" i="18"/>
  <c r="S37" i="18"/>
  <c r="T37" i="18"/>
  <c r="U37" i="18"/>
  <c r="V37" i="18"/>
  <c r="O38" i="18"/>
  <c r="P38" i="18"/>
  <c r="Q38" i="18"/>
  <c r="R38" i="18"/>
  <c r="S38" i="18"/>
  <c r="T38" i="18"/>
  <c r="U38" i="18"/>
  <c r="V38" i="18"/>
  <c r="O39" i="18"/>
  <c r="P39" i="18"/>
  <c r="Q39" i="18"/>
  <c r="R39" i="18"/>
  <c r="S39" i="18"/>
  <c r="T39" i="18"/>
  <c r="U39" i="18"/>
  <c r="V39" i="18"/>
  <c r="P35" i="18"/>
  <c r="Q35" i="18"/>
  <c r="R35" i="18"/>
  <c r="S35" i="18"/>
  <c r="T35" i="18"/>
  <c r="U35" i="18"/>
  <c r="V35" i="18"/>
  <c r="O35" i="18"/>
  <c r="D36" i="18"/>
  <c r="E36" i="18"/>
  <c r="F36" i="18"/>
  <c r="G36" i="18"/>
  <c r="H36" i="18"/>
  <c r="I36" i="18"/>
  <c r="J36" i="18"/>
  <c r="K36" i="18"/>
  <c r="D37" i="18"/>
  <c r="E37" i="18"/>
  <c r="F37" i="18"/>
  <c r="G37" i="18"/>
  <c r="H37" i="18"/>
  <c r="I37" i="18"/>
  <c r="J37" i="18"/>
  <c r="K37" i="18"/>
  <c r="D38" i="18"/>
  <c r="E38" i="18"/>
  <c r="F38" i="18"/>
  <c r="G38" i="18"/>
  <c r="H38" i="18"/>
  <c r="I38" i="18"/>
  <c r="J38" i="18"/>
  <c r="K38" i="18"/>
  <c r="D39" i="18"/>
  <c r="E39" i="18"/>
  <c r="F39" i="18"/>
  <c r="G39" i="18"/>
  <c r="H39" i="18"/>
  <c r="I39" i="18"/>
  <c r="J39" i="18"/>
  <c r="K39" i="18"/>
  <c r="D40" i="18"/>
  <c r="E40" i="18"/>
  <c r="F40" i="18"/>
  <c r="G40" i="18"/>
  <c r="H40" i="18"/>
  <c r="I40" i="18"/>
  <c r="J40" i="18"/>
  <c r="K40" i="18"/>
  <c r="D41" i="18"/>
  <c r="E41" i="18"/>
  <c r="F41" i="18"/>
  <c r="G41" i="18"/>
  <c r="H41" i="18"/>
  <c r="I41" i="18"/>
  <c r="J41" i="18"/>
  <c r="K41" i="18"/>
  <c r="D42" i="18"/>
  <c r="E42" i="18"/>
  <c r="F42" i="18"/>
  <c r="G42" i="18"/>
  <c r="H42" i="18"/>
  <c r="I42" i="18"/>
  <c r="J42" i="18"/>
  <c r="K42" i="18"/>
  <c r="E35" i="18"/>
  <c r="F35" i="18"/>
  <c r="G35" i="18"/>
  <c r="H35" i="18"/>
  <c r="I35" i="18"/>
  <c r="J35" i="18"/>
  <c r="K35" i="18"/>
  <c r="D35" i="18"/>
  <c r="O7" i="18"/>
  <c r="P7" i="18"/>
  <c r="Q7" i="18"/>
  <c r="R7" i="18"/>
  <c r="S7" i="18"/>
  <c r="T7" i="18"/>
  <c r="U7" i="18"/>
  <c r="V7" i="18"/>
  <c r="O8" i="18"/>
  <c r="P8" i="18"/>
  <c r="Q8" i="18"/>
  <c r="R8" i="18"/>
  <c r="S8" i="18"/>
  <c r="T8" i="18"/>
  <c r="U8" i="18"/>
  <c r="V8" i="18"/>
  <c r="O9" i="18"/>
  <c r="P9" i="18"/>
  <c r="Q9" i="18"/>
  <c r="R9" i="18"/>
  <c r="S9" i="18"/>
  <c r="T9" i="18"/>
  <c r="U9" i="18"/>
  <c r="V9" i="18"/>
  <c r="O10" i="18"/>
  <c r="P10" i="18"/>
  <c r="Q10" i="18"/>
  <c r="R10" i="18"/>
  <c r="S10" i="18"/>
  <c r="T10" i="18"/>
  <c r="U10" i="18"/>
  <c r="V10" i="18"/>
  <c r="O11" i="18"/>
  <c r="P11" i="18"/>
  <c r="Q11" i="18"/>
  <c r="R11" i="18"/>
  <c r="S11" i="18"/>
  <c r="T11" i="18"/>
  <c r="U11" i="18"/>
  <c r="V11" i="18"/>
  <c r="O12" i="18"/>
  <c r="P12" i="18"/>
  <c r="Q12" i="18"/>
  <c r="R12" i="18"/>
  <c r="S12" i="18"/>
  <c r="T12" i="18"/>
  <c r="U12" i="18"/>
  <c r="V12" i="18"/>
  <c r="O13" i="18"/>
  <c r="P13" i="18"/>
  <c r="Q13" i="18"/>
  <c r="R13" i="18"/>
  <c r="S13" i="18"/>
  <c r="T13" i="18"/>
  <c r="U13" i="18"/>
  <c r="V13" i="18"/>
  <c r="P6" i="18"/>
  <c r="Q6" i="18"/>
  <c r="R6" i="18"/>
  <c r="S6" i="18"/>
  <c r="T6" i="18"/>
  <c r="U6" i="18"/>
  <c r="V6" i="18"/>
  <c r="O6" i="18"/>
  <c r="D7" i="18"/>
  <c r="E7" i="18"/>
  <c r="F7" i="18"/>
  <c r="G7" i="18"/>
  <c r="H7" i="18"/>
  <c r="I7" i="18"/>
  <c r="J7" i="18"/>
  <c r="K7" i="18"/>
  <c r="D8" i="18"/>
  <c r="E8" i="18"/>
  <c r="F8" i="18"/>
  <c r="G8" i="18"/>
  <c r="H8" i="18"/>
  <c r="I8" i="18"/>
  <c r="J8" i="18"/>
  <c r="K8" i="18"/>
  <c r="D9" i="18"/>
  <c r="E9" i="18"/>
  <c r="F9" i="18"/>
  <c r="G9" i="18"/>
  <c r="H9" i="18"/>
  <c r="I9" i="18"/>
  <c r="J9" i="18"/>
  <c r="K9" i="18"/>
  <c r="D10" i="18"/>
  <c r="E10" i="18"/>
  <c r="F10" i="18"/>
  <c r="G10" i="18"/>
  <c r="H10" i="18"/>
  <c r="I10" i="18"/>
  <c r="J10" i="18"/>
  <c r="K10" i="18"/>
  <c r="D11" i="18"/>
  <c r="E11" i="18"/>
  <c r="F11" i="18"/>
  <c r="G11" i="18"/>
  <c r="H11" i="18"/>
  <c r="I11" i="18"/>
  <c r="J11" i="18"/>
  <c r="K11" i="18"/>
  <c r="D12" i="18"/>
  <c r="E12" i="18"/>
  <c r="F12" i="18"/>
  <c r="G12" i="18"/>
  <c r="H12" i="18"/>
  <c r="I12" i="18"/>
  <c r="J12" i="18"/>
  <c r="K12" i="18"/>
  <c r="D13" i="18"/>
  <c r="E13" i="18"/>
  <c r="F13" i="18"/>
  <c r="G13" i="18"/>
  <c r="H13" i="18"/>
  <c r="I13" i="18"/>
  <c r="J13" i="18"/>
  <c r="K13" i="18"/>
  <c r="K6" i="18"/>
  <c r="J6" i="18"/>
  <c r="I6" i="18"/>
  <c r="H6" i="18"/>
  <c r="G6" i="18"/>
  <c r="F6" i="18"/>
  <c r="E6" i="18"/>
  <c r="D6" i="18"/>
  <c r="K7" i="21"/>
  <c r="L7" i="21"/>
  <c r="M7" i="21"/>
  <c r="N7" i="21"/>
  <c r="O7" i="21"/>
  <c r="P7" i="21"/>
  <c r="K8" i="21"/>
  <c r="L8" i="21"/>
  <c r="M8" i="21"/>
  <c r="N8" i="21"/>
  <c r="O8" i="21"/>
  <c r="P8" i="21"/>
  <c r="K9" i="21"/>
  <c r="L9" i="21"/>
  <c r="M9" i="21"/>
  <c r="N9" i="21"/>
  <c r="O9" i="21"/>
  <c r="P9" i="21"/>
  <c r="K10" i="21"/>
  <c r="L10" i="21"/>
  <c r="M10" i="21"/>
  <c r="N10" i="21"/>
  <c r="O10" i="21"/>
  <c r="P10" i="21"/>
  <c r="K11" i="21"/>
  <c r="L11" i="21"/>
  <c r="M11" i="21"/>
  <c r="N11" i="21"/>
  <c r="O11" i="21"/>
  <c r="P11" i="21"/>
  <c r="K12" i="21"/>
  <c r="L12" i="21"/>
  <c r="M12" i="21"/>
  <c r="N12" i="21"/>
  <c r="O12" i="21"/>
  <c r="P12" i="21"/>
  <c r="K13" i="21"/>
  <c r="L13" i="21"/>
  <c r="M13" i="21"/>
  <c r="N13" i="21"/>
  <c r="O13" i="21"/>
  <c r="P13" i="21"/>
  <c r="K14" i="21"/>
  <c r="L14" i="21"/>
  <c r="M14" i="21"/>
  <c r="N14" i="21"/>
  <c r="O14" i="21"/>
  <c r="P14" i="21"/>
  <c r="K15" i="21"/>
  <c r="L15" i="21"/>
  <c r="M15" i="21"/>
  <c r="N15" i="21"/>
  <c r="O15" i="21"/>
  <c r="P15" i="21"/>
  <c r="K16" i="21"/>
  <c r="L16" i="21"/>
  <c r="M16" i="21"/>
  <c r="N16" i="21"/>
  <c r="O16" i="21"/>
  <c r="P16" i="21"/>
  <c r="K17" i="21"/>
  <c r="L17" i="21"/>
  <c r="M17" i="21"/>
  <c r="N17" i="21"/>
  <c r="O17" i="21"/>
  <c r="P17" i="21"/>
  <c r="L6" i="21"/>
  <c r="M6" i="21"/>
  <c r="N6" i="21"/>
  <c r="O6" i="21"/>
  <c r="P6" i="21"/>
  <c r="K23" i="21"/>
  <c r="L23" i="21"/>
  <c r="M23" i="21"/>
  <c r="N23" i="21"/>
  <c r="O23" i="21"/>
  <c r="P23" i="21"/>
  <c r="K24" i="21"/>
  <c r="L24" i="21"/>
  <c r="M24" i="21"/>
  <c r="N24" i="21"/>
  <c r="O24" i="21"/>
  <c r="P24" i="21"/>
  <c r="K25" i="21"/>
  <c r="L25" i="21"/>
  <c r="M25" i="21"/>
  <c r="N25" i="21"/>
  <c r="O25" i="21"/>
  <c r="P25" i="21"/>
  <c r="K26" i="21"/>
  <c r="L26" i="21"/>
  <c r="M26" i="21"/>
  <c r="N26" i="21"/>
  <c r="O26" i="21"/>
  <c r="P26" i="21"/>
  <c r="K27" i="21"/>
  <c r="L27" i="21"/>
  <c r="M27" i="21"/>
  <c r="N27" i="21"/>
  <c r="O27" i="21"/>
  <c r="P27" i="21"/>
  <c r="K28" i="21"/>
  <c r="L28" i="21"/>
  <c r="M28" i="21"/>
  <c r="N28" i="21"/>
  <c r="O28" i="21"/>
  <c r="P28" i="21"/>
  <c r="K29" i="21"/>
  <c r="L29" i="21"/>
  <c r="M29" i="21"/>
  <c r="N29" i="21"/>
  <c r="O29" i="21"/>
  <c r="P29" i="21"/>
  <c r="K30" i="21"/>
  <c r="L30" i="21"/>
  <c r="M30" i="21"/>
  <c r="N30" i="21"/>
  <c r="O30" i="21"/>
  <c r="P30" i="21"/>
  <c r="L22" i="21"/>
  <c r="M22" i="21"/>
  <c r="N22" i="21"/>
  <c r="O22" i="21"/>
  <c r="P22" i="21"/>
  <c r="K36" i="21"/>
  <c r="L36" i="21"/>
  <c r="M36" i="21"/>
  <c r="N36" i="21"/>
  <c r="O36" i="21"/>
  <c r="P36" i="21"/>
  <c r="K37" i="21"/>
  <c r="L37" i="21"/>
  <c r="M37" i="21"/>
  <c r="N37" i="21"/>
  <c r="O37" i="21"/>
  <c r="P37" i="21"/>
  <c r="K38" i="21"/>
  <c r="L38" i="21"/>
  <c r="M38" i="21"/>
  <c r="N38" i="21"/>
  <c r="O38" i="21"/>
  <c r="P38" i="21"/>
  <c r="K39" i="21"/>
  <c r="L39" i="21"/>
  <c r="M39" i="21"/>
  <c r="N39" i="21"/>
  <c r="O39" i="21"/>
  <c r="P39" i="21"/>
  <c r="L35" i="21"/>
  <c r="M35" i="21"/>
  <c r="N35" i="21"/>
  <c r="O35" i="21"/>
  <c r="P35" i="21"/>
  <c r="K47" i="21"/>
  <c r="L47" i="21"/>
  <c r="M47" i="21"/>
  <c r="N47" i="21"/>
  <c r="O47" i="21"/>
  <c r="P47" i="21"/>
  <c r="K48" i="21"/>
  <c r="L48" i="21"/>
  <c r="M48" i="21"/>
  <c r="N48" i="21"/>
  <c r="O48" i="21"/>
  <c r="P48" i="21"/>
  <c r="K49" i="21"/>
  <c r="L49" i="21"/>
  <c r="M49" i="21"/>
  <c r="N49" i="21"/>
  <c r="O49" i="21"/>
  <c r="P49" i="21"/>
  <c r="K50" i="21"/>
  <c r="L50" i="21"/>
  <c r="M50" i="21"/>
  <c r="N50" i="21"/>
  <c r="O50" i="21"/>
  <c r="P50" i="21"/>
  <c r="K51" i="21"/>
  <c r="L51" i="21"/>
  <c r="M51" i="21"/>
  <c r="N51" i="21"/>
  <c r="O51" i="21"/>
  <c r="P51" i="21"/>
  <c r="K52" i="21"/>
  <c r="L52" i="21"/>
  <c r="M52" i="21"/>
  <c r="N52" i="21"/>
  <c r="O52" i="21"/>
  <c r="P52" i="21"/>
  <c r="K53" i="21"/>
  <c r="L53" i="21"/>
  <c r="M53" i="21"/>
  <c r="N53" i="21"/>
  <c r="O53" i="21"/>
  <c r="P53" i="21"/>
  <c r="K54" i="21"/>
  <c r="L54" i="21"/>
  <c r="M54" i="21"/>
  <c r="N54" i="21"/>
  <c r="O54" i="21"/>
  <c r="P54" i="21"/>
  <c r="K55" i="21"/>
  <c r="L55" i="21"/>
  <c r="M55" i="21"/>
  <c r="N55" i="21"/>
  <c r="O55" i="21"/>
  <c r="P55" i="21"/>
  <c r="L46" i="21"/>
  <c r="M46" i="21"/>
  <c r="N46" i="21"/>
  <c r="O46" i="21"/>
  <c r="P46" i="21"/>
  <c r="K46" i="21"/>
  <c r="K35" i="21"/>
  <c r="K22" i="21"/>
  <c r="K6" i="21"/>
  <c r="C47" i="21"/>
  <c r="D47" i="21"/>
  <c r="E47" i="21"/>
  <c r="F47" i="21"/>
  <c r="G47" i="21"/>
  <c r="H47" i="21"/>
  <c r="C48" i="21"/>
  <c r="D48" i="21"/>
  <c r="E48" i="21"/>
  <c r="F48" i="21"/>
  <c r="G48" i="21"/>
  <c r="H48" i="21"/>
  <c r="C49" i="21"/>
  <c r="D49" i="21"/>
  <c r="E49" i="21"/>
  <c r="F49" i="21"/>
  <c r="G49" i="21"/>
  <c r="H49" i="21"/>
  <c r="C50" i="21"/>
  <c r="D50" i="21"/>
  <c r="E50" i="21"/>
  <c r="F50" i="21"/>
  <c r="G50" i="21"/>
  <c r="H50" i="21"/>
  <c r="C51" i="21"/>
  <c r="D51" i="21"/>
  <c r="E51" i="21"/>
  <c r="F51" i="21"/>
  <c r="G51" i="21"/>
  <c r="H51" i="21"/>
  <c r="C52" i="21"/>
  <c r="D52" i="21"/>
  <c r="E52" i="21"/>
  <c r="F52" i="21"/>
  <c r="G52" i="21"/>
  <c r="H52" i="21"/>
  <c r="C53" i="21"/>
  <c r="D53" i="21"/>
  <c r="E53" i="21"/>
  <c r="F53" i="21"/>
  <c r="G53" i="21"/>
  <c r="H53" i="21"/>
  <c r="C54" i="21"/>
  <c r="D54" i="21"/>
  <c r="E54" i="21"/>
  <c r="F54" i="21"/>
  <c r="G54" i="21"/>
  <c r="H54" i="21"/>
  <c r="C55" i="21"/>
  <c r="D55" i="21"/>
  <c r="E55" i="21"/>
  <c r="F55" i="21"/>
  <c r="G55" i="21"/>
  <c r="H55" i="21"/>
  <c r="D46" i="21"/>
  <c r="E46" i="21"/>
  <c r="F46" i="21"/>
  <c r="G46" i="21"/>
  <c r="H46" i="21"/>
  <c r="C46" i="21"/>
  <c r="C41" i="21"/>
  <c r="D41" i="21"/>
  <c r="E41" i="21"/>
  <c r="F41" i="21"/>
  <c r="G41" i="21"/>
  <c r="H41" i="21"/>
  <c r="C36" i="21"/>
  <c r="D36" i="21"/>
  <c r="E36" i="21"/>
  <c r="F36" i="21"/>
  <c r="G36" i="21"/>
  <c r="H36" i="21"/>
  <c r="C37" i="21"/>
  <c r="D37" i="21"/>
  <c r="E37" i="21"/>
  <c r="F37" i="21"/>
  <c r="G37" i="21"/>
  <c r="H37" i="21"/>
  <c r="C38" i="21"/>
  <c r="D38" i="21"/>
  <c r="E38" i="21"/>
  <c r="F38" i="21"/>
  <c r="G38" i="21"/>
  <c r="H38" i="21"/>
  <c r="C39" i="21"/>
  <c r="D39" i="21"/>
  <c r="E39" i="21"/>
  <c r="F39" i="21"/>
  <c r="G39" i="21"/>
  <c r="H39" i="21"/>
  <c r="C40" i="21"/>
  <c r="D40" i="21"/>
  <c r="E40" i="21"/>
  <c r="F40" i="21"/>
  <c r="G40" i="21"/>
  <c r="H40" i="21"/>
  <c r="D35" i="21"/>
  <c r="E35" i="21"/>
  <c r="F35" i="21"/>
  <c r="G35" i="21"/>
  <c r="H35" i="21"/>
  <c r="C35" i="21"/>
  <c r="C23" i="21"/>
  <c r="D23" i="21"/>
  <c r="E23" i="21"/>
  <c r="F23" i="21"/>
  <c r="G23" i="21"/>
  <c r="H23" i="21"/>
  <c r="C24" i="21"/>
  <c r="D24" i="21"/>
  <c r="E24" i="21"/>
  <c r="F24" i="21"/>
  <c r="G24" i="21"/>
  <c r="H24" i="21"/>
  <c r="C25" i="21"/>
  <c r="D25" i="21"/>
  <c r="E25" i="21"/>
  <c r="F25" i="21"/>
  <c r="G25" i="21"/>
  <c r="H25" i="21"/>
  <c r="C26" i="21"/>
  <c r="D26" i="21"/>
  <c r="E26" i="21"/>
  <c r="F26" i="21"/>
  <c r="G26" i="21"/>
  <c r="H26" i="21"/>
  <c r="C27" i="21"/>
  <c r="D27" i="21"/>
  <c r="E27" i="21"/>
  <c r="F27" i="21"/>
  <c r="G27" i="21"/>
  <c r="H27" i="21"/>
  <c r="C28" i="21"/>
  <c r="D28" i="21"/>
  <c r="E28" i="21"/>
  <c r="F28" i="21"/>
  <c r="G28" i="21"/>
  <c r="H28" i="21"/>
  <c r="D22" i="21"/>
  <c r="E22" i="21"/>
  <c r="F22" i="21"/>
  <c r="G22" i="21"/>
  <c r="H22" i="21"/>
  <c r="C22" i="21"/>
  <c r="C7" i="21"/>
  <c r="D7" i="21"/>
  <c r="E7" i="21"/>
  <c r="F7" i="21"/>
  <c r="G7" i="21"/>
  <c r="H7" i="21"/>
  <c r="C8" i="21"/>
  <c r="D8" i="21"/>
  <c r="E8" i="21"/>
  <c r="F8" i="21"/>
  <c r="G8" i="21"/>
  <c r="H8" i="21"/>
  <c r="C9" i="21"/>
  <c r="D9" i="21"/>
  <c r="E9" i="21"/>
  <c r="F9" i="21"/>
  <c r="G9" i="21"/>
  <c r="H9" i="21"/>
  <c r="C10" i="21"/>
  <c r="D10" i="21"/>
  <c r="E10" i="21"/>
  <c r="F10" i="21"/>
  <c r="G10" i="21"/>
  <c r="H10" i="21"/>
  <c r="C11" i="21"/>
  <c r="D11" i="21"/>
  <c r="E11" i="21"/>
  <c r="F11" i="21"/>
  <c r="G11" i="21"/>
  <c r="H11" i="21"/>
  <c r="C12" i="21"/>
  <c r="D12" i="21"/>
  <c r="E12" i="21"/>
  <c r="F12" i="21"/>
  <c r="G12" i="21"/>
  <c r="H12" i="21"/>
  <c r="C13" i="21"/>
  <c r="D13" i="21"/>
  <c r="E13" i="21"/>
  <c r="F13" i="21"/>
  <c r="G13" i="21"/>
  <c r="H13" i="21"/>
  <c r="C14" i="21"/>
  <c r="D14" i="21"/>
  <c r="E14" i="21"/>
  <c r="F14" i="21"/>
  <c r="G14" i="21"/>
  <c r="H14" i="21"/>
  <c r="C15" i="21"/>
  <c r="D15" i="21"/>
  <c r="E15" i="21"/>
  <c r="F15" i="21"/>
  <c r="G15" i="21"/>
  <c r="H15" i="21"/>
  <c r="C16" i="21"/>
  <c r="D16" i="21"/>
  <c r="E16" i="21"/>
  <c r="F16" i="21"/>
  <c r="G16" i="21"/>
  <c r="H16" i="21"/>
  <c r="C17" i="21"/>
  <c r="D17" i="21"/>
  <c r="E17" i="21"/>
  <c r="F17" i="21"/>
  <c r="G17" i="21"/>
  <c r="H17" i="21"/>
  <c r="H6" i="21"/>
  <c r="G6" i="21"/>
  <c r="F6" i="21"/>
  <c r="E6" i="21"/>
  <c r="D6" i="21"/>
  <c r="C6" i="21"/>
  <c r="B22" i="18" l="1"/>
  <c r="B14" i="18"/>
  <c r="B6" i="18"/>
  <c r="B74" i="18" l="1"/>
  <c r="B43" i="18"/>
  <c r="M40" i="18"/>
  <c r="M14" i="18"/>
  <c r="M22" i="18"/>
  <c r="B3" i="21" l="1"/>
  <c r="B82" i="18"/>
  <c r="B66" i="18"/>
  <c r="M45" i="18"/>
  <c r="M35" i="18"/>
  <c r="B51" i="18"/>
  <c r="B35" i="18"/>
  <c r="M6" i="18"/>
</calcChain>
</file>

<file path=xl/sharedStrings.xml><?xml version="1.0" encoding="utf-8"?>
<sst xmlns="http://schemas.openxmlformats.org/spreadsheetml/2006/main" count="7297" uniqueCount="609">
  <si>
    <t>Geography</t>
  </si>
  <si>
    <t>Time</t>
  </si>
  <si>
    <t>Product</t>
  </si>
  <si>
    <t>Volume Sales</t>
  </si>
  <si>
    <t>Volume Share of Category, Unfiltered</t>
  </si>
  <si>
    <t>Price per Volume</t>
  </si>
  <si>
    <t>Dollar Sales</t>
  </si>
  <si>
    <t>Unit Sales</t>
  </si>
  <si>
    <t>Current</t>
  </si>
  <si>
    <t>Change vs YA</t>
  </si>
  <si>
    <t>%Change vs YA</t>
  </si>
  <si>
    <t>Product Development Index</t>
  </si>
  <si>
    <t>ADA MIDEAST - MULO</t>
  </si>
  <si>
    <t>MIDWEST DAIRY ASSOCIATION - MULO</t>
  </si>
  <si>
    <t>NEW ENGLAND DAIRY - MULO</t>
  </si>
  <si>
    <t>CMAB - MULO</t>
  </si>
  <si>
    <t>FLORIDA DAIRY FARMERS - MULO</t>
  </si>
  <si>
    <t>MAINE DAIRY PROMOTION BOARD - MULO</t>
  </si>
  <si>
    <t>OREGON DAIRY PRODUCERS - MULO</t>
  </si>
  <si>
    <t>UNITED DAIRY INDUSTRY OF MICHIGAN - MULO</t>
  </si>
  <si>
    <t>PRIVATE LABEL</t>
  </si>
  <si>
    <t>BRANDED</t>
  </si>
  <si>
    <t>TOTAL U.S. MULTI-OUTLET + CONVENIENCE</t>
  </si>
  <si>
    <t>TOTAL U.S. MULTI-OUTLET</t>
  </si>
  <si>
    <t>TOTAL U.S. FOOD</t>
  </si>
  <si>
    <t>TOTAL U.S. DRUG</t>
  </si>
  <si>
    <t>TOTAL U.S. CONVENIENCE</t>
  </si>
  <si>
    <t>TOTAL U.S. ALL OTHER OUTLETS</t>
  </si>
  <si>
    <t>CURRENT</t>
  </si>
  <si>
    <t>VOLUME SHARE</t>
  </si>
  <si>
    <t>PRICE PER VOLUME</t>
  </si>
  <si>
    <t>DOLLAR SALES</t>
  </si>
  <si>
    <t>UNIT SALES</t>
  </si>
  <si>
    <t>CHANGE VS YA</t>
  </si>
  <si>
    <t>CHG VS YA</t>
  </si>
  <si>
    <t>% CHG VS YA</t>
  </si>
  <si>
    <t>PRODUCT DEVELOPMENT INDEX</t>
  </si>
  <si>
    <t>CALIFORNIA - MULO</t>
  </si>
  <si>
    <t>GREAT LAKES - MULO</t>
  </si>
  <si>
    <t>MID-SOUTH - MULO</t>
  </si>
  <si>
    <t>NORTHEAST - MULO</t>
  </si>
  <si>
    <t>PLAINS - MULO</t>
  </si>
  <si>
    <t>SOUTH CENTRAL - MULO</t>
  </si>
  <si>
    <t>SOUTHEAST - MULO</t>
  </si>
  <si>
    <t>WEST - MULO</t>
  </si>
  <si>
    <t>CALIFORNIA - FOOD</t>
  </si>
  <si>
    <t>GREAT LAKES - FOOD</t>
  </si>
  <si>
    <t>MID-SOUTH - FOOD</t>
  </si>
  <si>
    <t>NORTHEAST - FOOD</t>
  </si>
  <si>
    <t>PLAINS - FOOD</t>
  </si>
  <si>
    <t>SOUTH CENTRAL - FOOD</t>
  </si>
  <si>
    <t>SOUTHEAST - FOOD</t>
  </si>
  <si>
    <t>WEST - FOOD</t>
  </si>
  <si>
    <t>GREAT LAKES REGION - MULTI OUTLET</t>
  </si>
  <si>
    <t>NORTHEAST REGION - MULTI OUTLET</t>
  </si>
  <si>
    <t>SOUTH CENTRAL REGION - MULTI OUTLET</t>
  </si>
  <si>
    <t>SOUTHEAST REGION - MULTI OUTLET</t>
  </si>
  <si>
    <t>PLAINS REGION - MULTI OUTLET</t>
  </si>
  <si>
    <t>CALIFORNIA REGION - MULTI OUTLET</t>
  </si>
  <si>
    <t>MID-SOUTH REGION - MULTI OUTLET</t>
  </si>
  <si>
    <t>WEST REGION - MULTI OUTLET</t>
  </si>
  <si>
    <t>ADA MIDEAST</t>
  </si>
  <si>
    <t>DAIRYMAX</t>
  </si>
  <si>
    <t>MIDWEST DAIRY ASSOCIATION</t>
  </si>
  <si>
    <t>ALL OTHER</t>
  </si>
  <si>
    <t>TOTAL U.S. MULO+C</t>
  </si>
  <si>
    <t>TOTAL U.S. MULO</t>
  </si>
  <si>
    <t>TOTAL U.S. ALL OTHER OUTLET xWM</t>
  </si>
  <si>
    <t>WALMART</t>
  </si>
  <si>
    <t>WALMART REGIONS</t>
  </si>
  <si>
    <t>DMI CUSTOM REGIONS &amp; MARKETS</t>
  </si>
  <si>
    <t>INDEX</t>
  </si>
  <si>
    <t>CALIFORNIA - DRUG</t>
  </si>
  <si>
    <t>GREAT LAKES - DRUG</t>
  </si>
  <si>
    <t>MID-SOUTH - DRUG</t>
  </si>
  <si>
    <t>NORTHEAST - DRUG</t>
  </si>
  <si>
    <t>WEST - DRUG</t>
  </si>
  <si>
    <t>CALIFORNIA - CONV.</t>
  </si>
  <si>
    <t>GREAT LAKES - CONV.</t>
  </si>
  <si>
    <t>MID-SOUTH - CONV.</t>
  </si>
  <si>
    <t>NORTHEAST - CONV.</t>
  </si>
  <si>
    <t>PLAINS - CONV.</t>
  </si>
  <si>
    <t>SOUTH CENTRAL - CONV.</t>
  </si>
  <si>
    <t>SOUTHEAST - CONV.</t>
  </si>
  <si>
    <t>WEST - CONV.</t>
  </si>
  <si>
    <t>CALIFORNIA - MULO+C</t>
  </si>
  <si>
    <t>GREAT LAKES - MULO+C</t>
  </si>
  <si>
    <t>MID-SOUTH - MULO+C</t>
  </si>
  <si>
    <t>NORTHEAST - MULO+C</t>
  </si>
  <si>
    <t>PLAINS - MULO+C</t>
  </si>
  <si>
    <t>SOUTH CENTRAL - MULO+C</t>
  </si>
  <si>
    <t>SOUTHEAST - MULO+C</t>
  </si>
  <si>
    <t>WEST - MULO+C</t>
  </si>
  <si>
    <t xml:space="preserve">    Total US - Multi Outlet + Conv</t>
  </si>
  <si>
    <t xml:space="preserve">    Total US - Multi Outlet</t>
  </si>
  <si>
    <t xml:space="preserve">    Total US - Food</t>
  </si>
  <si>
    <t xml:space="preserve">    Total US - Drug</t>
  </si>
  <si>
    <t xml:space="preserve">    Total US - Conv</t>
  </si>
  <si>
    <t xml:space="preserve">    Idaho - Multi Outlet</t>
  </si>
  <si>
    <t>Chicago, IL - Multi Outlet</t>
  </si>
  <si>
    <t>Cleveland, OH - Multi Outlet</t>
  </si>
  <si>
    <t>Detroit, MI - Multi Outlet</t>
  </si>
  <si>
    <t>Grand Rapids, MI - Multi Outlet</t>
  </si>
  <si>
    <t>Green Bay, WI - Multi Outlet</t>
  </si>
  <si>
    <t>Indianapolis, IN - Multi Outlet</t>
  </si>
  <si>
    <t>Milwaukee, WI - Multi Outlet</t>
  </si>
  <si>
    <t>Peoria/Springfield, IL - Multi Outlet</t>
  </si>
  <si>
    <t>Toledo, OH - Multi Outlet</t>
  </si>
  <si>
    <t>Dallas/Ft. Worth, TX - Multi Outlet</t>
  </si>
  <si>
    <t>Houston, TX - Multi Outlet</t>
  </si>
  <si>
    <t>Little Rock, AR - Multi Outlet</t>
  </si>
  <si>
    <t>New Orleans, LA/Mobile, AL - Multi Outlet</t>
  </si>
  <si>
    <t>Oklahoma City, OK - Multi Outlet</t>
  </si>
  <si>
    <t>Tulsa, OK - Multi Outlet</t>
  </si>
  <si>
    <t>Des Moines, IA - Multi Outlet</t>
  </si>
  <si>
    <t>Kansas City, KS - Multi Outlet</t>
  </si>
  <si>
    <t>Minneapolis/St. Paul, MN - Multi Outlet</t>
  </si>
  <si>
    <t>Wichita, KS - Multi Outlet</t>
  </si>
  <si>
    <t>Baltimore, MD/Washington D.C. - Multi Outlet</t>
  </si>
  <si>
    <t>Charlotte, NC - Multi Outlet</t>
  </si>
  <si>
    <t>St. Louis, MO - Multi Outlet</t>
  </si>
  <si>
    <t>Knoxville, TN - Multi Outlet</t>
  </si>
  <si>
    <t>Louisville, KY - Multi Outlet</t>
  </si>
  <si>
    <t>Omaha, NE - Multi Outlet</t>
  </si>
  <si>
    <t>Memphis, TN - Multi Outlet</t>
  </si>
  <si>
    <t>Nashville, TN - Multi Outlet</t>
  </si>
  <si>
    <t>Raleigh/Greensboro, NC - Multi Outlet</t>
  </si>
  <si>
    <t>Richmond/Norfolk, VA - Multi Outlet</t>
  </si>
  <si>
    <t>Roanoke, VA - Multi Outlet</t>
  </si>
  <si>
    <t>Albany, NY - Multi Outlet</t>
  </si>
  <si>
    <t>Boston, MA - Multi Outlet</t>
  </si>
  <si>
    <t>Buffalo/Rochester, NY - Multi Outlet</t>
  </si>
  <si>
    <t>Harrisburg/Scranton, PA - Multi Outlet</t>
  </si>
  <si>
    <t>Hartford, CT/Springfield, MA - Multi Outlet</t>
  </si>
  <si>
    <t>New England - Multi Outlet</t>
  </si>
  <si>
    <t>New York, NY - Multi Outlet</t>
  </si>
  <si>
    <t>Philadelphia, PA - Multi Outlet</t>
  </si>
  <si>
    <t>Pittsburgh, PA - Multi Outlet</t>
  </si>
  <si>
    <t>Providence, RI - Multi Outlet</t>
  </si>
  <si>
    <t>Syracuse, NY - Multi Outlet</t>
  </si>
  <si>
    <t>Atlanta, GA - Multi Outlet</t>
  </si>
  <si>
    <t>Birmingham/Montgomery, AL - Multi Outlet</t>
  </si>
  <si>
    <t>Jacksonville, FL - Multi Outlet</t>
  </si>
  <si>
    <t>Miami/Ft. Lauderdale, FL - Multi Outlet</t>
  </si>
  <si>
    <t>Mississippi - Multi Outlet</t>
  </si>
  <si>
    <t>Orlando, FL - Multi Outlet</t>
  </si>
  <si>
    <t>South Carolina - Multi Outlet</t>
  </si>
  <si>
    <t>Tampa/St. Petersburg, FL - Multi Outlet</t>
  </si>
  <si>
    <t>Los Angeles, CA - Multi Outlet</t>
  </si>
  <si>
    <t>Sacramento, CA - Multi Outlet</t>
  </si>
  <si>
    <t>San Diego, CA - Multi Outlet</t>
  </si>
  <si>
    <t>San Francisco/Oakland, CA - Multi Outlet</t>
  </si>
  <si>
    <t>Boise, ID - Multi Outlet</t>
  </si>
  <si>
    <t>Denver, CO - Multi Outlet</t>
  </si>
  <si>
    <t>Las Vegas, NV - Multi Outlet</t>
  </si>
  <si>
    <t>Phoenix/Tucson, AZ - Multi Outlet</t>
  </si>
  <si>
    <t>Portland, OR - Multi Outlet</t>
  </si>
  <si>
    <t>Salt Lake City, UT - Multi Outlet</t>
  </si>
  <si>
    <t>Seattle/Tacoma, WA - Multi Outlet</t>
  </si>
  <si>
    <t>Spokane, WA - Multi Outlet</t>
  </si>
  <si>
    <t>West Texas/New Mexico - Multi Outlet</t>
  </si>
  <si>
    <t>Ohio - Multi Outlet</t>
  </si>
  <si>
    <t>West Virginia - Multi Outlet</t>
  </si>
  <si>
    <t>Oklahoma - Multi Outlet</t>
  </si>
  <si>
    <t>Alabama - Multi Outlet</t>
  </si>
  <si>
    <t>Georgia - Multi Outlet</t>
  </si>
  <si>
    <t>Kentucky - Multi Outlet</t>
  </si>
  <si>
    <t>Louisiana - Multi Outlet</t>
  </si>
  <si>
    <t>North Carolina - Multi Outlet</t>
  </si>
  <si>
    <t>Tennessee - Multi Outlet</t>
  </si>
  <si>
    <t>Virginia - Multi Outlet</t>
  </si>
  <si>
    <t>Nevada - Multi Outlet</t>
  </si>
  <si>
    <t>New Jersey - Multi Outlet</t>
  </si>
  <si>
    <t>New York - Multi Outlet</t>
  </si>
  <si>
    <t>Delaware - Multi Outlet</t>
  </si>
  <si>
    <t>Pennsylvania - Multi Outlet</t>
  </si>
  <si>
    <t>Connecticut - Multi Outlet</t>
  </si>
  <si>
    <t>Massachusetts - Multi Outlet</t>
  </si>
  <si>
    <t>New Hampshire - Multi Outlet</t>
  </si>
  <si>
    <t>Rhode Island - Multi Outlet</t>
  </si>
  <si>
    <t>Vermont - Multi Outlet</t>
  </si>
  <si>
    <t>Cincinnati/Dayton, OH - Multi Outlet</t>
  </si>
  <si>
    <t>Columbus, OH - Multi Outlet</t>
  </si>
  <si>
    <t>NON-DAIRY</t>
  </si>
  <si>
    <t>STRAWBERRY</t>
  </si>
  <si>
    <t>VANILLA</t>
  </si>
  <si>
    <t>ORGANIC</t>
  </si>
  <si>
    <t xml:space="preserve">    Utah - Multi Outlet</t>
  </si>
  <si>
    <t>Custom Segment</t>
  </si>
  <si>
    <t xml:space="preserve">  Total US - All Other (U)</t>
  </si>
  <si>
    <t>Custom Form</t>
  </si>
  <si>
    <t>Major Brand</t>
  </si>
  <si>
    <t>NATIONAL BRAND</t>
  </si>
  <si>
    <t>Custom Package</t>
  </si>
  <si>
    <t>Custom Flavor Grouping</t>
  </si>
  <si>
    <t>Custom Fat Content</t>
  </si>
  <si>
    <t>Custom Organic</t>
  </si>
  <si>
    <t>Custom Size  Range</t>
  </si>
  <si>
    <t>VOLUME SALES (GALLONS)</t>
  </si>
  <si>
    <t>MILK</t>
  </si>
  <si>
    <t>Custom Rfg Vs SS</t>
  </si>
  <si>
    <t>CUSTOM MILK</t>
  </si>
  <si>
    <t>Total All Products</t>
  </si>
  <si>
    <t xml:space="preserve">    RFG</t>
  </si>
  <si>
    <t xml:space="preserve">    SS</t>
  </si>
  <si>
    <t xml:space="preserve">    WHITE MILK</t>
  </si>
  <si>
    <t xml:space="preserve">    FLAVORED MILK</t>
  </si>
  <si>
    <t>ALMOND BEVERAGE</t>
  </si>
  <si>
    <t>SOY BEVERAGE</t>
  </si>
  <si>
    <t>CASHEW BEVERAGE</t>
  </si>
  <si>
    <t>ALTERNATIVE BEV TOTAL</t>
  </si>
  <si>
    <t>LACTOSE FREE/REDUCED MILK</t>
  </si>
  <si>
    <t>ORGANIC MILK</t>
  </si>
  <si>
    <t>FULL LACTOSE MILK</t>
  </si>
  <si>
    <t>NON-ORGANIC MILK</t>
  </si>
  <si>
    <t>&gt;128OZ MILK</t>
  </si>
  <si>
    <t>96OZ MILK</t>
  </si>
  <si>
    <t>32OZ MILK</t>
  </si>
  <si>
    <t>&lt;32OZ MILK</t>
  </si>
  <si>
    <t>16OZ OR LESS MILK - SS</t>
  </si>
  <si>
    <t>16OZ OR LESS MILK - RFG</t>
  </si>
  <si>
    <t>16OZ OR LESS MILK</t>
  </si>
  <si>
    <t>SIZE RANGE</t>
  </si>
  <si>
    <t>BRANDED VS PL</t>
  </si>
  <si>
    <t>PUMPKIN</t>
  </si>
  <si>
    <t>COFFEE</t>
  </si>
  <si>
    <t>CHOCOLATE</t>
  </si>
  <si>
    <t>BANANA</t>
  </si>
  <si>
    <t>FLAVORED MILK</t>
  </si>
  <si>
    <t>WHITE MILK FAT CONTENT</t>
  </si>
  <si>
    <t>FAT CONTENT</t>
  </si>
  <si>
    <t>WHITE MILK - SS</t>
  </si>
  <si>
    <t>WHITE MILK - RFG</t>
  </si>
  <si>
    <t>WHITE MILK</t>
  </si>
  <si>
    <t xml:space="preserve">  WHITE MILK - CUSTOM MILK</t>
  </si>
  <si>
    <t>16OZ OR LESS SINGLE SERVE (U)</t>
  </si>
  <si>
    <t>64OZ HALF GALLON (U)</t>
  </si>
  <si>
    <t>128OZ GALLON (U)</t>
  </si>
  <si>
    <t>128OZ GALLON WHITE MILK</t>
  </si>
  <si>
    <t>64OZ HALF GALLON MILK</t>
  </si>
  <si>
    <t>128OZ GALLON MILK</t>
  </si>
  <si>
    <t>64OZ HALF GALLON WHITE MILK</t>
  </si>
  <si>
    <t>FLAVORED MILK - RFG</t>
  </si>
  <si>
    <t>FLAVORED MILK - SS</t>
  </si>
  <si>
    <t>NON-ORGANIC</t>
  </si>
  <si>
    <t>LACTOSE FREE/REDUCED</t>
  </si>
  <si>
    <t>FULL LACTOSE</t>
  </si>
  <si>
    <t>GLASS BOTTLE</t>
  </si>
  <si>
    <t>LACTOSE</t>
  </si>
  <si>
    <t>GLASS BOTTLED*</t>
  </si>
  <si>
    <t>CREAMY MILK*</t>
  </si>
  <si>
    <t>GRASS-FED MILK*</t>
  </si>
  <si>
    <t>NON-HOMOGENIZED MILK*</t>
  </si>
  <si>
    <t>RAW MILK*</t>
  </si>
  <si>
    <t>* - Due to a retailer restriction, this product aggregate is under-reporting.</t>
  </si>
  <si>
    <t>TOP PERFORMERS</t>
  </si>
  <si>
    <t>QUARTER</t>
  </si>
  <si>
    <t>L52W</t>
  </si>
  <si>
    <t>YTD</t>
  </si>
  <si>
    <t>Dairy West - MULO (U)</t>
  </si>
  <si>
    <t>ADA NORTHEAST - MULO</t>
  </si>
  <si>
    <t>NEW ENGLAND DAIRY ASSOCIATION - MULO</t>
  </si>
  <si>
    <t>ADA INDIANA - MULO</t>
  </si>
  <si>
    <t>DAIRY FARMERS OF WISCONSIN - MULO</t>
  </si>
  <si>
    <t>DAIRY WEST - MULO</t>
  </si>
  <si>
    <t>DAIRY FARMERS OF WASHINGTON - MULO</t>
  </si>
  <si>
    <t>THE DAIRY ALLIANCE</t>
  </si>
  <si>
    <t>THE DAIRY ALLIANCE  - MULO</t>
  </si>
  <si>
    <t>Month</t>
  </si>
  <si>
    <t>MONTHLY TOP LINE - MILK</t>
  </si>
  <si>
    <t>MONTH</t>
  </si>
  <si>
    <t xml:space="preserve">DAIRY MANAGEMENT WEST - MULO </t>
  </si>
  <si>
    <t>Dairy Management West - MULO</t>
  </si>
  <si>
    <t>Arizona - Multi Outlet</t>
  </si>
  <si>
    <t xml:space="preserve">    DairyMax - MULO</t>
  </si>
  <si>
    <t>Texas - MULO</t>
  </si>
  <si>
    <t>Colorado - Multi Outlet</t>
  </si>
  <si>
    <t>Montana - MULO</t>
  </si>
  <si>
    <t>Wyoming - Multi Outlet</t>
  </si>
  <si>
    <t>L4W</t>
  </si>
  <si>
    <t>Dairy Alliance - DMI SR - Multi Outlet</t>
  </si>
  <si>
    <t>Midwest Dairy Association - DMI SR - Multi Outlet</t>
  </si>
  <si>
    <t>Dairy Management West - DMI SR - Multi Outlet</t>
  </si>
  <si>
    <t>New England Dairy - DMI SR - Multi Outlet</t>
  </si>
  <si>
    <t>CMAB - DMI SR - Multi Outlet</t>
  </si>
  <si>
    <t>Florida Dairy Farmers - DMI SR - Multi Outlet</t>
  </si>
  <si>
    <t>Maine Dairy Promotion Board - DMI SR - Multi Outlet</t>
  </si>
  <si>
    <t>American Dairy Of Indiana - DMI SR - Multi Outlet</t>
  </si>
  <si>
    <t>Oregon Dairy Producers - DMI SR - Multi Outlet</t>
  </si>
  <si>
    <t>United Dairy Industry Of Michigan - DMI SR - Multi Outlet</t>
  </si>
  <si>
    <t>Dairy Farmers Of Washington - DMI SR - Multi Outlet</t>
  </si>
  <si>
    <t>Dairy Farmers Of Wisconsin - DMI SR - Multi Outlet</t>
  </si>
  <si>
    <t>Dairy West - DMI SR - Multi Outlet</t>
  </si>
  <si>
    <t>ADA Northeast - DMI SR - Multi Outlet</t>
  </si>
  <si>
    <t>ADA Mideast - DMI SR - Multi Outlet</t>
  </si>
  <si>
    <t>Measure 1</t>
  </si>
  <si>
    <t>Products</t>
  </si>
  <si>
    <t>Time 1</t>
  </si>
  <si>
    <t>Geos</t>
  </si>
  <si>
    <t>Dollar Sales Year Ago</t>
  </si>
  <si>
    <t>Dollar Sales Change vs YA</t>
  </si>
  <si>
    <t>Volume Sales Year Ago</t>
  </si>
  <si>
    <t>Volume Sales Change vs YA</t>
  </si>
  <si>
    <t>Measure</t>
  </si>
  <si>
    <t>Refuel_Prod</t>
  </si>
  <si>
    <t>Geo</t>
  </si>
  <si>
    <t>Dollars</t>
  </si>
  <si>
    <t>Refuel Milk</t>
  </si>
  <si>
    <t>MULO+C</t>
  </si>
  <si>
    <t>Dollar Chg</t>
  </si>
  <si>
    <t>MULO</t>
  </si>
  <si>
    <t>Dollars YA</t>
  </si>
  <si>
    <t>Food</t>
  </si>
  <si>
    <t>Vol</t>
  </si>
  <si>
    <t>Drug</t>
  </si>
  <si>
    <t>Vol Chg</t>
  </si>
  <si>
    <t>Conv</t>
  </si>
  <si>
    <t>Vol YA</t>
  </si>
  <si>
    <t>REFUEL MILK - Custom Milk</t>
  </si>
  <si>
    <t>Latest 4Wk 12-02-18</t>
  </si>
  <si>
    <t xml:space="preserve">  Total US - All Other Outlet</t>
  </si>
  <si>
    <t>L52 Wks 12-02-18</t>
  </si>
  <si>
    <t>YTD Ending 12-30-18</t>
  </si>
  <si>
    <t>REFUEL MILK - Wgt Ctl</t>
  </si>
  <si>
    <t>All Other</t>
  </si>
  <si>
    <t>L4 Wk</t>
  </si>
  <si>
    <t>L52 Wk</t>
  </si>
  <si>
    <t>Unit Sales Year Ago</t>
  </si>
  <si>
    <t>Unit Sales Change vs YA</t>
  </si>
  <si>
    <t>Units</t>
  </si>
  <si>
    <t>Units YA</t>
  </si>
  <si>
    <t>Units Chg</t>
  </si>
  <si>
    <t>REFUEL MILK**</t>
  </si>
  <si>
    <t>**  REFUEL MILK - contains products not included in the milk category, combines Milk and Weight Control Products</t>
  </si>
  <si>
    <t xml:space="preserve">  Alabama - Multi Outlet</t>
  </si>
  <si>
    <t xml:space="preserve">  Georgia - Multi Outlet</t>
  </si>
  <si>
    <t xml:space="preserve">  Kentucky - Multi Outlet</t>
  </si>
  <si>
    <t xml:space="preserve">  Mississippi - Multi Outlet</t>
  </si>
  <si>
    <t xml:space="preserve">  North Carolina - Multi Outlet</t>
  </si>
  <si>
    <t xml:space="preserve">  South Carolina - Multi Outlet</t>
  </si>
  <si>
    <t xml:space="preserve">  Tennessee - Multi Outlet</t>
  </si>
  <si>
    <t xml:space="preserve">  Virginia - Multi Outlet</t>
  </si>
  <si>
    <t xml:space="preserve">  DairyMax - DMI SR - Multi Outlet</t>
  </si>
  <si>
    <t xml:space="preserve">      Oklahoma - Multi Outlet</t>
  </si>
  <si>
    <t xml:space="preserve">      Texas - Multi Outlet</t>
  </si>
  <si>
    <t xml:space="preserve">      Colorado - Multi Outlet</t>
  </si>
  <si>
    <t xml:space="preserve">  Montana - Multi Outlet</t>
  </si>
  <si>
    <t xml:space="preserve">      Wyoming - Multi Outlet</t>
  </si>
  <si>
    <t xml:space="preserve">  Nevada - Multi Outlet</t>
  </si>
  <si>
    <t xml:space="preserve">  Arizona - Multi Outlet</t>
  </si>
  <si>
    <t xml:space="preserve">  Connecticut - Multi Outlet</t>
  </si>
  <si>
    <t xml:space="preserve">  Massachusetts - Multi Outlet</t>
  </si>
  <si>
    <t xml:space="preserve">  New Hampshire - Multi Outlet</t>
  </si>
  <si>
    <t xml:space="preserve">  Rhode Island - Multi Outlet</t>
  </si>
  <si>
    <t xml:space="preserve">  Vermont - Multi Outlet</t>
  </si>
  <si>
    <t xml:space="preserve">  California - Multi Outlet</t>
  </si>
  <si>
    <t xml:space="preserve">  Maine - Multi Outlet</t>
  </si>
  <si>
    <t xml:space="preserve">  Indiana - Multi Outlet</t>
  </si>
  <si>
    <t xml:space="preserve">  Oregon - Multi Outlet</t>
  </si>
  <si>
    <t xml:space="preserve">  Michigan - Multi Outlet</t>
  </si>
  <si>
    <t xml:space="preserve">  Washington - Multi Outlet</t>
  </si>
  <si>
    <t xml:space="preserve">  Wisconsin - Multi Outlet</t>
  </si>
  <si>
    <t xml:space="preserve">  Idaho - Multi Outlet</t>
  </si>
  <si>
    <t xml:space="preserve">  Utah - Multi Outlet</t>
  </si>
  <si>
    <t xml:space="preserve">  Pennsylvania - Multi Outlet</t>
  </si>
  <si>
    <t xml:space="preserve">  New Jersey - Multi Outlet</t>
  </si>
  <si>
    <t xml:space="preserve">  New York - Multi Outlet</t>
  </si>
  <si>
    <t xml:space="preserve">  Delaware - Multi Outlet</t>
  </si>
  <si>
    <t xml:space="preserve">  Baltimore, MD/Washington D.C. - Multi Outlet</t>
  </si>
  <si>
    <t xml:space="preserve">  Ohio - Multi Outlet</t>
  </si>
  <si>
    <t xml:space="preserve">  West Virginia - Multi Outlet</t>
  </si>
  <si>
    <t xml:space="preserve">      Louisiana - Multi Outlet</t>
  </si>
  <si>
    <t>Last 4 Wks</t>
  </si>
  <si>
    <t>Last 4 Wk</t>
  </si>
  <si>
    <t>Latest 4 Weeks</t>
  </si>
  <si>
    <t>Latest 52 Weeks</t>
  </si>
  <si>
    <t>FAT FREE SKIM</t>
  </si>
  <si>
    <t>1% LOW FAT</t>
  </si>
  <si>
    <t>2% REDUCED FAT</t>
  </si>
  <si>
    <t>WHOLE FAT</t>
  </si>
  <si>
    <t>Volume Sales % Change vs YA</t>
  </si>
  <si>
    <t>Volume Share of Category, Unfiltered Change vs YA</t>
  </si>
  <si>
    <t>Price per Volume Change vs YA</t>
  </si>
  <si>
    <t>Price per Volume % Change vs YA</t>
  </si>
  <si>
    <t>Dollar Sales % Change vs YA</t>
  </si>
  <si>
    <t>Unit Sales % Change vs YA</t>
  </si>
  <si>
    <t>Latest 4 Week Pd Ending 01-01-23</t>
  </si>
  <si>
    <t>ALL OTHER FLAVORS</t>
  </si>
  <si>
    <t>OTHER FRUIT</t>
  </si>
  <si>
    <t>PLAIN</t>
  </si>
  <si>
    <t>Latest 52 Week Pd Ending 01-01-23</t>
  </si>
  <si>
    <t>Calendar Year 2022 Ending 01-01-23</t>
  </si>
  <si>
    <t>FAT FREE SKIM (WHITE MILK)</t>
  </si>
  <si>
    <t>1% LOW FAT (WHITE MILK)</t>
  </si>
  <si>
    <t>2% REDUCED FAT (WHITE MILK)</t>
  </si>
  <si>
    <t>WHOLE FAT (WHITE MILK)</t>
  </si>
  <si>
    <t>Custom Traditional vs Value Added</t>
  </si>
  <si>
    <t>Total US - Multi Outlet + Conv</t>
  </si>
  <si>
    <t>TRADITIONAL FLAVORED</t>
  </si>
  <si>
    <t>TRADITIONAL WHITE</t>
  </si>
  <si>
    <t>VALUE ADDED FLAVORED</t>
  </si>
  <si>
    <t>VALUE ADDED WHITE</t>
  </si>
  <si>
    <t>Total US - Multi Outlet</t>
  </si>
  <si>
    <t>Total US - Food</t>
  </si>
  <si>
    <t>Total US - Drug</t>
  </si>
  <si>
    <t>Total US - Conv</t>
  </si>
  <si>
    <t>Custom Filtration</t>
  </si>
  <si>
    <t>NON ULTRA FILTERED</t>
  </si>
  <si>
    <t>ULTRA FILTERED</t>
  </si>
  <si>
    <t>VALUE ADD</t>
  </si>
  <si>
    <t>FILTRATION</t>
  </si>
  <si>
    <t>TRADITIONAL VS</t>
  </si>
  <si>
    <t>GLASS BOTTLED</t>
  </si>
  <si>
    <t>ENHANCED</t>
  </si>
  <si>
    <t>A2</t>
  </si>
  <si>
    <t>ALL OTHER ENHANCED</t>
  </si>
  <si>
    <t>OMEGA</t>
  </si>
  <si>
    <t>PRE/PROBIOTIC</t>
  </si>
  <si>
    <t>PROTEIN</t>
  </si>
  <si>
    <t>REMAINING HEALTH ENHANCED</t>
  </si>
  <si>
    <t>OAT BEVERAGE</t>
  </si>
  <si>
    <t>PEA BEVERAGE</t>
  </si>
  <si>
    <t>&gt;=48OZ - &lt;64OZ</t>
  </si>
  <si>
    <t>Custom Size Range</t>
  </si>
  <si>
    <t>Latest 4 Week Pd Ending 01-29-23</t>
  </si>
  <si>
    <t>MILK &lt;32OZ</t>
  </si>
  <si>
    <t>32OZ QUART</t>
  </si>
  <si>
    <t>64OZ HALF GALLON</t>
  </si>
  <si>
    <t>MILK 96OZ</t>
  </si>
  <si>
    <t>128OZ GALLON</t>
  </si>
  <si>
    <t>&gt;128OZ</t>
  </si>
  <si>
    <t>Latest 52 Week Pd Ending 01-29-23</t>
  </si>
  <si>
    <t>Building Calendar Year 2023 Ending 02-05-23</t>
  </si>
  <si>
    <t>ALTERNATIVE BEVERAGES</t>
  </si>
  <si>
    <t xml:space="preserve">    ALL OTHER MILK SUBSTITUTE</t>
  </si>
  <si>
    <t xml:space="preserve">    ALMOND BEVERAGE</t>
  </si>
  <si>
    <t xml:space="preserve">    CASHEW BEVERAGE</t>
  </si>
  <si>
    <t xml:space="preserve">    COCONUT BEVERAGE</t>
  </si>
  <si>
    <t xml:space="preserve">    GOAT AND SHEEP MILK</t>
  </si>
  <si>
    <t xml:space="preserve">    HORCHATA</t>
  </si>
  <si>
    <t xml:space="preserve">    OAT BEVERAGE</t>
  </si>
  <si>
    <t xml:space="preserve">    PEA BEVERAGE</t>
  </si>
  <si>
    <t xml:space="preserve">    RICE BEVERAGE</t>
  </si>
  <si>
    <t xml:space="preserve">    SOY BEVERAGE</t>
  </si>
  <si>
    <t>Quarter</t>
  </si>
  <si>
    <t>L52</t>
  </si>
  <si>
    <t>CREAMY MILK</t>
  </si>
  <si>
    <t>GRASS-FED MILK</t>
  </si>
  <si>
    <t>NON-HOMOGENIZED MILK</t>
  </si>
  <si>
    <t>OMEGA ENHANCED MILK</t>
  </si>
  <si>
    <t>RAW MILK</t>
  </si>
  <si>
    <t>Custom Enhanced</t>
  </si>
  <si>
    <t>COCONUT BEVERAGE</t>
  </si>
  <si>
    <t>EGGNOG</t>
  </si>
  <si>
    <t>GOAT AND SHEEP MILK</t>
  </si>
  <si>
    <t>HORCHATA</t>
  </si>
  <si>
    <t>ALL OTHER MILK SUBSTITUTE</t>
  </si>
  <si>
    <t>Latest 4 Week Pd Ending 02-26-23</t>
  </si>
  <si>
    <t>Latest 52 Week Pd Ending 02-26-23</t>
  </si>
  <si>
    <t>Building Calendar Year 2023 Ending 02-26-23</t>
  </si>
  <si>
    <t xml:space="preserve">      Arkansas - Multi Outlet</t>
  </si>
  <si>
    <t xml:space="preserve">      Illinois - Multi Outlet</t>
  </si>
  <si>
    <t xml:space="preserve">      Iowa - Multi Outlet</t>
  </si>
  <si>
    <t xml:space="preserve">      Kansas - Multi Outlet</t>
  </si>
  <si>
    <t xml:space="preserve">      Minnesota - Multi Outlet</t>
  </si>
  <si>
    <t xml:space="preserve">      Missouri - Multi Outlet</t>
  </si>
  <si>
    <t xml:space="preserve">      Nebraska - Multi Outlet</t>
  </si>
  <si>
    <t xml:space="preserve">      South Dakota - Multi Outlet</t>
  </si>
  <si>
    <t xml:space="preserve">      Tulsa, OK - Multi Outlet</t>
  </si>
  <si>
    <t xml:space="preserve">      North Dakota* - Multi Outlet</t>
  </si>
  <si>
    <t>N Dakota</t>
  </si>
  <si>
    <t xml:space="preserve">  Jacksonville, FL - Multi Outlet</t>
  </si>
  <si>
    <t xml:space="preserve">  Miami/Ft. Lauderdale, FL - Multi Outlet</t>
  </si>
  <si>
    <t xml:space="preserve">  Orlando, FL - Multi Outlet</t>
  </si>
  <si>
    <t xml:space="preserve">  Tampa/St. Petersburg, FL - Multi Outlet</t>
  </si>
  <si>
    <t xml:space="preserve">        New Mexico - Multi Outlet</t>
  </si>
  <si>
    <t>New Mexico - Multi Outlet</t>
  </si>
  <si>
    <t xml:space="preserve">      California - CIRCANA Standard - Multi Outlet + Conv</t>
  </si>
  <si>
    <t xml:space="preserve">      Great Lakes - CIRCANA Standard - Multi Outlet + Conv</t>
  </si>
  <si>
    <t xml:space="preserve">      Mid-South - CIRCANA Standard - Multi Outlet + Conv</t>
  </si>
  <si>
    <t xml:space="preserve">      Northeast - CIRCANA Standard - Multi Outlet + Conv</t>
  </si>
  <si>
    <t xml:space="preserve">      Plains - CIRCANA Standard - Multi Outlet + Conv</t>
  </si>
  <si>
    <t xml:space="preserve">      South Central - CIRCANA Standard - Multi Outlet + Conv</t>
  </si>
  <si>
    <t xml:space="preserve">      Southeast - CIRCANA Standard - Multi Outlet + Conv</t>
  </si>
  <si>
    <t xml:space="preserve">      West - CIRCANA Standard - Multi Outlet + Conv</t>
  </si>
  <si>
    <t xml:space="preserve">      California - CIRCANA Standard - Multi Outlet</t>
  </si>
  <si>
    <t xml:space="preserve">      Great Lakes - CIRCANA Standard - Multi Outlet</t>
  </si>
  <si>
    <t xml:space="preserve">      Mid-South - CIRCANA Standard - Multi Outlet</t>
  </si>
  <si>
    <t xml:space="preserve">      Northeast - CIRCANA Standard - Multi Outlet</t>
  </si>
  <si>
    <t xml:space="preserve">      Plains - CIRCANA Standard - Multi Outlet</t>
  </si>
  <si>
    <t xml:space="preserve">      South Central - CIRCANA Standard - Multi Outlet</t>
  </si>
  <si>
    <t xml:space="preserve">      Southeast - CIRCANA Standard - Multi Outlet</t>
  </si>
  <si>
    <t xml:space="preserve">      West - CIRCANA Standard - Multi Outlet</t>
  </si>
  <si>
    <t xml:space="preserve">      California - CIRCANA Standard - Food</t>
  </si>
  <si>
    <t xml:space="preserve">      Great Lakes - CIRCANA Standard - Food</t>
  </si>
  <si>
    <t xml:space="preserve">      Mid-South - CIRCANA Standard - Food</t>
  </si>
  <si>
    <t xml:space="preserve">      Northeast - CIRCANA Standard - Food</t>
  </si>
  <si>
    <t xml:space="preserve">      Plains - CIRCANA Standard - Food</t>
  </si>
  <si>
    <t xml:space="preserve">      South Central - CIRCANA Standard - Food</t>
  </si>
  <si>
    <t xml:space="preserve">      Southeast - CIRCANA Standard - Food</t>
  </si>
  <si>
    <t xml:space="preserve">      West - CIRCANA Standard - Food</t>
  </si>
  <si>
    <t xml:space="preserve">      California - CIRCANA Standard - Drug</t>
  </si>
  <si>
    <t xml:space="preserve">      Great Lakes - CIRCANA Standard - Drug</t>
  </si>
  <si>
    <t xml:space="preserve">      Mid-South - CIRCANA Standard - Drug</t>
  </si>
  <si>
    <t xml:space="preserve">      Northeast - CIRCANA Standard - Drug</t>
  </si>
  <si>
    <t xml:space="preserve">      West - CIRCANA Standard - Drug</t>
  </si>
  <si>
    <t xml:space="preserve">      California - CIRCANA Standard - Conv</t>
  </si>
  <si>
    <t xml:space="preserve">      Great Lakes - CIRCANA Standard - Conv</t>
  </si>
  <si>
    <t xml:space="preserve">      Mid-South - CIRCANA Standard - Conv</t>
  </si>
  <si>
    <t xml:space="preserve">      Northeast - CIRCANA Standard - Conv</t>
  </si>
  <si>
    <t xml:space="preserve">      Plains - CIRCANA Standard - Conv</t>
  </si>
  <si>
    <t xml:space="preserve">      South Central - CIRCANA Standard - Conv</t>
  </si>
  <si>
    <t xml:space="preserve">      Southeast - CIRCANA Standard - Conv</t>
  </si>
  <si>
    <t xml:space="preserve">      West - CIRCANA Standard - Conv</t>
  </si>
  <si>
    <t xml:space="preserve">  California - CIRCANA Standard Region - All Other Outlet</t>
  </si>
  <si>
    <t xml:space="preserve">  Great Lakes - CIRCANA Standard Region - All Other Outlet</t>
  </si>
  <si>
    <t xml:space="preserve">  Mid-South - CIRCANA Standard Region - All Other Outlet</t>
  </si>
  <si>
    <t xml:space="preserve">  Northeast - CIRCANA Standard Region - All Other Outlet</t>
  </si>
  <si>
    <t xml:space="preserve">  Plains - CIRCANA Standard Region - All Other Outlet</t>
  </si>
  <si>
    <t xml:space="preserve">  South Central - CIRCANA Standard Region - All Other Outlet</t>
  </si>
  <si>
    <t xml:space="preserve">  Southeast - CIRCANA Standard Region - All Other Outlet</t>
  </si>
  <si>
    <t xml:space="preserve">  West - CIRCANA Standard Region - All Other Outlet</t>
  </si>
  <si>
    <t>Great Lakes - CIRCANA Standard - Multi Outlet</t>
  </si>
  <si>
    <t>South Central - CIRCANA Standard - Multi Outlet</t>
  </si>
  <si>
    <t>Plains - CIRCANA Standard - Multi Outlet</t>
  </si>
  <si>
    <t>Mid-South - CIRCANA Standard - Multi Outlet</t>
  </si>
  <si>
    <t>Northeast - CIRCANA Standard - Multi Outlet</t>
  </si>
  <si>
    <t>Southeast - CIRCANA Standard - Multi Outlet</t>
  </si>
  <si>
    <t>California - CIRCANA Standard - Multi Outlet</t>
  </si>
  <si>
    <t>West - CIRCANA Standard - Multi Outlet</t>
  </si>
  <si>
    <t>CIRCANA STANDARD REGIONS</t>
  </si>
  <si>
    <t>CIRCANA STANDARD REGIONS &amp; MARKETS</t>
  </si>
  <si>
    <t>CIRCANA STANDARD MULO+C REGIONS</t>
  </si>
  <si>
    <t>CIRCANA STANDARD MULO REGIONS</t>
  </si>
  <si>
    <t>CIRCANA STANDARD FOOD REGIONS</t>
  </si>
  <si>
    <t>CIRCANA STANDARD DRUG REGIONS</t>
  </si>
  <si>
    <t>CIRCANA STANDARD CONVENIENCE REGIONS</t>
  </si>
  <si>
    <t>4 WEEKS ENDING 04-21-2024</t>
  </si>
  <si>
    <t>YTD ENDING 04-21-2024</t>
  </si>
  <si>
    <t>LATEST 52 WEEKS ENDING 04-21-2024</t>
  </si>
  <si>
    <t>Dairy Alliance - DMI SR - Multi Outlet+</t>
  </si>
  <si>
    <t xml:space="preserve">  Alabama - Multi Outlet+</t>
  </si>
  <si>
    <t xml:space="preserve">  Georgia - Multi Outlet+</t>
  </si>
  <si>
    <t xml:space="preserve">  Kentucky - Multi Outlet+</t>
  </si>
  <si>
    <t xml:space="preserve">  North Carolina - Multi Outlet+</t>
  </si>
  <si>
    <t xml:space="preserve">  South Carolina - Multi Outlet+</t>
  </si>
  <si>
    <t xml:space="preserve">  Tennessee - Multi Outlet+</t>
  </si>
  <si>
    <t xml:space="preserve">  Virginia - Multi Outlet+</t>
  </si>
  <si>
    <t xml:space="preserve">  Mississippi - Multi Outlet+</t>
  </si>
  <si>
    <t xml:space="preserve">  DairyMax - DMI SR - Multi Outlet+</t>
  </si>
  <si>
    <t xml:space="preserve">      Louisiana - Multi Outlet+</t>
  </si>
  <si>
    <t xml:space="preserve">      Oklahoma - Multi Outlet+</t>
  </si>
  <si>
    <t xml:space="preserve">      Texas - Multi Outlet+</t>
  </si>
  <si>
    <t xml:space="preserve">      Colorado - Multi Outlet+</t>
  </si>
  <si>
    <t xml:space="preserve">  Montana - Multi Outlet+</t>
  </si>
  <si>
    <t xml:space="preserve">      Wyoming - Multi Outlet+</t>
  </si>
  <si>
    <t xml:space="preserve">      New Mexico - Multi Outlet+</t>
  </si>
  <si>
    <t>Midwest Dairy Association - DMI SR - Multi Outlet+</t>
  </si>
  <si>
    <t xml:space="preserve">      Arkansas - Multi Outlet+</t>
  </si>
  <si>
    <t xml:space="preserve">      Illinois - Multi Outlet+</t>
  </si>
  <si>
    <t xml:space="preserve">      Iowa - Multi Outlet+</t>
  </si>
  <si>
    <t xml:space="preserve">      Kansas - Multi Outlet+</t>
  </si>
  <si>
    <t xml:space="preserve">      Minnesota - Multi Outlet+</t>
  </si>
  <si>
    <t xml:space="preserve">      Missouri - Multi Outlet+</t>
  </si>
  <si>
    <t xml:space="preserve">      Nebraska - Multi Outlet+</t>
  </si>
  <si>
    <t xml:space="preserve">      South Dakota - Multi Outlet+</t>
  </si>
  <si>
    <t xml:space="preserve">      Tulsa, OK - Multi Outlet+</t>
  </si>
  <si>
    <t xml:space="preserve">  North Dakota - Multi Outlet+</t>
  </si>
  <si>
    <t>Dairy Management West - DMI SR - Multi Outlet+</t>
  </si>
  <si>
    <t xml:space="preserve">  Nevada - Multi Outlet+</t>
  </si>
  <si>
    <t xml:space="preserve">  Arizona - Multi Outlet+</t>
  </si>
  <si>
    <t>New England Dairy - DMI SR - Multi Outlet+</t>
  </si>
  <si>
    <t xml:space="preserve">  Connecticut - Multi Outlet+</t>
  </si>
  <si>
    <t xml:space="preserve">  Massachusetts - Multi Outlet+</t>
  </si>
  <si>
    <t xml:space="preserve">  New Hampshire - Multi Outlet+</t>
  </si>
  <si>
    <t xml:space="preserve">  Rhode Island - Multi Outlet+</t>
  </si>
  <si>
    <t xml:space="preserve">  Vermont - Multi Outlet+</t>
  </si>
  <si>
    <t>CMAB - DMI SR - Multi Outlet+</t>
  </si>
  <si>
    <t xml:space="preserve">  California - Multi Outlet+</t>
  </si>
  <si>
    <t>Florida Dairy Farmers - DMI SR - Multi Outlet+</t>
  </si>
  <si>
    <t xml:space="preserve">  Jacksonville, FL - Multi Outlet+</t>
  </si>
  <si>
    <t xml:space="preserve">  Miami/Ft. Lauderdale, FL - Multi Outlet+</t>
  </si>
  <si>
    <t xml:space="preserve">  Orlando, FL - Multi Outlet+</t>
  </si>
  <si>
    <t xml:space="preserve">  Tampa/St. Petersburg, FL - Multi Outlet+</t>
  </si>
  <si>
    <t>Maine Dairy Promotion Board - DMI SR - Multi Outlet+</t>
  </si>
  <si>
    <t xml:space="preserve">  Maine - Multi Outlet+</t>
  </si>
  <si>
    <t>American Dairy Of Indiana - DMI SR - Multi Outlet+</t>
  </si>
  <si>
    <t xml:space="preserve">  Indiana - Multi Outlet+</t>
  </si>
  <si>
    <t>Oregon Dairy Producers - DMI SR - Multi Outlet+</t>
  </si>
  <si>
    <t xml:space="preserve">  Oregon - Multi Outlet+</t>
  </si>
  <si>
    <t>United Dairy Industry Of Michigan - DMI SR - Multi Outlet+</t>
  </si>
  <si>
    <t xml:space="preserve">  Michigan - Multi Outlet+</t>
  </si>
  <si>
    <t>Dairy Farmers Of Washington - DMI SR - Multi Outlet+</t>
  </si>
  <si>
    <t xml:space="preserve">  Washington - Multi Outlet+</t>
  </si>
  <si>
    <t>Dairy Farmers Of Wisconsin - DMI SR - Multi Outlet+</t>
  </si>
  <si>
    <t xml:space="preserve">  Wisconsin - Multi Outlet+</t>
  </si>
  <si>
    <t>Dairy West - DMI SR - Multi Outlet+</t>
  </si>
  <si>
    <t xml:space="preserve">  Idaho - Multi Outlet+</t>
  </si>
  <si>
    <t xml:space="preserve">  Utah - Multi Outlet+</t>
  </si>
  <si>
    <t>ADA Northeast - DMI SR - Multi Outlet+</t>
  </si>
  <si>
    <t xml:space="preserve">  Pennsylvania - Multi Outlet+</t>
  </si>
  <si>
    <t xml:space="preserve">  New Jersey - Multi Outlet+</t>
  </si>
  <si>
    <t xml:space="preserve">  New York - Multi Outlet+</t>
  </si>
  <si>
    <t xml:space="preserve">  Delaware - Multi Outlet+</t>
  </si>
  <si>
    <t xml:space="preserve">  Baltimore, MD/Washington D.C. - Multi Outlet+</t>
  </si>
  <si>
    <t>ADA Mideast - DMI SR - Multi Outlet+</t>
  </si>
  <si>
    <t xml:space="preserve">  Ohio - Multi Outlet+</t>
  </si>
  <si>
    <t xml:space="preserve">  West Virginia - Multi Outlet+</t>
  </si>
  <si>
    <t xml:space="preserve">    Total US - Multi Outlet+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</si>
</sst>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\$#,##0.00;\-\$#,##0.00"/>
    <numFmt numFmtId="166" formatCode="\$#,##0"/>
    <numFmt numFmtId="167" formatCode="#,##0.0"/>
    <numFmt numFmtId="168" formatCode="&quot;$&quot;#,##0"/>
    <numFmt numFmtId="169" formatCode="&quot;$&quot;#,##0.00"/>
    <numFmt numFmtId="170" formatCode="_(* #,##0_);_(* \(#,##0\);_(* &quot;-&quot;??_);_(@_)"/>
    <numFmt numFmtId="171" formatCode="#,###"/>
    <numFmt numFmtId="172" formatCode="#,##0.00000"/>
    <numFmt numFmtId="173" formatCode="\$#,##0.00000000"/>
    <numFmt numFmtId="174" formatCode="0.000000000000"/>
  </numFmts>
  <fonts count="18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18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8"/>
      <color rgb="FFFF0000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0"/>
      <name val="proxima-nova"/>
      <family val="2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8"/>
      <name val="Calibri"/>
      <family val="2"/>
      <scheme val="minor"/>
    </font>
    <font>
      <sz val="10"/>
      <name val="Arial"/>
    </font>
  </fonts>
  <fills count="14">
    <fill>
      <patternFill patternType="none"/>
    </fill>
    <fill>
      <patternFill patternType="gray125"/>
    </fill>
    <fill>
      <patternFill patternType="solid">
        <fgColor rgb="FFE0E1DD"/>
        <bgColor indexed="64"/>
      </patternFill>
    </fill>
    <fill>
      <patternFill patternType="solid">
        <fgColor rgb="FFC2DEEA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4E106F"/>
        <bgColor indexed="64"/>
      </patternFill>
    </fill>
    <fill>
      <patternFill patternType="solid">
        <fgColor rgb="FFEF2A79"/>
        <bgColor indexed="64"/>
      </patternFill>
    </fill>
    <fill>
      <patternFill patternType="solid">
        <fgColor rgb="FFFDD900"/>
        <bgColor indexed="64"/>
      </patternFill>
    </fill>
  </fills>
  <borders count="79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auto="1"/>
      </right>
      <top style="thin">
        <color indexed="64"/>
      </top>
      <bottom style="thin">
        <color indexed="64"/>
      </bottom>
      <diagonal/>
    </border>
    <border>
      <left/>
      <right style="medium">
        <color auto="1"/>
      </right>
      <top style="thin">
        <color indexed="64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auto="1"/>
      </right>
      <top style="medium">
        <color auto="1"/>
      </top>
      <bottom/>
      <diagonal/>
    </border>
  </borders>
  <cellStyleXfs count="7">
    <xf numFmtId="0" fontId="0" fillId="0" borderId="0"/>
    <xf numFmtId="9" fontId="4" fillId="0" borderId="0" applyFont="0" applyFill="0" applyBorder="0" applyAlignment="0" applyProtection="0"/>
    <xf numFmtId="0" fontId="5" fillId="0" borderId="0"/>
    <xf numFmtId="0" fontId="10" fillId="0" borderId="0" applyNumberForma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17" fillId="0" borderId="0"/>
  </cellStyleXfs>
  <cellXfs count="379">
    <xf numFmtId="0" fontId="0" fillId="0" borderId="0" xfId="0"/>
    <xf numFmtId="0" fontId="0" fillId="0" borderId="0" xfId="0" applyAlignment="1">
      <alignment vertical="center"/>
    </xf>
    <xf numFmtId="3" fontId="0" fillId="0" borderId="3" xfId="0" applyNumberFormat="1" applyBorder="1" applyAlignment="1" applyProtection="1">
      <alignment vertical="center"/>
      <protection hidden="1"/>
    </xf>
    <xf numFmtId="166" fontId="0" fillId="0" borderId="3" xfId="0" applyNumberFormat="1" applyBorder="1" applyAlignment="1">
      <alignment vertical="center"/>
    </xf>
    <xf numFmtId="164" fontId="0" fillId="0" borderId="15" xfId="0" applyNumberFormat="1" applyBorder="1" applyAlignment="1">
      <alignment horizontal="center" vertical="center"/>
    </xf>
    <xf numFmtId="3" fontId="0" fillId="0" borderId="7" xfId="0" applyNumberFormat="1" applyBorder="1" applyAlignment="1" applyProtection="1">
      <alignment vertical="center"/>
      <protection hidden="1"/>
    </xf>
    <xf numFmtId="166" fontId="0" fillId="0" borderId="7" xfId="0" applyNumberFormat="1" applyBorder="1" applyAlignment="1">
      <alignment vertical="center"/>
    </xf>
    <xf numFmtId="164" fontId="0" fillId="0" borderId="8" xfId="0" applyNumberFormat="1" applyBorder="1" applyAlignment="1">
      <alignment horizontal="center" vertical="center"/>
    </xf>
    <xf numFmtId="3" fontId="0" fillId="0" borderId="6" xfId="0" applyNumberFormat="1" applyBorder="1" applyAlignment="1" applyProtection="1">
      <alignment vertical="center"/>
      <protection hidden="1"/>
    </xf>
    <xf numFmtId="3" fontId="0" fillId="0" borderId="14" xfId="0" applyNumberFormat="1" applyBorder="1" applyAlignment="1" applyProtection="1">
      <alignment vertical="center"/>
      <protection hidden="1"/>
    </xf>
    <xf numFmtId="166" fontId="0" fillId="0" borderId="27" xfId="0" applyNumberFormat="1" applyBorder="1" applyAlignment="1">
      <alignment vertical="center"/>
    </xf>
    <xf numFmtId="166" fontId="0" fillId="0" borderId="28" xfId="0" applyNumberFormat="1" applyBorder="1" applyAlignment="1">
      <alignment vertical="center"/>
    </xf>
    <xf numFmtId="164" fontId="0" fillId="0" borderId="24" xfId="0" applyNumberFormat="1" applyBorder="1" applyAlignment="1">
      <alignment horizontal="center" vertical="center"/>
    </xf>
    <xf numFmtId="164" fontId="0" fillId="0" borderId="4" xfId="0" applyNumberFormat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2" fillId="2" borderId="12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26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3" fillId="2" borderId="11" xfId="2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167" fontId="0" fillId="0" borderId="8" xfId="0" applyNumberFormat="1" applyBorder="1" applyAlignment="1">
      <alignment horizontal="center" vertical="center"/>
    </xf>
    <xf numFmtId="167" fontId="0" fillId="0" borderId="15" xfId="0" applyNumberFormat="1" applyBorder="1" applyAlignment="1">
      <alignment horizontal="center" vertical="center"/>
    </xf>
    <xf numFmtId="0" fontId="3" fillId="2" borderId="9" xfId="2" applyFont="1" applyFill="1" applyBorder="1" applyAlignment="1">
      <alignment horizontal="center" vertical="center" wrapText="1"/>
    </xf>
    <xf numFmtId="0" fontId="3" fillId="2" borderId="10" xfId="2" applyFont="1" applyFill="1" applyBorder="1" applyAlignment="1">
      <alignment horizontal="center" vertical="center" wrapText="1"/>
    </xf>
    <xf numFmtId="0" fontId="3" fillId="2" borderId="29" xfId="2" applyFont="1" applyFill="1" applyBorder="1" applyAlignment="1">
      <alignment horizontal="center" vertical="center" wrapText="1"/>
    </xf>
    <xf numFmtId="0" fontId="3" fillId="0" borderId="33" xfId="2" applyFont="1" applyBorder="1" applyAlignment="1">
      <alignment horizontal="center" vertical="center"/>
    </xf>
    <xf numFmtId="0" fontId="3" fillId="0" borderId="38" xfId="2" applyFont="1" applyBorder="1" applyAlignment="1">
      <alignment horizontal="center" vertical="center"/>
    </xf>
    <xf numFmtId="0" fontId="3" fillId="0" borderId="35" xfId="2" applyFont="1" applyBorder="1" applyAlignment="1">
      <alignment horizontal="center" vertical="center"/>
    </xf>
    <xf numFmtId="0" fontId="3" fillId="0" borderId="34" xfId="2" applyFont="1" applyBorder="1" applyAlignment="1">
      <alignment horizontal="center" vertical="center"/>
    </xf>
    <xf numFmtId="0" fontId="3" fillId="2" borderId="25" xfId="2" applyFont="1" applyFill="1" applyBorder="1" applyAlignment="1">
      <alignment horizontal="center" vertical="center" wrapText="1"/>
    </xf>
    <xf numFmtId="167" fontId="0" fillId="0" borderId="6" xfId="0" applyNumberFormat="1" applyBorder="1" applyAlignment="1">
      <alignment horizontal="center" vertical="center"/>
    </xf>
    <xf numFmtId="167" fontId="0" fillId="0" borderId="14" xfId="0" applyNumberFormat="1" applyBorder="1" applyAlignment="1">
      <alignment horizontal="center" vertical="center"/>
    </xf>
    <xf numFmtId="0" fontId="3" fillId="0" borderId="0" xfId="2" applyFont="1"/>
    <xf numFmtId="0" fontId="6" fillId="2" borderId="36" xfId="2" applyFont="1" applyFill="1" applyBorder="1" applyAlignment="1">
      <alignment horizontal="center" vertical="center" wrapText="1"/>
    </xf>
    <xf numFmtId="0" fontId="3" fillId="0" borderId="0" xfId="2" applyFont="1" applyAlignment="1">
      <alignment wrapText="1"/>
    </xf>
    <xf numFmtId="0" fontId="6" fillId="2" borderId="1" xfId="2" applyFont="1" applyFill="1" applyBorder="1" applyAlignment="1">
      <alignment horizontal="center" vertical="center" wrapText="1"/>
    </xf>
    <xf numFmtId="0" fontId="3" fillId="0" borderId="0" xfId="2" applyFont="1" applyAlignment="1">
      <alignment horizontal="center"/>
    </xf>
    <xf numFmtId="0" fontId="6" fillId="0" borderId="0" xfId="2" applyFont="1" applyAlignment="1">
      <alignment horizontal="left" vertical="center"/>
    </xf>
    <xf numFmtId="3" fontId="6" fillId="0" borderId="0" xfId="2" applyNumberFormat="1" applyFont="1" applyAlignment="1">
      <alignment vertical="center"/>
    </xf>
    <xf numFmtId="3" fontId="6" fillId="0" borderId="0" xfId="2" applyNumberFormat="1" applyFont="1" applyAlignment="1">
      <alignment horizontal="center" vertical="center"/>
    </xf>
    <xf numFmtId="168" fontId="6" fillId="0" borderId="0" xfId="2" applyNumberFormat="1" applyFont="1" applyAlignment="1">
      <alignment vertical="center"/>
    </xf>
    <xf numFmtId="168" fontId="6" fillId="0" borderId="0" xfId="2" applyNumberFormat="1" applyFont="1" applyAlignment="1">
      <alignment horizontal="center" vertical="center"/>
    </xf>
    <xf numFmtId="0" fontId="6" fillId="2" borderId="37" xfId="2" applyFont="1" applyFill="1" applyBorder="1" applyAlignment="1">
      <alignment horizontal="center" vertical="center" wrapText="1"/>
    </xf>
    <xf numFmtId="0" fontId="3" fillId="0" borderId="39" xfId="2" applyFont="1" applyBorder="1" applyAlignment="1">
      <alignment horizontal="center"/>
    </xf>
    <xf numFmtId="0" fontId="11" fillId="5" borderId="0" xfId="0" applyFont="1" applyFill="1"/>
    <xf numFmtId="0" fontId="12" fillId="0" borderId="0" xfId="0" applyFont="1"/>
    <xf numFmtId="0" fontId="2" fillId="0" borderId="2" xfId="0" applyFont="1" applyBorder="1" applyAlignment="1">
      <alignment horizontal="center" vertical="center"/>
    </xf>
    <xf numFmtId="0" fontId="2" fillId="2" borderId="16" xfId="0" applyFont="1" applyFill="1" applyBorder="1" applyAlignment="1">
      <alignment horizontal="center" vertical="center" wrapText="1"/>
    </xf>
    <xf numFmtId="0" fontId="0" fillId="5" borderId="0" xfId="0" applyFill="1" applyAlignment="1">
      <alignment vertical="center"/>
    </xf>
    <xf numFmtId="0" fontId="2" fillId="5" borderId="0" xfId="0" applyFont="1" applyFill="1" applyAlignment="1">
      <alignment horizontal="left" vertical="center" indent="2"/>
    </xf>
    <xf numFmtId="3" fontId="0" fillId="5" borderId="0" xfId="0" applyNumberFormat="1" applyFill="1" applyAlignment="1" applyProtection="1">
      <alignment vertical="center"/>
      <protection hidden="1"/>
    </xf>
    <xf numFmtId="164" fontId="0" fillId="5" borderId="0" xfId="1" applyNumberFormat="1" applyFont="1" applyFill="1" applyBorder="1" applyAlignment="1" applyProtection="1">
      <alignment horizontal="center" vertical="center"/>
      <protection hidden="1"/>
    </xf>
    <xf numFmtId="4" fontId="0" fillId="5" borderId="0" xfId="0" applyNumberFormat="1" applyFill="1" applyAlignment="1" applyProtection="1">
      <alignment horizontal="center" vertical="center"/>
      <protection hidden="1"/>
    </xf>
    <xf numFmtId="0" fontId="2" fillId="5" borderId="0" xfId="0" applyFont="1" applyFill="1" applyAlignment="1">
      <alignment horizontal="left" vertical="center"/>
    </xf>
    <xf numFmtId="3" fontId="3" fillId="5" borderId="0" xfId="0" applyNumberFormat="1" applyFont="1" applyFill="1" applyAlignment="1" applyProtection="1">
      <alignment vertical="center"/>
      <protection hidden="1"/>
    </xf>
    <xf numFmtId="164" fontId="3" fillId="5" borderId="0" xfId="0" applyNumberFormat="1" applyFont="1" applyFill="1" applyAlignment="1">
      <alignment horizontal="center" vertical="center"/>
    </xf>
    <xf numFmtId="2" fontId="3" fillId="5" borderId="0" xfId="0" applyNumberFormat="1" applyFont="1" applyFill="1" applyAlignment="1">
      <alignment horizontal="center" vertical="center"/>
    </xf>
    <xf numFmtId="166" fontId="3" fillId="5" borderId="0" xfId="0" applyNumberFormat="1" applyFont="1" applyFill="1" applyAlignment="1">
      <alignment vertical="center"/>
    </xf>
    <xf numFmtId="3" fontId="0" fillId="5" borderId="3" xfId="0" applyNumberFormat="1" applyFill="1" applyBorder="1" applyAlignment="1" applyProtection="1">
      <alignment vertical="center"/>
      <protection hidden="1"/>
    </xf>
    <xf numFmtId="3" fontId="3" fillId="0" borderId="0" xfId="0" applyNumberFormat="1" applyFont="1" applyAlignment="1" applyProtection="1">
      <alignment vertical="center"/>
      <protection hidden="1"/>
    </xf>
    <xf numFmtId="164" fontId="3" fillId="0" borderId="0" xfId="0" applyNumberFormat="1" applyFont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166" fontId="3" fillId="0" borderId="0" xfId="0" applyNumberFormat="1" applyFont="1" applyAlignment="1">
      <alignment vertical="center"/>
    </xf>
    <xf numFmtId="3" fontId="0" fillId="5" borderId="28" xfId="0" applyNumberFormat="1" applyFill="1" applyBorder="1" applyAlignment="1" applyProtection="1">
      <alignment vertical="center"/>
      <protection hidden="1"/>
    </xf>
    <xf numFmtId="0" fontId="3" fillId="0" borderId="32" xfId="2" applyFont="1" applyBorder="1" applyAlignment="1">
      <alignment horizontal="center" vertical="center"/>
    </xf>
    <xf numFmtId="164" fontId="0" fillId="5" borderId="3" xfId="0" applyNumberFormat="1" applyFill="1" applyBorder="1" applyAlignment="1">
      <alignment horizontal="center" vertical="center"/>
    </xf>
    <xf numFmtId="166" fontId="0" fillId="5" borderId="3" xfId="0" applyNumberFormat="1" applyFill="1" applyBorder="1" applyAlignment="1">
      <alignment vertical="center"/>
    </xf>
    <xf numFmtId="164" fontId="0" fillId="5" borderId="15" xfId="0" applyNumberFormat="1" applyFill="1" applyBorder="1" applyAlignment="1">
      <alignment horizontal="center" vertical="center"/>
    </xf>
    <xf numFmtId="0" fontId="3" fillId="5" borderId="20" xfId="2" applyFont="1" applyFill="1" applyBorder="1" applyAlignment="1">
      <alignment horizontal="left" vertical="center" indent="2"/>
    </xf>
    <xf numFmtId="0" fontId="3" fillId="5" borderId="21" xfId="2" applyFont="1" applyFill="1" applyBorder="1" applyAlignment="1">
      <alignment horizontal="left" vertical="center" indent="2"/>
    </xf>
    <xf numFmtId="3" fontId="0" fillId="5" borderId="30" xfId="0" applyNumberFormat="1" applyFill="1" applyBorder="1" applyAlignment="1" applyProtection="1">
      <alignment vertical="center"/>
      <protection hidden="1"/>
    </xf>
    <xf numFmtId="3" fontId="0" fillId="5" borderId="22" xfId="0" applyNumberFormat="1" applyFill="1" applyBorder="1" applyAlignment="1" applyProtection="1">
      <alignment vertical="center"/>
      <protection hidden="1"/>
    </xf>
    <xf numFmtId="164" fontId="0" fillId="5" borderId="22" xfId="0" applyNumberFormat="1" applyFill="1" applyBorder="1" applyAlignment="1">
      <alignment horizontal="center" vertical="center"/>
    </xf>
    <xf numFmtId="166" fontId="0" fillId="5" borderId="22" xfId="0" applyNumberFormat="1" applyFill="1" applyBorder="1" applyAlignment="1">
      <alignment vertical="center"/>
    </xf>
    <xf numFmtId="164" fontId="0" fillId="5" borderId="23" xfId="0" applyNumberFormat="1" applyFill="1" applyBorder="1" applyAlignment="1">
      <alignment horizontal="center" vertical="center"/>
    </xf>
    <xf numFmtId="0" fontId="1" fillId="5" borderId="0" xfId="0" applyFont="1" applyFill="1" applyAlignment="1">
      <alignment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vertical="center"/>
    </xf>
    <xf numFmtId="0" fontId="6" fillId="5" borderId="0" xfId="0" applyFont="1" applyFill="1" applyAlignment="1">
      <alignment horizontal="left" vertical="center"/>
    </xf>
    <xf numFmtId="0" fontId="2" fillId="0" borderId="17" xfId="0" applyFont="1" applyBorder="1" applyAlignment="1">
      <alignment horizontal="left" vertical="center"/>
    </xf>
    <xf numFmtId="0" fontId="2" fillId="0" borderId="18" xfId="0" applyFont="1" applyBorder="1" applyAlignment="1">
      <alignment horizontal="left" vertical="center"/>
    </xf>
    <xf numFmtId="0" fontId="2" fillId="0" borderId="19" xfId="0" applyFont="1" applyBorder="1" applyAlignment="1">
      <alignment horizontal="left" vertic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left" vertical="center"/>
    </xf>
    <xf numFmtId="3" fontId="0" fillId="0" borderId="0" xfId="0" applyNumberFormat="1"/>
    <xf numFmtId="164" fontId="0" fillId="0" borderId="0" xfId="0" applyNumberFormat="1"/>
    <xf numFmtId="166" fontId="0" fillId="0" borderId="0" xfId="0" applyNumberFormat="1"/>
    <xf numFmtId="3" fontId="0" fillId="0" borderId="47" xfId="0" applyNumberFormat="1" applyBorder="1" applyAlignment="1" applyProtection="1">
      <alignment vertical="center"/>
      <protection hidden="1"/>
    </xf>
    <xf numFmtId="3" fontId="0" fillId="0" borderId="22" xfId="0" applyNumberFormat="1" applyBorder="1" applyAlignment="1" applyProtection="1">
      <alignment vertical="center"/>
      <protection hidden="1"/>
    </xf>
    <xf numFmtId="164" fontId="0" fillId="0" borderId="23" xfId="0" applyNumberFormat="1" applyBorder="1" applyAlignment="1">
      <alignment horizontal="center" vertical="center"/>
    </xf>
    <xf numFmtId="166" fontId="0" fillId="0" borderId="30" xfId="0" applyNumberFormat="1" applyBorder="1" applyAlignment="1">
      <alignment vertical="center"/>
    </xf>
    <xf numFmtId="166" fontId="0" fillId="0" borderId="22" xfId="0" applyNumberFormat="1" applyBorder="1" applyAlignment="1">
      <alignment vertical="center"/>
    </xf>
    <xf numFmtId="164" fontId="0" fillId="0" borderId="48" xfId="0" applyNumberFormat="1" applyBorder="1" applyAlignment="1">
      <alignment horizontal="center" vertical="center"/>
    </xf>
    <xf numFmtId="167" fontId="0" fillId="0" borderId="47" xfId="0" applyNumberFormat="1" applyBorder="1" applyAlignment="1">
      <alignment horizontal="center" vertical="center"/>
    </xf>
    <xf numFmtId="167" fontId="0" fillId="0" borderId="23" xfId="0" applyNumberFormat="1" applyBorder="1" applyAlignment="1">
      <alignment horizontal="center" vertical="center"/>
    </xf>
    <xf numFmtId="0" fontId="2" fillId="3" borderId="19" xfId="0" applyFont="1" applyFill="1" applyBorder="1" applyAlignment="1">
      <alignment horizontal="left" vertical="center" indent="2"/>
    </xf>
    <xf numFmtId="0" fontId="2" fillId="3" borderId="17" xfId="0" applyFont="1" applyFill="1" applyBorder="1" applyAlignment="1">
      <alignment horizontal="left" vertical="center" indent="2"/>
    </xf>
    <xf numFmtId="0" fontId="2" fillId="3" borderId="19" xfId="0" applyFont="1" applyFill="1" applyBorder="1" applyAlignment="1">
      <alignment horizontal="left" vertical="center"/>
    </xf>
    <xf numFmtId="0" fontId="2" fillId="3" borderId="17" xfId="0" applyFont="1" applyFill="1" applyBorder="1" applyAlignment="1">
      <alignment horizontal="left" vertical="center"/>
    </xf>
    <xf numFmtId="0" fontId="2" fillId="3" borderId="18" xfId="0" applyFont="1" applyFill="1" applyBorder="1" applyAlignment="1">
      <alignment horizontal="left" vertical="center" indent="2"/>
    </xf>
    <xf numFmtId="0" fontId="1" fillId="5" borderId="0" xfId="0" applyFont="1" applyFill="1" applyAlignment="1">
      <alignment horizontal="center" vertical="center"/>
    </xf>
    <xf numFmtId="0" fontId="0" fillId="5" borderId="0" xfId="0" applyFill="1" applyAlignment="1">
      <alignment horizontal="center" vertical="center"/>
    </xf>
    <xf numFmtId="170" fontId="3" fillId="0" borderId="28" xfId="4" applyNumberFormat="1" applyFont="1" applyFill="1" applyBorder="1" applyAlignment="1" applyProtection="1">
      <alignment horizontal="right" vertical="center"/>
      <protection hidden="1"/>
    </xf>
    <xf numFmtId="170" fontId="3" fillId="0" borderId="3" xfId="4" applyNumberFormat="1" applyFont="1" applyFill="1" applyBorder="1" applyAlignment="1" applyProtection="1">
      <alignment horizontal="right" vertical="center"/>
      <protection hidden="1"/>
    </xf>
    <xf numFmtId="164" fontId="3" fillId="0" borderId="15" xfId="1" applyNumberFormat="1" applyFont="1" applyFill="1" applyBorder="1" applyAlignment="1" applyProtection="1">
      <alignment horizontal="center" vertical="center"/>
      <protection hidden="1"/>
    </xf>
    <xf numFmtId="2" fontId="3" fillId="0" borderId="28" xfId="0" applyNumberFormat="1" applyFont="1" applyBorder="1" applyAlignment="1" applyProtection="1">
      <alignment horizontal="center" vertical="center"/>
      <protection hidden="1"/>
    </xf>
    <xf numFmtId="39" fontId="3" fillId="0" borderId="15" xfId="4" applyNumberFormat="1" applyFont="1" applyFill="1" applyBorder="1" applyAlignment="1" applyProtection="1">
      <alignment horizontal="center" vertical="center"/>
      <protection hidden="1"/>
    </xf>
    <xf numFmtId="168" fontId="3" fillId="0" borderId="28" xfId="0" applyNumberFormat="1" applyFont="1" applyBorder="1" applyAlignment="1" applyProtection="1">
      <alignment horizontal="right" vertical="center"/>
      <protection hidden="1"/>
    </xf>
    <xf numFmtId="168" fontId="3" fillId="0" borderId="3" xfId="0" applyNumberFormat="1" applyFont="1" applyBorder="1" applyAlignment="1" applyProtection="1">
      <alignment horizontal="right" vertical="center"/>
      <protection hidden="1"/>
    </xf>
    <xf numFmtId="170" fontId="2" fillId="2" borderId="12" xfId="4" applyNumberFormat="1" applyFont="1" applyFill="1" applyBorder="1" applyAlignment="1">
      <alignment horizontal="center" vertical="center" wrapText="1"/>
    </xf>
    <xf numFmtId="170" fontId="2" fillId="2" borderId="5" xfId="4" applyNumberFormat="1" applyFont="1" applyFill="1" applyBorder="1" applyAlignment="1">
      <alignment horizontal="center" vertical="center" wrapText="1"/>
    </xf>
    <xf numFmtId="170" fontId="3" fillId="0" borderId="45" xfId="4" applyNumberFormat="1" applyFont="1" applyFill="1" applyBorder="1" applyAlignment="1" applyProtection="1">
      <alignment horizontal="right" vertical="center"/>
      <protection hidden="1"/>
    </xf>
    <xf numFmtId="170" fontId="3" fillId="0" borderId="43" xfId="4" applyNumberFormat="1" applyFont="1" applyFill="1" applyBorder="1" applyAlignment="1" applyProtection="1">
      <alignment horizontal="right" vertical="center"/>
      <protection hidden="1"/>
    </xf>
    <xf numFmtId="164" fontId="3" fillId="0" borderId="44" xfId="1" applyNumberFormat="1" applyFont="1" applyFill="1" applyBorder="1" applyAlignment="1" applyProtection="1">
      <alignment horizontal="center" vertical="center"/>
      <protection hidden="1"/>
    </xf>
    <xf numFmtId="2" fontId="3" fillId="0" borderId="45" xfId="0" applyNumberFormat="1" applyFont="1" applyBorder="1" applyAlignment="1" applyProtection="1">
      <alignment horizontal="center" vertical="center"/>
      <protection hidden="1"/>
    </xf>
    <xf numFmtId="39" fontId="3" fillId="0" borderId="44" xfId="4" applyNumberFormat="1" applyFont="1" applyFill="1" applyBorder="1" applyAlignment="1" applyProtection="1">
      <alignment horizontal="center" vertical="center"/>
      <protection hidden="1"/>
    </xf>
    <xf numFmtId="168" fontId="3" fillId="0" borderId="45" xfId="0" applyNumberFormat="1" applyFont="1" applyBorder="1" applyAlignment="1" applyProtection="1">
      <alignment horizontal="right" vertical="center"/>
      <protection hidden="1"/>
    </xf>
    <xf numFmtId="168" fontId="3" fillId="0" borderId="43" xfId="0" applyNumberFormat="1" applyFont="1" applyBorder="1" applyAlignment="1" applyProtection="1">
      <alignment horizontal="right" vertical="center"/>
      <protection hidden="1"/>
    </xf>
    <xf numFmtId="170" fontId="3" fillId="0" borderId="27" xfId="4" applyNumberFormat="1" applyFont="1" applyFill="1" applyBorder="1" applyAlignment="1" applyProtection="1">
      <alignment horizontal="right" vertical="center"/>
      <protection hidden="1"/>
    </xf>
    <xf numFmtId="170" fontId="3" fillId="0" borderId="7" xfId="4" applyNumberFormat="1" applyFont="1" applyFill="1" applyBorder="1" applyAlignment="1" applyProtection="1">
      <alignment horizontal="right" vertical="center"/>
      <protection hidden="1"/>
    </xf>
    <xf numFmtId="164" fontId="3" fillId="0" borderId="8" xfId="1" applyNumberFormat="1" applyFont="1" applyFill="1" applyBorder="1" applyAlignment="1" applyProtection="1">
      <alignment horizontal="center" vertical="center"/>
      <protection hidden="1"/>
    </xf>
    <xf numFmtId="2" fontId="3" fillId="0" borderId="27" xfId="0" applyNumberFormat="1" applyFont="1" applyBorder="1" applyAlignment="1" applyProtection="1">
      <alignment horizontal="center" vertical="center"/>
      <protection hidden="1"/>
    </xf>
    <xf numFmtId="39" fontId="3" fillId="0" borderId="8" xfId="4" applyNumberFormat="1" applyFont="1" applyFill="1" applyBorder="1" applyAlignment="1" applyProtection="1">
      <alignment horizontal="center" vertical="center"/>
      <protection hidden="1"/>
    </xf>
    <xf numFmtId="168" fontId="3" fillId="0" borderId="27" xfId="0" applyNumberFormat="1" applyFont="1" applyBorder="1" applyAlignment="1" applyProtection="1">
      <alignment horizontal="right" vertical="center"/>
      <protection hidden="1"/>
    </xf>
    <xf numFmtId="168" fontId="3" fillId="0" borderId="7" xfId="0" applyNumberFormat="1" applyFont="1" applyBorder="1" applyAlignment="1" applyProtection="1">
      <alignment horizontal="right" vertical="center"/>
      <protection hidden="1"/>
    </xf>
    <xf numFmtId="170" fontId="3" fillId="0" borderId="29" xfId="4" applyNumberFormat="1" applyFont="1" applyFill="1" applyBorder="1" applyAlignment="1" applyProtection="1">
      <alignment horizontal="right" vertical="center"/>
      <protection hidden="1"/>
    </xf>
    <xf numFmtId="170" fontId="3" fillId="0" borderId="10" xfId="4" applyNumberFormat="1" applyFont="1" applyFill="1" applyBorder="1" applyAlignment="1" applyProtection="1">
      <alignment horizontal="right" vertical="center"/>
      <protection hidden="1"/>
    </xf>
    <xf numFmtId="164" fontId="3" fillId="0" borderId="11" xfId="1" applyNumberFormat="1" applyFont="1" applyFill="1" applyBorder="1" applyAlignment="1" applyProtection="1">
      <alignment horizontal="center" vertical="center"/>
      <protection hidden="1"/>
    </xf>
    <xf numFmtId="2" fontId="3" fillId="0" borderId="29" xfId="0" applyNumberFormat="1" applyFont="1" applyBorder="1" applyAlignment="1" applyProtection="1">
      <alignment horizontal="center" vertical="center"/>
      <protection hidden="1"/>
    </xf>
    <xf numFmtId="39" fontId="3" fillId="0" borderId="11" xfId="4" applyNumberFormat="1" applyFont="1" applyFill="1" applyBorder="1" applyAlignment="1" applyProtection="1">
      <alignment horizontal="center" vertical="center"/>
      <protection hidden="1"/>
    </xf>
    <xf numFmtId="168" fontId="3" fillId="0" borderId="29" xfId="0" applyNumberFormat="1" applyFont="1" applyBorder="1" applyAlignment="1" applyProtection="1">
      <alignment horizontal="right" vertical="center"/>
      <protection hidden="1"/>
    </xf>
    <xf numFmtId="168" fontId="3" fillId="0" borderId="10" xfId="0" applyNumberFormat="1" applyFont="1" applyBorder="1" applyAlignment="1" applyProtection="1">
      <alignment horizontal="right" vertical="center"/>
      <protection hidden="1"/>
    </xf>
    <xf numFmtId="170" fontId="6" fillId="3" borderId="28" xfId="4" applyNumberFormat="1" applyFont="1" applyFill="1" applyBorder="1" applyAlignment="1" applyProtection="1">
      <alignment horizontal="right" vertical="center"/>
      <protection hidden="1"/>
    </xf>
    <xf numFmtId="170" fontId="6" fillId="3" borderId="3" xfId="4" applyNumberFormat="1" applyFont="1" applyFill="1" applyBorder="1" applyAlignment="1" applyProtection="1">
      <alignment horizontal="right" vertical="center"/>
      <protection hidden="1"/>
    </xf>
    <xf numFmtId="164" fontId="6" fillId="3" borderId="15" xfId="1" applyNumberFormat="1" applyFont="1" applyFill="1" applyBorder="1" applyAlignment="1" applyProtection="1">
      <alignment horizontal="center" vertical="center"/>
      <protection hidden="1"/>
    </xf>
    <xf numFmtId="2" fontId="6" fillId="3" borderId="28" xfId="0" applyNumberFormat="1" applyFont="1" applyFill="1" applyBorder="1" applyAlignment="1" applyProtection="1">
      <alignment horizontal="center" vertical="center"/>
      <protection hidden="1"/>
    </xf>
    <xf numFmtId="39" fontId="6" fillId="3" borderId="15" xfId="4" applyNumberFormat="1" applyFont="1" applyFill="1" applyBorder="1" applyAlignment="1" applyProtection="1">
      <alignment horizontal="center" vertical="center"/>
      <protection hidden="1"/>
    </xf>
    <xf numFmtId="168" fontId="6" fillId="3" borderId="28" xfId="0" applyNumberFormat="1" applyFont="1" applyFill="1" applyBorder="1" applyAlignment="1" applyProtection="1">
      <alignment horizontal="right" vertical="center"/>
      <protection hidden="1"/>
    </xf>
    <xf numFmtId="168" fontId="6" fillId="3" borderId="3" xfId="0" applyNumberFormat="1" applyFont="1" applyFill="1" applyBorder="1" applyAlignment="1" applyProtection="1">
      <alignment horizontal="right" vertical="center"/>
      <protection hidden="1"/>
    </xf>
    <xf numFmtId="170" fontId="6" fillId="3" borderId="29" xfId="4" applyNumberFormat="1" applyFont="1" applyFill="1" applyBorder="1" applyAlignment="1" applyProtection="1">
      <alignment horizontal="right" vertical="center"/>
      <protection hidden="1"/>
    </xf>
    <xf numFmtId="170" fontId="6" fillId="3" borderId="10" xfId="4" applyNumberFormat="1" applyFont="1" applyFill="1" applyBorder="1" applyAlignment="1" applyProtection="1">
      <alignment horizontal="right" vertical="center"/>
      <protection hidden="1"/>
    </xf>
    <xf numFmtId="164" fontId="6" fillId="3" borderId="11" xfId="1" applyNumberFormat="1" applyFont="1" applyFill="1" applyBorder="1" applyAlignment="1" applyProtection="1">
      <alignment horizontal="center" vertical="center"/>
      <protection hidden="1"/>
    </xf>
    <xf numFmtId="2" fontId="6" fillId="3" borderId="29" xfId="0" applyNumberFormat="1" applyFont="1" applyFill="1" applyBorder="1" applyAlignment="1" applyProtection="1">
      <alignment horizontal="center" vertical="center"/>
      <protection hidden="1"/>
    </xf>
    <xf numFmtId="39" fontId="6" fillId="3" borderId="11" xfId="4" applyNumberFormat="1" applyFont="1" applyFill="1" applyBorder="1" applyAlignment="1" applyProtection="1">
      <alignment horizontal="center" vertical="center"/>
      <protection hidden="1"/>
    </xf>
    <xf numFmtId="168" fontId="6" fillId="3" borderId="29" xfId="0" applyNumberFormat="1" applyFont="1" applyFill="1" applyBorder="1" applyAlignment="1" applyProtection="1">
      <alignment horizontal="right" vertical="center"/>
      <protection hidden="1"/>
    </xf>
    <xf numFmtId="168" fontId="6" fillId="3" borderId="10" xfId="0" applyNumberFormat="1" applyFont="1" applyFill="1" applyBorder="1" applyAlignment="1" applyProtection="1">
      <alignment horizontal="right" vertical="center"/>
      <protection hidden="1"/>
    </xf>
    <xf numFmtId="0" fontId="2" fillId="0" borderId="1" xfId="0" applyFont="1" applyBorder="1" applyAlignment="1">
      <alignment horizontal="left" vertical="center"/>
    </xf>
    <xf numFmtId="170" fontId="6" fillId="3" borderId="27" xfId="4" applyNumberFormat="1" applyFont="1" applyFill="1" applyBorder="1" applyAlignment="1" applyProtection="1">
      <alignment horizontal="right" vertical="center"/>
      <protection hidden="1"/>
    </xf>
    <xf numFmtId="170" fontId="6" fillId="3" borderId="7" xfId="4" applyNumberFormat="1" applyFont="1" applyFill="1" applyBorder="1" applyAlignment="1" applyProtection="1">
      <alignment horizontal="right" vertical="center"/>
      <protection hidden="1"/>
    </xf>
    <xf numFmtId="164" fontId="6" fillId="3" borderId="8" xfId="1" applyNumberFormat="1" applyFont="1" applyFill="1" applyBorder="1" applyAlignment="1" applyProtection="1">
      <alignment horizontal="center" vertical="center"/>
      <protection hidden="1"/>
    </xf>
    <xf numFmtId="2" fontId="6" fillId="3" borderId="27" xfId="0" applyNumberFormat="1" applyFont="1" applyFill="1" applyBorder="1" applyAlignment="1" applyProtection="1">
      <alignment horizontal="center" vertical="center"/>
      <protection hidden="1"/>
    </xf>
    <xf numFmtId="39" fontId="6" fillId="3" borderId="8" xfId="4" applyNumberFormat="1" applyFont="1" applyFill="1" applyBorder="1" applyAlignment="1" applyProtection="1">
      <alignment horizontal="center" vertical="center"/>
      <protection hidden="1"/>
    </xf>
    <xf numFmtId="168" fontId="6" fillId="3" borderId="27" xfId="0" applyNumberFormat="1" applyFont="1" applyFill="1" applyBorder="1" applyAlignment="1" applyProtection="1">
      <alignment horizontal="right" vertical="center"/>
      <protection hidden="1"/>
    </xf>
    <xf numFmtId="168" fontId="6" fillId="3" borderId="7" xfId="0" applyNumberFormat="1" applyFont="1" applyFill="1" applyBorder="1" applyAlignment="1" applyProtection="1">
      <alignment horizontal="right" vertical="center"/>
      <protection hidden="1"/>
    </xf>
    <xf numFmtId="0" fontId="2" fillId="5" borderId="0" xfId="0" applyFont="1" applyFill="1" applyAlignment="1">
      <alignment vertical="center"/>
    </xf>
    <xf numFmtId="169" fontId="3" fillId="0" borderId="27" xfId="0" applyNumberFormat="1" applyFont="1" applyBorder="1" applyAlignment="1" applyProtection="1">
      <alignment horizontal="center" vertical="center"/>
      <protection hidden="1"/>
    </xf>
    <xf numFmtId="167" fontId="3" fillId="0" borderId="7" xfId="4" applyNumberFormat="1" applyFont="1" applyFill="1" applyBorder="1" applyAlignment="1" applyProtection="1">
      <alignment horizontal="center" vertical="center"/>
      <protection hidden="1"/>
    </xf>
    <xf numFmtId="169" fontId="6" fillId="3" borderId="28" xfId="0" applyNumberFormat="1" applyFont="1" applyFill="1" applyBorder="1" applyAlignment="1" applyProtection="1">
      <alignment horizontal="center" vertical="center"/>
      <protection hidden="1"/>
    </xf>
    <xf numFmtId="167" fontId="6" fillId="3" borderId="3" xfId="4" applyNumberFormat="1" applyFont="1" applyFill="1" applyBorder="1" applyAlignment="1" applyProtection="1">
      <alignment horizontal="center" vertical="center"/>
      <protection hidden="1"/>
    </xf>
    <xf numFmtId="169" fontId="6" fillId="3" borderId="29" xfId="0" applyNumberFormat="1" applyFont="1" applyFill="1" applyBorder="1" applyAlignment="1" applyProtection="1">
      <alignment horizontal="center" vertical="center"/>
      <protection hidden="1"/>
    </xf>
    <xf numFmtId="167" fontId="6" fillId="3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28" xfId="0" applyNumberFormat="1" applyFont="1" applyBorder="1" applyAlignment="1" applyProtection="1">
      <alignment horizontal="center" vertical="center"/>
      <protection hidden="1"/>
    </xf>
    <xf numFmtId="167" fontId="3" fillId="0" borderId="3" xfId="4" applyNumberFormat="1" applyFont="1" applyFill="1" applyBorder="1" applyAlignment="1" applyProtection="1">
      <alignment horizontal="center" vertical="center"/>
      <protection hidden="1"/>
    </xf>
    <xf numFmtId="167" fontId="3" fillId="0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45" xfId="0" applyNumberFormat="1" applyFont="1" applyBorder="1" applyAlignment="1" applyProtection="1">
      <alignment horizontal="center" vertical="center"/>
      <protection hidden="1"/>
    </xf>
    <xf numFmtId="167" fontId="3" fillId="0" borderId="43" xfId="4" applyNumberFormat="1" applyFont="1" applyFill="1" applyBorder="1" applyAlignment="1" applyProtection="1">
      <alignment horizontal="center" vertical="center"/>
      <protection hidden="1"/>
    </xf>
    <xf numFmtId="169" fontId="6" fillId="3" borderId="27" xfId="0" applyNumberFormat="1" applyFont="1" applyFill="1" applyBorder="1" applyAlignment="1" applyProtection="1">
      <alignment horizontal="center" vertical="center"/>
      <protection hidden="1"/>
    </xf>
    <xf numFmtId="167" fontId="6" fillId="3" borderId="7" xfId="4" applyNumberFormat="1" applyFont="1" applyFill="1" applyBorder="1" applyAlignment="1" applyProtection="1">
      <alignment horizontal="center" vertical="center"/>
      <protection hidden="1"/>
    </xf>
    <xf numFmtId="165" fontId="3" fillId="0" borderId="0" xfId="0" applyNumberFormat="1" applyFont="1" applyAlignment="1">
      <alignment horizontal="center" vertical="center"/>
    </xf>
    <xf numFmtId="169" fontId="0" fillId="5" borderId="0" xfId="0" applyNumberFormat="1" applyFill="1" applyAlignment="1" applyProtection="1">
      <alignment horizontal="center" vertical="center"/>
      <protection hidden="1"/>
    </xf>
    <xf numFmtId="165" fontId="3" fillId="5" borderId="0" xfId="0" applyNumberFormat="1" applyFont="1" applyFill="1" applyAlignment="1">
      <alignment horizontal="center" vertical="center"/>
    </xf>
    <xf numFmtId="0" fontId="10" fillId="0" borderId="0" xfId="3" quotePrefix="1"/>
    <xf numFmtId="170" fontId="0" fillId="0" borderId="0" xfId="4" applyNumberFormat="1" applyFont="1" applyFill="1" applyBorder="1"/>
    <xf numFmtId="3" fontId="0" fillId="0" borderId="0" xfId="4" applyNumberFormat="1" applyFont="1" applyFill="1" applyBorder="1"/>
    <xf numFmtId="164" fontId="0" fillId="0" borderId="0" xfId="1" applyNumberFormat="1" applyFont="1" applyFill="1" applyBorder="1"/>
    <xf numFmtId="2" fontId="0" fillId="0" borderId="0" xfId="0" applyNumberFormat="1"/>
    <xf numFmtId="44" fontId="0" fillId="0" borderId="0" xfId="5" applyFont="1" applyFill="1" applyBorder="1"/>
    <xf numFmtId="168" fontId="0" fillId="0" borderId="0" xfId="5" applyNumberFormat="1" applyFont="1" applyFill="1" applyBorder="1"/>
    <xf numFmtId="3" fontId="0" fillId="0" borderId="0" xfId="0" applyNumberFormat="1" applyAlignment="1">
      <alignment vertical="center"/>
    </xf>
    <xf numFmtId="164" fontId="0" fillId="0" borderId="0" xfId="0" applyNumberFormat="1" applyAlignment="1">
      <alignment vertical="center"/>
    </xf>
    <xf numFmtId="2" fontId="0" fillId="0" borderId="0" xfId="0" applyNumberFormat="1" applyAlignment="1">
      <alignment vertical="center"/>
    </xf>
    <xf numFmtId="165" fontId="0" fillId="0" borderId="0" xfId="0" applyNumberFormat="1" applyAlignment="1">
      <alignment vertical="center"/>
    </xf>
    <xf numFmtId="166" fontId="0" fillId="0" borderId="0" xfId="0" applyNumberFormat="1" applyAlignment="1">
      <alignment vertical="center"/>
    </xf>
    <xf numFmtId="164" fontId="0" fillId="5" borderId="28" xfId="1" applyNumberFormat="1" applyFont="1" applyFill="1" applyBorder="1" applyAlignment="1" applyProtection="1">
      <alignment horizontal="center" vertical="center"/>
      <protection hidden="1"/>
    </xf>
    <xf numFmtId="164" fontId="0" fillId="5" borderId="30" xfId="1" applyNumberFormat="1" applyFont="1" applyFill="1" applyBorder="1" applyAlignment="1" applyProtection="1">
      <alignment horizontal="center" vertical="center"/>
      <protection hidden="1"/>
    </xf>
    <xf numFmtId="0" fontId="3" fillId="5" borderId="0" xfId="2" applyFont="1" applyFill="1"/>
    <xf numFmtId="0" fontId="3" fillId="5" borderId="9" xfId="2" applyFont="1" applyFill="1" applyBorder="1" applyAlignment="1">
      <alignment horizontal="left" vertical="center" indent="2"/>
    </xf>
    <xf numFmtId="0" fontId="3" fillId="5" borderId="0" xfId="2" applyFont="1" applyFill="1" applyAlignment="1">
      <alignment wrapText="1"/>
    </xf>
    <xf numFmtId="164" fontId="0" fillId="5" borderId="50" xfId="1" applyNumberFormat="1" applyFont="1" applyFill="1" applyBorder="1" applyAlignment="1" applyProtection="1">
      <alignment horizontal="center" vertical="center"/>
      <protection hidden="1"/>
    </xf>
    <xf numFmtId="3" fontId="0" fillId="5" borderId="29" xfId="0" applyNumberFormat="1" applyFill="1" applyBorder="1" applyAlignment="1" applyProtection="1">
      <alignment vertical="center"/>
      <protection hidden="1"/>
    </xf>
    <xf numFmtId="164" fontId="0" fillId="5" borderId="29" xfId="1" applyNumberFormat="1" applyFont="1" applyFill="1" applyBorder="1" applyAlignment="1" applyProtection="1">
      <alignment horizontal="center" vertical="center"/>
      <protection hidden="1"/>
    </xf>
    <xf numFmtId="164" fontId="0" fillId="5" borderId="51" xfId="1" applyNumberFormat="1" applyFont="1" applyFill="1" applyBorder="1" applyAlignment="1" applyProtection="1">
      <alignment horizontal="center" vertical="center"/>
      <protection hidden="1"/>
    </xf>
    <xf numFmtId="3" fontId="13" fillId="0" borderId="54" xfId="0" applyNumberFormat="1" applyFont="1" applyBorder="1"/>
    <xf numFmtId="164" fontId="13" fillId="0" borderId="55" xfId="0" applyNumberFormat="1" applyFont="1" applyBorder="1"/>
    <xf numFmtId="2" fontId="13" fillId="0" borderId="55" xfId="0" applyNumberFormat="1" applyFont="1" applyBorder="1"/>
    <xf numFmtId="165" fontId="13" fillId="0" borderId="55" xfId="0" applyNumberFormat="1" applyFont="1" applyBorder="1"/>
    <xf numFmtId="166" fontId="13" fillId="0" borderId="55" xfId="0" applyNumberFormat="1" applyFont="1" applyBorder="1"/>
    <xf numFmtId="0" fontId="13" fillId="0" borderId="55" xfId="0" applyFont="1" applyBorder="1"/>
    <xf numFmtId="0" fontId="13" fillId="0" borderId="0" xfId="0" applyFont="1"/>
    <xf numFmtId="0" fontId="0" fillId="7" borderId="57" xfId="0" applyFill="1" applyBorder="1" applyAlignment="1">
      <alignment wrapText="1"/>
    </xf>
    <xf numFmtId="0" fontId="13" fillId="0" borderId="56" xfId="0" applyFont="1" applyBorder="1"/>
    <xf numFmtId="0" fontId="13" fillId="0" borderId="57" xfId="0" applyFont="1" applyBorder="1"/>
    <xf numFmtId="0" fontId="13" fillId="0" borderId="52" xfId="0" applyFont="1" applyBorder="1"/>
    <xf numFmtId="0" fontId="13" fillId="0" borderId="53" xfId="0" applyFont="1" applyBorder="1"/>
    <xf numFmtId="0" fontId="0" fillId="8" borderId="58" xfId="0" applyFill="1" applyBorder="1" applyAlignment="1">
      <alignment wrapText="1"/>
    </xf>
    <xf numFmtId="0" fontId="13" fillId="0" borderId="58" xfId="0" applyFont="1" applyBorder="1"/>
    <xf numFmtId="3" fontId="13" fillId="6" borderId="54" xfId="0" applyNumberFormat="1" applyFont="1" applyFill="1" applyBorder="1"/>
    <xf numFmtId="164" fontId="13" fillId="6" borderId="55" xfId="0" applyNumberFormat="1" applyFont="1" applyFill="1" applyBorder="1"/>
    <xf numFmtId="168" fontId="13" fillId="6" borderId="54" xfId="0" applyNumberFormat="1" applyFont="1" applyFill="1" applyBorder="1"/>
    <xf numFmtId="165" fontId="13" fillId="6" borderId="55" xfId="0" applyNumberFormat="1" applyFont="1" applyFill="1" applyBorder="1"/>
    <xf numFmtId="169" fontId="3" fillId="0" borderId="7" xfId="4" applyNumberFormat="1" applyFont="1" applyFill="1" applyBorder="1" applyAlignment="1" applyProtection="1">
      <alignment horizontal="center" vertical="center"/>
      <protection hidden="1"/>
    </xf>
    <xf numFmtId="169" fontId="3" fillId="0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3" xfId="4" applyNumberFormat="1" applyFont="1" applyFill="1" applyBorder="1" applyAlignment="1" applyProtection="1">
      <alignment horizontal="center" vertical="center"/>
      <protection hidden="1"/>
    </xf>
    <xf numFmtId="169" fontId="6" fillId="3" borderId="7" xfId="4" applyNumberFormat="1" applyFont="1" applyFill="1" applyBorder="1" applyAlignment="1" applyProtection="1">
      <alignment horizontal="center" vertical="center"/>
      <protection hidden="1"/>
    </xf>
    <xf numFmtId="169" fontId="6" fillId="3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43" xfId="4" applyNumberFormat="1" applyFont="1" applyFill="1" applyBorder="1" applyAlignment="1" applyProtection="1">
      <alignment horizontal="center" vertical="center"/>
      <protection hidden="1"/>
    </xf>
    <xf numFmtId="0" fontId="0" fillId="0" borderId="33" xfId="0" applyBorder="1"/>
    <xf numFmtId="170" fontId="0" fillId="0" borderId="0" xfId="4" applyNumberFormat="1" applyFont="1"/>
    <xf numFmtId="170" fontId="0" fillId="6" borderId="0" xfId="4" applyNumberFormat="1" applyFont="1" applyFill="1"/>
    <xf numFmtId="170" fontId="0" fillId="0" borderId="33" xfId="4" applyNumberFormat="1" applyFont="1" applyBorder="1"/>
    <xf numFmtId="3" fontId="3" fillId="5" borderId="42" xfId="0" applyNumberFormat="1" applyFont="1" applyFill="1" applyBorder="1" applyAlignment="1" applyProtection="1">
      <alignment vertical="center"/>
      <protection hidden="1"/>
    </xf>
    <xf numFmtId="9" fontId="3" fillId="5" borderId="42" xfId="1" applyFont="1" applyFill="1" applyBorder="1" applyAlignment="1" applyProtection="1">
      <alignment horizontal="center" vertical="center"/>
      <protection hidden="1"/>
    </xf>
    <xf numFmtId="164" fontId="3" fillId="5" borderId="42" xfId="1" applyNumberFormat="1" applyFont="1" applyFill="1" applyBorder="1" applyAlignment="1" applyProtection="1">
      <alignment horizontal="center" vertical="center"/>
      <protection hidden="1"/>
    </xf>
    <xf numFmtId="164" fontId="3" fillId="5" borderId="1" xfId="1" applyNumberFormat="1" applyFont="1" applyFill="1" applyBorder="1" applyAlignment="1" applyProtection="1">
      <alignment horizontal="center" vertical="center"/>
      <protection hidden="1"/>
    </xf>
    <xf numFmtId="0" fontId="14" fillId="0" borderId="0" xfId="0" applyFont="1" applyAlignment="1">
      <alignment horizontal="center"/>
    </xf>
    <xf numFmtId="0" fontId="15" fillId="6" borderId="60" xfId="0" applyFont="1" applyFill="1" applyBorder="1"/>
    <xf numFmtId="0" fontId="0" fillId="9" borderId="0" xfId="0" applyFill="1"/>
    <xf numFmtId="3" fontId="17" fillId="0" borderId="61" xfId="0" applyNumberFormat="1" applyFont="1" applyBorder="1"/>
    <xf numFmtId="164" fontId="17" fillId="0" borderId="61" xfId="0" applyNumberFormat="1" applyFont="1" applyBorder="1"/>
    <xf numFmtId="166" fontId="17" fillId="0" borderId="61" xfId="0" applyNumberFormat="1" applyFont="1" applyBorder="1"/>
    <xf numFmtId="0" fontId="17" fillId="0" borderId="61" xfId="0" applyFont="1" applyBorder="1"/>
    <xf numFmtId="0" fontId="15" fillId="0" borderId="60" xfId="0" applyFont="1" applyBorder="1"/>
    <xf numFmtId="0" fontId="5" fillId="0" borderId="59" xfId="0" applyFont="1" applyBorder="1"/>
    <xf numFmtId="0" fontId="1" fillId="4" borderId="49" xfId="0" applyFont="1" applyFill="1" applyBorder="1" applyAlignment="1">
      <alignment horizontal="center" vertical="center"/>
    </xf>
    <xf numFmtId="0" fontId="17" fillId="0" borderId="3" xfId="0" applyFont="1" applyBorder="1" applyAlignment="1">
      <alignment horizontal="center" vertical="center" wrapText="1"/>
    </xf>
    <xf numFmtId="0" fontId="17" fillId="0" borderId="3" xfId="6" applyBorder="1" applyAlignment="1">
      <alignment horizontal="center" vertical="center" wrapText="1"/>
    </xf>
    <xf numFmtId="0" fontId="17" fillId="0" borderId="0" xfId="6"/>
    <xf numFmtId="0" fontId="17" fillId="0" borderId="61" xfId="6" applyBorder="1"/>
    <xf numFmtId="170" fontId="3" fillId="0" borderId="53" xfId="4" applyNumberFormat="1" applyFont="1" applyFill="1" applyBorder="1" applyAlignment="1" applyProtection="1">
      <alignment horizontal="right" vertical="center"/>
      <protection hidden="1"/>
    </xf>
    <xf numFmtId="164" fontId="3" fillId="0" borderId="68" xfId="1" applyNumberFormat="1" applyFont="1" applyFill="1" applyBorder="1" applyAlignment="1" applyProtection="1">
      <alignment horizontal="center" vertical="center"/>
      <protection hidden="1"/>
    </xf>
    <xf numFmtId="168" fontId="3" fillId="0" borderId="67" xfId="0" applyNumberFormat="1" applyFont="1" applyBorder="1" applyAlignment="1" applyProtection="1">
      <alignment horizontal="right" vertical="center"/>
      <protection hidden="1"/>
    </xf>
    <xf numFmtId="168" fontId="3" fillId="0" borderId="53" xfId="0" applyNumberFormat="1" applyFont="1" applyBorder="1" applyAlignment="1" applyProtection="1">
      <alignment horizontal="right" vertical="center"/>
      <protection hidden="1"/>
    </xf>
    <xf numFmtId="0" fontId="1" fillId="4" borderId="1" xfId="0" applyFont="1" applyFill="1" applyBorder="1" applyAlignment="1">
      <alignment horizontal="center" vertical="center"/>
    </xf>
    <xf numFmtId="0" fontId="2" fillId="0" borderId="70" xfId="0" applyFont="1" applyBorder="1" applyAlignment="1">
      <alignment horizontal="left" vertical="center"/>
    </xf>
    <xf numFmtId="0" fontId="2" fillId="0" borderId="71" xfId="0" applyFont="1" applyBorder="1" applyAlignment="1">
      <alignment horizontal="left" vertical="center"/>
    </xf>
    <xf numFmtId="0" fontId="2" fillId="0" borderId="72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2" fillId="5" borderId="73" xfId="0" applyFont="1" applyFill="1" applyBorder="1" applyAlignment="1">
      <alignment horizontal="left" vertical="center"/>
    </xf>
    <xf numFmtId="170" fontId="3" fillId="0" borderId="6" xfId="4" applyNumberFormat="1" applyFont="1" applyFill="1" applyBorder="1" applyAlignment="1" applyProtection="1">
      <alignment horizontal="right" vertical="center"/>
      <protection hidden="1"/>
    </xf>
    <xf numFmtId="170" fontId="3" fillId="0" borderId="14" xfId="4" applyNumberFormat="1" applyFont="1" applyFill="1" applyBorder="1" applyAlignment="1" applyProtection="1">
      <alignment horizontal="right" vertical="center"/>
      <protection hidden="1"/>
    </xf>
    <xf numFmtId="170" fontId="3" fillId="0" borderId="9" xfId="4" applyNumberFormat="1" applyFont="1" applyFill="1" applyBorder="1" applyAlignment="1" applyProtection="1">
      <alignment horizontal="right" vertical="center"/>
      <protection hidden="1"/>
    </xf>
    <xf numFmtId="164" fontId="3" fillId="0" borderId="4" xfId="1" applyNumberFormat="1" applyFont="1" applyFill="1" applyBorder="1" applyAlignment="1" applyProtection="1">
      <alignment horizontal="center" vertical="center"/>
      <protection hidden="1"/>
    </xf>
    <xf numFmtId="164" fontId="3" fillId="0" borderId="24" xfId="1" applyNumberFormat="1" applyFont="1" applyFill="1" applyBorder="1" applyAlignment="1" applyProtection="1">
      <alignment horizontal="center" vertical="center"/>
      <protection hidden="1"/>
    </xf>
    <xf numFmtId="164" fontId="3" fillId="0" borderId="25" xfId="1" applyNumberFormat="1" applyFont="1" applyFill="1" applyBorder="1" applyAlignment="1" applyProtection="1">
      <alignment horizontal="center" vertical="center"/>
      <protection hidden="1"/>
    </xf>
    <xf numFmtId="168" fontId="3" fillId="0" borderId="14" xfId="0" applyNumberFormat="1" applyFont="1" applyBorder="1" applyAlignment="1" applyProtection="1">
      <alignment horizontal="right" vertical="center"/>
      <protection hidden="1"/>
    </xf>
    <xf numFmtId="168" fontId="3" fillId="0" borderId="9" xfId="0" applyNumberFormat="1" applyFont="1" applyBorder="1" applyAlignment="1" applyProtection="1">
      <alignment horizontal="right" vertical="center"/>
      <protection hidden="1"/>
    </xf>
    <xf numFmtId="0" fontId="17" fillId="0" borderId="57" xfId="0" applyFont="1" applyBorder="1" applyAlignment="1">
      <alignment horizontal="center" vertical="center" wrapText="1"/>
    </xf>
    <xf numFmtId="0" fontId="0" fillId="0" borderId="0" xfId="0" applyAlignment="1">
      <alignment wrapText="1"/>
    </xf>
    <xf numFmtId="170" fontId="3" fillId="0" borderId="67" xfId="4" applyNumberFormat="1" applyFont="1" applyFill="1" applyBorder="1" applyAlignment="1" applyProtection="1">
      <alignment horizontal="right" vertical="center"/>
      <protection hidden="1"/>
    </xf>
    <xf numFmtId="170" fontId="3" fillId="0" borderId="74" xfId="4" applyNumberFormat="1" applyFont="1" applyFill="1" applyBorder="1" applyAlignment="1" applyProtection="1">
      <alignment horizontal="right" vertical="center"/>
      <protection hidden="1"/>
    </xf>
    <xf numFmtId="170" fontId="3" fillId="0" borderId="75" xfId="4" applyNumberFormat="1" applyFont="1" applyFill="1" applyBorder="1" applyAlignment="1" applyProtection="1">
      <alignment horizontal="right" vertical="center"/>
      <protection hidden="1"/>
    </xf>
    <xf numFmtId="164" fontId="3" fillId="0" borderId="76" xfId="1" applyNumberFormat="1" applyFont="1" applyFill="1" applyBorder="1" applyAlignment="1" applyProtection="1">
      <alignment horizontal="center" vertical="center"/>
      <protection hidden="1"/>
    </xf>
    <xf numFmtId="0" fontId="2" fillId="0" borderId="77" xfId="0" applyFont="1" applyBorder="1" applyAlignment="1">
      <alignment horizontal="left" vertical="center"/>
    </xf>
    <xf numFmtId="0" fontId="2" fillId="5" borderId="21" xfId="0" applyFont="1" applyFill="1" applyBorder="1" applyAlignment="1">
      <alignment horizontal="left" vertical="center"/>
    </xf>
    <xf numFmtId="168" fontId="3" fillId="0" borderId="6" xfId="0" applyNumberFormat="1" applyFont="1" applyBorder="1" applyAlignment="1" applyProtection="1">
      <alignment horizontal="right" vertical="center"/>
      <protection hidden="1"/>
    </xf>
    <xf numFmtId="0" fontId="17" fillId="6" borderId="61" xfId="0" applyFont="1" applyFill="1" applyBorder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0" fontId="17" fillId="0" borderId="17" xfId="0" applyFont="1" applyBorder="1"/>
    <xf numFmtId="0" fontId="17" fillId="0" borderId="18" xfId="0" applyFont="1" applyBorder="1"/>
    <xf numFmtId="0" fontId="17" fillId="0" borderId="19" xfId="0" applyFont="1" applyBorder="1"/>
    <xf numFmtId="3" fontId="0" fillId="5" borderId="14" xfId="0" applyNumberFormat="1" applyFill="1" applyBorder="1" applyAlignment="1" applyProtection="1">
      <alignment vertical="center"/>
      <protection hidden="1"/>
    </xf>
    <xf numFmtId="3" fontId="0" fillId="5" borderId="9" xfId="0" applyNumberFormat="1" applyFill="1" applyBorder="1" applyAlignment="1" applyProtection="1">
      <alignment vertical="center"/>
      <protection hidden="1"/>
    </xf>
    <xf numFmtId="0" fontId="3" fillId="5" borderId="0" xfId="2" applyFont="1" applyFill="1" applyAlignment="1">
      <alignment horizontal="left" vertical="center" indent="2"/>
    </xf>
    <xf numFmtId="164" fontId="3" fillId="5" borderId="0" xfId="1" applyNumberFormat="1" applyFont="1" applyFill="1" applyBorder="1" applyAlignment="1" applyProtection="1">
      <alignment horizontal="center" vertical="center"/>
      <protection hidden="1"/>
    </xf>
    <xf numFmtId="0" fontId="3" fillId="5" borderId="20" xfId="2" applyFont="1" applyFill="1" applyBorder="1" applyAlignment="1">
      <alignment horizontal="left" vertical="center"/>
    </xf>
    <xf numFmtId="0" fontId="3" fillId="5" borderId="21" xfId="2" applyFont="1" applyFill="1" applyBorder="1" applyAlignment="1">
      <alignment horizontal="left" vertical="center"/>
    </xf>
    <xf numFmtId="0" fontId="6" fillId="2" borderId="78" xfId="2" applyFont="1" applyFill="1" applyBorder="1" applyAlignment="1">
      <alignment horizontal="center" vertical="center" wrapText="1"/>
    </xf>
    <xf numFmtId="0" fontId="3" fillId="5" borderId="0" xfId="2" applyFont="1" applyFill="1" applyAlignment="1">
      <alignment horizontal="left" vertical="center"/>
    </xf>
    <xf numFmtId="3" fontId="17" fillId="10" borderId="61" xfId="0" applyNumberFormat="1" applyFont="1" applyFill="1" applyBorder="1" applyAlignment="1">
      <alignment vertical="center"/>
    </xf>
    <xf numFmtId="164" fontId="17" fillId="10" borderId="61" xfId="0" applyNumberFormat="1" applyFont="1" applyFill="1" applyBorder="1" applyAlignment="1">
      <alignment vertical="center"/>
    </xf>
    <xf numFmtId="166" fontId="17" fillId="10" borderId="61" xfId="0" applyNumberFormat="1" applyFont="1" applyFill="1" applyBorder="1" applyAlignment="1">
      <alignment vertical="center"/>
    </xf>
    <xf numFmtId="167" fontId="17" fillId="10" borderId="61" xfId="0" applyNumberFormat="1" applyFont="1" applyFill="1" applyBorder="1" applyAlignment="1">
      <alignment vertical="center"/>
    </xf>
    <xf numFmtId="164" fontId="17" fillId="0" borderId="61" xfId="0" applyNumberFormat="1" applyFont="1" applyBorder="1" applyAlignment="1">
      <alignment vertical="center"/>
    </xf>
    <xf numFmtId="166" fontId="17" fillId="0" borderId="61" xfId="0" applyNumberFormat="1" applyFont="1" applyBorder="1" applyAlignment="1">
      <alignment vertical="center"/>
    </xf>
    <xf numFmtId="167" fontId="17" fillId="0" borderId="61" xfId="0" applyNumberFormat="1" applyFont="1" applyBorder="1" applyAlignment="1">
      <alignment vertical="center"/>
    </xf>
    <xf numFmtId="0" fontId="17" fillId="0" borderId="61" xfId="0" applyFont="1" applyBorder="1" applyAlignment="1">
      <alignment vertical="center"/>
    </xf>
    <xf numFmtId="0" fontId="17" fillId="10" borderId="61" xfId="0" applyFont="1" applyFill="1" applyBorder="1" applyAlignment="1">
      <alignment vertical="center"/>
    </xf>
    <xf numFmtId="2" fontId="17" fillId="10" borderId="61" xfId="0" applyNumberFormat="1" applyFont="1" applyFill="1" applyBorder="1" applyAlignment="1">
      <alignment vertical="center"/>
    </xf>
    <xf numFmtId="165" fontId="17" fillId="10" borderId="61" xfId="0" applyNumberFormat="1" applyFont="1" applyFill="1" applyBorder="1" applyAlignment="1">
      <alignment vertical="center"/>
    </xf>
    <xf numFmtId="2" fontId="17" fillId="0" borderId="61" xfId="0" applyNumberFormat="1" applyFont="1" applyBorder="1" applyAlignment="1">
      <alignment vertical="center"/>
    </xf>
    <xf numFmtId="165" fontId="17" fillId="0" borderId="61" xfId="0" applyNumberFormat="1" applyFont="1" applyBorder="1" applyAlignment="1">
      <alignment vertical="center"/>
    </xf>
    <xf numFmtId="171" fontId="17" fillId="0" borderId="61" xfId="0" applyNumberFormat="1" applyFont="1" applyBorder="1" applyAlignment="1">
      <alignment vertical="center"/>
    </xf>
    <xf numFmtId="171" fontId="17" fillId="10" borderId="61" xfId="0" applyNumberFormat="1" applyFont="1" applyFill="1" applyBorder="1" applyAlignment="1">
      <alignment vertical="center"/>
    </xf>
    <xf numFmtId="0" fontId="17" fillId="6" borderId="61" xfId="0" applyFont="1" applyFill="1" applyBorder="1" applyAlignment="1">
      <alignment vertical="center"/>
    </xf>
    <xf numFmtId="0" fontId="3" fillId="5" borderId="17" xfId="2" applyFont="1" applyFill="1" applyBorder="1" applyAlignment="1">
      <alignment horizontal="left" vertical="center" indent="2"/>
    </xf>
    <xf numFmtId="0" fontId="6" fillId="13" borderId="1" xfId="0" applyFont="1" applyFill="1" applyBorder="1" applyAlignment="1">
      <alignment horizontal="left" vertical="center"/>
    </xf>
    <xf numFmtId="170" fontId="6" fillId="13" borderId="28" xfId="4" applyNumberFormat="1" applyFont="1" applyFill="1" applyBorder="1" applyAlignment="1" applyProtection="1">
      <alignment horizontal="right" vertical="center"/>
      <protection hidden="1"/>
    </xf>
    <xf numFmtId="170" fontId="6" fillId="13" borderId="3" xfId="4" applyNumberFormat="1" applyFont="1" applyFill="1" applyBorder="1" applyAlignment="1" applyProtection="1">
      <alignment horizontal="right" vertical="center"/>
      <protection hidden="1"/>
    </xf>
    <xf numFmtId="164" fontId="6" fillId="13" borderId="15" xfId="1" applyNumberFormat="1" applyFont="1" applyFill="1" applyBorder="1" applyAlignment="1" applyProtection="1">
      <alignment horizontal="center" vertical="center"/>
      <protection hidden="1"/>
    </xf>
    <xf numFmtId="2" fontId="6" fillId="13" borderId="28" xfId="0" applyNumberFormat="1" applyFont="1" applyFill="1" applyBorder="1" applyAlignment="1" applyProtection="1">
      <alignment horizontal="center" vertical="center"/>
      <protection hidden="1"/>
    </xf>
    <xf numFmtId="39" fontId="6" fillId="13" borderId="15" xfId="4" applyNumberFormat="1" applyFont="1" applyFill="1" applyBorder="1" applyAlignment="1" applyProtection="1">
      <alignment horizontal="center" vertical="center"/>
      <protection hidden="1"/>
    </xf>
    <xf numFmtId="169" fontId="6" fillId="13" borderId="28" xfId="0" applyNumberFormat="1" applyFont="1" applyFill="1" applyBorder="1" applyAlignment="1" applyProtection="1">
      <alignment horizontal="center" vertical="center"/>
      <protection hidden="1"/>
    </xf>
    <xf numFmtId="167" fontId="6" fillId="13" borderId="3" xfId="4" applyNumberFormat="1" applyFont="1" applyFill="1" applyBorder="1" applyAlignment="1" applyProtection="1">
      <alignment horizontal="center" vertical="center"/>
      <protection hidden="1"/>
    </xf>
    <xf numFmtId="168" fontId="6" fillId="13" borderId="28" xfId="0" applyNumberFormat="1" applyFont="1" applyFill="1" applyBorder="1" applyAlignment="1" applyProtection="1">
      <alignment horizontal="right" vertical="center"/>
      <protection hidden="1"/>
    </xf>
    <xf numFmtId="168" fontId="6" fillId="13" borderId="3" xfId="0" applyNumberFormat="1" applyFont="1" applyFill="1" applyBorder="1" applyAlignment="1" applyProtection="1">
      <alignment horizontal="right" vertical="center"/>
      <protection hidden="1"/>
    </xf>
    <xf numFmtId="0" fontId="6" fillId="13" borderId="1" xfId="2" applyFont="1" applyFill="1" applyBorder="1" applyAlignment="1">
      <alignment horizontal="left" vertical="center"/>
    </xf>
    <xf numFmtId="3" fontId="6" fillId="13" borderId="42" xfId="0" applyNumberFormat="1" applyFont="1" applyFill="1" applyBorder="1" applyAlignment="1" applyProtection="1">
      <alignment vertical="center"/>
      <protection hidden="1"/>
    </xf>
    <xf numFmtId="164" fontId="6" fillId="13" borderId="42" xfId="1" applyNumberFormat="1" applyFont="1" applyFill="1" applyBorder="1" applyAlignment="1" applyProtection="1">
      <alignment horizontal="center" vertical="center"/>
      <protection hidden="1"/>
    </xf>
    <xf numFmtId="3" fontId="17" fillId="0" borderId="61" xfId="0" applyNumberFormat="1" applyFont="1" applyBorder="1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7" fillId="0" borderId="61" xfId="0" applyFont="1" applyBorder="1"/>
    <xf numFmtId="0" fontId="17" fillId="0" borderId="64" xfId="6" applyBorder="1"/>
    <xf numFmtId="0" fontId="17" fillId="0" borderId="65" xfId="6" applyBorder="1"/>
    <xf numFmtId="0" fontId="17" fillId="0" borderId="66" xfId="6" applyBorder="1"/>
    <xf numFmtId="0" fontId="17" fillId="0" borderId="64" xfId="6" applyBorder="1" applyAlignment="1">
      <alignment horizontal="left"/>
    </xf>
    <xf numFmtId="0" fontId="17" fillId="0" borderId="65" xfId="6" applyBorder="1" applyAlignment="1">
      <alignment horizontal="left"/>
    </xf>
    <xf numFmtId="0" fontId="17" fillId="0" borderId="66" xfId="6" applyBorder="1" applyAlignment="1">
      <alignment horizontal="left"/>
    </xf>
    <xf numFmtId="0" fontId="17" fillId="0" borderId="61" xfId="6" applyBorder="1"/>
    <xf numFmtId="0" fontId="9" fillId="11" borderId="40" xfId="0" applyFont="1" applyFill="1" applyBorder="1" applyAlignment="1">
      <alignment horizontal="center"/>
    </xf>
    <xf numFmtId="0" fontId="9" fillId="11" borderId="41" xfId="0" applyFont="1" applyFill="1" applyBorder="1" applyAlignment="1">
      <alignment horizontal="center"/>
    </xf>
    <xf numFmtId="0" fontId="9" fillId="11" borderId="37" xfId="0" applyFont="1" applyFill="1" applyBorder="1" applyAlignment="1">
      <alignment horizontal="center"/>
    </xf>
    <xf numFmtId="0" fontId="2" fillId="2" borderId="6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1" fillId="4" borderId="36" xfId="0" applyFont="1" applyFill="1" applyBorder="1" applyAlignment="1">
      <alignment horizontal="center" vertical="center"/>
    </xf>
    <xf numFmtId="0" fontId="1" fillId="4" borderId="21" xfId="0" applyFont="1" applyFill="1" applyBorder="1" applyAlignment="1">
      <alignment horizontal="center" vertical="center"/>
    </xf>
    <xf numFmtId="0" fontId="1" fillId="4" borderId="49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1" fillId="4" borderId="69" xfId="0" applyFont="1" applyFill="1" applyBorder="1" applyAlignment="1">
      <alignment horizontal="center" vertical="center"/>
    </xf>
    <xf numFmtId="0" fontId="1" fillId="5" borderId="0" xfId="0" applyFont="1" applyFill="1" applyAlignment="1">
      <alignment horizontal="center" vertical="center"/>
    </xf>
    <xf numFmtId="0" fontId="1" fillId="5" borderId="0" xfId="0" applyFont="1" applyFill="1" applyAlignment="1">
      <alignment horizontal="center" vertical="center" wrapText="1"/>
    </xf>
    <xf numFmtId="0" fontId="1" fillId="4" borderId="73" xfId="0" applyFont="1" applyFill="1" applyBorder="1" applyAlignment="1">
      <alignment horizontal="center" vertical="center"/>
    </xf>
    <xf numFmtId="0" fontId="1" fillId="4" borderId="36" xfId="0" applyFont="1" applyFill="1" applyBorder="1" applyAlignment="1">
      <alignment horizontal="center" vertical="center" wrapText="1"/>
    </xf>
    <xf numFmtId="0" fontId="1" fillId="4" borderId="49" xfId="0" applyFont="1" applyFill="1" applyBorder="1" applyAlignment="1">
      <alignment horizontal="center" vertical="center" wrapText="1"/>
    </xf>
    <xf numFmtId="0" fontId="1" fillId="4" borderId="21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1" fillId="12" borderId="36" xfId="0" applyFont="1" applyFill="1" applyBorder="1" applyAlignment="1">
      <alignment horizontal="center" vertical="center" wrapText="1"/>
    </xf>
    <xf numFmtId="0" fontId="1" fillId="12" borderId="49" xfId="0" applyFont="1" applyFill="1" applyBorder="1" applyAlignment="1">
      <alignment horizontal="center" vertical="center" wrapText="1"/>
    </xf>
    <xf numFmtId="0" fontId="1" fillId="12" borderId="21" xfId="0" applyFont="1" applyFill="1" applyBorder="1" applyAlignment="1">
      <alignment horizontal="center" vertical="center" wrapText="1"/>
    </xf>
    <xf numFmtId="0" fontId="3" fillId="0" borderId="0" xfId="2" applyFont="1" applyAlignment="1">
      <alignment horizontal="center" vertical="center"/>
    </xf>
    <xf numFmtId="0" fontId="6" fillId="2" borderId="6" xfId="2" applyFont="1" applyFill="1" applyBorder="1" applyAlignment="1">
      <alignment horizontal="center" vertical="center"/>
    </xf>
    <xf numFmtId="0" fontId="6" fillId="2" borderId="7" xfId="2" applyFont="1" applyFill="1" applyBorder="1" applyAlignment="1">
      <alignment horizontal="center" vertical="center"/>
    </xf>
    <xf numFmtId="0" fontId="6" fillId="2" borderId="8" xfId="2" applyFont="1" applyFill="1" applyBorder="1" applyAlignment="1">
      <alignment horizontal="center" vertical="center"/>
    </xf>
    <xf numFmtId="0" fontId="6" fillId="2" borderId="27" xfId="2" applyFont="1" applyFill="1" applyBorder="1" applyAlignment="1">
      <alignment horizontal="center" vertical="center"/>
    </xf>
    <xf numFmtId="0" fontId="6" fillId="2" borderId="24" xfId="2" applyFont="1" applyFill="1" applyBorder="1" applyAlignment="1">
      <alignment horizontal="center" vertical="center"/>
    </xf>
    <xf numFmtId="0" fontId="1" fillId="12" borderId="17" xfId="0" applyFont="1" applyFill="1" applyBorder="1" applyAlignment="1">
      <alignment horizontal="center" vertical="center" wrapText="1"/>
    </xf>
    <xf numFmtId="0" fontId="1" fillId="12" borderId="18" xfId="0" applyFont="1" applyFill="1" applyBorder="1" applyAlignment="1">
      <alignment horizontal="center" vertical="center" wrapText="1"/>
    </xf>
    <xf numFmtId="0" fontId="1" fillId="12" borderId="19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6" fillId="2" borderId="31" xfId="2" applyFont="1" applyFill="1" applyBorder="1" applyAlignment="1">
      <alignment horizontal="left" vertical="center" wrapText="1"/>
    </xf>
    <xf numFmtId="0" fontId="6" fillId="2" borderId="46" xfId="2" applyFont="1" applyFill="1" applyBorder="1" applyAlignment="1">
      <alignment horizontal="left" vertical="center" wrapText="1"/>
    </xf>
    <xf numFmtId="0" fontId="6" fillId="2" borderId="40" xfId="2" applyFont="1" applyFill="1" applyBorder="1" applyAlignment="1">
      <alignment horizontal="center" vertical="center"/>
    </xf>
    <xf numFmtId="0" fontId="6" fillId="2" borderId="41" xfId="2" applyFont="1" applyFill="1" applyBorder="1" applyAlignment="1">
      <alignment horizontal="center" vertical="center"/>
    </xf>
    <xf numFmtId="0" fontId="6" fillId="2" borderId="37" xfId="2" applyFont="1" applyFill="1" applyBorder="1" applyAlignment="1">
      <alignment horizontal="center" vertical="center"/>
    </xf>
    <xf numFmtId="0" fontId="6" fillId="2" borderId="36" xfId="2" applyFont="1" applyFill="1" applyBorder="1" applyAlignment="1">
      <alignment horizontal="center" vertical="center"/>
    </xf>
    <xf numFmtId="0" fontId="6" fillId="2" borderId="21" xfId="2" applyFont="1" applyFill="1" applyBorder="1" applyAlignment="1">
      <alignment horizontal="center" vertical="center"/>
    </xf>
    <xf numFmtId="0" fontId="6" fillId="2" borderId="1" xfId="2" applyFont="1" applyFill="1" applyBorder="1" applyAlignment="1">
      <alignment horizontal="center" vertical="center"/>
    </xf>
    <xf numFmtId="0" fontId="7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6" fillId="2" borderId="20" xfId="2" applyFont="1" applyFill="1" applyBorder="1" applyAlignment="1">
      <alignment horizontal="center" vertical="center"/>
    </xf>
    <xf numFmtId="0" fontId="5" fillId="0" borderId="64" xfId="0" applyFont="1" applyBorder="1" applyAlignment="1">
      <alignment horizontal="center"/>
    </xf>
    <xf numFmtId="0" fontId="5" fillId="0" borderId="65" xfId="0" applyFont="1" applyBorder="1" applyAlignment="1">
      <alignment horizontal="center"/>
    </xf>
    <xf numFmtId="0" fontId="5" fillId="0" borderId="66" xfId="0" applyFont="1" applyBorder="1" applyAlignment="1">
      <alignment horizontal="center"/>
    </xf>
    <xf numFmtId="0" fontId="0" fillId="0" borderId="62" xfId="0" applyBorder="1" applyAlignment="1">
      <alignment horizontal="center" vertical="center"/>
    </xf>
    <xf numFmtId="0" fontId="0" fillId="0" borderId="63" xfId="0" applyBorder="1" applyAlignment="1">
      <alignment horizontal="center" vertical="center"/>
    </xf>
    <xf numFmtId="0" fontId="6" fillId="2" borderId="36" xfId="2" applyFont="1" applyFill="1" applyBorder="1" applyAlignment="1">
      <alignment horizontal="center" vertical="center" wrapText="1"/>
    </xf>
    <xf numFmtId="0" fontId="6" fillId="2" borderId="21" xfId="2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/>
    </xf>
  </cellXfs>
  <cellStyles count="7">
    <cellStyle name="Comma" xfId="4" builtinId="3"/>
    <cellStyle name="Currency" xfId="5" builtinId="4"/>
    <cellStyle name="Hyperlink" xfId="3" builtinId="8"/>
    <cellStyle name="Normal" xfId="0" builtinId="0"/>
    <cellStyle name="Normal 2" xfId="2" xr:uid="{00000000-0005-0000-0000-000004000000}"/>
    <cellStyle name="Normal 3" xfId="6" xr:uid="{D47C70B7-762A-41B9-B0AF-B8698C35BF22}"/>
    <cellStyle name="Percent" xfId="1" builtinId="5"/>
  </cellStyles>
  <dxfs count="106"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</dxfs>
  <tableStyles count="0" defaultTableStyle="TableStyleMedium2" defaultPivotStyle="PivotStyleLight16"/>
  <colors>
    <mruColors>
      <color rgb="FFCCFF33"/>
      <color rgb="FFFFCCFF"/>
      <color rgb="FFC9DD03"/>
      <color rgb="FFCC9900"/>
      <color rgb="FF66FF33"/>
      <color rgb="FFCC00FF"/>
      <color rgb="FFE6FC10"/>
      <color rgb="FFCC0066"/>
      <color rgb="FFFF99FF"/>
      <color rgb="FF00277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38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228990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6080405B-A10B-40F0-B5B1-5B65598BA395}"/>
            </a:ext>
          </a:extLst>
        </xdr:cNvPr>
        <xdr:cNvSpPr/>
      </xdr:nvSpPr>
      <xdr:spPr>
        <a:xfrm>
          <a:off x="0" y="0"/>
          <a:ext cx="7340990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Enhanced Milk - Attribute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739334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1EC33D98-DC6F-413B-A945-997650406E43}"/>
            </a:ext>
          </a:extLst>
        </xdr:cNvPr>
        <xdr:cNvSpPr/>
      </xdr:nvSpPr>
      <xdr:spPr>
        <a:xfrm>
          <a:off x="0" y="0"/>
          <a:ext cx="6898834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Custom Traditional vs Value Added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739334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701F5858-629F-439B-8292-561E782C0716}"/>
            </a:ext>
          </a:extLst>
        </xdr:cNvPr>
        <xdr:cNvSpPr/>
      </xdr:nvSpPr>
      <xdr:spPr>
        <a:xfrm>
          <a:off x="0" y="0"/>
          <a:ext cx="6632134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Custom Filtration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77612</xdr:colOff>
      <xdr:row>0</xdr:row>
      <xdr:rowOff>56445</xdr:rowOff>
    </xdr:from>
    <xdr:to>
      <xdr:col>2</xdr:col>
      <xdr:colOff>445000</xdr:colOff>
      <xdr:row>8</xdr:row>
      <xdr:rowOff>155222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E389B22-9E9D-4C05-88F2-9AFA57133D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612" y="56445"/>
          <a:ext cx="4120944" cy="169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CFF33"/>
  </sheetPr>
  <dimension ref="A1:K138"/>
  <sheetViews>
    <sheetView topLeftCell="A129" zoomScale="76" zoomScaleNormal="63" workbookViewId="0">
      <selection activeCell="D9" sqref="D9:Q44"/>
    </sheetView>
  </sheetViews>
  <sheetFormatPr defaultRowHeight="14.5"/>
  <cols>
    <col min="1" max="1" width="31" bestFit="1" customWidth="1"/>
    <col min="2" max="2" width="52.26953125" bestFit="1" customWidth="1"/>
    <col min="3" max="3" width="12.453125" bestFit="1" customWidth="1"/>
    <col min="4" max="4" width="10.81640625" bestFit="1" customWidth="1"/>
    <col min="5" max="5" width="9.1796875"/>
    <col min="6" max="6" width="13.81640625" bestFit="1" customWidth="1"/>
    <col min="7" max="7" width="12.7265625" bestFit="1" customWidth="1"/>
    <col min="8" max="8" width="9.1796875"/>
    <col min="9" max="9" width="7.7265625" bestFit="1" customWidth="1"/>
    <col min="10" max="10" width="7.54296875" bestFit="1" customWidth="1"/>
  </cols>
  <sheetData>
    <row r="1" spans="1:10" ht="15" customHeight="1">
      <c r="A1" s="316" t="s">
        <v>1</v>
      </c>
      <c r="B1" s="316" t="s">
        <v>0</v>
      </c>
      <c r="C1" s="316" t="s">
        <v>199</v>
      </c>
      <c r="D1" s="316"/>
      <c r="E1" s="316"/>
      <c r="F1" s="316"/>
      <c r="G1" s="316"/>
      <c r="H1" s="316"/>
      <c r="I1" s="316"/>
      <c r="J1" s="316"/>
    </row>
    <row r="2" spans="1:10" ht="15" customHeight="1">
      <c r="A2" s="315"/>
      <c r="B2" s="315"/>
      <c r="C2" s="316" t="s">
        <v>3</v>
      </c>
      <c r="D2" s="316"/>
      <c r="E2" s="316"/>
      <c r="F2" s="316" t="s">
        <v>6</v>
      </c>
      <c r="G2" s="316"/>
      <c r="H2" s="316"/>
      <c r="I2" s="316" t="s">
        <v>11</v>
      </c>
      <c r="J2" s="316"/>
    </row>
    <row r="3" spans="1:10" ht="29">
      <c r="A3" s="315"/>
      <c r="B3" s="315"/>
      <c r="C3" s="85" t="s">
        <v>8</v>
      </c>
      <c r="D3" s="85" t="s">
        <v>9</v>
      </c>
      <c r="E3" s="85" t="s">
        <v>10</v>
      </c>
      <c r="F3" s="85" t="s">
        <v>8</v>
      </c>
      <c r="G3" s="85" t="s">
        <v>9</v>
      </c>
      <c r="H3" s="85" t="s">
        <v>10</v>
      </c>
      <c r="I3" s="85" t="s">
        <v>8</v>
      </c>
      <c r="J3" s="85" t="s">
        <v>9</v>
      </c>
    </row>
    <row r="4" spans="1:10">
      <c r="A4" s="314" t="s">
        <v>268</v>
      </c>
      <c r="B4" s="86" t="s">
        <v>477</v>
      </c>
      <c r="C4" s="283">
        <v>26226893.841728143</v>
      </c>
      <c r="D4" s="283">
        <v>374416.20875727758</v>
      </c>
      <c r="E4" s="284">
        <v>1.44827978994078E-2</v>
      </c>
      <c r="F4" s="285">
        <v>154142158.45088309</v>
      </c>
      <c r="G4" s="285">
        <v>5554775.4516895413</v>
      </c>
      <c r="H4" s="284">
        <v>3.7383897202898378E-2</v>
      </c>
      <c r="I4" s="286">
        <v>83.754327917489036</v>
      </c>
      <c r="J4" s="286">
        <v>1.7345999804535523</v>
      </c>
    </row>
    <row r="5" spans="1:10">
      <c r="A5" s="315"/>
      <c r="B5" s="86" t="s">
        <v>478</v>
      </c>
      <c r="C5" s="283">
        <v>43390976.020087965</v>
      </c>
      <c r="D5" s="283">
        <v>97520.32444550842</v>
      </c>
      <c r="E5" s="287">
        <v>2.2525419345382487E-3</v>
      </c>
      <c r="F5" s="288">
        <v>181255632.18072751</v>
      </c>
      <c r="G5" s="288">
        <v>955119.79416438937</v>
      </c>
      <c r="H5" s="287">
        <v>5.2973770374907135E-3</v>
      </c>
      <c r="I5" s="289">
        <v>113.57514589814311</v>
      </c>
      <c r="J5" s="289">
        <v>6.0553960463209933E-3</v>
      </c>
    </row>
    <row r="6" spans="1:10">
      <c r="A6" s="314"/>
      <c r="B6" s="86" t="s">
        <v>479</v>
      </c>
      <c r="C6" s="283">
        <v>35333676.533203013</v>
      </c>
      <c r="D6" s="283">
        <v>285692.45413075387</v>
      </c>
      <c r="E6" s="284">
        <v>8.1514661010516042E-3</v>
      </c>
      <c r="F6" s="285">
        <v>165812570.64918128</v>
      </c>
      <c r="G6" s="285">
        <v>-946011.42162364721</v>
      </c>
      <c r="H6" s="284">
        <v>-5.6729399463349662E-3</v>
      </c>
      <c r="I6" s="286">
        <v>107.88877385355524</v>
      </c>
      <c r="J6" s="286">
        <v>0.37843217329029244</v>
      </c>
    </row>
    <row r="7" spans="1:10">
      <c r="A7" s="314"/>
      <c r="B7" s="86" t="s">
        <v>480</v>
      </c>
      <c r="C7" s="283">
        <v>42279424.842902437</v>
      </c>
      <c r="D7" s="283">
        <v>28858.593878120184</v>
      </c>
      <c r="E7" s="287">
        <v>6.830344878226717E-4</v>
      </c>
      <c r="F7" s="288">
        <v>242787226.59792465</v>
      </c>
      <c r="G7" s="288">
        <v>3328039.2614606321</v>
      </c>
      <c r="H7" s="287">
        <v>1.3898148149915857E-2</v>
      </c>
      <c r="I7" s="289">
        <v>91.921035713249282</v>
      </c>
      <c r="J7" s="289">
        <v>0.19067582871487332</v>
      </c>
    </row>
    <row r="8" spans="1:10">
      <c r="A8" s="314"/>
      <c r="B8" s="86" t="s">
        <v>481</v>
      </c>
      <c r="C8" s="283">
        <v>21855134.124119978</v>
      </c>
      <c r="D8" s="283">
        <v>-41308.510293208063</v>
      </c>
      <c r="E8" s="284">
        <v>-1.886539790179717E-3</v>
      </c>
      <c r="F8" s="285">
        <v>103602336.63476799</v>
      </c>
      <c r="G8" s="285">
        <v>-1080507.0474160463</v>
      </c>
      <c r="H8" s="284">
        <v>-1.0321720440614451E-2</v>
      </c>
      <c r="I8" s="286">
        <v>124.13910120332763</v>
      </c>
      <c r="J8" s="286">
        <v>-0.80865312696667502</v>
      </c>
    </row>
    <row r="9" spans="1:10">
      <c r="A9" s="314"/>
      <c r="B9" s="86" t="s">
        <v>482</v>
      </c>
      <c r="C9" s="283">
        <v>27975003.041750688</v>
      </c>
      <c r="D9" s="283">
        <v>436287.86818924919</v>
      </c>
      <c r="E9" s="287">
        <v>1.5842709634039415E-2</v>
      </c>
      <c r="F9" s="288">
        <v>139918480.12177917</v>
      </c>
      <c r="G9" s="288">
        <v>2573025.7662915289</v>
      </c>
      <c r="H9" s="287">
        <v>1.8733971053980669E-2</v>
      </c>
      <c r="I9" s="289">
        <v>83.490377001291662</v>
      </c>
      <c r="J9" s="289">
        <v>0.92276491384653525</v>
      </c>
    </row>
    <row r="10" spans="1:10">
      <c r="A10" s="314"/>
      <c r="B10" s="86" t="s">
        <v>483</v>
      </c>
      <c r="C10" s="283">
        <v>37257379.473515056</v>
      </c>
      <c r="D10" s="283">
        <v>-174097.64460305125</v>
      </c>
      <c r="E10" s="284">
        <v>-4.6511027083882316E-3</v>
      </c>
      <c r="F10" s="285">
        <v>194754654.26171502</v>
      </c>
      <c r="G10" s="285">
        <v>-3405646.9576554596</v>
      </c>
      <c r="H10" s="284">
        <v>-1.7186323076312283E-2</v>
      </c>
      <c r="I10" s="286">
        <v>100.64481324808936</v>
      </c>
      <c r="J10" s="286">
        <v>-0.93696927529281027</v>
      </c>
    </row>
    <row r="11" spans="1:10">
      <c r="A11" s="314"/>
      <c r="B11" s="86" t="s">
        <v>484</v>
      </c>
      <c r="C11" s="283">
        <v>32199345.810600735</v>
      </c>
      <c r="D11" s="283">
        <v>217028.86251658574</v>
      </c>
      <c r="E11" s="287">
        <v>6.7859018115817441E-3</v>
      </c>
      <c r="F11" s="288">
        <v>151128006.43286973</v>
      </c>
      <c r="G11" s="288">
        <v>2995098.0170373917</v>
      </c>
      <c r="H11" s="287">
        <v>2.0218991506125574E-2</v>
      </c>
      <c r="I11" s="289">
        <v>106.89377528455533</v>
      </c>
      <c r="J11" s="289">
        <v>0.23046420048929406</v>
      </c>
    </row>
    <row r="12" spans="1:10">
      <c r="A12" s="314"/>
      <c r="B12" s="86" t="s">
        <v>485</v>
      </c>
      <c r="C12" s="283">
        <v>25485957.562450062</v>
      </c>
      <c r="D12" s="283">
        <v>475936.11696305498</v>
      </c>
      <c r="E12" s="284">
        <v>1.9029816427803839E-2</v>
      </c>
      <c r="F12" s="285">
        <v>146550497.41492686</v>
      </c>
      <c r="G12" s="285">
        <v>6326289.9125370383</v>
      </c>
      <c r="H12" s="284">
        <v>4.5115533367726258E-2</v>
      </c>
      <c r="I12" s="286">
        <v>85.52692164735906</v>
      </c>
      <c r="J12" s="286">
        <v>1.5977336377090978</v>
      </c>
    </row>
    <row r="13" spans="1:10">
      <c r="A13" s="314"/>
      <c r="B13" s="86" t="s">
        <v>486</v>
      </c>
      <c r="C13" s="283">
        <v>41648469.659148976</v>
      </c>
      <c r="D13" s="283">
        <v>261968.34608846903</v>
      </c>
      <c r="E13" s="287">
        <v>6.3298016932346636E-3</v>
      </c>
      <c r="F13" s="288">
        <v>164958623.35155052</v>
      </c>
      <c r="G13" s="288">
        <v>1924437.303932786</v>
      </c>
      <c r="H13" s="287">
        <v>1.1803888194165066E-2</v>
      </c>
      <c r="I13" s="289">
        <v>114.55773494274708</v>
      </c>
      <c r="J13" s="289">
        <v>-0.27862375755310609</v>
      </c>
    </row>
    <row r="14" spans="1:10">
      <c r="A14" s="314"/>
      <c r="B14" s="86" t="s">
        <v>487</v>
      </c>
      <c r="C14" s="283">
        <v>33807640.864468098</v>
      </c>
      <c r="D14" s="283">
        <v>465894.16199264675</v>
      </c>
      <c r="E14" s="284">
        <v>1.3973297984357147E-2</v>
      </c>
      <c r="F14" s="285">
        <v>151560641.18628988</v>
      </c>
      <c r="G14" s="285">
        <v>334097.33569547534</v>
      </c>
      <c r="H14" s="284">
        <v>2.2092506195575674E-3</v>
      </c>
      <c r="I14" s="286">
        <v>108.47852723574691</v>
      </c>
      <c r="J14" s="286">
        <v>0.29569401747551183</v>
      </c>
    </row>
    <row r="15" spans="1:10">
      <c r="A15" s="314"/>
      <c r="B15" s="86" t="s">
        <v>488</v>
      </c>
      <c r="C15" s="283">
        <v>38164119.659618028</v>
      </c>
      <c r="D15" s="283">
        <v>474489.02622248232</v>
      </c>
      <c r="E15" s="287">
        <v>1.2589378517338219E-2</v>
      </c>
      <c r="F15" s="288">
        <v>213068703.07093674</v>
      </c>
      <c r="G15" s="288">
        <v>5672702.9446411133</v>
      </c>
      <c r="H15" s="287">
        <v>2.73520363998663E-2</v>
      </c>
      <c r="I15" s="289">
        <v>87.193191220544492</v>
      </c>
      <c r="J15" s="289">
        <v>0.63956874285514687</v>
      </c>
    </row>
    <row r="16" spans="1:10">
      <c r="A16" s="314"/>
      <c r="B16" s="86" t="s">
        <v>489</v>
      </c>
      <c r="C16" s="283">
        <v>20705471.292015035</v>
      </c>
      <c r="D16" s="283">
        <v>125788.65215728432</v>
      </c>
      <c r="E16" s="284">
        <v>6.1122736612887725E-3</v>
      </c>
      <c r="F16" s="285">
        <v>92031830.055123001</v>
      </c>
      <c r="G16" s="285">
        <v>-107087.37745986879</v>
      </c>
      <c r="H16" s="284">
        <v>-1.1622382858820059E-3</v>
      </c>
      <c r="I16" s="286">
        <v>123.58954302001621</v>
      </c>
      <c r="J16" s="286">
        <v>-0.62612191692875285</v>
      </c>
    </row>
    <row r="17" spans="1:10">
      <c r="A17" s="314"/>
      <c r="B17" s="86" t="s">
        <v>490</v>
      </c>
      <c r="C17" s="283">
        <v>26720682.805343624</v>
      </c>
      <c r="D17" s="283">
        <v>634964.35886579007</v>
      </c>
      <c r="E17" s="287">
        <v>2.4341455657761447E-2</v>
      </c>
      <c r="F17" s="288">
        <v>127305297.68925966</v>
      </c>
      <c r="G17" s="288">
        <v>3743831.9294140637</v>
      </c>
      <c r="H17" s="287">
        <v>3.0299348639086118E-2</v>
      </c>
      <c r="I17" s="289">
        <v>83.802180113639253</v>
      </c>
      <c r="J17" s="289">
        <v>1.0743455023746975</v>
      </c>
    </row>
    <row r="18" spans="1:10">
      <c r="A18" s="314"/>
      <c r="B18" s="86" t="s">
        <v>491</v>
      </c>
      <c r="C18" s="283">
        <v>36011997.231732726</v>
      </c>
      <c r="D18" s="283">
        <v>-27438.179034046829</v>
      </c>
      <c r="E18" s="284">
        <v>-7.6133764919773632E-4</v>
      </c>
      <c r="F18" s="285">
        <v>180494068.85154143</v>
      </c>
      <c r="G18" s="285">
        <v>-1942589.4409333169</v>
      </c>
      <c r="H18" s="284">
        <v>-1.0648021396111299E-2</v>
      </c>
      <c r="I18" s="286">
        <v>102.22751098832761</v>
      </c>
      <c r="J18" s="286">
        <v>-1.2246689758114968</v>
      </c>
    </row>
    <row r="19" spans="1:10">
      <c r="A19" s="314"/>
      <c r="B19" s="86" t="s">
        <v>492</v>
      </c>
      <c r="C19" s="283">
        <v>31076414.714220025</v>
      </c>
      <c r="D19" s="283">
        <v>399814.48279409856</v>
      </c>
      <c r="E19" s="287">
        <v>1.3033207062643075E-2</v>
      </c>
      <c r="F19" s="288">
        <v>139643499.52075362</v>
      </c>
      <c r="G19" s="288">
        <v>4092541.111330986</v>
      </c>
      <c r="H19" s="287">
        <v>3.0191900960004563E-2</v>
      </c>
      <c r="I19" s="289">
        <v>108.41210113486079</v>
      </c>
      <c r="J19" s="289">
        <v>0.19518117302293092</v>
      </c>
    </row>
    <row r="20" spans="1:10">
      <c r="A20" s="314"/>
      <c r="B20" s="86" t="s">
        <v>493</v>
      </c>
      <c r="C20" s="283">
        <v>13159561.699301744</v>
      </c>
      <c r="D20" s="283">
        <v>-329512.38811432384</v>
      </c>
      <c r="E20" s="284">
        <v>-2.442809535917112E-2</v>
      </c>
      <c r="F20" s="285">
        <v>85229021.853457689</v>
      </c>
      <c r="G20" s="285">
        <v>2402315.5140593946</v>
      </c>
      <c r="H20" s="284">
        <v>2.9004117394399901E-2</v>
      </c>
      <c r="I20" s="286">
        <v>82.82591309466514</v>
      </c>
      <c r="J20" s="286">
        <v>-0.53045132333151912</v>
      </c>
    </row>
    <row r="21" spans="1:10">
      <c r="A21" s="314"/>
      <c r="B21" s="86" t="s">
        <v>494</v>
      </c>
      <c r="C21" s="283">
        <v>25483534.879491296</v>
      </c>
      <c r="D21" s="283">
        <v>-560404.13373342529</v>
      </c>
      <c r="E21" s="287">
        <v>-2.1517641146712119E-2</v>
      </c>
      <c r="F21" s="288">
        <v>103240878.42396578</v>
      </c>
      <c r="G21" s="288">
        <v>-1251940.7342072427</v>
      </c>
      <c r="H21" s="287">
        <v>-1.1981117403983074E-2</v>
      </c>
      <c r="I21" s="289">
        <v>131.46433901903058</v>
      </c>
      <c r="J21" s="289">
        <v>-0.44841243012959353</v>
      </c>
    </row>
    <row r="22" spans="1:10">
      <c r="A22" s="314"/>
      <c r="B22" s="86" t="s">
        <v>495</v>
      </c>
      <c r="C22" s="283">
        <v>18983850.993202891</v>
      </c>
      <c r="D22" s="283">
        <v>-78188.592176049948</v>
      </c>
      <c r="E22" s="284">
        <v>-4.1017957089976116E-3</v>
      </c>
      <c r="F22" s="285">
        <v>89623156.828690574</v>
      </c>
      <c r="G22" s="285">
        <v>-1578684.5622169673</v>
      </c>
      <c r="H22" s="284">
        <v>-1.7309788247042518E-2</v>
      </c>
      <c r="I22" s="286">
        <v>114.24472404176997</v>
      </c>
      <c r="J22" s="286">
        <v>1.6149998541854842</v>
      </c>
    </row>
    <row r="23" spans="1:10">
      <c r="A23" s="314"/>
      <c r="B23" s="86" t="s">
        <v>496</v>
      </c>
      <c r="C23" s="283">
        <v>24194890.950282726</v>
      </c>
      <c r="D23" s="283">
        <v>-79306.092421628535</v>
      </c>
      <c r="E23" s="287">
        <v>-3.2670943669983964E-3</v>
      </c>
      <c r="F23" s="288">
        <v>141481455.24237666</v>
      </c>
      <c r="G23" s="288">
        <v>2208386.3330723941</v>
      </c>
      <c r="H23" s="287">
        <v>1.5856520936653684E-2</v>
      </c>
      <c r="I23" s="289">
        <v>103.67496932537203</v>
      </c>
      <c r="J23" s="289">
        <v>1.5511763865267483</v>
      </c>
    </row>
    <row r="24" spans="1:10">
      <c r="A24" s="314"/>
      <c r="B24" s="86" t="s">
        <v>497</v>
      </c>
      <c r="C24" s="283">
        <v>9894181.2912383694</v>
      </c>
      <c r="D24" s="283">
        <v>-327538.47118524648</v>
      </c>
      <c r="E24" s="284">
        <v>-3.2043382013789978E-2</v>
      </c>
      <c r="F24" s="285">
        <v>47580756.078676656</v>
      </c>
      <c r="G24" s="285">
        <v>-1985240.6168463081</v>
      </c>
      <c r="H24" s="284">
        <v>-4.0052470427284367E-2</v>
      </c>
      <c r="I24" s="286">
        <v>110.76419419084995</v>
      </c>
      <c r="J24" s="286">
        <v>-1.5863850426216999</v>
      </c>
    </row>
    <row r="25" spans="1:10">
      <c r="A25" s="314"/>
      <c r="B25" s="86" t="s">
        <v>498</v>
      </c>
      <c r="C25" s="283">
        <v>9679393.9887524508</v>
      </c>
      <c r="D25" s="283">
        <v>-66649.938809596002</v>
      </c>
      <c r="E25" s="287">
        <v>-6.8386659556405622E-3</v>
      </c>
      <c r="F25" s="288">
        <v>51835052.651306421</v>
      </c>
      <c r="G25" s="288">
        <v>296658.76986131817</v>
      </c>
      <c r="H25" s="287">
        <v>5.7560732401504174E-3</v>
      </c>
      <c r="I25" s="289">
        <v>56.934938446987005</v>
      </c>
      <c r="J25" s="289">
        <v>0.65017188487036748</v>
      </c>
    </row>
    <row r="26" spans="1:10">
      <c r="A26" s="314"/>
      <c r="B26" s="86" t="s">
        <v>499</v>
      </c>
      <c r="C26" s="283">
        <v>17273036.21550855</v>
      </c>
      <c r="D26" s="283">
        <v>-671132.19769881666</v>
      </c>
      <c r="E26" s="284">
        <v>-3.7401131233523545E-2</v>
      </c>
      <c r="F26" s="285">
        <v>98145643.649926811</v>
      </c>
      <c r="G26" s="285">
        <v>-4450165.2684127688</v>
      </c>
      <c r="H26" s="284">
        <v>-4.3375702334535388E-2</v>
      </c>
      <c r="I26" s="286">
        <v>91.962799791468285</v>
      </c>
      <c r="J26" s="286">
        <v>-1.8362966282799533</v>
      </c>
    </row>
    <row r="27" spans="1:10">
      <c r="A27" s="314"/>
      <c r="B27" s="86" t="s">
        <v>500</v>
      </c>
      <c r="C27" s="283">
        <v>16558068.333135962</v>
      </c>
      <c r="D27" s="283">
        <v>-391226.19771787152</v>
      </c>
      <c r="E27" s="287">
        <v>-2.3082152298769639E-2</v>
      </c>
      <c r="F27" s="288">
        <v>80147145.588225365</v>
      </c>
      <c r="G27" s="288">
        <v>360878.06827634573</v>
      </c>
      <c r="H27" s="287">
        <v>4.52305991361377E-3</v>
      </c>
      <c r="I27" s="289">
        <v>108.33765879502737</v>
      </c>
      <c r="J27" s="289">
        <v>-0.54362153766420818</v>
      </c>
    </row>
    <row r="28" spans="1:10">
      <c r="A28" s="314"/>
      <c r="B28" s="86" t="s">
        <v>501</v>
      </c>
      <c r="C28" s="283">
        <v>167635.97815144103</v>
      </c>
      <c r="D28" s="283">
        <v>-38937.412374278123</v>
      </c>
      <c r="E28" s="284">
        <v>-0.18849190728381965</v>
      </c>
      <c r="F28" s="285">
        <v>1249311.454181999</v>
      </c>
      <c r="G28" s="285">
        <v>-179073.48514882452</v>
      </c>
      <c r="H28" s="284">
        <v>-0.12536780542695844</v>
      </c>
      <c r="I28" s="286">
        <v>86.978764894296191</v>
      </c>
      <c r="J28" s="286">
        <v>-4.0727519205843947</v>
      </c>
    </row>
    <row r="29" spans="1:10">
      <c r="A29" s="314"/>
      <c r="B29" s="86" t="s">
        <v>502</v>
      </c>
      <c r="C29" s="283">
        <v>264682.5682850313</v>
      </c>
      <c r="D29" s="283">
        <v>-49255.318251721677</v>
      </c>
      <c r="E29" s="287">
        <v>-0.15689510684768948</v>
      </c>
      <c r="F29" s="288">
        <v>1833515.6961761476</v>
      </c>
      <c r="G29" s="288">
        <v>-221499.66850113869</v>
      </c>
      <c r="H29" s="287">
        <v>-0.10778492088594305</v>
      </c>
      <c r="I29" s="289">
        <v>112.56278459068784</v>
      </c>
      <c r="J29" s="289">
        <v>-0.85470288899333013</v>
      </c>
    </row>
    <row r="30" spans="1:10">
      <c r="A30" s="314"/>
      <c r="B30" s="86" t="s">
        <v>503</v>
      </c>
      <c r="C30" s="283">
        <v>129967.84478481593</v>
      </c>
      <c r="D30" s="283">
        <v>-21241.750551430232</v>
      </c>
      <c r="E30" s="284">
        <v>-0.1404788532380816</v>
      </c>
      <c r="F30" s="285">
        <v>1030562.1830754601</v>
      </c>
      <c r="G30" s="285">
        <v>-91824.635979978601</v>
      </c>
      <c r="H30" s="284">
        <v>-8.1811933658714017E-2</v>
      </c>
      <c r="I30" s="286">
        <v>64.477612747997853</v>
      </c>
      <c r="J30" s="286">
        <v>0.75124178776672323</v>
      </c>
    </row>
    <row r="31" spans="1:10">
      <c r="A31" s="314"/>
      <c r="B31" s="86" t="s">
        <v>504</v>
      </c>
      <c r="C31" s="283">
        <v>460193.69553275505</v>
      </c>
      <c r="D31" s="283">
        <v>-85714.998080108373</v>
      </c>
      <c r="E31" s="287">
        <v>-0.15701343298426021</v>
      </c>
      <c r="F31" s="288">
        <v>3528175.3694438017</v>
      </c>
      <c r="G31" s="288">
        <v>-414738.60234388569</v>
      </c>
      <c r="H31" s="287">
        <v>-0.10518581062417813</v>
      </c>
      <c r="I31" s="289">
        <v>162.55940723621893</v>
      </c>
      <c r="J31" s="289">
        <v>-1.2573242864882843</v>
      </c>
    </row>
    <row r="32" spans="1:10">
      <c r="A32" s="314"/>
      <c r="B32" s="86" t="s">
        <v>505</v>
      </c>
      <c r="C32" s="283">
        <v>116353.74786030164</v>
      </c>
      <c r="D32" s="283">
        <v>-18151.410090326564</v>
      </c>
      <c r="E32" s="284">
        <v>-0.13494954667083672</v>
      </c>
      <c r="F32" s="285">
        <v>789136.18513246183</v>
      </c>
      <c r="G32" s="285">
        <v>-83105.315785057493</v>
      </c>
      <c r="H32" s="284">
        <v>-9.5277873957657605E-2</v>
      </c>
      <c r="I32" s="286">
        <v>62.758325624699893</v>
      </c>
      <c r="J32" s="286">
        <v>1.127680467983879</v>
      </c>
    </row>
    <row r="33" spans="1:10">
      <c r="A33" s="314"/>
      <c r="B33" s="86" t="s">
        <v>506</v>
      </c>
      <c r="C33" s="283">
        <v>740936.27927808918</v>
      </c>
      <c r="D33" s="283">
        <v>-101519.90820576495</v>
      </c>
      <c r="E33" s="287">
        <v>-0.12050467396882951</v>
      </c>
      <c r="F33" s="288">
        <v>7591661.0359562589</v>
      </c>
      <c r="G33" s="288">
        <v>-771514.46084740479</v>
      </c>
      <c r="H33" s="287">
        <v>-9.2251377618737196E-2</v>
      </c>
      <c r="I33" s="289">
        <v>48.89631653384356</v>
      </c>
      <c r="J33" s="289">
        <v>-0.60793773849542987</v>
      </c>
    </row>
    <row r="34" spans="1:10">
      <c r="A34" s="314"/>
      <c r="B34" s="86" t="s">
        <v>507</v>
      </c>
      <c r="C34" s="283">
        <v>1742506.360938909</v>
      </c>
      <c r="D34" s="283">
        <v>-164448.02164304024</v>
      </c>
      <c r="E34" s="284">
        <v>-8.623594939926324E-2</v>
      </c>
      <c r="F34" s="285">
        <v>16297008.829176929</v>
      </c>
      <c r="G34" s="285">
        <v>-969317.50976842269</v>
      </c>
      <c r="H34" s="284">
        <v>-5.6139186225274938E-2</v>
      </c>
      <c r="I34" s="286">
        <v>94.252556900395518</v>
      </c>
      <c r="J34" s="286">
        <v>2.4068233374860171</v>
      </c>
    </row>
    <row r="35" spans="1:10">
      <c r="A35" s="314"/>
      <c r="B35" s="86" t="s">
        <v>508</v>
      </c>
      <c r="C35" s="283">
        <v>1526035.6687348573</v>
      </c>
      <c r="D35" s="283">
        <v>-180201.70786195644</v>
      </c>
      <c r="E35" s="287">
        <v>-0.10561350392017485</v>
      </c>
      <c r="F35" s="288">
        <v>14251929.462891459</v>
      </c>
      <c r="G35" s="288">
        <v>-1280108.7573190741</v>
      </c>
      <c r="H35" s="287">
        <v>-8.2417306677328175E-2</v>
      </c>
      <c r="I35" s="289">
        <v>96.291288336387765</v>
      </c>
      <c r="J35" s="289">
        <v>0.42593472669447863</v>
      </c>
    </row>
    <row r="36" spans="1:10">
      <c r="A36" s="314"/>
      <c r="B36" s="86" t="s">
        <v>509</v>
      </c>
      <c r="C36" s="283">
        <v>4115305.1832845164</v>
      </c>
      <c r="D36" s="283">
        <v>-445630.43234429602</v>
      </c>
      <c r="E36" s="284">
        <v>-9.7705924814476319E-2</v>
      </c>
      <c r="F36" s="285">
        <v>29718523.526988</v>
      </c>
      <c r="G36" s="285">
        <v>-2344663.6831805706</v>
      </c>
      <c r="H36" s="284">
        <v>-7.3126344795721998E-2</v>
      </c>
      <c r="I36" s="286">
        <v>184.89397946776552</v>
      </c>
      <c r="J36" s="286">
        <v>2.4310770989041828</v>
      </c>
    </row>
    <row r="37" spans="1:10">
      <c r="A37" s="314"/>
      <c r="B37" s="86" t="s">
        <v>510</v>
      </c>
      <c r="C37" s="283">
        <v>1149662.8321048527</v>
      </c>
      <c r="D37" s="283">
        <v>-167097.16245056828</v>
      </c>
      <c r="E37" s="287">
        <v>-0.12690024236875869</v>
      </c>
      <c r="F37" s="288">
        <v>11570506.579645019</v>
      </c>
      <c r="G37" s="288">
        <v>-973419.66995616443</v>
      </c>
      <c r="H37" s="287">
        <v>-7.7600876359354629E-2</v>
      </c>
      <c r="I37" s="289">
        <v>134.94614913936317</v>
      </c>
      <c r="J37" s="289">
        <v>-2.6786007668379455</v>
      </c>
    </row>
    <row r="38" spans="1:10">
      <c r="A38" s="314"/>
      <c r="B38" s="86" t="s">
        <v>511</v>
      </c>
      <c r="C38" s="283">
        <v>1254320.2364070176</v>
      </c>
      <c r="D38" s="283">
        <v>-198676.49067665124</v>
      </c>
      <c r="E38" s="284">
        <v>-0.13673567666970438</v>
      </c>
      <c r="F38" s="285">
        <v>12613182.432519527</v>
      </c>
      <c r="G38" s="285">
        <v>-1170806.1631225552</v>
      </c>
      <c r="H38" s="284">
        <v>-8.4939577176719003E-2</v>
      </c>
      <c r="I38" s="286">
        <v>77.358776591944718</v>
      </c>
      <c r="J38" s="286">
        <v>-2.4343925872019554</v>
      </c>
    </row>
    <row r="39" spans="1:10">
      <c r="A39" s="314"/>
      <c r="B39" s="86" t="s">
        <v>512</v>
      </c>
      <c r="C39" s="283">
        <v>1245382.241782312</v>
      </c>
      <c r="D39" s="283">
        <v>-146659.46556900395</v>
      </c>
      <c r="E39" s="287">
        <v>-0.10535565478713838</v>
      </c>
      <c r="F39" s="288">
        <v>14260585.410173552</v>
      </c>
      <c r="G39" s="288">
        <v>-1463057.5167222973</v>
      </c>
      <c r="H39" s="287">
        <v>-9.3048253736396261E-2</v>
      </c>
      <c r="I39" s="289">
        <v>69.521101753214083</v>
      </c>
      <c r="J39" s="289">
        <v>0.32746785904708986</v>
      </c>
    </row>
    <row r="40" spans="1:10">
      <c r="A40" s="314"/>
      <c r="B40" s="86" t="s">
        <v>513</v>
      </c>
      <c r="C40" s="283">
        <v>1122931.096380685</v>
      </c>
      <c r="D40" s="283">
        <v>-182785.6202774751</v>
      </c>
      <c r="E40" s="284">
        <v>-0.1399887264561451</v>
      </c>
      <c r="F40" s="285">
        <v>11484506.912116153</v>
      </c>
      <c r="G40" s="285">
        <v>-1097443.094293559</v>
      </c>
      <c r="H40" s="284">
        <v>-8.722360951477956E-2</v>
      </c>
      <c r="I40" s="286">
        <v>77.035935395931332</v>
      </c>
      <c r="J40" s="286">
        <v>-2.7247965097841131</v>
      </c>
    </row>
    <row r="41" spans="1:10">
      <c r="A41" s="314"/>
      <c r="B41" s="86" t="s">
        <v>514</v>
      </c>
      <c r="C41" s="283">
        <v>240293556.11196634</v>
      </c>
      <c r="D41" s="283">
        <v>3179866.766232878</v>
      </c>
      <c r="E41" s="287">
        <v>1.3410726200613163E-2</v>
      </c>
      <c r="F41" s="288">
        <v>1129134827.8387976</v>
      </c>
      <c r="G41" s="288">
        <v>17820981.680473328</v>
      </c>
      <c r="H41" s="287">
        <v>1.603595756687301E-2</v>
      </c>
      <c r="I41" s="290"/>
      <c r="J41" s="290"/>
    </row>
    <row r="42" spans="1:10">
      <c r="A42" s="314"/>
      <c r="B42" s="86" t="s">
        <v>515</v>
      </c>
      <c r="C42" s="283">
        <v>15900252.211372619</v>
      </c>
      <c r="D42" s="283">
        <v>871627.79807357863</v>
      </c>
      <c r="E42" s="284">
        <v>5.7997842923152895E-2</v>
      </c>
      <c r="F42" s="285">
        <v>59884229.231408559</v>
      </c>
      <c r="G42" s="285">
        <v>3397877.7066411376</v>
      </c>
      <c r="H42" s="284">
        <v>6.0153959583516013E-2</v>
      </c>
      <c r="I42" s="291"/>
      <c r="J42" s="291"/>
    </row>
    <row r="43" spans="1:10">
      <c r="A43" s="314"/>
      <c r="B43" s="86" t="s">
        <v>516</v>
      </c>
      <c r="C43" s="283">
        <v>14693822.026480408</v>
      </c>
      <c r="D43" s="283">
        <v>565324.5047201477</v>
      </c>
      <c r="E43" s="287">
        <v>4.0013066063780169E-2</v>
      </c>
      <c r="F43" s="288">
        <v>60906922.174523816</v>
      </c>
      <c r="G43" s="288">
        <v>2004606.5338924974</v>
      </c>
      <c r="H43" s="287">
        <v>3.4032728800049122E-2</v>
      </c>
      <c r="I43" s="290"/>
      <c r="J43" s="290"/>
    </row>
    <row r="44" spans="1:10">
      <c r="A44" s="314"/>
      <c r="B44" s="86" t="s">
        <v>517</v>
      </c>
      <c r="C44" s="283">
        <v>13509035.013802543</v>
      </c>
      <c r="D44" s="283">
        <v>639510.11672422104</v>
      </c>
      <c r="E44" s="284">
        <v>4.9691820159530872E-2</v>
      </c>
      <c r="F44" s="285">
        <v>68059072.45911625</v>
      </c>
      <c r="G44" s="285">
        <v>3879055.2139125466</v>
      </c>
      <c r="H44" s="284">
        <v>6.0440233275294672E-2</v>
      </c>
      <c r="I44" s="291"/>
      <c r="J44" s="291"/>
    </row>
    <row r="45" spans="1:10">
      <c r="A45" s="314"/>
      <c r="B45" s="86" t="s">
        <v>518</v>
      </c>
      <c r="C45" s="283">
        <v>10811290.00077665</v>
      </c>
      <c r="D45" s="283">
        <v>453327.12334251218</v>
      </c>
      <c r="E45" s="287">
        <v>4.3766050207626327E-2</v>
      </c>
      <c r="F45" s="288">
        <v>44451073.97644639</v>
      </c>
      <c r="G45" s="288">
        <v>1878153.2393864468</v>
      </c>
      <c r="H45" s="287">
        <v>4.4116147233269454E-2</v>
      </c>
      <c r="I45" s="290"/>
      <c r="J45" s="290"/>
    </row>
    <row r="46" spans="1:10">
      <c r="A46" s="314"/>
      <c r="B46" s="86" t="s">
        <v>519</v>
      </c>
      <c r="C46" s="283">
        <v>17041288.816591166</v>
      </c>
      <c r="D46" s="283">
        <v>701614.29767538793</v>
      </c>
      <c r="E46" s="284">
        <v>4.2939306830326242E-2</v>
      </c>
      <c r="F46" s="285">
        <v>75470245.037953258</v>
      </c>
      <c r="G46" s="285">
        <v>3447173.1595528871</v>
      </c>
      <c r="H46" s="284">
        <v>4.78620679408523E-2</v>
      </c>
      <c r="I46" s="291"/>
      <c r="J46" s="291"/>
    </row>
    <row r="47" spans="1:10">
      <c r="A47" s="314"/>
      <c r="B47" s="86" t="s">
        <v>520</v>
      </c>
      <c r="C47" s="283">
        <v>18738961.016224168</v>
      </c>
      <c r="D47" s="283">
        <v>643694.01866476238</v>
      </c>
      <c r="E47" s="287">
        <v>3.5572507371766357E-2</v>
      </c>
      <c r="F47" s="288">
        <v>82348425.201614633</v>
      </c>
      <c r="G47" s="288">
        <v>2507575.8274795115</v>
      </c>
      <c r="H47" s="287">
        <v>3.1407178745418686E-2</v>
      </c>
      <c r="I47" s="290"/>
      <c r="J47" s="290"/>
    </row>
    <row r="48" spans="1:10">
      <c r="A48" s="314"/>
      <c r="B48" s="86" t="s">
        <v>521</v>
      </c>
      <c r="C48" s="283">
        <v>14401992.633223765</v>
      </c>
      <c r="D48" s="283">
        <v>809192.09060228989</v>
      </c>
      <c r="E48" s="284">
        <v>5.9530932427426839E-2</v>
      </c>
      <c r="F48" s="285">
        <v>58707217.747395813</v>
      </c>
      <c r="G48" s="285">
        <v>3814768.358839713</v>
      </c>
      <c r="H48" s="284">
        <v>6.9495320418968415E-2</v>
      </c>
      <c r="I48" s="291"/>
      <c r="J48" s="291"/>
    </row>
    <row r="49" spans="1:10">
      <c r="A49" s="314" t="s">
        <v>257</v>
      </c>
      <c r="B49" s="86" t="s">
        <v>477</v>
      </c>
      <c r="C49" s="283">
        <v>342732531.55083787</v>
      </c>
      <c r="D49" s="283">
        <v>-3413008.8843761086</v>
      </c>
      <c r="E49" s="287">
        <v>-9.8600400284946082E-3</v>
      </c>
      <c r="F49" s="288">
        <v>2011365798.2397115</v>
      </c>
      <c r="G49" s="288">
        <v>-14671067.306120634</v>
      </c>
      <c r="H49" s="287">
        <v>-7.241263747769032E-3</v>
      </c>
      <c r="I49" s="289">
        <v>83.090853159534618</v>
      </c>
      <c r="J49" s="289">
        <v>0.76554484334165807</v>
      </c>
    </row>
    <row r="50" spans="1:10">
      <c r="A50" s="315"/>
      <c r="B50" s="86" t="s">
        <v>478</v>
      </c>
      <c r="C50" s="283">
        <v>568742654.88012302</v>
      </c>
      <c r="D50" s="283">
        <v>-7763382.558947444</v>
      </c>
      <c r="E50" s="284">
        <v>-1.3466264106155068E-2</v>
      </c>
      <c r="F50" s="285">
        <v>2378561501.6081152</v>
      </c>
      <c r="G50" s="285">
        <v>-114339129.82601643</v>
      </c>
      <c r="H50" s="284">
        <v>-4.5865899500470139E-2</v>
      </c>
      <c r="I50" s="286">
        <v>113.01528250765594</v>
      </c>
      <c r="J50" s="286">
        <v>-0.35526048170154922</v>
      </c>
    </row>
    <row r="51" spans="1:10">
      <c r="A51" s="314"/>
      <c r="B51" s="86" t="s">
        <v>479</v>
      </c>
      <c r="C51" s="283">
        <v>466639449.96001536</v>
      </c>
      <c r="D51" s="283">
        <v>-1645622.1292680502</v>
      </c>
      <c r="E51" s="287">
        <v>-3.5141460348629165E-3</v>
      </c>
      <c r="F51" s="288">
        <v>2204353895.6585302</v>
      </c>
      <c r="G51" s="288">
        <v>-95723726.371561527</v>
      </c>
      <c r="H51" s="287">
        <v>-4.1617606925401923E-2</v>
      </c>
      <c r="I51" s="289">
        <v>108.1698854422376</v>
      </c>
      <c r="J51" s="289">
        <v>0.48469396018204236</v>
      </c>
    </row>
    <row r="52" spans="1:10">
      <c r="A52" s="314"/>
      <c r="B52" s="86" t="s">
        <v>480</v>
      </c>
      <c r="C52" s="283">
        <v>556689082.5977329</v>
      </c>
      <c r="D52" s="283">
        <v>-5732733.5690734386</v>
      </c>
      <c r="E52" s="284">
        <v>-1.0192943097664603E-2</v>
      </c>
      <c r="F52" s="285">
        <v>3197591837.8623195</v>
      </c>
      <c r="G52" s="285">
        <v>-70590926.214864254</v>
      </c>
      <c r="H52" s="284">
        <v>-2.1599442659932321E-2</v>
      </c>
      <c r="I52" s="286">
        <v>91.883183205460824</v>
      </c>
      <c r="J52" s="286">
        <v>0.34523074040212975</v>
      </c>
    </row>
    <row r="53" spans="1:10">
      <c r="A53" s="314"/>
      <c r="B53" s="86" t="s">
        <v>481</v>
      </c>
      <c r="C53" s="283">
        <v>287583715.65905511</v>
      </c>
      <c r="D53" s="283">
        <v>-3819973.8586560488</v>
      </c>
      <c r="E53" s="287">
        <v>-1.3108872660391884E-2</v>
      </c>
      <c r="F53" s="288">
        <v>1377439677.3254774</v>
      </c>
      <c r="G53" s="288">
        <v>-61535504.285001516</v>
      </c>
      <c r="H53" s="287">
        <v>-4.2763422935572754E-2</v>
      </c>
      <c r="I53" s="289">
        <v>124.01005524260175</v>
      </c>
      <c r="J53" s="289">
        <v>-0.64457339928088686</v>
      </c>
    </row>
    <row r="54" spans="1:10">
      <c r="A54" s="314"/>
      <c r="B54" s="86" t="s">
        <v>482</v>
      </c>
      <c r="C54" s="283">
        <v>372682415.01793861</v>
      </c>
      <c r="D54" s="283">
        <v>-1087331.3569422364</v>
      </c>
      <c r="E54" s="284">
        <v>-2.9090940812841306E-3</v>
      </c>
      <c r="F54" s="285">
        <v>1857050314.8907187</v>
      </c>
      <c r="G54" s="285">
        <v>-71474018.954511166</v>
      </c>
      <c r="H54" s="284">
        <v>-3.7061507443881279E-2</v>
      </c>
      <c r="I54" s="286">
        <v>84.438920126194887</v>
      </c>
      <c r="J54" s="286">
        <v>0.42936825838683035</v>
      </c>
    </row>
    <row r="55" spans="1:10">
      <c r="A55" s="314"/>
      <c r="B55" s="86" t="s">
        <v>483</v>
      </c>
      <c r="C55" s="283">
        <v>492838795.77277291</v>
      </c>
      <c r="D55" s="283">
        <v>-2103024.8404646516</v>
      </c>
      <c r="E55" s="287">
        <v>-4.2490344377425692E-3</v>
      </c>
      <c r="F55" s="288">
        <v>2581399262.747664</v>
      </c>
      <c r="G55" s="288">
        <v>-82432485.821741581</v>
      </c>
      <c r="H55" s="287">
        <v>-3.0945079720598512E-2</v>
      </c>
      <c r="I55" s="289">
        <v>101.06981497128817</v>
      </c>
      <c r="J55" s="289">
        <v>0.37862180575311299</v>
      </c>
    </row>
    <row r="56" spans="1:10">
      <c r="A56" s="314"/>
      <c r="B56" s="86" t="s">
        <v>484</v>
      </c>
      <c r="C56" s="283">
        <v>422751466.17871225</v>
      </c>
      <c r="D56" s="283">
        <v>-2672702.945329845</v>
      </c>
      <c r="E56" s="284">
        <v>-6.2824426520782786E-3</v>
      </c>
      <c r="F56" s="285">
        <v>2007239116.5589793</v>
      </c>
      <c r="G56" s="285">
        <v>-45966234.429656982</v>
      </c>
      <c r="H56" s="284">
        <v>-2.2387548526270808E-2</v>
      </c>
      <c r="I56" s="286">
        <v>106.54375030943368</v>
      </c>
      <c r="J56" s="286">
        <v>0.18192804796960615</v>
      </c>
    </row>
    <row r="57" spans="1:10">
      <c r="A57" s="314"/>
      <c r="B57" s="86" t="s">
        <v>485</v>
      </c>
      <c r="C57" s="283">
        <v>332306219.30801231</v>
      </c>
      <c r="D57" s="283">
        <v>-1987906.4864188433</v>
      </c>
      <c r="E57" s="287">
        <v>-5.9465791739376078E-3</v>
      </c>
      <c r="F57" s="288">
        <v>1906529399.2729194</v>
      </c>
      <c r="G57" s="288">
        <v>-6998074.7816002369</v>
      </c>
      <c r="H57" s="287">
        <v>-3.6571592916678705E-3</v>
      </c>
      <c r="I57" s="289">
        <v>84.956142965707159</v>
      </c>
      <c r="J57" s="289">
        <v>0.66328686301734763</v>
      </c>
    </row>
    <row r="58" spans="1:10">
      <c r="A58" s="314"/>
      <c r="B58" s="86" t="s">
        <v>486</v>
      </c>
      <c r="C58" s="283">
        <v>544718925.18777752</v>
      </c>
      <c r="D58" s="283">
        <v>-4711335.3362342119</v>
      </c>
      <c r="E58" s="284">
        <v>-8.5749469491193282E-3</v>
      </c>
      <c r="F58" s="285">
        <v>2157885120.3596478</v>
      </c>
      <c r="G58" s="285">
        <v>-98944756.331175804</v>
      </c>
      <c r="H58" s="284">
        <v>-4.3842363730250647E-2</v>
      </c>
      <c r="I58" s="286">
        <v>114.14378418952302</v>
      </c>
      <c r="J58" s="286">
        <v>-0.40654482114672419</v>
      </c>
    </row>
    <row r="59" spans="1:10">
      <c r="A59" s="314"/>
      <c r="B59" s="86" t="s">
        <v>487</v>
      </c>
      <c r="C59" s="283">
        <v>445351737.66679227</v>
      </c>
      <c r="D59" s="283">
        <v>419333.39801895618</v>
      </c>
      <c r="E59" s="287">
        <v>9.4246540372376793E-4</v>
      </c>
      <c r="F59" s="288">
        <v>2011340182.2670386</v>
      </c>
      <c r="G59" s="288">
        <v>-82652413.554401159</v>
      </c>
      <c r="H59" s="287">
        <v>-3.9471206211203411E-2</v>
      </c>
      <c r="I59" s="289">
        <v>108.86455400101178</v>
      </c>
      <c r="J59" s="289">
        <v>0.39019152556348047</v>
      </c>
    </row>
    <row r="60" spans="1:10">
      <c r="A60" s="314"/>
      <c r="B60" s="86" t="s">
        <v>488</v>
      </c>
      <c r="C60" s="283">
        <v>499319013.19369328</v>
      </c>
      <c r="D60" s="283">
        <v>-2364561.1526353955</v>
      </c>
      <c r="E60" s="284">
        <v>-4.7132520846757111E-3</v>
      </c>
      <c r="F60" s="285">
        <v>2788423904.8721509</v>
      </c>
      <c r="G60" s="285">
        <v>-53740697.592636108</v>
      </c>
      <c r="H60" s="284">
        <v>-1.8908369186651262E-2</v>
      </c>
      <c r="I60" s="286">
        <v>86.908020871348015</v>
      </c>
      <c r="J60" s="286">
        <v>0.34023369954606153</v>
      </c>
    </row>
    <row r="61" spans="1:10">
      <c r="A61" s="314"/>
      <c r="B61" s="86" t="s">
        <v>489</v>
      </c>
      <c r="C61" s="283">
        <v>271246918.38005394</v>
      </c>
      <c r="D61" s="283">
        <v>-1972733.9430093169</v>
      </c>
      <c r="E61" s="287">
        <v>-7.2203222800265336E-3</v>
      </c>
      <c r="F61" s="288">
        <v>1217990284.0694726</v>
      </c>
      <c r="G61" s="288">
        <v>-52546045.021517277</v>
      </c>
      <c r="H61" s="287">
        <v>-4.1357373117470439E-2</v>
      </c>
      <c r="I61" s="289">
        <v>123.34338175732347</v>
      </c>
      <c r="J61" s="289">
        <v>-0.56842697987326574</v>
      </c>
    </row>
    <row r="62" spans="1:10">
      <c r="A62" s="314"/>
      <c r="B62" s="86" t="s">
        <v>490</v>
      </c>
      <c r="C62" s="283">
        <v>354403172.46990985</v>
      </c>
      <c r="D62" s="283">
        <v>1272101.8958473802</v>
      </c>
      <c r="E62" s="284">
        <v>3.6023505203872487E-3</v>
      </c>
      <c r="F62" s="285">
        <v>1683469045.1079495</v>
      </c>
      <c r="G62" s="285">
        <v>-57963605.884019852</v>
      </c>
      <c r="H62" s="284">
        <v>-3.3285011539781424E-2</v>
      </c>
      <c r="I62" s="286">
        <v>84.675895556917737</v>
      </c>
      <c r="J62" s="286">
        <v>0.52711006806879368</v>
      </c>
    </row>
    <row r="63" spans="1:10">
      <c r="A63" s="314"/>
      <c r="B63" s="86" t="s">
        <v>491</v>
      </c>
      <c r="C63" s="283">
        <v>475265425.112167</v>
      </c>
      <c r="D63" s="283">
        <v>697142.34592539072</v>
      </c>
      <c r="E63" s="287">
        <v>1.4690032419818974E-3</v>
      </c>
      <c r="F63" s="288">
        <v>2385605101.525012</v>
      </c>
      <c r="G63" s="288">
        <v>-63795920.918764114</v>
      </c>
      <c r="H63" s="287">
        <v>-2.6045519020447987E-2</v>
      </c>
      <c r="I63" s="289">
        <v>102.78061980040658</v>
      </c>
      <c r="J63" s="289">
        <v>0.42223035203603843</v>
      </c>
    </row>
    <row r="64" spans="1:10">
      <c r="A64" s="314"/>
      <c r="B64" s="86" t="s">
        <v>492</v>
      </c>
      <c r="C64" s="283">
        <v>406515539.32575059</v>
      </c>
      <c r="D64" s="283">
        <v>-181285.83285307884</v>
      </c>
      <c r="E64" s="284">
        <v>-4.4575177783200294E-4</v>
      </c>
      <c r="F64" s="285">
        <v>1846472000.4012616</v>
      </c>
      <c r="G64" s="285">
        <v>-35956819.55166316</v>
      </c>
      <c r="H64" s="284">
        <v>-1.9101290402344328E-2</v>
      </c>
      <c r="I64" s="286">
        <v>108.03847291518005</v>
      </c>
      <c r="J64" s="286">
        <v>0.2377207434780928</v>
      </c>
    </row>
    <row r="65" spans="1:10">
      <c r="A65" s="314"/>
      <c r="B65" s="86" t="s">
        <v>493</v>
      </c>
      <c r="C65" s="283">
        <v>177145010.05679086</v>
      </c>
      <c r="D65" s="283">
        <v>-7408506.8482510746</v>
      </c>
      <c r="E65" s="287">
        <v>-4.0142864641604006E-2</v>
      </c>
      <c r="F65" s="288">
        <v>1126456925.1704228</v>
      </c>
      <c r="G65" s="288">
        <v>-18672490.917446613</v>
      </c>
      <c r="H65" s="287">
        <v>-1.6306009307871815E-2</v>
      </c>
      <c r="I65" s="289">
        <v>83.481772660801582</v>
      </c>
      <c r="J65" s="289">
        <v>-0.51337026387334106</v>
      </c>
    </row>
    <row r="66" spans="1:10">
      <c r="A66" s="314"/>
      <c r="B66" s="86" t="s">
        <v>494</v>
      </c>
      <c r="C66" s="283">
        <v>337485272.60830587</v>
      </c>
      <c r="D66" s="283">
        <v>-11990116.304195106</v>
      </c>
      <c r="E66" s="284">
        <v>-3.4308900382101305E-2</v>
      </c>
      <c r="F66" s="285">
        <v>1367824242.9985566</v>
      </c>
      <c r="G66" s="285">
        <v>-78062536.819265604</v>
      </c>
      <c r="H66" s="284">
        <v>-5.3989384168172054E-2</v>
      </c>
      <c r="I66" s="286">
        <v>130.35900868958981</v>
      </c>
      <c r="J66" s="286">
        <v>-9.2693681913829096E-3</v>
      </c>
    </row>
    <row r="67" spans="1:10">
      <c r="A67" s="314"/>
      <c r="B67" s="86" t="s">
        <v>495</v>
      </c>
      <c r="C67" s="283">
        <v>252810883.77038282</v>
      </c>
      <c r="D67" s="283">
        <v>-6066244.9564418495</v>
      </c>
      <c r="E67" s="287">
        <v>-2.3432911923413454E-2</v>
      </c>
      <c r="F67" s="288">
        <v>1208571368.4483635</v>
      </c>
      <c r="G67" s="288">
        <v>-61154987.518936396</v>
      </c>
      <c r="H67" s="287">
        <v>-4.8163911248693778E-2</v>
      </c>
      <c r="I67" s="289">
        <v>113.91621188311116</v>
      </c>
      <c r="J67" s="289">
        <v>1.2606703112542306</v>
      </c>
    </row>
    <row r="68" spans="1:10">
      <c r="A68" s="314"/>
      <c r="B68" s="86" t="s">
        <v>496</v>
      </c>
      <c r="C68" s="283">
        <v>320244673.55835193</v>
      </c>
      <c r="D68" s="283">
        <v>-8643336.1901676059</v>
      </c>
      <c r="E68" s="284">
        <v>-2.6280484341088123E-2</v>
      </c>
      <c r="F68" s="285">
        <v>1872293277.0147464</v>
      </c>
      <c r="G68" s="285">
        <v>-54566783.348202229</v>
      </c>
      <c r="H68" s="284">
        <v>-2.8319017281371164E-2</v>
      </c>
      <c r="I68" s="286">
        <v>102.74722302360972</v>
      </c>
      <c r="J68" s="286">
        <v>0.83991550866753073</v>
      </c>
    </row>
    <row r="69" spans="1:10">
      <c r="A69" s="314"/>
      <c r="B69" s="86" t="s">
        <v>497</v>
      </c>
      <c r="C69" s="283">
        <v>131810744.85425301</v>
      </c>
      <c r="D69" s="283">
        <v>-7568504.9637574703</v>
      </c>
      <c r="E69" s="287">
        <v>-5.4301518867692126E-2</v>
      </c>
      <c r="F69" s="288">
        <v>644551972.72330225</v>
      </c>
      <c r="G69" s="288">
        <v>-46142452.444762826</v>
      </c>
      <c r="H69" s="287">
        <v>-6.6805885154690645E-2</v>
      </c>
      <c r="I69" s="289">
        <v>110.48626034807525</v>
      </c>
      <c r="J69" s="289">
        <v>-2.3437664773741318</v>
      </c>
    </row>
    <row r="70" spans="1:10">
      <c r="A70" s="314"/>
      <c r="B70" s="86" t="s">
        <v>498</v>
      </c>
      <c r="C70" s="283">
        <v>131129807.55299971</v>
      </c>
      <c r="D70" s="283">
        <v>-5300868.8767925203</v>
      </c>
      <c r="E70" s="284">
        <v>-3.8853936779536302E-2</v>
      </c>
      <c r="F70" s="285">
        <v>702448670.08572733</v>
      </c>
      <c r="G70" s="285">
        <v>-34109189.582083941</v>
      </c>
      <c r="H70" s="284">
        <v>-4.6308907215337078E-2</v>
      </c>
      <c r="I70" s="286">
        <v>57.752400813200509</v>
      </c>
      <c r="J70" s="286">
        <v>-0.27722367191396557</v>
      </c>
    </row>
    <row r="71" spans="1:10">
      <c r="A71" s="314"/>
      <c r="B71" s="86" t="s">
        <v>499</v>
      </c>
      <c r="C71" s="283">
        <v>234567850.61895123</v>
      </c>
      <c r="D71" s="283">
        <v>-8630606.6930052042</v>
      </c>
      <c r="E71" s="287">
        <v>-3.5487917104402189E-2</v>
      </c>
      <c r="F71" s="288">
        <v>1334153501.3694658</v>
      </c>
      <c r="G71" s="288">
        <v>-53167185.871950865</v>
      </c>
      <c r="H71" s="287">
        <v>-3.8323645254414701E-2</v>
      </c>
      <c r="I71" s="289">
        <v>93.508248190758962</v>
      </c>
      <c r="J71" s="289">
        <v>-0.1209613751699834</v>
      </c>
    </row>
    <row r="72" spans="1:10">
      <c r="A72" s="314"/>
      <c r="B72" s="86" t="s">
        <v>500</v>
      </c>
      <c r="C72" s="283">
        <v>220831494.85761431</v>
      </c>
      <c r="D72" s="283">
        <v>-8423000.8944691718</v>
      </c>
      <c r="E72" s="284">
        <v>-3.6740831916237886E-2</v>
      </c>
      <c r="F72" s="285">
        <v>1082615673.0980959</v>
      </c>
      <c r="G72" s="285">
        <v>-37355297.090949297</v>
      </c>
      <c r="H72" s="284">
        <v>-3.3353808344375138E-2</v>
      </c>
      <c r="I72" s="286">
        <v>108.18541594802798</v>
      </c>
      <c r="J72" s="286">
        <v>-0.28084682552577078</v>
      </c>
    </row>
    <row r="73" spans="1:10">
      <c r="A73" s="314"/>
      <c r="B73" s="86" t="s">
        <v>501</v>
      </c>
      <c r="C73" s="283">
        <v>2343178.9265362206</v>
      </c>
      <c r="D73" s="283">
        <v>-593404.02926836489</v>
      </c>
      <c r="E73" s="287">
        <v>-0.20207296650531023</v>
      </c>
      <c r="F73" s="288">
        <v>16667574.375641616</v>
      </c>
      <c r="G73" s="288">
        <v>-3401224.3209108021</v>
      </c>
      <c r="H73" s="287">
        <v>-0.1694782220071345</v>
      </c>
      <c r="I73" s="289">
        <v>87.223986735398455</v>
      </c>
      <c r="J73" s="289">
        <v>-4.3477248150798857</v>
      </c>
    </row>
    <row r="74" spans="1:10">
      <c r="A74" s="314"/>
      <c r="B74" s="86" t="s">
        <v>502</v>
      </c>
      <c r="C74" s="283">
        <v>3659074.5415621218</v>
      </c>
      <c r="D74" s="283">
        <v>-805461.26517981337</v>
      </c>
      <c r="E74" s="284">
        <v>-0.18041321652376024</v>
      </c>
      <c r="F74" s="285">
        <v>24348396.947530497</v>
      </c>
      <c r="G74" s="285">
        <v>-4159827.2086471729</v>
      </c>
      <c r="H74" s="284">
        <v>-0.14591674268653973</v>
      </c>
      <c r="I74" s="286">
        <v>111.64138656996963</v>
      </c>
      <c r="J74" s="286">
        <v>-2.4673384667752458</v>
      </c>
    </row>
    <row r="75" spans="1:10">
      <c r="A75" s="314"/>
      <c r="B75" s="86" t="s">
        <v>503</v>
      </c>
      <c r="C75" s="283">
        <v>1828957.5727439129</v>
      </c>
      <c r="D75" s="283">
        <v>-446888.71392152854</v>
      </c>
      <c r="E75" s="287">
        <v>-0.19636155417873483</v>
      </c>
      <c r="F75" s="288">
        <v>13741792.901103005</v>
      </c>
      <c r="G75" s="288">
        <v>-2106185.0830534268</v>
      </c>
      <c r="H75" s="287">
        <v>-0.13289929385054838</v>
      </c>
      <c r="I75" s="289">
        <v>65.097024813777139</v>
      </c>
      <c r="J75" s="289">
        <v>-2.7590935408195776</v>
      </c>
    </row>
    <row r="76" spans="1:10">
      <c r="A76" s="314"/>
      <c r="B76" s="86" t="s">
        <v>504</v>
      </c>
      <c r="C76" s="283">
        <v>6529495.3304601684</v>
      </c>
      <c r="D76" s="283">
        <v>-1171403.2151813405</v>
      </c>
      <c r="E76" s="284">
        <v>-0.15211253702911351</v>
      </c>
      <c r="F76" s="285">
        <v>48222755.597115889</v>
      </c>
      <c r="G76" s="285">
        <v>-7365894.6002947837</v>
      </c>
      <c r="H76" s="284">
        <v>-0.13250716781458904</v>
      </c>
      <c r="I76" s="286">
        <v>165.47619825376273</v>
      </c>
      <c r="J76" s="286">
        <v>1.988191675672681</v>
      </c>
    </row>
    <row r="77" spans="1:10">
      <c r="A77" s="314"/>
      <c r="B77" s="86" t="s">
        <v>505</v>
      </c>
      <c r="C77" s="283">
        <v>1604948.889977949</v>
      </c>
      <c r="D77" s="283">
        <v>-287790.84620930627</v>
      </c>
      <c r="E77" s="287">
        <v>-0.15204987812483592</v>
      </c>
      <c r="F77" s="288">
        <v>10425461.812097233</v>
      </c>
      <c r="G77" s="288">
        <v>-1782850.8338726964</v>
      </c>
      <c r="H77" s="287">
        <v>-0.14603581064589061</v>
      </c>
      <c r="I77" s="289">
        <v>62.106442717730616</v>
      </c>
      <c r="J77" s="289">
        <v>0.75074127816422731</v>
      </c>
    </row>
    <row r="78" spans="1:10">
      <c r="A78" s="314"/>
      <c r="B78" s="86" t="s">
        <v>506</v>
      </c>
      <c r="C78" s="283">
        <v>10426312.242825188</v>
      </c>
      <c r="D78" s="283">
        <v>-1425102.3979583587</v>
      </c>
      <c r="E78" s="284">
        <v>-0.12024745071818188</v>
      </c>
      <c r="F78" s="285">
        <v>104836398.96679598</v>
      </c>
      <c r="G78" s="285">
        <v>-7672992.5245167911</v>
      </c>
      <c r="H78" s="284">
        <v>-6.8198684774766108E-2</v>
      </c>
      <c r="I78" s="286">
        <v>48.883402954665641</v>
      </c>
      <c r="J78" s="286">
        <v>-1.314642048963691</v>
      </c>
    </row>
    <row r="79" spans="1:10">
      <c r="A79" s="314"/>
      <c r="B79" s="86" t="s">
        <v>507</v>
      </c>
      <c r="C79" s="283">
        <v>24023729.692343932</v>
      </c>
      <c r="D79" s="283">
        <v>-3052047.2227184586</v>
      </c>
      <c r="E79" s="287">
        <v>-0.11272242463412341</v>
      </c>
      <c r="F79" s="288">
        <v>220676381.24847549</v>
      </c>
      <c r="G79" s="288">
        <v>-15394373.494832754</v>
      </c>
      <c r="H79" s="287">
        <v>-6.5210845416120433E-2</v>
      </c>
      <c r="I79" s="289">
        <v>92.319750392009112</v>
      </c>
      <c r="J79" s="289">
        <v>-1.6787710803014875</v>
      </c>
    </row>
    <row r="80" spans="1:10">
      <c r="A80" s="314"/>
      <c r="B80" s="86" t="s">
        <v>508</v>
      </c>
      <c r="C80" s="283">
        <v>21287712.293221164</v>
      </c>
      <c r="D80" s="283">
        <v>-2064955.5272864886</v>
      </c>
      <c r="E80" s="284">
        <v>-8.8424823371705014E-2</v>
      </c>
      <c r="F80" s="285">
        <v>193013713.39149356</v>
      </c>
      <c r="G80" s="285">
        <v>-13071312.817159593</v>
      </c>
      <c r="H80" s="284">
        <v>-6.3426795520434329E-2</v>
      </c>
      <c r="I80" s="286">
        <v>95.430395817304628</v>
      </c>
      <c r="J80" s="286">
        <v>0.85457018257621087</v>
      </c>
    </row>
    <row r="81" spans="1:10">
      <c r="A81" s="314"/>
      <c r="B81" s="86" t="s">
        <v>509</v>
      </c>
      <c r="C81" s="283">
        <v>57370069.40404091</v>
      </c>
      <c r="D81" s="283">
        <v>-3368172.4164306819</v>
      </c>
      <c r="E81" s="287">
        <v>-5.5453900466632414E-2</v>
      </c>
      <c r="F81" s="288">
        <v>409167932.9901579</v>
      </c>
      <c r="G81" s="288">
        <v>-16850228.622234166</v>
      </c>
      <c r="H81" s="287">
        <v>-3.9552841030202748E-2</v>
      </c>
      <c r="I81" s="289">
        <v>183.12241972618722</v>
      </c>
      <c r="J81" s="289">
        <v>7.974789423512334</v>
      </c>
    </row>
    <row r="82" spans="1:10">
      <c r="A82" s="314"/>
      <c r="B82" s="86" t="s">
        <v>510</v>
      </c>
      <c r="C82" s="283">
        <v>16336797.279012581</v>
      </c>
      <c r="D82" s="283">
        <v>-1847239.9156412724</v>
      </c>
      <c r="E82" s="284">
        <v>-0.1015857972499289</v>
      </c>
      <c r="F82" s="285">
        <v>159449393.25599694</v>
      </c>
      <c r="G82" s="285">
        <v>-8989459.2634846866</v>
      </c>
      <c r="H82" s="284">
        <v>-5.3369273947321424E-2</v>
      </c>
      <c r="I82" s="286">
        <v>136.23614470878709</v>
      </c>
      <c r="J82" s="286">
        <v>-0.7578856226793107</v>
      </c>
    </row>
    <row r="83" spans="1:10">
      <c r="A83" s="314"/>
      <c r="B83" s="86" t="s">
        <v>511</v>
      </c>
      <c r="C83" s="283">
        <v>18279242.548025806</v>
      </c>
      <c r="D83" s="283">
        <v>-2359433.2527936846</v>
      </c>
      <c r="E83" s="287">
        <v>-0.11432096107154315</v>
      </c>
      <c r="F83" s="288">
        <v>173581269.78276497</v>
      </c>
      <c r="G83" s="288">
        <v>-13510413.070492625</v>
      </c>
      <c r="H83" s="287">
        <v>-7.22127935590237E-2</v>
      </c>
      <c r="I83" s="289">
        <v>80.093040349507831</v>
      </c>
      <c r="J83" s="289">
        <v>-1.6036230673219336</v>
      </c>
    </row>
    <row r="84" spans="1:10">
      <c r="A84" s="314"/>
      <c r="B84" s="86" t="s">
        <v>512</v>
      </c>
      <c r="C84" s="283">
        <v>17573370.660602853</v>
      </c>
      <c r="D84" s="283">
        <v>-2800167.1863941848</v>
      </c>
      <c r="E84" s="284">
        <v>-0.13744138143424689</v>
      </c>
      <c r="F84" s="285">
        <v>195794161.22264439</v>
      </c>
      <c r="G84" s="285">
        <v>-18636564.902985156</v>
      </c>
      <c r="H84" s="284">
        <v>-8.6911821079533463E-2</v>
      </c>
      <c r="I84" s="286">
        <v>69.695456515731209</v>
      </c>
      <c r="J84" s="286">
        <v>-3.3009959738733414</v>
      </c>
    </row>
    <row r="85" spans="1:10">
      <c r="A85" s="314"/>
      <c r="B85" s="86" t="s">
        <v>513</v>
      </c>
      <c r="C85" s="283">
        <v>16235926.852957657</v>
      </c>
      <c r="D85" s="283">
        <v>-2491417.1124821026</v>
      </c>
      <c r="E85" s="287">
        <v>-0.13303633003590207</v>
      </c>
      <c r="F85" s="288">
        <v>160767116.1577163</v>
      </c>
      <c r="G85" s="288">
        <v>-10009414.8779957</v>
      </c>
      <c r="H85" s="287">
        <v>-5.8611185139382981E-2</v>
      </c>
      <c r="I85" s="289">
        <v>79.132112215972697</v>
      </c>
      <c r="J85" s="289">
        <v>-3.3268312272299028</v>
      </c>
    </row>
    <row r="86" spans="1:10">
      <c r="A86" s="314"/>
      <c r="B86" s="86" t="s">
        <v>514</v>
      </c>
      <c r="C86" s="283">
        <v>3149638761.6717272</v>
      </c>
      <c r="D86" s="283">
        <v>-827334.2248544693</v>
      </c>
      <c r="E86" s="284">
        <v>-2.6260692852148304E-4</v>
      </c>
      <c r="F86" s="285">
        <v>14854590538.530121</v>
      </c>
      <c r="G86" s="285">
        <v>-430524618.21570587</v>
      </c>
      <c r="H86" s="284">
        <v>-2.8166265926083071E-2</v>
      </c>
      <c r="I86" s="291"/>
      <c r="J86" s="291"/>
    </row>
    <row r="87" spans="1:10">
      <c r="A87" s="314"/>
      <c r="B87" s="86" t="s">
        <v>515</v>
      </c>
      <c r="C87" s="283">
        <v>203574578.03790966</v>
      </c>
      <c r="D87" s="283">
        <v>8084242.2331410646</v>
      </c>
      <c r="E87" s="287">
        <v>4.1353666920980685E-2</v>
      </c>
      <c r="F87" s="288">
        <v>765712480.41356015</v>
      </c>
      <c r="G87" s="288">
        <v>-16722392.303264022</v>
      </c>
      <c r="H87" s="287">
        <v>-2.13722482041213E-2</v>
      </c>
      <c r="I87" s="290"/>
      <c r="J87" s="290"/>
    </row>
    <row r="88" spans="1:10">
      <c r="A88" s="314"/>
      <c r="B88" s="86" t="s">
        <v>516</v>
      </c>
      <c r="C88" s="283">
        <v>190711896.32366544</v>
      </c>
      <c r="D88" s="283">
        <v>6932467.068382293</v>
      </c>
      <c r="E88" s="284">
        <v>3.7721670463741544E-2</v>
      </c>
      <c r="F88" s="285">
        <v>789027020.91757202</v>
      </c>
      <c r="G88" s="285">
        <v>-19391240.952410102</v>
      </c>
      <c r="H88" s="284">
        <v>-2.3986643878572841E-2</v>
      </c>
      <c r="I88" s="291"/>
      <c r="J88" s="291"/>
    </row>
    <row r="89" spans="1:10">
      <c r="A89" s="314"/>
      <c r="B89" s="86" t="s">
        <v>517</v>
      </c>
      <c r="C89" s="283">
        <v>172544844.30488136</v>
      </c>
      <c r="D89" s="283">
        <v>7450178.2527138591</v>
      </c>
      <c r="E89" s="287">
        <v>4.5126704761980087E-2</v>
      </c>
      <c r="F89" s="288">
        <v>867907872.26028764</v>
      </c>
      <c r="G89" s="288">
        <v>8191980.3558599949</v>
      </c>
      <c r="H89" s="287">
        <v>9.5287064401162382E-3</v>
      </c>
      <c r="I89" s="290"/>
      <c r="J89" s="290"/>
    </row>
    <row r="90" spans="1:10">
      <c r="A90" s="314"/>
      <c r="B90" s="86" t="s">
        <v>518</v>
      </c>
      <c r="C90" s="283">
        <v>139436173.52580094</v>
      </c>
      <c r="D90" s="283">
        <v>5595771.020748049</v>
      </c>
      <c r="E90" s="284">
        <v>4.1809281173797959E-2</v>
      </c>
      <c r="F90" s="285">
        <v>573438311.34617031</v>
      </c>
      <c r="G90" s="285">
        <v>-6403592.57675457</v>
      </c>
      <c r="H90" s="284">
        <v>-1.1043687138564866E-2</v>
      </c>
      <c r="I90" s="291"/>
      <c r="J90" s="291"/>
    </row>
    <row r="91" spans="1:10">
      <c r="A91" s="314"/>
      <c r="B91" s="86" t="s">
        <v>519</v>
      </c>
      <c r="C91" s="283">
        <v>223273364.91691011</v>
      </c>
      <c r="D91" s="283">
        <v>6572970.772639811</v>
      </c>
      <c r="E91" s="287">
        <v>3.033206653174703E-2</v>
      </c>
      <c r="F91" s="288">
        <v>981020375.02222192</v>
      </c>
      <c r="G91" s="288">
        <v>-23854416.30193603</v>
      </c>
      <c r="H91" s="287">
        <v>-2.3738695116933172E-2</v>
      </c>
      <c r="I91" s="290"/>
      <c r="J91" s="290"/>
    </row>
    <row r="92" spans="1:10">
      <c r="A92" s="314"/>
      <c r="B92" s="86" t="s">
        <v>520</v>
      </c>
      <c r="C92" s="283">
        <v>240697574.49321601</v>
      </c>
      <c r="D92" s="283">
        <v>9327749.0389309525</v>
      </c>
      <c r="E92" s="284">
        <v>4.0315322106572474E-2</v>
      </c>
      <c r="F92" s="285">
        <v>1051451600.1555464</v>
      </c>
      <c r="G92" s="285">
        <v>-10628735.046811819</v>
      </c>
      <c r="H92" s="284">
        <v>-1.0007468074236329E-2</v>
      </c>
      <c r="I92" s="291"/>
      <c r="J92" s="291"/>
    </row>
    <row r="93" spans="1:10">
      <c r="A93" s="314"/>
      <c r="B93" s="86" t="s">
        <v>521</v>
      </c>
      <c r="C93" s="283">
        <v>184079095.57815832</v>
      </c>
      <c r="D93" s="283">
        <v>8529505.9078254104</v>
      </c>
      <c r="E93" s="287">
        <v>4.8587444287640273E-2</v>
      </c>
      <c r="F93" s="288">
        <v>753430865.49106848</v>
      </c>
      <c r="G93" s="288">
        <v>3181328.3731594086</v>
      </c>
      <c r="H93" s="287">
        <v>4.2403603278190777E-3</v>
      </c>
      <c r="I93" s="290"/>
      <c r="J93" s="290"/>
    </row>
    <row r="94" spans="1:10">
      <c r="A94" s="314" t="s">
        <v>258</v>
      </c>
      <c r="B94" s="86" t="s">
        <v>477</v>
      </c>
      <c r="C94" s="283">
        <v>106268962.35708804</v>
      </c>
      <c r="D94" s="283">
        <v>359042.90089961886</v>
      </c>
      <c r="E94" s="284">
        <v>3.3900781224571086E-3</v>
      </c>
      <c r="F94" s="285">
        <v>624579339.73316956</v>
      </c>
      <c r="G94" s="285">
        <v>11671011.273057818</v>
      </c>
      <c r="H94" s="284">
        <v>1.904201775554331E-2</v>
      </c>
      <c r="I94" s="286">
        <v>82.943965070387392</v>
      </c>
      <c r="J94" s="286">
        <v>0.82366569100716447</v>
      </c>
    </row>
    <row r="95" spans="1:10">
      <c r="A95" s="315"/>
      <c r="B95" s="86" t="s">
        <v>478</v>
      </c>
      <c r="C95" s="283">
        <v>177025727.06937671</v>
      </c>
      <c r="D95" s="283">
        <v>-520846.05499666929</v>
      </c>
      <c r="E95" s="287">
        <v>-2.9335742494551601E-3</v>
      </c>
      <c r="F95" s="288">
        <v>736902541.61080813</v>
      </c>
      <c r="G95" s="288">
        <v>-10452259.767475605</v>
      </c>
      <c r="H95" s="287">
        <v>-1.3985672866755361E-2</v>
      </c>
      <c r="I95" s="289">
        <v>113.25000348032405</v>
      </c>
      <c r="J95" s="289">
        <v>-0.57768648204175577</v>
      </c>
    </row>
    <row r="96" spans="1:10">
      <c r="A96" s="314"/>
      <c r="B96" s="86" t="s">
        <v>479</v>
      </c>
      <c r="C96" s="283">
        <v>145030574.46154407</v>
      </c>
      <c r="D96" s="283">
        <v>1640587.128675878</v>
      </c>
      <c r="E96" s="284">
        <v>1.1441434365060571E-2</v>
      </c>
      <c r="F96" s="285">
        <v>675837060.49048471</v>
      </c>
      <c r="G96" s="285">
        <v>-10747475.962422848</v>
      </c>
      <c r="H96" s="284">
        <v>-1.5653536297143229E-2</v>
      </c>
      <c r="I96" s="286">
        <v>108.23430896076837</v>
      </c>
      <c r="J96" s="286">
        <v>0.73547376297992173</v>
      </c>
    </row>
    <row r="97" spans="1:10">
      <c r="A97" s="314"/>
      <c r="B97" s="86" t="s">
        <v>480</v>
      </c>
      <c r="C97" s="283">
        <v>172533002.30540541</v>
      </c>
      <c r="D97" s="283">
        <v>-490529.94288125634</v>
      </c>
      <c r="E97" s="287">
        <v>-2.8350475597582405E-3</v>
      </c>
      <c r="F97" s="288">
        <v>987193916.94778121</v>
      </c>
      <c r="G97" s="288">
        <v>-1603593.134737134</v>
      </c>
      <c r="H97" s="287">
        <v>-1.6217608948098068E-3</v>
      </c>
      <c r="I97" s="289">
        <v>91.680288463513605</v>
      </c>
      <c r="J97" s="289">
        <v>-0.1283338270332024</v>
      </c>
    </row>
    <row r="98" spans="1:10">
      <c r="A98" s="314"/>
      <c r="B98" s="86" t="s">
        <v>481</v>
      </c>
      <c r="C98" s="283">
        <v>89535616.792995721</v>
      </c>
      <c r="D98" s="283">
        <v>-164987.45117914677</v>
      </c>
      <c r="E98" s="284">
        <v>-1.8393125951530144E-3</v>
      </c>
      <c r="F98" s="285">
        <v>423278668.72937781</v>
      </c>
      <c r="G98" s="285">
        <v>-8918643.6078460813</v>
      </c>
      <c r="H98" s="284">
        <v>-2.0635583223819934E-2</v>
      </c>
      <c r="I98" s="286">
        <v>124.29936307884513</v>
      </c>
      <c r="J98" s="286">
        <v>-0.79795317506535923</v>
      </c>
    </row>
    <row r="99" spans="1:10">
      <c r="A99" s="314"/>
      <c r="B99" s="86" t="s">
        <v>482</v>
      </c>
      <c r="C99" s="283">
        <v>114911202.82570235</v>
      </c>
      <c r="D99" s="283">
        <v>1786050.6148397326</v>
      </c>
      <c r="E99" s="287">
        <v>1.5788271484581753E-2</v>
      </c>
      <c r="F99" s="288">
        <v>570640759.81180716</v>
      </c>
      <c r="G99" s="288">
        <v>723445.01155662537</v>
      </c>
      <c r="H99" s="287">
        <v>1.269385914007867E-3</v>
      </c>
      <c r="I99" s="289">
        <v>83.81979672884583</v>
      </c>
      <c r="J99" s="289">
        <v>0.92582285737915981</v>
      </c>
    </row>
    <row r="100" spans="1:10">
      <c r="A100" s="314"/>
      <c r="B100" s="86" t="s">
        <v>483</v>
      </c>
      <c r="C100" s="283">
        <v>153334137.31285352</v>
      </c>
      <c r="D100" s="283">
        <v>1081840.8153309226</v>
      </c>
      <c r="E100" s="284">
        <v>7.1055796215758627E-3</v>
      </c>
      <c r="F100" s="285">
        <v>797371347.69204807</v>
      </c>
      <c r="G100" s="285">
        <v>-12641329.330260873</v>
      </c>
      <c r="H100" s="284">
        <v>-1.560633517086636E-2</v>
      </c>
      <c r="I100" s="286">
        <v>101.23621517709761</v>
      </c>
      <c r="J100" s="286">
        <v>0.25503342799717643</v>
      </c>
    </row>
    <row r="101" spans="1:10">
      <c r="A101" s="314"/>
      <c r="B101" s="86" t="s">
        <v>484</v>
      </c>
      <c r="C101" s="283">
        <v>131817216.66306747</v>
      </c>
      <c r="D101" s="283">
        <v>1267923.2697543204</v>
      </c>
      <c r="E101" s="287">
        <v>9.7122185559011566E-3</v>
      </c>
      <c r="F101" s="288">
        <v>617698397.01994097</v>
      </c>
      <c r="G101" s="288">
        <v>4117850.0479695797</v>
      </c>
      <c r="H101" s="287">
        <v>6.7111809008470486E-3</v>
      </c>
      <c r="I101" s="289">
        <v>106.95361241977683</v>
      </c>
      <c r="J101" s="289">
        <v>0.54484890955484389</v>
      </c>
    </row>
    <row r="102" spans="1:10">
      <c r="A102" s="314"/>
      <c r="B102" s="86" t="s">
        <v>485</v>
      </c>
      <c r="C102" s="283">
        <v>103305958.55817801</v>
      </c>
      <c r="D102" s="283">
        <v>789275.12737597525</v>
      </c>
      <c r="E102" s="284">
        <v>7.6989920173210621E-3</v>
      </c>
      <c r="F102" s="285">
        <v>594611837.1607703</v>
      </c>
      <c r="G102" s="285">
        <v>14566143.76268971</v>
      </c>
      <c r="H102" s="284">
        <v>2.5112062598649596E-2</v>
      </c>
      <c r="I102" s="286">
        <v>84.722752665618913</v>
      </c>
      <c r="J102" s="286">
        <v>0.72044050568726448</v>
      </c>
    </row>
    <row r="103" spans="1:10">
      <c r="A103" s="314"/>
      <c r="B103" s="86" t="s">
        <v>486</v>
      </c>
      <c r="C103" s="283">
        <v>169953227.49359828</v>
      </c>
      <c r="D103" s="283">
        <v>213749.23149678111</v>
      </c>
      <c r="E103" s="287">
        <v>1.2592782403084944E-3</v>
      </c>
      <c r="F103" s="288">
        <v>672162696.27823114</v>
      </c>
      <c r="G103" s="288">
        <v>-5974316.181764245</v>
      </c>
      <c r="H103" s="287">
        <v>-8.8098954517936475E-3</v>
      </c>
      <c r="I103" s="289">
        <v>114.24247071117264</v>
      </c>
      <c r="J103" s="289">
        <v>-0.75844466481208883</v>
      </c>
    </row>
    <row r="104" spans="1:10">
      <c r="A104" s="314"/>
      <c r="B104" s="86" t="s">
        <v>487</v>
      </c>
      <c r="C104" s="283">
        <v>138865453.16301343</v>
      </c>
      <c r="D104" s="283">
        <v>2265564.235517621</v>
      </c>
      <c r="E104" s="284">
        <v>1.6585403204245154E-2</v>
      </c>
      <c r="F104" s="285">
        <v>620029518.04634714</v>
      </c>
      <c r="G104" s="285">
        <v>-6003169.5181994438</v>
      </c>
      <c r="H104" s="284">
        <v>-9.5892269484418764E-3</v>
      </c>
      <c r="I104" s="286">
        <v>108.8919889616121</v>
      </c>
      <c r="J104" s="286">
        <v>0.6693587720296108</v>
      </c>
    </row>
    <row r="105" spans="1:10">
      <c r="A105" s="314"/>
      <c r="B105" s="86" t="s">
        <v>488</v>
      </c>
      <c r="C105" s="283">
        <v>155679048.94453356</v>
      </c>
      <c r="D105" s="283">
        <v>844180.34970158339</v>
      </c>
      <c r="E105" s="287">
        <v>5.4521333428493648E-3</v>
      </c>
      <c r="F105" s="288">
        <v>867167949.46861374</v>
      </c>
      <c r="G105" s="288">
        <v>5097977.0207422972</v>
      </c>
      <c r="H105" s="287">
        <v>5.9136464366882548E-3</v>
      </c>
      <c r="I105" s="289">
        <v>86.922116875653771</v>
      </c>
      <c r="J105" s="289">
        <v>0.10009953425169726</v>
      </c>
    </row>
    <row r="106" spans="1:10">
      <c r="A106" s="314"/>
      <c r="B106" s="86" t="s">
        <v>489</v>
      </c>
      <c r="C106" s="283">
        <v>84871068.193193644</v>
      </c>
      <c r="D106" s="283">
        <v>431377.72646361589</v>
      </c>
      <c r="E106" s="284">
        <v>5.1087080504349132E-3</v>
      </c>
      <c r="F106" s="285">
        <v>377413634.78360885</v>
      </c>
      <c r="G106" s="285">
        <v>-5505802.9144865274</v>
      </c>
      <c r="H106" s="284">
        <v>-1.4378488978215464E-2</v>
      </c>
      <c r="I106" s="286">
        <v>123.80240319494614</v>
      </c>
      <c r="J106" s="286">
        <v>-0.64391809354277996</v>
      </c>
    </row>
    <row r="107" spans="1:10">
      <c r="A107" s="314"/>
      <c r="B107" s="86" t="s">
        <v>490</v>
      </c>
      <c r="C107" s="283">
        <v>109703785.84163857</v>
      </c>
      <c r="D107" s="283">
        <v>2517596.6838365793</v>
      </c>
      <c r="E107" s="287">
        <v>2.3488069718852634E-2</v>
      </c>
      <c r="F107" s="288">
        <v>520703424.67405981</v>
      </c>
      <c r="G107" s="288">
        <v>5461785.8336795568</v>
      </c>
      <c r="H107" s="287">
        <v>1.0600435644083486E-2</v>
      </c>
      <c r="I107" s="289">
        <v>84.081834993749212</v>
      </c>
      <c r="J107" s="289">
        <v>1.0804345445632748</v>
      </c>
    </row>
    <row r="108" spans="1:10">
      <c r="A108" s="314"/>
      <c r="B108" s="86" t="s">
        <v>491</v>
      </c>
      <c r="C108" s="283">
        <v>148234217.20112687</v>
      </c>
      <c r="D108" s="283">
        <v>1598076.9524859488</v>
      </c>
      <c r="E108" s="284">
        <v>1.0898247524629321E-2</v>
      </c>
      <c r="F108" s="285">
        <v>740388812.21874201</v>
      </c>
      <c r="G108" s="285">
        <v>-7416969.2296586037</v>
      </c>
      <c r="H108" s="284">
        <v>-9.9183095579883293E-3</v>
      </c>
      <c r="I108" s="286">
        <v>102.83521103820313</v>
      </c>
      <c r="J108" s="286">
        <v>5.7149187434092141E-2</v>
      </c>
    </row>
    <row r="109" spans="1:10">
      <c r="A109" s="314"/>
      <c r="B109" s="86" t="s">
        <v>492</v>
      </c>
      <c r="C109" s="283">
        <v>127183230.77906996</v>
      </c>
      <c r="D109" s="283">
        <v>1957565.5070111156</v>
      </c>
      <c r="E109" s="287">
        <v>1.5632302713331242E-2</v>
      </c>
      <c r="F109" s="288">
        <v>571393151.68273985</v>
      </c>
      <c r="G109" s="288">
        <v>8151094.999006629</v>
      </c>
      <c r="H109" s="287">
        <v>1.4471744256809929E-2</v>
      </c>
      <c r="I109" s="289">
        <v>108.43001222037768</v>
      </c>
      <c r="J109" s="289">
        <v>0.56539043627351759</v>
      </c>
    </row>
    <row r="110" spans="1:10">
      <c r="A110" s="314"/>
      <c r="B110" s="86" t="s">
        <v>493</v>
      </c>
      <c r="C110" s="283">
        <v>53588090.455952287</v>
      </c>
      <c r="D110" s="283">
        <v>-1761037.8718704134</v>
      </c>
      <c r="E110" s="284">
        <v>-3.1816903446791611E-2</v>
      </c>
      <c r="F110" s="285">
        <v>346648558.63289726</v>
      </c>
      <c r="G110" s="285">
        <v>3233822.6159229875</v>
      </c>
      <c r="H110" s="284">
        <v>9.4166681762984875E-3</v>
      </c>
      <c r="I110" s="286">
        <v>81.857152049206945</v>
      </c>
      <c r="J110" s="286">
        <v>-1.238704554608276</v>
      </c>
    </row>
    <row r="111" spans="1:10">
      <c r="A111" s="314"/>
      <c r="B111" s="86" t="s">
        <v>494</v>
      </c>
      <c r="C111" s="283">
        <v>104480409.8412481</v>
      </c>
      <c r="D111" s="283">
        <v>-2438429.9432846904</v>
      </c>
      <c r="E111" s="287">
        <v>-2.2806363669851955E-2</v>
      </c>
      <c r="F111" s="288">
        <v>422893121.99601686</v>
      </c>
      <c r="G111" s="288">
        <v>-10607533.623583376</v>
      </c>
      <c r="H111" s="287">
        <v>-2.44694753885022E-2</v>
      </c>
      <c r="I111" s="289">
        <v>130.81173355972524</v>
      </c>
      <c r="J111" s="289">
        <v>-0.75506453174037347</v>
      </c>
    </row>
    <row r="112" spans="1:10">
      <c r="A112" s="314"/>
      <c r="B112" s="86" t="s">
        <v>495</v>
      </c>
      <c r="C112" s="283">
        <v>78369640.540824279</v>
      </c>
      <c r="D112" s="283">
        <v>-187941.94050651789</v>
      </c>
      <c r="E112" s="284">
        <v>-2.3924099312906209E-3</v>
      </c>
      <c r="F112" s="285">
        <v>369471837.93565756</v>
      </c>
      <c r="G112" s="285">
        <v>-8777722.8079918623</v>
      </c>
      <c r="H112" s="284">
        <v>-2.3206167882216727E-2</v>
      </c>
      <c r="I112" s="286">
        <v>114.46250141922354</v>
      </c>
      <c r="J112" s="286">
        <v>1.695061162409317</v>
      </c>
    </row>
    <row r="113" spans="1:10">
      <c r="A113" s="314"/>
      <c r="B113" s="86" t="s">
        <v>496</v>
      </c>
      <c r="C113" s="283">
        <v>99134244.778703377</v>
      </c>
      <c r="D113" s="283">
        <v>-1180088.2452761829</v>
      </c>
      <c r="E113" s="287">
        <v>-1.17639046156454E-2</v>
      </c>
      <c r="F113" s="288">
        <v>578459266.12651181</v>
      </c>
      <c r="G113" s="288">
        <v>-2299827.1025230885</v>
      </c>
      <c r="H113" s="287">
        <v>-3.9600363202855647E-3</v>
      </c>
      <c r="I113" s="289">
        <v>103.09497321715754</v>
      </c>
      <c r="J113" s="289">
        <v>0.56354376931801653</v>
      </c>
    </row>
    <row r="114" spans="1:10">
      <c r="A114" s="314"/>
      <c r="B114" s="86" t="s">
        <v>497</v>
      </c>
      <c r="C114" s="283">
        <v>40960264.593180768</v>
      </c>
      <c r="D114" s="283">
        <v>-1346964.8109473139</v>
      </c>
      <c r="E114" s="284">
        <v>-3.1837698424560162E-2</v>
      </c>
      <c r="F114" s="285">
        <v>197526507.56018639</v>
      </c>
      <c r="G114" s="285">
        <v>-9020054.3663242459</v>
      </c>
      <c r="H114" s="284">
        <v>-4.3670803726733473E-2</v>
      </c>
      <c r="I114" s="286">
        <v>111.28735570916908</v>
      </c>
      <c r="J114" s="286">
        <v>-1.6864840353159707</v>
      </c>
    </row>
    <row r="115" spans="1:10">
      <c r="A115" s="314"/>
      <c r="B115" s="86" t="s">
        <v>498</v>
      </c>
      <c r="C115" s="283">
        <v>40074688.290450558</v>
      </c>
      <c r="D115" s="283">
        <v>-326913.89871655405</v>
      </c>
      <c r="E115" s="287">
        <v>-8.0916072878963585E-3</v>
      </c>
      <c r="F115" s="288">
        <v>214524371.43616095</v>
      </c>
      <c r="G115" s="288">
        <v>-1479803.3277625144</v>
      </c>
      <c r="H115" s="287">
        <v>-6.8508089224656402E-3</v>
      </c>
      <c r="I115" s="289">
        <v>57.209003363596352</v>
      </c>
      <c r="J115" s="289">
        <v>0.52336372357835614</v>
      </c>
    </row>
    <row r="116" spans="1:10">
      <c r="A116" s="314"/>
      <c r="B116" s="86" t="s">
        <v>499</v>
      </c>
      <c r="C116" s="283">
        <v>72488878.936829522</v>
      </c>
      <c r="D116" s="283">
        <v>-1459857.3839533031</v>
      </c>
      <c r="E116" s="284">
        <v>-1.9741478442857709E-2</v>
      </c>
      <c r="F116" s="285">
        <v>410129368.58835787</v>
      </c>
      <c r="G116" s="285">
        <v>-14129257.509126723</v>
      </c>
      <c r="H116" s="284">
        <v>-3.3303406554378821E-2</v>
      </c>
      <c r="I116" s="286">
        <v>93.665234714285461</v>
      </c>
      <c r="J116" s="286">
        <v>-0.24610451051779592</v>
      </c>
    </row>
    <row r="117" spans="1:10">
      <c r="A117" s="314"/>
      <c r="B117" s="86" t="s">
        <v>500</v>
      </c>
      <c r="C117" s="283">
        <v>68087382.880964711</v>
      </c>
      <c r="D117" s="283">
        <v>-1030351.7905907035</v>
      </c>
      <c r="E117" s="287">
        <v>-1.4907198499587581E-2</v>
      </c>
      <c r="F117" s="288">
        <v>330562247.52266532</v>
      </c>
      <c r="G117" s="288">
        <v>-1836337.950330317</v>
      </c>
      <c r="H117" s="287">
        <v>-5.5245059112307886E-3</v>
      </c>
      <c r="I117" s="289">
        <v>108.11848661537017</v>
      </c>
      <c r="J117" s="289">
        <v>0.24789837459530872</v>
      </c>
    </row>
    <row r="118" spans="1:10">
      <c r="A118" s="314"/>
      <c r="B118" s="86" t="s">
        <v>501</v>
      </c>
      <c r="C118" s="283">
        <v>679257.33293636062</v>
      </c>
      <c r="D118" s="283">
        <v>-156784.30662306538</v>
      </c>
      <c r="E118" s="284">
        <v>-0.18753169603572253</v>
      </c>
      <c r="F118" s="285">
        <v>4977897.6559793353</v>
      </c>
      <c r="G118" s="285">
        <v>-861737.54497239925</v>
      </c>
      <c r="H118" s="284">
        <v>-0.1475670166574711</v>
      </c>
      <c r="I118" s="286">
        <v>86.029849396188368</v>
      </c>
      <c r="J118" s="286">
        <v>-4.8082414848242934</v>
      </c>
    </row>
    <row r="119" spans="1:10">
      <c r="A119" s="314"/>
      <c r="B119" s="86" t="s">
        <v>502</v>
      </c>
      <c r="C119" s="283">
        <v>1084560.658778307</v>
      </c>
      <c r="D119" s="283">
        <v>-201343.10014859308</v>
      </c>
      <c r="E119" s="287">
        <v>-0.15657711453975059</v>
      </c>
      <c r="F119" s="288">
        <v>7356358.6834753891</v>
      </c>
      <c r="G119" s="288">
        <v>-1060860.5326268962</v>
      </c>
      <c r="H119" s="287">
        <v>-0.1260345614615159</v>
      </c>
      <c r="I119" s="289">
        <v>112.58801402979624</v>
      </c>
      <c r="J119" s="289">
        <v>-1.9295339401408569</v>
      </c>
    </row>
    <row r="120" spans="1:10">
      <c r="A120" s="314"/>
      <c r="B120" s="86" t="s">
        <v>503</v>
      </c>
      <c r="C120" s="283">
        <v>542923.76314906613</v>
      </c>
      <c r="D120" s="283">
        <v>-96919.674089048291</v>
      </c>
      <c r="E120" s="284">
        <v>-0.15147404575625917</v>
      </c>
      <c r="F120" s="285">
        <v>4150455.7120654853</v>
      </c>
      <c r="G120" s="285">
        <v>-453393.27784195915</v>
      </c>
      <c r="H120" s="284">
        <v>-9.848135306694196E-2</v>
      </c>
      <c r="I120" s="286">
        <v>65.747721455695157</v>
      </c>
      <c r="J120" s="286">
        <v>-0.72459883878369169</v>
      </c>
    </row>
    <row r="121" spans="1:10">
      <c r="A121" s="314"/>
      <c r="B121" s="86" t="s">
        <v>504</v>
      </c>
      <c r="C121" s="283">
        <v>1902104.1638795517</v>
      </c>
      <c r="D121" s="283">
        <v>-311664.43565455428</v>
      </c>
      <c r="E121" s="287">
        <v>-0.14078455883787716</v>
      </c>
      <c r="F121" s="288">
        <v>14239098.10970545</v>
      </c>
      <c r="G121" s="288">
        <v>-1742377.8892708924</v>
      </c>
      <c r="H121" s="287">
        <v>-0.10902484159676469</v>
      </c>
      <c r="I121" s="289">
        <v>164.0115987901072</v>
      </c>
      <c r="J121" s="289">
        <v>0.25539883166962341</v>
      </c>
    </row>
    <row r="122" spans="1:10">
      <c r="A122" s="314"/>
      <c r="B122" s="86" t="s">
        <v>505</v>
      </c>
      <c r="C122" s="283">
        <v>478768.11387968517</v>
      </c>
      <c r="D122" s="283">
        <v>-72743.30156093149</v>
      </c>
      <c r="E122" s="284">
        <v>-0.13189808864212718</v>
      </c>
      <c r="F122" s="285">
        <v>3150617.6596487607</v>
      </c>
      <c r="G122" s="285">
        <v>-433688.67573904106</v>
      </c>
      <c r="H122" s="284">
        <v>-0.12099654302904843</v>
      </c>
      <c r="I122" s="286">
        <v>63.035472634052539</v>
      </c>
      <c r="J122" s="286">
        <v>0.74242715030727169</v>
      </c>
    </row>
    <row r="123" spans="1:10">
      <c r="A123" s="314"/>
      <c r="B123" s="86" t="s">
        <v>506</v>
      </c>
      <c r="C123" s="283">
        <v>2963003.7989105005</v>
      </c>
      <c r="D123" s="283">
        <v>-430232.22647628142</v>
      </c>
      <c r="E123" s="287">
        <v>-0.12679112895697872</v>
      </c>
      <c r="F123" s="288">
        <v>29967502.572399788</v>
      </c>
      <c r="G123" s="288">
        <v>-2895132.4896311723</v>
      </c>
      <c r="H123" s="287">
        <v>-8.8098002006423662E-2</v>
      </c>
      <c r="I123" s="289">
        <v>47.888840261297652</v>
      </c>
      <c r="J123" s="289">
        <v>-1.6325131912383242</v>
      </c>
    </row>
    <row r="124" spans="1:10">
      <c r="A124" s="314"/>
      <c r="B124" s="86" t="s">
        <v>507</v>
      </c>
      <c r="C124" s="283">
        <v>7072499.575779709</v>
      </c>
      <c r="D124" s="283">
        <v>-734595.28649261221</v>
      </c>
      <c r="E124" s="284">
        <v>-9.4093295835629448E-2</v>
      </c>
      <c r="F124" s="285">
        <v>64739845.332576677</v>
      </c>
      <c r="G124" s="285">
        <v>-4477943.5857111663</v>
      </c>
      <c r="H124" s="284">
        <v>-6.4693536960526363E-2</v>
      </c>
      <c r="I124" s="286">
        <v>93.691140612365359</v>
      </c>
      <c r="J124" s="286">
        <v>0.30307546147956543</v>
      </c>
    </row>
    <row r="125" spans="1:10">
      <c r="A125" s="314"/>
      <c r="B125" s="86" t="s">
        <v>508</v>
      </c>
      <c r="C125" s="283">
        <v>6165121.2985301446</v>
      </c>
      <c r="D125" s="283">
        <v>-624977.10684249178</v>
      </c>
      <c r="E125" s="287">
        <v>-9.2042422588158854E-2</v>
      </c>
      <c r="F125" s="288">
        <v>55807542.44413764</v>
      </c>
      <c r="G125" s="288">
        <v>-4744306.4442231283</v>
      </c>
      <c r="H125" s="287">
        <v>-7.835114090356167E-2</v>
      </c>
      <c r="I125" s="289">
        <v>95.273202994040062</v>
      </c>
      <c r="J125" s="289">
        <v>0.52269790701143393</v>
      </c>
    </row>
    <row r="126" spans="1:10">
      <c r="A126" s="314"/>
      <c r="B126" s="86" t="s">
        <v>509</v>
      </c>
      <c r="C126" s="283">
        <v>16853953.360871702</v>
      </c>
      <c r="D126" s="283">
        <v>-1334710.2925831676</v>
      </c>
      <c r="E126" s="284">
        <v>-7.3381437911720596E-2</v>
      </c>
      <c r="F126" s="285">
        <v>120025967.47916819</v>
      </c>
      <c r="G126" s="285">
        <v>-6701570.155478403</v>
      </c>
      <c r="H126" s="284">
        <v>-5.2881719952603511E-2</v>
      </c>
      <c r="I126" s="286">
        <v>185.45106768551202</v>
      </c>
      <c r="J126" s="286">
        <v>4.7317129042325803</v>
      </c>
    </row>
    <row r="127" spans="1:10">
      <c r="A127" s="314"/>
      <c r="B127" s="86" t="s">
        <v>510</v>
      </c>
      <c r="C127" s="283">
        <v>4664548.5998010272</v>
      </c>
      <c r="D127" s="283">
        <v>-596365.17764459644</v>
      </c>
      <c r="E127" s="287">
        <v>-0.11335771747511032</v>
      </c>
      <c r="F127" s="288">
        <v>45865033.945769146</v>
      </c>
      <c r="G127" s="288">
        <v>-3412840.6933596656</v>
      </c>
      <c r="H127" s="287">
        <v>-6.9257059448130487E-2</v>
      </c>
      <c r="I127" s="289">
        <v>134.09310731324769</v>
      </c>
      <c r="J127" s="289">
        <v>-2.4702992200133451</v>
      </c>
    </row>
    <row r="128" spans="1:10">
      <c r="A128" s="314"/>
      <c r="B128" s="86" t="s">
        <v>511</v>
      </c>
      <c r="C128" s="283">
        <v>5207416.984063698</v>
      </c>
      <c r="D128" s="283">
        <v>-731546.06899637636</v>
      </c>
      <c r="E128" s="284">
        <v>-0.12317740697501803</v>
      </c>
      <c r="F128" s="285">
        <v>49937335.137747556</v>
      </c>
      <c r="G128" s="285">
        <v>-4738340.8221227825</v>
      </c>
      <c r="H128" s="284">
        <v>-8.6662683888911157E-2</v>
      </c>
      <c r="I128" s="286">
        <v>78.655726490426559</v>
      </c>
      <c r="J128" s="286">
        <v>-2.3461239331475809</v>
      </c>
    </row>
    <row r="129" spans="1:11">
      <c r="A129" s="314"/>
      <c r="B129" s="86" t="s">
        <v>512</v>
      </c>
      <c r="C129" s="283">
        <v>5099920.1117269341</v>
      </c>
      <c r="D129" s="283">
        <v>-516236.13715472631</v>
      </c>
      <c r="E129" s="287">
        <v>-9.1919831692275994E-2</v>
      </c>
      <c r="F129" s="288">
        <v>56982535.47330571</v>
      </c>
      <c r="G129" s="288">
        <v>-5224360.1006029472</v>
      </c>
      <c r="H129" s="287">
        <v>-8.3983617128037369E-2</v>
      </c>
      <c r="I129" s="289">
        <v>69.72430243913972</v>
      </c>
      <c r="J129" s="289">
        <v>0.39188997587510244</v>
      </c>
    </row>
    <row r="130" spans="1:11">
      <c r="A130" s="314"/>
      <c r="B130" s="86" t="s">
        <v>513</v>
      </c>
      <c r="C130" s="283">
        <v>4633985.8839975838</v>
      </c>
      <c r="D130" s="283">
        <v>-689642.23725606315</v>
      </c>
      <c r="E130" s="284">
        <v>-0.1295436536039751</v>
      </c>
      <c r="F130" s="285">
        <v>46305245.337201029</v>
      </c>
      <c r="G130" s="285">
        <v>-4033244.9510367513</v>
      </c>
      <c r="H130" s="284">
        <v>-8.0122485357475445E-2</v>
      </c>
      <c r="I130" s="286">
        <v>77.857738681417416</v>
      </c>
      <c r="J130" s="286">
        <v>-2.9087337375933515</v>
      </c>
    </row>
    <row r="131" spans="1:11">
      <c r="A131" s="314"/>
      <c r="B131" s="86" t="s">
        <v>514</v>
      </c>
      <c r="C131" s="283">
        <v>983528642.38873112</v>
      </c>
      <c r="D131" s="283">
        <v>12535207.993059397</v>
      </c>
      <c r="E131" s="287">
        <v>1.2909673277926002E-2</v>
      </c>
      <c r="F131" s="288">
        <v>4612244568.0746975</v>
      </c>
      <c r="G131" s="288">
        <v>6004658.7027311325</v>
      </c>
      <c r="H131" s="287">
        <v>1.3035922619909375E-3</v>
      </c>
      <c r="I131" s="290"/>
      <c r="J131" s="290"/>
    </row>
    <row r="132" spans="1:11">
      <c r="A132" s="314"/>
      <c r="B132" s="86" t="s">
        <v>515</v>
      </c>
      <c r="C132" s="283">
        <v>64388256.993571818</v>
      </c>
      <c r="D132" s="283">
        <v>2853522.2749301046</v>
      </c>
      <c r="E132" s="284">
        <v>4.6372545327080787E-2</v>
      </c>
      <c r="F132" s="285">
        <v>241913215.59873912</v>
      </c>
      <c r="G132" s="285">
        <v>5694077.9744461179</v>
      </c>
      <c r="H132" s="284">
        <v>2.4105066302894392E-2</v>
      </c>
      <c r="I132" s="291"/>
      <c r="J132" s="291"/>
    </row>
    <row r="133" spans="1:11">
      <c r="A133" s="314"/>
      <c r="B133" s="86" t="s">
        <v>516</v>
      </c>
      <c r="C133" s="283">
        <v>59952888.859040037</v>
      </c>
      <c r="D133" s="283">
        <v>2550425.850113079</v>
      </c>
      <c r="E133" s="287">
        <v>4.4430599601909919E-2</v>
      </c>
      <c r="F133" s="288">
        <v>246407224.39862433</v>
      </c>
      <c r="G133" s="288">
        <v>3227946.5676346719</v>
      </c>
      <c r="H133" s="287">
        <v>1.3273937633280187E-2</v>
      </c>
      <c r="I133" s="290"/>
      <c r="J133" s="290"/>
    </row>
    <row r="134" spans="1:11">
      <c r="A134" s="314"/>
      <c r="B134" s="86" t="s">
        <v>517</v>
      </c>
      <c r="C134" s="283">
        <v>54642700.001950614</v>
      </c>
      <c r="D134" s="283">
        <v>2335933.0306322798</v>
      </c>
      <c r="E134" s="284">
        <v>4.4658333249943651E-2</v>
      </c>
      <c r="F134" s="285">
        <v>274469585.23239625</v>
      </c>
      <c r="G134" s="285">
        <v>9140182.0125366449</v>
      </c>
      <c r="H134" s="284">
        <v>3.4448432407481147E-2</v>
      </c>
      <c r="I134" s="291"/>
      <c r="J134" s="291"/>
    </row>
    <row r="135" spans="1:11">
      <c r="A135" s="314"/>
      <c r="B135" s="86" t="s">
        <v>518</v>
      </c>
      <c r="C135" s="283">
        <v>43910803.600012839</v>
      </c>
      <c r="D135" s="283">
        <v>1778342.5374108776</v>
      </c>
      <c r="E135" s="287">
        <v>4.2208370756423433E-2</v>
      </c>
      <c r="F135" s="288">
        <v>179887127.22342253</v>
      </c>
      <c r="G135" s="288">
        <v>3514251.4518378377</v>
      </c>
      <c r="H135" s="287">
        <v>1.9925124180597026E-2</v>
      </c>
      <c r="I135" s="290"/>
      <c r="J135" s="290"/>
    </row>
    <row r="136" spans="1:11">
      <c r="A136" s="314"/>
      <c r="B136" s="86" t="s">
        <v>519</v>
      </c>
      <c r="C136" s="283">
        <v>69629097.551188052</v>
      </c>
      <c r="D136" s="283">
        <v>2844510.582553111</v>
      </c>
      <c r="E136" s="284">
        <v>4.2592321247551052E-2</v>
      </c>
      <c r="F136" s="285">
        <v>306179053.23789889</v>
      </c>
      <c r="G136" s="285">
        <v>6941589.1614419818</v>
      </c>
      <c r="H136" s="284">
        <v>2.3197593867017821E-2</v>
      </c>
      <c r="I136" s="291"/>
      <c r="J136" s="291"/>
    </row>
    <row r="137" spans="1:11">
      <c r="A137" s="314"/>
      <c r="B137" s="86" t="s">
        <v>520</v>
      </c>
      <c r="C137" s="283">
        <v>75745338.264297336</v>
      </c>
      <c r="D137" s="283">
        <v>3057934.3364391774</v>
      </c>
      <c r="E137" s="287">
        <v>4.2069659544783852E-2</v>
      </c>
      <c r="F137" s="288">
        <v>330259443.63038415</v>
      </c>
      <c r="G137" s="288">
        <v>6712288.2794683576</v>
      </c>
      <c r="H137" s="287">
        <v>2.0745935077649751E-2</v>
      </c>
      <c r="I137" s="290"/>
      <c r="J137" s="290"/>
    </row>
    <row r="138" spans="1:11">
      <c r="A138" s="314"/>
      <c r="B138" s="86" t="s">
        <v>521</v>
      </c>
      <c r="C138" s="283">
        <v>58617079.784225501</v>
      </c>
      <c r="D138" s="283">
        <v>3060660.5991627052</v>
      </c>
      <c r="E138" s="284">
        <v>5.5091034376556998E-2</v>
      </c>
      <c r="F138" s="285">
        <v>237680286.50042561</v>
      </c>
      <c r="G138" s="285">
        <v>10421121.625075698</v>
      </c>
      <c r="H138" s="284">
        <v>4.5855671566828168E-2</v>
      </c>
      <c r="I138" s="291"/>
      <c r="J138" s="291"/>
      <c r="K138" s="229"/>
    </row>
  </sheetData>
  <mergeCells count="9">
    <mergeCell ref="A94:A138"/>
    <mergeCell ref="C1:J1"/>
    <mergeCell ref="A4:A48"/>
    <mergeCell ref="A49:A93"/>
    <mergeCell ref="A1:A3"/>
    <mergeCell ref="B1:B3"/>
    <mergeCell ref="C2:E2"/>
    <mergeCell ref="F2:H2"/>
    <mergeCell ref="I2:J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CFF33"/>
  </sheetPr>
  <dimension ref="A1:I219"/>
  <sheetViews>
    <sheetView zoomScale="63" zoomScaleNormal="63" workbookViewId="0">
      <selection activeCell="D9" sqref="D9:Q44"/>
    </sheetView>
  </sheetViews>
  <sheetFormatPr defaultRowHeight="14.5"/>
  <cols>
    <col min="1" max="1" width="31" bestFit="1" customWidth="1"/>
    <col min="2" max="2" width="42.7265625" bestFit="1" customWidth="1"/>
    <col min="3" max="3" width="11.1796875" bestFit="1" customWidth="1"/>
    <col min="4" max="4" width="10.81640625" bestFit="1" customWidth="1"/>
    <col min="5" max="5" width="9.1796875"/>
    <col min="6" max="6" width="13.81640625" bestFit="1" customWidth="1"/>
    <col min="7" max="7" width="12.1796875" bestFit="1" customWidth="1"/>
    <col min="8" max="8" width="9.1796875"/>
    <col min="12" max="12" width="8.54296875" customWidth="1"/>
  </cols>
  <sheetData>
    <row r="1" spans="1:8" ht="15" customHeight="1">
      <c r="A1" s="316" t="s">
        <v>1</v>
      </c>
      <c r="B1" s="316" t="s">
        <v>0</v>
      </c>
      <c r="C1" s="316" t="s">
        <v>199</v>
      </c>
      <c r="D1" s="316"/>
      <c r="E1" s="316"/>
      <c r="F1" s="316"/>
      <c r="G1" s="316"/>
      <c r="H1" s="316"/>
    </row>
    <row r="2" spans="1:8" ht="15" customHeight="1">
      <c r="A2" s="315"/>
      <c r="B2" s="315"/>
      <c r="C2" s="316" t="s">
        <v>3</v>
      </c>
      <c r="D2" s="316"/>
      <c r="E2" s="316"/>
      <c r="F2" s="316" t="s">
        <v>6</v>
      </c>
      <c r="G2" s="316"/>
      <c r="H2" s="316"/>
    </row>
    <row r="3" spans="1:8" ht="29">
      <c r="A3" s="315"/>
      <c r="B3" s="315"/>
      <c r="C3" s="85" t="s">
        <v>8</v>
      </c>
      <c r="D3" s="85" t="s">
        <v>9</v>
      </c>
      <c r="E3" s="85" t="s">
        <v>10</v>
      </c>
      <c r="F3" s="85" t="s">
        <v>8</v>
      </c>
      <c r="G3" s="85" t="s">
        <v>9</v>
      </c>
      <c r="H3" s="85" t="s">
        <v>10</v>
      </c>
    </row>
    <row r="4" spans="1:8">
      <c r="A4" s="314" t="s">
        <v>268</v>
      </c>
      <c r="B4" s="86" t="s">
        <v>522</v>
      </c>
      <c r="C4" s="283">
        <v>41648469.659148976</v>
      </c>
      <c r="D4" s="283">
        <v>261968.34608846903</v>
      </c>
      <c r="E4" s="284">
        <v>6.3298016932346636E-3</v>
      </c>
      <c r="F4" s="285">
        <v>164958623.35155052</v>
      </c>
      <c r="G4" s="285">
        <v>1924437.303932786</v>
      </c>
      <c r="H4" s="284">
        <v>1.1803888194165066E-2</v>
      </c>
    </row>
    <row r="5" spans="1:8">
      <c r="A5" s="315"/>
      <c r="B5" s="86" t="s">
        <v>99</v>
      </c>
      <c r="C5" s="283">
        <v>6771938.8223603265</v>
      </c>
      <c r="D5" s="283">
        <v>-10399.070535778999</v>
      </c>
      <c r="E5" s="287">
        <v>-1.5332575138539027E-3</v>
      </c>
      <c r="F5" s="288">
        <v>29581879.772832006</v>
      </c>
      <c r="G5" s="288">
        <v>592136.24017843977</v>
      </c>
      <c r="H5" s="287">
        <v>2.0425715029574763E-2</v>
      </c>
    </row>
    <row r="6" spans="1:8">
      <c r="A6" s="314"/>
      <c r="B6" s="86" t="s">
        <v>181</v>
      </c>
      <c r="C6" s="283">
        <v>2975000.7637185687</v>
      </c>
      <c r="D6" s="283">
        <v>25749.979879211169</v>
      </c>
      <c r="E6" s="284">
        <v>8.7310241707182473E-3</v>
      </c>
      <c r="F6" s="285">
        <v>11208909.125155888</v>
      </c>
      <c r="G6" s="285">
        <v>125200.61505488493</v>
      </c>
      <c r="H6" s="284">
        <v>1.1295913722449924E-2</v>
      </c>
    </row>
    <row r="7" spans="1:8">
      <c r="A7" s="314"/>
      <c r="B7" s="86" t="s">
        <v>100</v>
      </c>
      <c r="C7" s="283">
        <v>1465995.1516809943</v>
      </c>
      <c r="D7" s="283">
        <v>37123.06116882083</v>
      </c>
      <c r="E7" s="287">
        <v>2.5980674838091501E-2</v>
      </c>
      <c r="F7" s="288">
        <v>6147186.0827967236</v>
      </c>
      <c r="G7" s="288">
        <v>194551.24154039938</v>
      </c>
      <c r="H7" s="287">
        <v>3.2683214530817524E-2</v>
      </c>
    </row>
    <row r="8" spans="1:8">
      <c r="A8" s="314"/>
      <c r="B8" s="86" t="s">
        <v>182</v>
      </c>
      <c r="C8" s="283">
        <v>2057991.4115134934</v>
      </c>
      <c r="D8" s="283">
        <v>28240.019054333679</v>
      </c>
      <c r="E8" s="284">
        <v>1.3913043321093272E-2</v>
      </c>
      <c r="F8" s="285">
        <v>7989405.4182812683</v>
      </c>
      <c r="G8" s="285">
        <v>63379.971150267869</v>
      </c>
      <c r="H8" s="284">
        <v>7.9964380095713227E-3</v>
      </c>
    </row>
    <row r="9" spans="1:8">
      <c r="A9" s="314"/>
      <c r="B9" s="86" t="s">
        <v>101</v>
      </c>
      <c r="C9" s="283">
        <v>3949821.1787680192</v>
      </c>
      <c r="D9" s="283">
        <v>13696.501322817989</v>
      </c>
      <c r="E9" s="287">
        <v>3.4796919420011616E-3</v>
      </c>
      <c r="F9" s="288">
        <v>16753347.172840962</v>
      </c>
      <c r="G9" s="288">
        <v>223043.64011135511</v>
      </c>
      <c r="H9" s="287">
        <v>1.34930153986425E-2</v>
      </c>
    </row>
    <row r="10" spans="1:8">
      <c r="A10" s="314"/>
      <c r="B10" s="86" t="s">
        <v>102</v>
      </c>
      <c r="C10" s="283">
        <v>1702029.5638296483</v>
      </c>
      <c r="D10" s="283">
        <v>6916.0455691262614</v>
      </c>
      <c r="E10" s="284">
        <v>4.0799896258412911E-3</v>
      </c>
      <c r="F10" s="285">
        <v>6717915.0111965416</v>
      </c>
      <c r="G10" s="285">
        <v>4345.1335984077305</v>
      </c>
      <c r="H10" s="284">
        <v>6.4721655953959591E-4</v>
      </c>
    </row>
    <row r="11" spans="1:8">
      <c r="A11" s="314"/>
      <c r="B11" s="86" t="s">
        <v>103</v>
      </c>
      <c r="C11" s="283">
        <v>700503.26756983646</v>
      </c>
      <c r="D11" s="283">
        <v>1843.7026054123417</v>
      </c>
      <c r="E11" s="287">
        <v>2.6389141405460089E-3</v>
      </c>
      <c r="F11" s="288">
        <v>2783211.2076839721</v>
      </c>
      <c r="G11" s="288">
        <v>4337.8839083891362</v>
      </c>
      <c r="H11" s="287">
        <v>1.5610225450994528E-3</v>
      </c>
    </row>
    <row r="12" spans="1:8">
      <c r="A12" s="314"/>
      <c r="B12" s="86" t="s">
        <v>104</v>
      </c>
      <c r="C12" s="283">
        <v>2481335.1117135873</v>
      </c>
      <c r="D12" s="283">
        <v>43458.260338611435</v>
      </c>
      <c r="E12" s="284">
        <v>1.7826273839099273E-2</v>
      </c>
      <c r="F12" s="285">
        <v>9288647.4089429229</v>
      </c>
      <c r="G12" s="285">
        <v>299755.39526040293</v>
      </c>
      <c r="H12" s="284">
        <v>3.334731297295903E-2</v>
      </c>
    </row>
    <row r="13" spans="1:8">
      <c r="A13" s="314"/>
      <c r="B13" s="86" t="s">
        <v>105</v>
      </c>
      <c r="C13" s="283">
        <v>2206089.1778920284</v>
      </c>
      <c r="D13" s="283">
        <v>2121.5751207354479</v>
      </c>
      <c r="E13" s="287">
        <v>9.6261629166769793E-4</v>
      </c>
      <c r="F13" s="288">
        <v>8870685.8479203694</v>
      </c>
      <c r="G13" s="288">
        <v>-87439.558567078784</v>
      </c>
      <c r="H13" s="287">
        <v>-9.7609214650818919E-3</v>
      </c>
    </row>
    <row r="14" spans="1:8">
      <c r="A14" s="314"/>
      <c r="B14" s="86" t="s">
        <v>106</v>
      </c>
      <c r="C14" s="283">
        <v>1894295.4894267411</v>
      </c>
      <c r="D14" s="283">
        <v>-11526.439360545715</v>
      </c>
      <c r="E14" s="284">
        <v>-6.04801486772703E-3</v>
      </c>
      <c r="F14" s="285">
        <v>7306617.3812604304</v>
      </c>
      <c r="G14" s="285">
        <v>-79520.832031917758</v>
      </c>
      <c r="H14" s="284">
        <v>-1.0766225832168878E-2</v>
      </c>
    </row>
    <row r="15" spans="1:8">
      <c r="A15" s="314"/>
      <c r="B15" s="86" t="s">
        <v>107</v>
      </c>
      <c r="C15" s="283">
        <v>1993173.8234184792</v>
      </c>
      <c r="D15" s="283">
        <v>9002.7442233378533</v>
      </c>
      <c r="E15" s="287">
        <v>4.5372822523901133E-3</v>
      </c>
      <c r="F15" s="288">
        <v>7111089.4057306089</v>
      </c>
      <c r="G15" s="288">
        <v>114874.5700620329</v>
      </c>
      <c r="H15" s="287">
        <v>1.6419531526729508E-2</v>
      </c>
    </row>
    <row r="16" spans="1:8">
      <c r="A16" s="314"/>
      <c r="B16" s="86" t="s">
        <v>523</v>
      </c>
      <c r="C16" s="283">
        <v>26720682.805343624</v>
      </c>
      <c r="D16" s="283">
        <v>634964.35886579007</v>
      </c>
      <c r="E16" s="284">
        <v>2.4341455657761447E-2</v>
      </c>
      <c r="F16" s="285">
        <v>127305297.68925966</v>
      </c>
      <c r="G16" s="285">
        <v>3743831.9294140637</v>
      </c>
      <c r="H16" s="284">
        <v>3.0299348639086118E-2</v>
      </c>
    </row>
    <row r="17" spans="1:8">
      <c r="A17" s="314"/>
      <c r="B17" s="86" t="s">
        <v>108</v>
      </c>
      <c r="C17" s="283">
        <v>5756394.9367053444</v>
      </c>
      <c r="D17" s="283">
        <v>131202.04805075284</v>
      </c>
      <c r="E17" s="287">
        <v>2.3324008731393592E-2</v>
      </c>
      <c r="F17" s="288">
        <v>26541927.483042154</v>
      </c>
      <c r="G17" s="288">
        <v>630827.21813513711</v>
      </c>
      <c r="H17" s="287">
        <v>2.4345829072704599E-2</v>
      </c>
    </row>
    <row r="18" spans="1:8">
      <c r="A18" s="314"/>
      <c r="B18" s="86" t="s">
        <v>109</v>
      </c>
      <c r="C18" s="283">
        <v>3828886.2428805488</v>
      </c>
      <c r="D18" s="283">
        <v>3047.7335068373941</v>
      </c>
      <c r="E18" s="284">
        <v>7.9661844047262389E-4</v>
      </c>
      <c r="F18" s="285">
        <v>17853983.247927643</v>
      </c>
      <c r="G18" s="285">
        <v>442282.0031269528</v>
      </c>
      <c r="H18" s="284">
        <v>2.5401423841855928E-2</v>
      </c>
    </row>
    <row r="19" spans="1:8">
      <c r="A19" s="314"/>
      <c r="B19" s="86" t="s">
        <v>110</v>
      </c>
      <c r="C19" s="283">
        <v>640311.79701488174</v>
      </c>
      <c r="D19" s="283">
        <v>6283.4572281930596</v>
      </c>
      <c r="E19" s="287">
        <v>9.9103728238820587E-3</v>
      </c>
      <c r="F19" s="288">
        <v>3113479.7841777443</v>
      </c>
      <c r="G19" s="288">
        <v>29180.642825953662</v>
      </c>
      <c r="H19" s="287">
        <v>9.4610287422264537E-3</v>
      </c>
    </row>
    <row r="20" spans="1:8">
      <c r="A20" s="314"/>
      <c r="B20" s="86" t="s">
        <v>111</v>
      </c>
      <c r="C20" s="283">
        <v>2300166.05700975</v>
      </c>
      <c r="D20" s="283">
        <v>28183.001475005876</v>
      </c>
      <c r="E20" s="284">
        <v>1.2404582598602434E-2</v>
      </c>
      <c r="F20" s="285">
        <v>12624529.039529791</v>
      </c>
      <c r="G20" s="285">
        <v>-7338.0669427160174</v>
      </c>
      <c r="H20" s="284">
        <v>-5.8091704740592372E-4</v>
      </c>
    </row>
    <row r="21" spans="1:8">
      <c r="A21" s="314"/>
      <c r="B21" s="86" t="s">
        <v>112</v>
      </c>
      <c r="C21" s="283">
        <v>959765.67377927061</v>
      </c>
      <c r="D21" s="283">
        <v>25220.631902194466</v>
      </c>
      <c r="E21" s="287">
        <v>2.6987069399606125E-2</v>
      </c>
      <c r="F21" s="288">
        <v>4588083.7220848538</v>
      </c>
      <c r="G21" s="288">
        <v>128220.59252697323</v>
      </c>
      <c r="H21" s="287">
        <v>2.874989406674552E-2</v>
      </c>
    </row>
    <row r="22" spans="1:8">
      <c r="A22" s="314"/>
      <c r="B22" s="86" t="s">
        <v>113</v>
      </c>
      <c r="C22" s="283">
        <v>826639.15531867906</v>
      </c>
      <c r="D22" s="283">
        <v>3797.7974694018485</v>
      </c>
      <c r="E22" s="284">
        <v>4.615467408357353E-3</v>
      </c>
      <c r="F22" s="285">
        <v>3960254.0904939896</v>
      </c>
      <c r="G22" s="285">
        <v>-36391.387029284611</v>
      </c>
      <c r="H22" s="284">
        <v>-9.1054828940785593E-3</v>
      </c>
    </row>
    <row r="23" spans="1:8">
      <c r="A23" s="314"/>
      <c r="B23" s="86" t="s">
        <v>524</v>
      </c>
      <c r="C23" s="283">
        <v>20705471.292015035</v>
      </c>
      <c r="D23" s="283">
        <v>125788.65215728432</v>
      </c>
      <c r="E23" s="287">
        <v>6.1122736612887725E-3</v>
      </c>
      <c r="F23" s="288">
        <v>92031830.055123001</v>
      </c>
      <c r="G23" s="288">
        <v>-107087.37745986879</v>
      </c>
      <c r="H23" s="287">
        <v>-1.1622382858820059E-3</v>
      </c>
    </row>
    <row r="24" spans="1:8">
      <c r="A24" s="314"/>
      <c r="B24" s="86" t="s">
        <v>114</v>
      </c>
      <c r="C24" s="283">
        <v>886272.09948201384</v>
      </c>
      <c r="D24" s="283">
        <v>10093.846509588999</v>
      </c>
      <c r="E24" s="284">
        <v>1.1520311620775497E-2</v>
      </c>
      <c r="F24" s="285">
        <v>3896194.0872302968</v>
      </c>
      <c r="G24" s="285">
        <v>-90552.073334783781</v>
      </c>
      <c r="H24" s="284">
        <v>-2.2713277868172312E-2</v>
      </c>
    </row>
    <row r="25" spans="1:8">
      <c r="A25" s="314"/>
      <c r="B25" s="86" t="s">
        <v>115</v>
      </c>
      <c r="C25" s="283">
        <v>1828062.4039786898</v>
      </c>
      <c r="D25" s="283">
        <v>15020.915081052575</v>
      </c>
      <c r="E25" s="287">
        <v>8.2849262816294227E-3</v>
      </c>
      <c r="F25" s="288">
        <v>9168646.9054389521</v>
      </c>
      <c r="G25" s="288">
        <v>7741.0596094336361</v>
      </c>
      <c r="H25" s="287">
        <v>8.4501027951921766E-4</v>
      </c>
    </row>
    <row r="26" spans="1:8">
      <c r="A26" s="314"/>
      <c r="B26" s="86" t="s">
        <v>116</v>
      </c>
      <c r="C26" s="283">
        <v>2927311.5764768184</v>
      </c>
      <c r="D26" s="283">
        <v>29703.87944023544</v>
      </c>
      <c r="E26" s="284">
        <v>1.0251173570050197E-2</v>
      </c>
      <c r="F26" s="285">
        <v>12808695.767282978</v>
      </c>
      <c r="G26" s="285">
        <v>-631163.70459475368</v>
      </c>
      <c r="H26" s="284">
        <v>-4.696207619695978E-2</v>
      </c>
    </row>
    <row r="27" spans="1:8">
      <c r="A27" s="314"/>
      <c r="B27" s="86" t="s">
        <v>123</v>
      </c>
      <c r="C27" s="283">
        <v>1278265.6127640395</v>
      </c>
      <c r="D27" s="283">
        <v>-1958.7572896045167</v>
      </c>
      <c r="E27" s="287">
        <v>-1.5300109382564251E-3</v>
      </c>
      <c r="F27" s="288">
        <v>5117904.2622415926</v>
      </c>
      <c r="G27" s="288">
        <v>171165.84035790432</v>
      </c>
      <c r="H27" s="287">
        <v>3.4601756907276571E-2</v>
      </c>
    </row>
    <row r="28" spans="1:8">
      <c r="A28" s="314"/>
      <c r="B28" s="86" t="s">
        <v>120</v>
      </c>
      <c r="C28" s="283">
        <v>2288249.7121831374</v>
      </c>
      <c r="D28" s="283">
        <v>-32802.910524002276</v>
      </c>
      <c r="E28" s="284">
        <v>-1.4132773295653626E-2</v>
      </c>
      <c r="F28" s="285">
        <v>10462645.678846119</v>
      </c>
      <c r="G28" s="285">
        <v>75301.412297060713</v>
      </c>
      <c r="H28" s="284">
        <v>7.2493421190975666E-3</v>
      </c>
    </row>
    <row r="29" spans="1:8">
      <c r="A29" s="314"/>
      <c r="B29" s="86" t="s">
        <v>117</v>
      </c>
      <c r="C29" s="283">
        <v>779880.7220639484</v>
      </c>
      <c r="D29" s="283">
        <v>-8625.786662547267</v>
      </c>
      <c r="E29" s="287">
        <v>-1.0939398175011437E-2</v>
      </c>
      <c r="F29" s="288">
        <v>3174614.2179451925</v>
      </c>
      <c r="G29" s="288">
        <v>121050.12992576323</v>
      </c>
      <c r="H29" s="287">
        <v>3.9642243108864141E-2</v>
      </c>
    </row>
    <row r="30" spans="1:8">
      <c r="A30" s="314"/>
      <c r="B30" s="86" t="s">
        <v>525</v>
      </c>
      <c r="C30" s="283">
        <v>33807640.864468098</v>
      </c>
      <c r="D30" s="283">
        <v>465894.16199264675</v>
      </c>
      <c r="E30" s="284">
        <v>1.3973297984357147E-2</v>
      </c>
      <c r="F30" s="285">
        <v>151560641.18628988</v>
      </c>
      <c r="G30" s="285">
        <v>334097.33569547534</v>
      </c>
      <c r="H30" s="284">
        <v>2.2092506195575674E-3</v>
      </c>
    </row>
    <row r="31" spans="1:8">
      <c r="A31" s="314"/>
      <c r="B31" s="86" t="s">
        <v>118</v>
      </c>
      <c r="C31" s="283">
        <v>6040957.3926141905</v>
      </c>
      <c r="D31" s="283">
        <v>77135.001048588194</v>
      </c>
      <c r="E31" s="287">
        <v>1.2933819283028477E-2</v>
      </c>
      <c r="F31" s="288">
        <v>31143078.36828183</v>
      </c>
      <c r="G31" s="288">
        <v>-8448.0898415632546</v>
      </c>
      <c r="H31" s="287">
        <v>-2.7119344706654793E-4</v>
      </c>
    </row>
    <row r="32" spans="1:8">
      <c r="A32" s="314"/>
      <c r="B32" s="86" t="s">
        <v>119</v>
      </c>
      <c r="C32" s="283">
        <v>2530681.4241199754</v>
      </c>
      <c r="D32" s="283">
        <v>50162.952105055563</v>
      </c>
      <c r="E32" s="284">
        <v>2.0222769018248151E-2</v>
      </c>
      <c r="F32" s="285">
        <v>11200866.996529227</v>
      </c>
      <c r="G32" s="285">
        <v>-260248.13505788334</v>
      </c>
      <c r="H32" s="284">
        <v>-2.2707051806907793E-2</v>
      </c>
    </row>
    <row r="33" spans="1:8">
      <c r="A33" s="314"/>
      <c r="B33" s="86" t="s">
        <v>121</v>
      </c>
      <c r="C33" s="283">
        <v>1137249.4234909888</v>
      </c>
      <c r="D33" s="283">
        <v>30818.319567720639</v>
      </c>
      <c r="E33" s="287">
        <v>2.7853808030561217E-2</v>
      </c>
      <c r="F33" s="288">
        <v>5115826.8399596475</v>
      </c>
      <c r="G33" s="288">
        <v>-146466.45343318209</v>
      </c>
      <c r="H33" s="287">
        <v>-2.7833198430251081E-2</v>
      </c>
    </row>
    <row r="34" spans="1:8">
      <c r="A34" s="314"/>
      <c r="B34" s="86" t="s">
        <v>122</v>
      </c>
      <c r="C34" s="283">
        <v>1379646.5337481534</v>
      </c>
      <c r="D34" s="283">
        <v>14033.377377070719</v>
      </c>
      <c r="E34" s="284">
        <v>1.0276246469653506E-2</v>
      </c>
      <c r="F34" s="285">
        <v>4511718.3545802478</v>
      </c>
      <c r="G34" s="285">
        <v>124737.4908373272</v>
      </c>
      <c r="H34" s="284">
        <v>2.8433561647885248E-2</v>
      </c>
    </row>
    <row r="35" spans="1:8">
      <c r="A35" s="314"/>
      <c r="B35" s="86" t="s">
        <v>124</v>
      </c>
      <c r="C35" s="283">
        <v>862434.53635731642</v>
      </c>
      <c r="D35" s="283">
        <v>-399.93491532874759</v>
      </c>
      <c r="E35" s="287">
        <v>-4.6351290849432585E-4</v>
      </c>
      <c r="F35" s="288">
        <v>4030147.9566060547</v>
      </c>
      <c r="G35" s="288">
        <v>-60302.754148848355</v>
      </c>
      <c r="H35" s="287">
        <v>-1.4742325091534798E-2</v>
      </c>
    </row>
    <row r="36" spans="1:8">
      <c r="A36" s="314"/>
      <c r="B36" s="86" t="s">
        <v>125</v>
      </c>
      <c r="C36" s="283">
        <v>1801994.5486362837</v>
      </c>
      <c r="D36" s="283">
        <v>45468.586122340057</v>
      </c>
      <c r="E36" s="284">
        <v>2.58855189690822E-2</v>
      </c>
      <c r="F36" s="285">
        <v>8484221.313224189</v>
      </c>
      <c r="G36" s="285">
        <v>31569.997695440426</v>
      </c>
      <c r="H36" s="284">
        <v>3.7349225132996735E-3</v>
      </c>
    </row>
    <row r="37" spans="1:8">
      <c r="A37" s="314"/>
      <c r="B37" s="86" t="s">
        <v>126</v>
      </c>
      <c r="C37" s="283">
        <v>3227532.905846477</v>
      </c>
      <c r="D37" s="283">
        <v>67164.549260066357</v>
      </c>
      <c r="E37" s="287">
        <v>2.12521268668227E-2</v>
      </c>
      <c r="F37" s="288">
        <v>14156269.703900451</v>
      </c>
      <c r="G37" s="288">
        <v>-51148.014767032117</v>
      </c>
      <c r="H37" s="287">
        <v>-3.6000922743214241E-3</v>
      </c>
    </row>
    <row r="38" spans="1:8">
      <c r="A38" s="314"/>
      <c r="B38" s="86" t="s">
        <v>127</v>
      </c>
      <c r="C38" s="283">
        <v>2129968.3637339566</v>
      </c>
      <c r="D38" s="283">
        <v>18840.752979255747</v>
      </c>
      <c r="E38" s="284">
        <v>8.9244974502135487E-3</v>
      </c>
      <c r="F38" s="285">
        <v>10439034.19598021</v>
      </c>
      <c r="G38" s="285">
        <v>292056.81309071556</v>
      </c>
      <c r="H38" s="284">
        <v>2.878264157592399E-2</v>
      </c>
    </row>
    <row r="39" spans="1:8">
      <c r="A39" s="314"/>
      <c r="B39" s="86" t="s">
        <v>128</v>
      </c>
      <c r="C39" s="283">
        <v>2460380.3747337442</v>
      </c>
      <c r="D39" s="283">
        <v>18041.052511174232</v>
      </c>
      <c r="E39" s="287">
        <v>7.3867919772738905E-3</v>
      </c>
      <c r="F39" s="288">
        <v>10428120.9513322</v>
      </c>
      <c r="G39" s="288">
        <v>-101194.18325826898</v>
      </c>
      <c r="H39" s="287">
        <v>-9.6107089554030006E-3</v>
      </c>
    </row>
    <row r="40" spans="1:8">
      <c r="A40" s="314"/>
      <c r="B40" s="86" t="s">
        <v>526</v>
      </c>
      <c r="C40" s="283">
        <v>38164119.659618028</v>
      </c>
      <c r="D40" s="283">
        <v>474489.02622248232</v>
      </c>
      <c r="E40" s="284">
        <v>1.2589378517338219E-2</v>
      </c>
      <c r="F40" s="285">
        <v>213068703.07093674</v>
      </c>
      <c r="G40" s="285">
        <v>5672702.9446411133</v>
      </c>
      <c r="H40" s="284">
        <v>2.73520363998663E-2</v>
      </c>
    </row>
    <row r="41" spans="1:8">
      <c r="A41" s="314"/>
      <c r="B41" s="86" t="s">
        <v>129</v>
      </c>
      <c r="C41" s="283">
        <v>711256.62725266523</v>
      </c>
      <c r="D41" s="283">
        <v>25780.395516874269</v>
      </c>
      <c r="E41" s="287">
        <v>3.7609466708411018E-2</v>
      </c>
      <c r="F41" s="288">
        <v>3335168.9996689707</v>
      </c>
      <c r="G41" s="288">
        <v>1066.4274434219114</v>
      </c>
      <c r="H41" s="287">
        <v>3.1985441968873196E-4</v>
      </c>
    </row>
    <row r="42" spans="1:8">
      <c r="A42" s="314"/>
      <c r="B42" s="86" t="s">
        <v>130</v>
      </c>
      <c r="C42" s="283">
        <v>4327572.4844077565</v>
      </c>
      <c r="D42" s="283">
        <v>26349.790451864712</v>
      </c>
      <c r="E42" s="284">
        <v>6.1261162991843275E-3</v>
      </c>
      <c r="F42" s="285">
        <v>23127318.752517771</v>
      </c>
      <c r="G42" s="285">
        <v>614979.19101380929</v>
      </c>
      <c r="H42" s="284">
        <v>2.7317426930847384E-2</v>
      </c>
    </row>
    <row r="43" spans="1:8">
      <c r="A43" s="314"/>
      <c r="B43" s="86" t="s">
        <v>131</v>
      </c>
      <c r="C43" s="283">
        <v>2182003.4590375675</v>
      </c>
      <c r="D43" s="283">
        <v>36063.45949283801</v>
      </c>
      <c r="E43" s="287">
        <v>1.6805437011514317E-2</v>
      </c>
      <c r="F43" s="288">
        <v>9171627.4117970411</v>
      </c>
      <c r="G43" s="288">
        <v>485285.56723783351</v>
      </c>
      <c r="H43" s="287">
        <v>5.5867657055403343E-2</v>
      </c>
    </row>
    <row r="44" spans="1:8">
      <c r="A44" s="314"/>
      <c r="B44" s="86" t="s">
        <v>132</v>
      </c>
      <c r="C44" s="283">
        <v>3591821.5626881593</v>
      </c>
      <c r="D44" s="283">
        <v>66087.623983951751</v>
      </c>
      <c r="E44" s="284">
        <v>1.8744359368262641E-2</v>
      </c>
      <c r="F44" s="285">
        <v>18601161.79021595</v>
      </c>
      <c r="G44" s="285">
        <v>865435.18372970447</v>
      </c>
      <c r="H44" s="284">
        <v>4.8796150444335371E-2</v>
      </c>
    </row>
    <row r="45" spans="1:8">
      <c r="A45" s="314"/>
      <c r="B45" s="86" t="s">
        <v>133</v>
      </c>
      <c r="C45" s="283">
        <v>2407317.8658695668</v>
      </c>
      <c r="D45" s="283">
        <v>15080.950303676538</v>
      </c>
      <c r="E45" s="287">
        <v>6.30412071879139E-3</v>
      </c>
      <c r="F45" s="288">
        <v>12852680.238317333</v>
      </c>
      <c r="G45" s="288">
        <v>282525.86330556497</v>
      </c>
      <c r="H45" s="287">
        <v>2.2475926299457279E-2</v>
      </c>
    </row>
    <row r="46" spans="1:8">
      <c r="A46" s="314"/>
      <c r="B46" s="86" t="s">
        <v>134</v>
      </c>
      <c r="C46" s="283">
        <v>3004387.0919722384</v>
      </c>
      <c r="D46" s="283">
        <v>66202.806313960347</v>
      </c>
      <c r="E46" s="284">
        <v>2.2531876791087018E-2</v>
      </c>
      <c r="F46" s="285">
        <v>15103937.052164989</v>
      </c>
      <c r="G46" s="285">
        <v>385662.64855309576</v>
      </c>
      <c r="H46" s="284">
        <v>2.6202979913083655E-2</v>
      </c>
    </row>
    <row r="47" spans="1:8">
      <c r="A47" s="314"/>
      <c r="B47" s="86" t="s">
        <v>135</v>
      </c>
      <c r="C47" s="283">
        <v>10647883.920428624</v>
      </c>
      <c r="D47" s="283">
        <v>124095.29388431087</v>
      </c>
      <c r="E47" s="287">
        <v>1.1791883920141024E-2</v>
      </c>
      <c r="F47" s="288">
        <v>70213283.955351681</v>
      </c>
      <c r="G47" s="288">
        <v>1082733.5921624005</v>
      </c>
      <c r="H47" s="287">
        <v>1.566215785168891E-2</v>
      </c>
    </row>
    <row r="48" spans="1:8">
      <c r="A48" s="314"/>
      <c r="B48" s="86" t="s">
        <v>136</v>
      </c>
      <c r="C48" s="283">
        <v>4223415.6155296471</v>
      </c>
      <c r="D48" s="283">
        <v>44163.535350359045</v>
      </c>
      <c r="E48" s="284">
        <v>1.0567329872206332E-2</v>
      </c>
      <c r="F48" s="285">
        <v>24079221.259001922</v>
      </c>
      <c r="G48" s="285">
        <v>651106.30789722502</v>
      </c>
      <c r="H48" s="284">
        <v>2.7791664385124749E-2</v>
      </c>
    </row>
    <row r="49" spans="1:8">
      <c r="A49" s="314"/>
      <c r="B49" s="86" t="s">
        <v>137</v>
      </c>
      <c r="C49" s="283">
        <v>1898675.2740631632</v>
      </c>
      <c r="D49" s="283">
        <v>20915.268550371518</v>
      </c>
      <c r="E49" s="287">
        <v>1.1138414115205225E-2</v>
      </c>
      <c r="F49" s="288">
        <v>10474981.671714392</v>
      </c>
      <c r="G49" s="288">
        <v>513140.93050480634</v>
      </c>
      <c r="H49" s="287">
        <v>5.1510653887697044E-2</v>
      </c>
    </row>
    <row r="50" spans="1:8">
      <c r="A50" s="314"/>
      <c r="B50" s="86" t="s">
        <v>138</v>
      </c>
      <c r="C50" s="283">
        <v>647746.57019601762</v>
      </c>
      <c r="D50" s="283">
        <v>14117.341126859421</v>
      </c>
      <c r="E50" s="284">
        <v>2.2280129260448884E-2</v>
      </c>
      <c r="F50" s="285">
        <v>3523066.9727779562</v>
      </c>
      <c r="G50" s="285">
        <v>155343.83805574756</v>
      </c>
      <c r="H50" s="284">
        <v>4.6127259231647413E-2</v>
      </c>
    </row>
    <row r="51" spans="1:8">
      <c r="A51" s="314"/>
      <c r="B51" s="86" t="s">
        <v>139</v>
      </c>
      <c r="C51" s="283">
        <v>988390.18046878453</v>
      </c>
      <c r="D51" s="283">
        <v>4405.1943751655053</v>
      </c>
      <c r="E51" s="287">
        <v>4.4768918605698959E-3</v>
      </c>
      <c r="F51" s="288">
        <v>4150076.0689083003</v>
      </c>
      <c r="G51" s="288">
        <v>82858.8732976662</v>
      </c>
      <c r="H51" s="287">
        <v>2.0372374848111875E-2</v>
      </c>
    </row>
    <row r="52" spans="1:8">
      <c r="A52" s="314"/>
      <c r="B52" s="86" t="s">
        <v>527</v>
      </c>
      <c r="C52" s="283">
        <v>36011997.231732726</v>
      </c>
      <c r="D52" s="283">
        <v>-27438.179034046829</v>
      </c>
      <c r="E52" s="284">
        <v>-7.6133764919773632E-4</v>
      </c>
      <c r="F52" s="285">
        <v>180494068.85154143</v>
      </c>
      <c r="G52" s="285">
        <v>-1942589.4409333169</v>
      </c>
      <c r="H52" s="284">
        <v>-1.0648021396111299E-2</v>
      </c>
    </row>
    <row r="53" spans="1:8">
      <c r="A53" s="314"/>
      <c r="B53" s="86" t="s">
        <v>140</v>
      </c>
      <c r="C53" s="283">
        <v>4040028.6414897493</v>
      </c>
      <c r="D53" s="283">
        <v>61361.814937235788</v>
      </c>
      <c r="E53" s="287">
        <v>1.542270755815092E-2</v>
      </c>
      <c r="F53" s="288">
        <v>19050014.375067893</v>
      </c>
      <c r="G53" s="288">
        <v>-291563.86513531953</v>
      </c>
      <c r="H53" s="287">
        <v>-1.5074460910810151E-2</v>
      </c>
    </row>
    <row r="54" spans="1:8">
      <c r="A54" s="314"/>
      <c r="B54" s="86" t="s">
        <v>141</v>
      </c>
      <c r="C54" s="283">
        <v>3414820.0666048313</v>
      </c>
      <c r="D54" s="283">
        <v>40476.578249821905</v>
      </c>
      <c r="E54" s="284">
        <v>1.1995393589748096E-2</v>
      </c>
      <c r="F54" s="285">
        <v>16476467.530352755</v>
      </c>
      <c r="G54" s="285">
        <v>437034.56851210818</v>
      </c>
      <c r="H54" s="284">
        <v>2.7247507412004865E-2</v>
      </c>
    </row>
    <row r="55" spans="1:8">
      <c r="A55" s="314"/>
      <c r="B55" s="86" t="s">
        <v>142</v>
      </c>
      <c r="C55" s="283">
        <v>1440763.3934644763</v>
      </c>
      <c r="D55" s="283">
        <v>-34336.638252903707</v>
      </c>
      <c r="E55" s="287">
        <v>-2.327749814561891E-2</v>
      </c>
      <c r="F55" s="288">
        <v>7607694.306968716</v>
      </c>
      <c r="G55" s="288">
        <v>-204780.55248784833</v>
      </c>
      <c r="H55" s="287">
        <v>-2.6211995068371057E-2</v>
      </c>
    </row>
    <row r="56" spans="1:8">
      <c r="A56" s="314"/>
      <c r="B56" s="86" t="s">
        <v>143</v>
      </c>
      <c r="C56" s="283">
        <v>4220787.8433999559</v>
      </c>
      <c r="D56" s="283">
        <v>-9451.8526295721531</v>
      </c>
      <c r="E56" s="284">
        <v>-2.2343539157943207E-3</v>
      </c>
      <c r="F56" s="285">
        <v>25738896.990642671</v>
      </c>
      <c r="G56" s="285">
        <v>-129929.51832704991</v>
      </c>
      <c r="H56" s="284">
        <v>-5.0226290041412713E-3</v>
      </c>
    </row>
    <row r="57" spans="1:8">
      <c r="A57" s="314"/>
      <c r="B57" s="86" t="s">
        <v>144</v>
      </c>
      <c r="C57" s="283">
        <v>1906316.3901618675</v>
      </c>
      <c r="D57" s="283">
        <v>4656.023353587836</v>
      </c>
      <c r="E57" s="287">
        <v>2.4483990069175394E-3</v>
      </c>
      <c r="F57" s="288">
        <v>9207191.1746385768</v>
      </c>
      <c r="G57" s="288">
        <v>220322.57387931459</v>
      </c>
      <c r="H57" s="287">
        <v>2.4516055999828514E-2</v>
      </c>
    </row>
    <row r="58" spans="1:8">
      <c r="A58" s="314"/>
      <c r="B58" s="86" t="s">
        <v>145</v>
      </c>
      <c r="C58" s="283">
        <v>3298537.4194279695</v>
      </c>
      <c r="D58" s="283">
        <v>-35026.211194573436</v>
      </c>
      <c r="E58" s="284">
        <v>-1.050713742879187E-2</v>
      </c>
      <c r="F58" s="285">
        <v>17166592.774438553</v>
      </c>
      <c r="G58" s="285">
        <v>-102014.37406314537</v>
      </c>
      <c r="H58" s="284">
        <v>-5.9075044782634133E-3</v>
      </c>
    </row>
    <row r="59" spans="1:8">
      <c r="A59" s="314"/>
      <c r="B59" s="86" t="s">
        <v>146</v>
      </c>
      <c r="C59" s="283">
        <v>4637124.3494716063</v>
      </c>
      <c r="D59" s="283">
        <v>67254.764921491966</v>
      </c>
      <c r="E59" s="287">
        <v>1.4716998740810441E-2</v>
      </c>
      <c r="F59" s="288">
        <v>19842618.745816302</v>
      </c>
      <c r="G59" s="288">
        <v>-362831.02772923559</v>
      </c>
      <c r="H59" s="287">
        <v>-1.7957087409372133E-2</v>
      </c>
    </row>
    <row r="60" spans="1:8">
      <c r="A60" s="314"/>
      <c r="B60" s="86" t="s">
        <v>147</v>
      </c>
      <c r="C60" s="283">
        <v>3264858.203458698</v>
      </c>
      <c r="D60" s="283">
        <v>-84594.058790137526</v>
      </c>
      <c r="E60" s="284">
        <v>-2.5256087314210814E-2</v>
      </c>
      <c r="F60" s="285">
        <v>17335348.051320538</v>
      </c>
      <c r="G60" s="285">
        <v>-785991.43878728524</v>
      </c>
      <c r="H60" s="284">
        <v>-4.3373804636039549E-2</v>
      </c>
    </row>
    <row r="61" spans="1:8">
      <c r="A61" s="314"/>
      <c r="B61" s="86" t="s">
        <v>528</v>
      </c>
      <c r="C61" s="283">
        <v>25485957.562450062</v>
      </c>
      <c r="D61" s="283">
        <v>475936.11696305498</v>
      </c>
      <c r="E61" s="287">
        <v>1.9029816427803839E-2</v>
      </c>
      <c r="F61" s="288">
        <v>146550497.41492686</v>
      </c>
      <c r="G61" s="288">
        <v>6326289.9125370383</v>
      </c>
      <c r="H61" s="287">
        <v>4.5115533367726258E-2</v>
      </c>
    </row>
    <row r="62" spans="1:8">
      <c r="A62" s="314"/>
      <c r="B62" s="86" t="s">
        <v>148</v>
      </c>
      <c r="C62" s="283">
        <v>11203618.495838052</v>
      </c>
      <c r="D62" s="283">
        <v>217382.30020626262</v>
      </c>
      <c r="E62" s="284">
        <v>1.9786785604763848E-2</v>
      </c>
      <c r="F62" s="285">
        <v>63283694.429116361</v>
      </c>
      <c r="G62" s="285">
        <v>3448635.0857887268</v>
      </c>
      <c r="H62" s="284">
        <v>5.7635692579509297E-2</v>
      </c>
    </row>
    <row r="63" spans="1:8">
      <c r="A63" s="314"/>
      <c r="B63" s="86" t="s">
        <v>149</v>
      </c>
      <c r="C63" s="283">
        <v>2267916.7979415026</v>
      </c>
      <c r="D63" s="283">
        <v>42784.69250530377</v>
      </c>
      <c r="E63" s="287">
        <v>1.922793365875981E-2</v>
      </c>
      <c r="F63" s="288">
        <v>12419768.401153727</v>
      </c>
      <c r="G63" s="288">
        <v>422861.26820258051</v>
      </c>
      <c r="H63" s="287">
        <v>3.5247523675592536E-2</v>
      </c>
    </row>
    <row r="64" spans="1:8">
      <c r="A64" s="314"/>
      <c r="B64" s="86" t="s">
        <v>150</v>
      </c>
      <c r="C64" s="283">
        <v>2105062.2313552587</v>
      </c>
      <c r="D64" s="283">
        <v>47388.850843576947</v>
      </c>
      <c r="E64" s="284">
        <v>2.303030757573039E-2</v>
      </c>
      <c r="F64" s="285">
        <v>12548799.551962923</v>
      </c>
      <c r="G64" s="285">
        <v>740747.81541316025</v>
      </c>
      <c r="H64" s="284">
        <v>6.2732433083800332E-2</v>
      </c>
    </row>
    <row r="65" spans="1:8">
      <c r="A65" s="314"/>
      <c r="B65" s="86" t="s">
        <v>151</v>
      </c>
      <c r="C65" s="283">
        <v>3881755.104972478</v>
      </c>
      <c r="D65" s="283">
        <v>38523.99607988866</v>
      </c>
      <c r="E65" s="287">
        <v>1.0023856226275496E-2</v>
      </c>
      <c r="F65" s="288">
        <v>25576068.441556264</v>
      </c>
      <c r="G65" s="288">
        <v>408890.33736186475</v>
      </c>
      <c r="H65" s="287">
        <v>1.62469680020947E-2</v>
      </c>
    </row>
    <row r="66" spans="1:8">
      <c r="A66" s="314"/>
      <c r="B66" s="86" t="s">
        <v>529</v>
      </c>
      <c r="C66" s="283">
        <v>31076414.714220025</v>
      </c>
      <c r="D66" s="283">
        <v>399814.48279409856</v>
      </c>
      <c r="E66" s="284">
        <v>1.3033207062643075E-2</v>
      </c>
      <c r="F66" s="285">
        <v>139643499.52075362</v>
      </c>
      <c r="G66" s="285">
        <v>4092541.111330986</v>
      </c>
      <c r="H66" s="284">
        <v>3.0191900960004563E-2</v>
      </c>
    </row>
    <row r="67" spans="1:8">
      <c r="A67" s="314"/>
      <c r="B67" s="86" t="s">
        <v>152</v>
      </c>
      <c r="C67" s="283">
        <v>616500.61566883512</v>
      </c>
      <c r="D67" s="283">
        <v>16938.045271819923</v>
      </c>
      <c r="E67" s="287">
        <v>2.825067158646007E-2</v>
      </c>
      <c r="F67" s="288">
        <v>2646506.7623334192</v>
      </c>
      <c r="G67" s="288">
        <v>82953.361321805045</v>
      </c>
      <c r="H67" s="287">
        <v>3.2358741303797491E-2</v>
      </c>
    </row>
    <row r="68" spans="1:8">
      <c r="A68" s="314"/>
      <c r="B68" s="86" t="s">
        <v>153</v>
      </c>
      <c r="C68" s="283">
        <v>3436016.1093578786</v>
      </c>
      <c r="D68" s="283">
        <v>18225.312976302113</v>
      </c>
      <c r="E68" s="284">
        <v>5.3324834848280638E-3</v>
      </c>
      <c r="F68" s="285">
        <v>16273846.282736568</v>
      </c>
      <c r="G68" s="285">
        <v>405326.80339059234</v>
      </c>
      <c r="H68" s="284">
        <v>2.5542824200969375E-2</v>
      </c>
    </row>
    <row r="69" spans="1:8">
      <c r="A69" s="314"/>
      <c r="B69" s="86" t="s">
        <v>154</v>
      </c>
      <c r="C69" s="283">
        <v>1627332.0964681346</v>
      </c>
      <c r="D69" s="283">
        <v>37085.89681270835</v>
      </c>
      <c r="E69" s="287">
        <v>2.3320852343960391E-2</v>
      </c>
      <c r="F69" s="288">
        <v>7256946.5017849468</v>
      </c>
      <c r="G69" s="288">
        <v>246757.72238197643</v>
      </c>
      <c r="H69" s="287">
        <v>3.5199868383999751E-2</v>
      </c>
    </row>
    <row r="70" spans="1:8">
      <c r="A70" s="314"/>
      <c r="B70" s="86" t="s">
        <v>155</v>
      </c>
      <c r="C70" s="283">
        <v>4874380.0345806926</v>
      </c>
      <c r="D70" s="283">
        <v>115845.57785279769</v>
      </c>
      <c r="E70" s="284">
        <v>2.4344801725457388E-2</v>
      </c>
      <c r="F70" s="285">
        <v>19464139.001853645</v>
      </c>
      <c r="G70" s="285">
        <v>109772.82975837588</v>
      </c>
      <c r="H70" s="284">
        <v>5.6717346764186011E-3</v>
      </c>
    </row>
    <row r="71" spans="1:8">
      <c r="A71" s="314"/>
      <c r="B71" s="86" t="s">
        <v>156</v>
      </c>
      <c r="C71" s="283">
        <v>2591251.5567306122</v>
      </c>
      <c r="D71" s="283">
        <v>-66179.770249911118</v>
      </c>
      <c r="E71" s="287">
        <v>-2.4903661508764986E-2</v>
      </c>
      <c r="F71" s="288">
        <v>12870449.679472746</v>
      </c>
      <c r="G71" s="288">
        <v>353970.5655587092</v>
      </c>
      <c r="H71" s="287">
        <v>2.8280362419589321E-2</v>
      </c>
    </row>
    <row r="72" spans="1:8">
      <c r="A72" s="314"/>
      <c r="B72" s="86" t="s">
        <v>157</v>
      </c>
      <c r="C72" s="283">
        <v>2535106.6881960202</v>
      </c>
      <c r="D72" s="283">
        <v>65155.759096080437</v>
      </c>
      <c r="E72" s="284">
        <v>2.6379373909190765E-2</v>
      </c>
      <c r="F72" s="285">
        <v>9704813.1504147705</v>
      </c>
      <c r="G72" s="285">
        <v>266391.35401513241</v>
      </c>
      <c r="H72" s="284">
        <v>2.8224141679782686E-2</v>
      </c>
    </row>
    <row r="73" spans="1:8">
      <c r="A73" s="314"/>
      <c r="B73" s="86" t="s">
        <v>158</v>
      </c>
      <c r="C73" s="283">
        <v>2939815.604326664</v>
      </c>
      <c r="D73" s="283">
        <v>56302.343866281677</v>
      </c>
      <c r="E73" s="287">
        <v>1.9525606016215245E-2</v>
      </c>
      <c r="F73" s="288">
        <v>15873496.082819119</v>
      </c>
      <c r="G73" s="288">
        <v>549893.60439669155</v>
      </c>
      <c r="H73" s="287">
        <v>3.5885400001142771E-2</v>
      </c>
    </row>
    <row r="74" spans="1:8">
      <c r="A74" s="314"/>
      <c r="B74" s="86" t="s">
        <v>159</v>
      </c>
      <c r="C74" s="283">
        <v>623080.35743239673</v>
      </c>
      <c r="D74" s="283">
        <v>10219.892919419683</v>
      </c>
      <c r="E74" s="284">
        <v>1.6675725570813486E-2</v>
      </c>
      <c r="F74" s="285">
        <v>2757749.1549275108</v>
      </c>
      <c r="G74" s="285">
        <v>17472.216160466429</v>
      </c>
      <c r="H74" s="284">
        <v>6.3760767801548735E-3</v>
      </c>
    </row>
    <row r="75" spans="1:8">
      <c r="A75" s="314"/>
      <c r="B75" s="86" t="s">
        <v>160</v>
      </c>
      <c r="C75" s="283">
        <v>3358638.1384675307</v>
      </c>
      <c r="D75" s="283">
        <v>176599.44723067991</v>
      </c>
      <c r="E75" s="287">
        <v>5.5498837181654798E-2</v>
      </c>
      <c r="F75" s="288">
        <v>14456529.384091601</v>
      </c>
      <c r="G75" s="288">
        <v>841882.08618179709</v>
      </c>
      <c r="H75" s="287">
        <v>6.1836496220584979E-2</v>
      </c>
    </row>
    <row r="76" spans="1:8">
      <c r="A76" s="314" t="s">
        <v>257</v>
      </c>
      <c r="B76" s="86" t="s">
        <v>522</v>
      </c>
      <c r="C76" s="283">
        <v>544718925.18777752</v>
      </c>
      <c r="D76" s="283">
        <v>-4711335.3362342119</v>
      </c>
      <c r="E76" s="284">
        <v>-8.5749469491193282E-3</v>
      </c>
      <c r="F76" s="285">
        <v>2157885120.3596478</v>
      </c>
      <c r="G76" s="285">
        <v>-98944756.331175804</v>
      </c>
      <c r="H76" s="284">
        <v>-4.3842363730250647E-2</v>
      </c>
    </row>
    <row r="77" spans="1:8">
      <c r="A77" s="315"/>
      <c r="B77" s="86" t="s">
        <v>99</v>
      </c>
      <c r="C77" s="283">
        <v>88651420.328846022</v>
      </c>
      <c r="D77" s="283">
        <v>-1145719.8536744118</v>
      </c>
      <c r="E77" s="287">
        <v>-1.2758979309871531E-2</v>
      </c>
      <c r="F77" s="288">
        <v>385214600.82094145</v>
      </c>
      <c r="G77" s="288">
        <v>-7762121.5178587437</v>
      </c>
      <c r="H77" s="287">
        <v>-1.9752115269480831E-2</v>
      </c>
    </row>
    <row r="78" spans="1:8">
      <c r="A78" s="314"/>
      <c r="B78" s="86" t="s">
        <v>181</v>
      </c>
      <c r="C78" s="283">
        <v>38927659.405249335</v>
      </c>
      <c r="D78" s="283">
        <v>-307062.29017596692</v>
      </c>
      <c r="E78" s="284">
        <v>-7.8262894932620321E-3</v>
      </c>
      <c r="F78" s="285">
        <v>146971949.80474612</v>
      </c>
      <c r="G78" s="285">
        <v>-8759773.2492181957</v>
      </c>
      <c r="H78" s="284">
        <v>-5.6249125595192635E-2</v>
      </c>
    </row>
    <row r="79" spans="1:8">
      <c r="A79" s="314"/>
      <c r="B79" s="86" t="s">
        <v>100</v>
      </c>
      <c r="C79" s="283">
        <v>18859027.679416195</v>
      </c>
      <c r="D79" s="283">
        <v>-43072.430083714426</v>
      </c>
      <c r="E79" s="287">
        <v>-2.2787113513416889E-3</v>
      </c>
      <c r="F79" s="288">
        <v>79260389.666843265</v>
      </c>
      <c r="G79" s="288">
        <v>-2172759.5193495005</v>
      </c>
      <c r="H79" s="287">
        <v>-2.6681511657882667E-2</v>
      </c>
    </row>
    <row r="80" spans="1:8">
      <c r="A80" s="314"/>
      <c r="B80" s="86" t="s">
        <v>182</v>
      </c>
      <c r="C80" s="283">
        <v>26845469.728751324</v>
      </c>
      <c r="D80" s="283">
        <v>-7823.3464202135801</v>
      </c>
      <c r="E80" s="284">
        <v>-2.9133657456139039E-4</v>
      </c>
      <c r="F80" s="285">
        <v>105097132.18672268</v>
      </c>
      <c r="G80" s="285">
        <v>-2924759.6943947077</v>
      </c>
      <c r="H80" s="284">
        <v>-2.7075619982785785E-2</v>
      </c>
    </row>
    <row r="81" spans="1:8">
      <c r="A81" s="314"/>
      <c r="B81" s="86" t="s">
        <v>101</v>
      </c>
      <c r="C81" s="283">
        <v>51643648.640346423</v>
      </c>
      <c r="D81" s="283">
        <v>-720565.95456339419</v>
      </c>
      <c r="E81" s="287">
        <v>-1.3760656206489507E-2</v>
      </c>
      <c r="F81" s="288">
        <v>220038284.75016201</v>
      </c>
      <c r="G81" s="288">
        <v>-7823932.2626859844</v>
      </c>
      <c r="H81" s="287">
        <v>-3.4336242160958319E-2</v>
      </c>
    </row>
    <row r="82" spans="1:8">
      <c r="A82" s="314"/>
      <c r="B82" s="86" t="s">
        <v>102</v>
      </c>
      <c r="C82" s="283">
        <v>22636666.910739411</v>
      </c>
      <c r="D82" s="283">
        <v>-229472.76438066736</v>
      </c>
      <c r="E82" s="284">
        <v>-1.003548336715311E-2</v>
      </c>
      <c r="F82" s="285">
        <v>89497714.501639098</v>
      </c>
      <c r="G82" s="285">
        <v>-5691552.9405757934</v>
      </c>
      <c r="H82" s="284">
        <v>-5.9791960727409506E-2</v>
      </c>
    </row>
    <row r="83" spans="1:8">
      <c r="A83" s="314"/>
      <c r="B83" s="86" t="s">
        <v>103</v>
      </c>
      <c r="C83" s="283">
        <v>9066777.7874751408</v>
      </c>
      <c r="D83" s="283">
        <v>-105171.48385291733</v>
      </c>
      <c r="E83" s="287">
        <v>-1.1466644738396918E-2</v>
      </c>
      <c r="F83" s="288">
        <v>36089418.781079441</v>
      </c>
      <c r="G83" s="288">
        <v>-1665270.9358986765</v>
      </c>
      <c r="H83" s="287">
        <v>-4.4107657840181148E-2</v>
      </c>
    </row>
    <row r="84" spans="1:8">
      <c r="A84" s="314"/>
      <c r="B84" s="86" t="s">
        <v>104</v>
      </c>
      <c r="C84" s="283">
        <v>32390094.320041727</v>
      </c>
      <c r="D84" s="283">
        <v>186036.49543157592</v>
      </c>
      <c r="E84" s="284">
        <v>5.7768029247981271E-3</v>
      </c>
      <c r="F84" s="285">
        <v>120349150.49301575</v>
      </c>
      <c r="G84" s="285">
        <v>-4378363.8918763697</v>
      </c>
      <c r="H84" s="284">
        <v>-3.5103432578359052E-2</v>
      </c>
    </row>
    <row r="85" spans="1:8">
      <c r="A85" s="314"/>
      <c r="B85" s="86" t="s">
        <v>105</v>
      </c>
      <c r="C85" s="283">
        <v>28698849.286678758</v>
      </c>
      <c r="D85" s="283">
        <v>-275248.92092424631</v>
      </c>
      <c r="E85" s="287">
        <v>-9.4998270162561637E-3</v>
      </c>
      <c r="F85" s="288">
        <v>115741390.63295229</v>
      </c>
      <c r="G85" s="288">
        <v>-7381641.3212435395</v>
      </c>
      <c r="H85" s="287">
        <v>-5.9953375124726087E-2</v>
      </c>
    </row>
    <row r="86" spans="1:8">
      <c r="A86" s="314"/>
      <c r="B86" s="86" t="s">
        <v>106</v>
      </c>
      <c r="C86" s="283">
        <v>24784688.454749182</v>
      </c>
      <c r="D86" s="283">
        <v>-480677.74883246794</v>
      </c>
      <c r="E86" s="284">
        <v>-1.9025164525987612E-2</v>
      </c>
      <c r="F86" s="285">
        <v>95705843.146847576</v>
      </c>
      <c r="G86" s="285">
        <v>-5910780.2857913971</v>
      </c>
      <c r="H86" s="284">
        <v>-5.816745416373352E-2</v>
      </c>
    </row>
    <row r="87" spans="1:8">
      <c r="A87" s="314"/>
      <c r="B87" s="86" t="s">
        <v>107</v>
      </c>
      <c r="C87" s="283">
        <v>26144397.967429135</v>
      </c>
      <c r="D87" s="283">
        <v>-352972.37793872133</v>
      </c>
      <c r="E87" s="287">
        <v>-1.3321034251250757E-2</v>
      </c>
      <c r="F87" s="288">
        <v>93207366.92515099</v>
      </c>
      <c r="G87" s="288">
        <v>-5276788.909832418</v>
      </c>
      <c r="H87" s="287">
        <v>-5.3580079608683655E-2</v>
      </c>
    </row>
    <row r="88" spans="1:8">
      <c r="A88" s="314"/>
      <c r="B88" s="86" t="s">
        <v>523</v>
      </c>
      <c r="C88" s="283">
        <v>354403172.46990985</v>
      </c>
      <c r="D88" s="283">
        <v>1272101.8958473802</v>
      </c>
      <c r="E88" s="284">
        <v>3.6023505203872487E-3</v>
      </c>
      <c r="F88" s="285">
        <v>1683469045.1079495</v>
      </c>
      <c r="G88" s="285">
        <v>-57963605.884019852</v>
      </c>
      <c r="H88" s="284">
        <v>-3.3285011539781424E-2</v>
      </c>
    </row>
    <row r="89" spans="1:8">
      <c r="A89" s="314"/>
      <c r="B89" s="86" t="s">
        <v>108</v>
      </c>
      <c r="C89" s="283">
        <v>76662700.02560325</v>
      </c>
      <c r="D89" s="283">
        <v>585985.12406699359</v>
      </c>
      <c r="E89" s="287">
        <v>7.7025555694066978E-3</v>
      </c>
      <c r="F89" s="288">
        <v>350952573.61357164</v>
      </c>
      <c r="G89" s="288">
        <v>-13611670.145219624</v>
      </c>
      <c r="H89" s="287">
        <v>-3.7336821639111679E-2</v>
      </c>
    </row>
    <row r="90" spans="1:8">
      <c r="A90" s="314"/>
      <c r="B90" s="86" t="s">
        <v>109</v>
      </c>
      <c r="C90" s="283">
        <v>51015357.139605284</v>
      </c>
      <c r="D90" s="283">
        <v>102681.98763922602</v>
      </c>
      <c r="E90" s="284">
        <v>2.016825620196483E-3</v>
      </c>
      <c r="F90" s="285">
        <v>235553651.90797371</v>
      </c>
      <c r="G90" s="285">
        <v>-3324181.0127497613</v>
      </c>
      <c r="H90" s="284">
        <v>-1.3915820367697991E-2</v>
      </c>
    </row>
    <row r="91" spans="1:8">
      <c r="A91" s="314"/>
      <c r="B91" s="86" t="s">
        <v>110</v>
      </c>
      <c r="C91" s="283">
        <v>8455714.2975019775</v>
      </c>
      <c r="D91" s="283">
        <v>-48031.26998254098</v>
      </c>
      <c r="E91" s="287">
        <v>-5.6482487159771697E-3</v>
      </c>
      <c r="F91" s="288">
        <v>41540825.742556192</v>
      </c>
      <c r="G91" s="288">
        <v>-1805853.5829052255</v>
      </c>
      <c r="H91" s="287">
        <v>-4.1660713369674078E-2</v>
      </c>
    </row>
    <row r="92" spans="1:8">
      <c r="A92" s="314"/>
      <c r="B92" s="86" t="s">
        <v>111</v>
      </c>
      <c r="C92" s="283">
        <v>30626482.246577106</v>
      </c>
      <c r="D92" s="283">
        <v>-269533.68216286972</v>
      </c>
      <c r="E92" s="284">
        <v>-8.7238976955648553E-3</v>
      </c>
      <c r="F92" s="285">
        <v>168132107.96316275</v>
      </c>
      <c r="G92" s="285">
        <v>-6427507.8706320822</v>
      </c>
      <c r="H92" s="284">
        <v>-3.6821276444329303E-2</v>
      </c>
    </row>
    <row r="93" spans="1:8">
      <c r="A93" s="314"/>
      <c r="B93" s="86" t="s">
        <v>112</v>
      </c>
      <c r="C93" s="283">
        <v>13286416.956250738</v>
      </c>
      <c r="D93" s="283">
        <v>30812.311952479184</v>
      </c>
      <c r="E93" s="287">
        <v>2.3244742717739952E-3</v>
      </c>
      <c r="F93" s="288">
        <v>62631062.931690179</v>
      </c>
      <c r="G93" s="288">
        <v>-3362970.7061216608</v>
      </c>
      <c r="H93" s="287">
        <v>-5.0958708245934799E-2</v>
      </c>
    </row>
    <row r="94" spans="1:8">
      <c r="A94" s="314"/>
      <c r="B94" s="86" t="s">
        <v>113</v>
      </c>
      <c r="C94" s="283">
        <v>11511042.144142151</v>
      </c>
      <c r="D94" s="283">
        <v>-41117.0697364714</v>
      </c>
      <c r="E94" s="284">
        <v>-3.5592540732189578E-3</v>
      </c>
      <c r="F94" s="285">
        <v>55053945.934966095</v>
      </c>
      <c r="G94" s="285">
        <v>-2959384.1258861497</v>
      </c>
      <c r="H94" s="284">
        <v>-5.1012140188848781E-2</v>
      </c>
    </row>
    <row r="95" spans="1:8">
      <c r="A95" s="314"/>
      <c r="B95" s="86" t="s">
        <v>524</v>
      </c>
      <c r="C95" s="283">
        <v>271246918.38005394</v>
      </c>
      <c r="D95" s="283">
        <v>-1972733.9430093169</v>
      </c>
      <c r="E95" s="287">
        <v>-7.2203222800265336E-3</v>
      </c>
      <c r="F95" s="288">
        <v>1217990284.0694726</v>
      </c>
      <c r="G95" s="288">
        <v>-52546045.021517277</v>
      </c>
      <c r="H95" s="287">
        <v>-4.1357373117470439E-2</v>
      </c>
    </row>
    <row r="96" spans="1:8">
      <c r="A96" s="314"/>
      <c r="B96" s="86" t="s">
        <v>114</v>
      </c>
      <c r="C96" s="283">
        <v>11525489.342869069</v>
      </c>
      <c r="D96" s="283">
        <v>-123224.59384508803</v>
      </c>
      <c r="E96" s="284">
        <v>-1.0578386121811396E-2</v>
      </c>
      <c r="F96" s="285">
        <v>52052050.244775258</v>
      </c>
      <c r="G96" s="285">
        <v>-4031154.5359125435</v>
      </c>
      <c r="H96" s="284">
        <v>-7.1878105961959357E-2</v>
      </c>
    </row>
    <row r="97" spans="1:8">
      <c r="A97" s="314"/>
      <c r="B97" s="86" t="s">
        <v>115</v>
      </c>
      <c r="C97" s="283">
        <v>24146580.518653214</v>
      </c>
      <c r="D97" s="283">
        <v>15222.031870748848</v>
      </c>
      <c r="E97" s="287">
        <v>6.3079879564536135E-4</v>
      </c>
      <c r="F97" s="288">
        <v>122345959.14048332</v>
      </c>
      <c r="G97" s="288">
        <v>-2807675.8575727046</v>
      </c>
      <c r="H97" s="287">
        <v>-2.243383388437991E-2</v>
      </c>
    </row>
    <row r="98" spans="1:8">
      <c r="A98" s="314"/>
      <c r="B98" s="86" t="s">
        <v>116</v>
      </c>
      <c r="C98" s="283">
        <v>38002274.90865384</v>
      </c>
      <c r="D98" s="283">
        <v>-220420.42269610614</v>
      </c>
      <c r="E98" s="284">
        <v>-5.7667420045942989E-3</v>
      </c>
      <c r="F98" s="285">
        <v>172073393.32461205</v>
      </c>
      <c r="G98" s="285">
        <v>-8567550.3444260359</v>
      </c>
      <c r="H98" s="284">
        <v>-4.7428618177078954E-2</v>
      </c>
    </row>
    <row r="99" spans="1:8">
      <c r="A99" s="314"/>
      <c r="B99" s="86" t="s">
        <v>123</v>
      </c>
      <c r="C99" s="283">
        <v>16765101.164370829</v>
      </c>
      <c r="D99" s="283">
        <v>-185846.24982317351</v>
      </c>
      <c r="E99" s="287">
        <v>-1.0963767704662558E-2</v>
      </c>
      <c r="F99" s="288">
        <v>66767498.117534265</v>
      </c>
      <c r="G99" s="288">
        <v>-759223.94171975553</v>
      </c>
      <c r="H99" s="287">
        <v>-1.1243311071038575E-2</v>
      </c>
    </row>
    <row r="100" spans="1:8">
      <c r="A100" s="314"/>
      <c r="B100" s="86" t="s">
        <v>120</v>
      </c>
      <c r="C100" s="283">
        <v>30401284.586241834</v>
      </c>
      <c r="D100" s="283">
        <v>-578176.56377451122</v>
      </c>
      <c r="E100" s="284">
        <v>-1.8663222093332186E-2</v>
      </c>
      <c r="F100" s="285">
        <v>139247356.08924115</v>
      </c>
      <c r="G100" s="285">
        <v>-2579998.7541381121</v>
      </c>
      <c r="H100" s="284">
        <v>-1.8191122276709024E-2</v>
      </c>
    </row>
    <row r="101" spans="1:8">
      <c r="A101" s="314"/>
      <c r="B101" s="86" t="s">
        <v>117</v>
      </c>
      <c r="C101" s="283">
        <v>10487373.793625837</v>
      </c>
      <c r="D101" s="283">
        <v>-167685.60928680748</v>
      </c>
      <c r="E101" s="287">
        <v>-1.573765128338649E-2</v>
      </c>
      <c r="F101" s="288">
        <v>42029115.192115158</v>
      </c>
      <c r="G101" s="288">
        <v>109580.57956791669</v>
      </c>
      <c r="H101" s="287">
        <v>2.6140695640050672E-3</v>
      </c>
    </row>
    <row r="102" spans="1:8">
      <c r="A102" s="314"/>
      <c r="B102" s="86" t="s">
        <v>525</v>
      </c>
      <c r="C102" s="283">
        <v>445351737.66679227</v>
      </c>
      <c r="D102" s="283">
        <v>419333.39801895618</v>
      </c>
      <c r="E102" s="284">
        <v>9.4246540372376793E-4</v>
      </c>
      <c r="F102" s="285">
        <v>2011340182.2670386</v>
      </c>
      <c r="G102" s="285">
        <v>-82652413.554401159</v>
      </c>
      <c r="H102" s="284">
        <v>-3.9471206211203411E-2</v>
      </c>
    </row>
    <row r="103" spans="1:8">
      <c r="A103" s="314"/>
      <c r="B103" s="86" t="s">
        <v>118</v>
      </c>
      <c r="C103" s="283">
        <v>79307430.61218892</v>
      </c>
      <c r="D103" s="283">
        <v>-107365.19457502663</v>
      </c>
      <c r="E103" s="287">
        <v>-1.3519545505886962E-3</v>
      </c>
      <c r="F103" s="288">
        <v>413748536.56051767</v>
      </c>
      <c r="G103" s="288">
        <v>-8059715.6094981432</v>
      </c>
      <c r="H103" s="287">
        <v>-1.9107534212606064E-2</v>
      </c>
    </row>
    <row r="104" spans="1:8">
      <c r="A104" s="314"/>
      <c r="B104" s="86" t="s">
        <v>119</v>
      </c>
      <c r="C104" s="283">
        <v>33314151.060658984</v>
      </c>
      <c r="D104" s="283">
        <v>114322.77177892253</v>
      </c>
      <c r="E104" s="284">
        <v>3.443474791019138E-3</v>
      </c>
      <c r="F104" s="285">
        <v>150868860.595934</v>
      </c>
      <c r="G104" s="285">
        <v>-4127899.6637539566</v>
      </c>
      <c r="H104" s="284">
        <v>-2.663216738748541E-2</v>
      </c>
    </row>
    <row r="105" spans="1:8">
      <c r="A105" s="314"/>
      <c r="B105" s="86" t="s">
        <v>121</v>
      </c>
      <c r="C105" s="283">
        <v>14791695.727900917</v>
      </c>
      <c r="D105" s="283">
        <v>227854.9779426083</v>
      </c>
      <c r="E105" s="287">
        <v>1.564525332668586E-2</v>
      </c>
      <c r="F105" s="288">
        <v>67782455.382123202</v>
      </c>
      <c r="G105" s="288">
        <v>-3477704.4624105245</v>
      </c>
      <c r="H105" s="287">
        <v>-4.8802928171894841E-2</v>
      </c>
    </row>
    <row r="106" spans="1:8">
      <c r="A106" s="314"/>
      <c r="B106" s="86" t="s">
        <v>122</v>
      </c>
      <c r="C106" s="283">
        <v>18333231.713501371</v>
      </c>
      <c r="D106" s="283">
        <v>138569.66217405722</v>
      </c>
      <c r="E106" s="284">
        <v>7.6159514138350514E-3</v>
      </c>
      <c r="F106" s="285">
        <v>59000706.235805281</v>
      </c>
      <c r="G106" s="285">
        <v>-1714261.7380854413</v>
      </c>
      <c r="H106" s="284">
        <v>-2.8234581937400114E-2</v>
      </c>
    </row>
    <row r="107" spans="1:8">
      <c r="A107" s="314"/>
      <c r="B107" s="86" t="s">
        <v>124</v>
      </c>
      <c r="C107" s="283">
        <v>11464081.343935903</v>
      </c>
      <c r="D107" s="283">
        <v>-92675.629004241899</v>
      </c>
      <c r="E107" s="287">
        <v>-8.0191726122855692E-3</v>
      </c>
      <c r="F107" s="288">
        <v>53922840.824186251</v>
      </c>
      <c r="G107" s="288">
        <v>-2851338.6311680749</v>
      </c>
      <c r="H107" s="287">
        <v>-5.0222454265680588E-2</v>
      </c>
    </row>
    <row r="108" spans="1:8">
      <c r="A108" s="314"/>
      <c r="B108" s="86" t="s">
        <v>125</v>
      </c>
      <c r="C108" s="283">
        <v>23637103.932806369</v>
      </c>
      <c r="D108" s="283">
        <v>430556.92127110064</v>
      </c>
      <c r="E108" s="284">
        <v>1.8553252280793169E-2</v>
      </c>
      <c r="F108" s="285">
        <v>112982156.96155037</v>
      </c>
      <c r="G108" s="285">
        <v>-1856303.2999922186</v>
      </c>
      <c r="H108" s="284">
        <v>-1.6164473955541724E-2</v>
      </c>
    </row>
    <row r="109" spans="1:8">
      <c r="A109" s="314"/>
      <c r="B109" s="86" t="s">
        <v>126</v>
      </c>
      <c r="C109" s="283">
        <v>42164618.39388109</v>
      </c>
      <c r="D109" s="283">
        <v>74665.188453800976</v>
      </c>
      <c r="E109" s="287">
        <v>1.7739432517157865E-3</v>
      </c>
      <c r="F109" s="288">
        <v>189183906.64113194</v>
      </c>
      <c r="G109" s="288">
        <v>-3511716.2092414498</v>
      </c>
      <c r="H109" s="287">
        <v>-1.8224161801372464E-2</v>
      </c>
    </row>
    <row r="110" spans="1:8">
      <c r="A110" s="314"/>
      <c r="B110" s="86" t="s">
        <v>127</v>
      </c>
      <c r="C110" s="283">
        <v>28214568.917577773</v>
      </c>
      <c r="D110" s="283">
        <v>-266299.63203850016</v>
      </c>
      <c r="E110" s="284">
        <v>-9.3501232792315269E-3</v>
      </c>
      <c r="F110" s="285">
        <v>137637692.57311565</v>
      </c>
      <c r="G110" s="285">
        <v>-4658480.4532544911</v>
      </c>
      <c r="H110" s="284">
        <v>-3.2737918063272073E-2</v>
      </c>
    </row>
    <row r="111" spans="1:8">
      <c r="A111" s="314"/>
      <c r="B111" s="86" t="s">
        <v>128</v>
      </c>
      <c r="C111" s="283">
        <v>32490355.148927134</v>
      </c>
      <c r="D111" s="283">
        <v>-157289.80069636181</v>
      </c>
      <c r="E111" s="287">
        <v>-4.8177992911606852E-3</v>
      </c>
      <c r="F111" s="288">
        <v>138077074.94071743</v>
      </c>
      <c r="G111" s="288">
        <v>-11244729.730206043</v>
      </c>
      <c r="H111" s="287">
        <v>-7.5305343080920184E-2</v>
      </c>
    </row>
    <row r="112" spans="1:8">
      <c r="A112" s="314"/>
      <c r="B112" s="86" t="s">
        <v>526</v>
      </c>
      <c r="C112" s="283">
        <v>499319013.19369328</v>
      </c>
      <c r="D112" s="283">
        <v>-2364561.1526353955</v>
      </c>
      <c r="E112" s="284">
        <v>-4.7132520846757111E-3</v>
      </c>
      <c r="F112" s="285">
        <v>2788423904.8721509</v>
      </c>
      <c r="G112" s="285">
        <v>-53740697.592636108</v>
      </c>
      <c r="H112" s="284">
        <v>-1.8908369186651262E-2</v>
      </c>
    </row>
    <row r="113" spans="1:8">
      <c r="A113" s="314"/>
      <c r="B113" s="86" t="s">
        <v>129</v>
      </c>
      <c r="C113" s="283">
        <v>9260404.2207442839</v>
      </c>
      <c r="D113" s="283">
        <v>-16032.500847509131</v>
      </c>
      <c r="E113" s="287">
        <v>-1.728303801199005E-3</v>
      </c>
      <c r="F113" s="288">
        <v>44391830.976605564</v>
      </c>
      <c r="G113" s="288">
        <v>-2347902.4785375446</v>
      </c>
      <c r="H113" s="287">
        <v>-5.0233544459359514E-2</v>
      </c>
    </row>
    <row r="114" spans="1:8">
      <c r="A114" s="314"/>
      <c r="B114" s="86" t="s">
        <v>130</v>
      </c>
      <c r="C114" s="283">
        <v>56378146.499839664</v>
      </c>
      <c r="D114" s="283">
        <v>-439504.04003545642</v>
      </c>
      <c r="E114" s="284">
        <v>-7.7353434339388722E-3</v>
      </c>
      <c r="F114" s="285">
        <v>301019230.70273745</v>
      </c>
      <c r="G114" s="285">
        <v>-2091469.1261628866</v>
      </c>
      <c r="H114" s="284">
        <v>-6.9000174765967591E-3</v>
      </c>
    </row>
    <row r="115" spans="1:8">
      <c r="A115" s="314"/>
      <c r="B115" s="86" t="s">
        <v>131</v>
      </c>
      <c r="C115" s="283">
        <v>28397750.386078015</v>
      </c>
      <c r="D115" s="283">
        <v>-229740.34066176787</v>
      </c>
      <c r="E115" s="287">
        <v>-8.025165141252729E-3</v>
      </c>
      <c r="F115" s="288">
        <v>119066112.65436997</v>
      </c>
      <c r="G115" s="288">
        <v>-3320860.5332505405</v>
      </c>
      <c r="H115" s="287">
        <v>-2.713410134066823E-2</v>
      </c>
    </row>
    <row r="116" spans="1:8">
      <c r="A116" s="314"/>
      <c r="B116" s="86" t="s">
        <v>132</v>
      </c>
      <c r="C116" s="283">
        <v>46663001.005891979</v>
      </c>
      <c r="D116" s="283">
        <v>245345.36207158864</v>
      </c>
      <c r="E116" s="284">
        <v>5.2856043388794368E-3</v>
      </c>
      <c r="F116" s="285">
        <v>237160461.29082894</v>
      </c>
      <c r="G116" s="285">
        <v>-12899200.813512266</v>
      </c>
      <c r="H116" s="284">
        <v>-5.1584492696506473E-2</v>
      </c>
    </row>
    <row r="117" spans="1:8">
      <c r="A117" s="314"/>
      <c r="B117" s="86" t="s">
        <v>133</v>
      </c>
      <c r="C117" s="283">
        <v>31630816.623795867</v>
      </c>
      <c r="D117" s="283">
        <v>69217.469534285367</v>
      </c>
      <c r="E117" s="287">
        <v>2.1930913321589196E-3</v>
      </c>
      <c r="F117" s="288">
        <v>171115722.43564156</v>
      </c>
      <c r="G117" s="288">
        <v>762315.40540063381</v>
      </c>
      <c r="H117" s="287">
        <v>4.4749055430708734E-3</v>
      </c>
    </row>
    <row r="118" spans="1:8">
      <c r="A118" s="314"/>
      <c r="B118" s="86" t="s">
        <v>134</v>
      </c>
      <c r="C118" s="283">
        <v>39735277.033917569</v>
      </c>
      <c r="D118" s="283">
        <v>-274555.65013707429</v>
      </c>
      <c r="E118" s="284">
        <v>-6.8622044062307359E-3</v>
      </c>
      <c r="F118" s="285">
        <v>202578564.37041992</v>
      </c>
      <c r="G118" s="285">
        <v>-6247654.9179431796</v>
      </c>
      <c r="H118" s="284">
        <v>-2.9917962118137777E-2</v>
      </c>
    </row>
    <row r="119" spans="1:8">
      <c r="A119" s="314"/>
      <c r="B119" s="86" t="s">
        <v>135</v>
      </c>
      <c r="C119" s="283">
        <v>139110530.95701897</v>
      </c>
      <c r="D119" s="283">
        <v>-406411.09117549658</v>
      </c>
      <c r="E119" s="287">
        <v>-2.9129873777989394E-3</v>
      </c>
      <c r="F119" s="288">
        <v>922210849.35491896</v>
      </c>
      <c r="G119" s="288">
        <v>-1886682.8549551964</v>
      </c>
      <c r="H119" s="287">
        <v>-2.0416490567217605E-3</v>
      </c>
    </row>
    <row r="120" spans="1:8">
      <c r="A120" s="314"/>
      <c r="B120" s="86" t="s">
        <v>136</v>
      </c>
      <c r="C120" s="283">
        <v>55159437.997750089</v>
      </c>
      <c r="D120" s="283">
        <v>-305230.50778183341</v>
      </c>
      <c r="E120" s="284">
        <v>-5.5031521147807889E-3</v>
      </c>
      <c r="F120" s="285">
        <v>312686942.96166718</v>
      </c>
      <c r="G120" s="285">
        <v>-7641737.3355825543</v>
      </c>
      <c r="H120" s="284">
        <v>-2.385592613340581E-2</v>
      </c>
    </row>
    <row r="121" spans="1:8">
      <c r="A121" s="314"/>
      <c r="B121" s="86" t="s">
        <v>137</v>
      </c>
      <c r="C121" s="283">
        <v>24748849.390103411</v>
      </c>
      <c r="D121" s="283">
        <v>-194661.82471892238</v>
      </c>
      <c r="E121" s="287">
        <v>-7.8041067691884255E-3</v>
      </c>
      <c r="F121" s="288">
        <v>133308962.81053863</v>
      </c>
      <c r="G121" s="288">
        <v>-5596012.9318018109</v>
      </c>
      <c r="H121" s="287">
        <v>-4.0286626896519857E-2</v>
      </c>
    </row>
    <row r="122" spans="1:8">
      <c r="A122" s="314"/>
      <c r="B122" s="86" t="s">
        <v>138</v>
      </c>
      <c r="C122" s="283">
        <v>8428002.4672225919</v>
      </c>
      <c r="D122" s="283">
        <v>65989.222450654954</v>
      </c>
      <c r="E122" s="284">
        <v>7.8915472290016359E-3</v>
      </c>
      <c r="F122" s="285">
        <v>45844722.402289353</v>
      </c>
      <c r="G122" s="285">
        <v>57057.54556991905</v>
      </c>
      <c r="H122" s="284">
        <v>1.2461335547131695E-3</v>
      </c>
    </row>
    <row r="123" spans="1:8">
      <c r="A123" s="314"/>
      <c r="B123" s="86" t="s">
        <v>139</v>
      </c>
      <c r="C123" s="283">
        <v>12969814.45127845</v>
      </c>
      <c r="D123" s="283">
        <v>-187517.24767800979</v>
      </c>
      <c r="E123" s="287">
        <v>-1.4251920675746302E-2</v>
      </c>
      <c r="F123" s="288">
        <v>54731264.430027112</v>
      </c>
      <c r="G123" s="288">
        <v>-2808626.1356324479</v>
      </c>
      <c r="H123" s="287">
        <v>-4.8811808782074168E-2</v>
      </c>
    </row>
    <row r="124" spans="1:8">
      <c r="A124" s="314"/>
      <c r="B124" s="86" t="s">
        <v>527</v>
      </c>
      <c r="C124" s="283">
        <v>475265425.112167</v>
      </c>
      <c r="D124" s="283">
        <v>697142.34592539072</v>
      </c>
      <c r="E124" s="284">
        <v>1.4690032419818974E-3</v>
      </c>
      <c r="F124" s="285">
        <v>2385605101.525012</v>
      </c>
      <c r="G124" s="285">
        <v>-63795920.918764114</v>
      </c>
      <c r="H124" s="284">
        <v>-2.6045519020447987E-2</v>
      </c>
    </row>
    <row r="125" spans="1:8">
      <c r="A125" s="314"/>
      <c r="B125" s="86" t="s">
        <v>140</v>
      </c>
      <c r="C125" s="283">
        <v>53498369.599853113</v>
      </c>
      <c r="D125" s="283">
        <v>-155074.61210223287</v>
      </c>
      <c r="E125" s="287">
        <v>-2.8903011610888966E-3</v>
      </c>
      <c r="F125" s="288">
        <v>257544718.69390124</v>
      </c>
      <c r="G125" s="288">
        <v>-366938.33261558414</v>
      </c>
      <c r="H125" s="287">
        <v>-1.4227287624221571E-3</v>
      </c>
    </row>
    <row r="126" spans="1:8">
      <c r="A126" s="314"/>
      <c r="B126" s="86" t="s">
        <v>141</v>
      </c>
      <c r="C126" s="283">
        <v>45275770.049533039</v>
      </c>
      <c r="D126" s="283">
        <v>-130456.57077722996</v>
      </c>
      <c r="E126" s="284">
        <v>-2.873098702257645E-3</v>
      </c>
      <c r="F126" s="285">
        <v>215992443.08221194</v>
      </c>
      <c r="G126" s="285">
        <v>-7247331.9975017607</v>
      </c>
      <c r="H126" s="284">
        <v>-3.2464340169281694E-2</v>
      </c>
    </row>
    <row r="127" spans="1:8">
      <c r="A127" s="314"/>
      <c r="B127" s="86" t="s">
        <v>142</v>
      </c>
      <c r="C127" s="283">
        <v>19469682.991296042</v>
      </c>
      <c r="D127" s="283">
        <v>217861.11915099993</v>
      </c>
      <c r="E127" s="287">
        <v>1.1316389721339437E-2</v>
      </c>
      <c r="F127" s="288">
        <v>102644791.74558346</v>
      </c>
      <c r="G127" s="288">
        <v>-1632945.0142991394</v>
      </c>
      <c r="H127" s="287">
        <v>-1.5659574757162939E-2</v>
      </c>
    </row>
    <row r="128" spans="1:8">
      <c r="A128" s="314"/>
      <c r="B128" s="86" t="s">
        <v>143</v>
      </c>
      <c r="C128" s="283">
        <v>54841750.793419369</v>
      </c>
      <c r="D128" s="283">
        <v>96679.277249336243</v>
      </c>
      <c r="E128" s="284">
        <v>1.7659905188137368E-3</v>
      </c>
      <c r="F128" s="285">
        <v>333809784.72145706</v>
      </c>
      <c r="G128" s="285">
        <v>-3415199.1188733578</v>
      </c>
      <c r="H128" s="284">
        <v>-1.012736090897224E-2</v>
      </c>
    </row>
    <row r="129" spans="1:8">
      <c r="A129" s="314"/>
      <c r="B129" s="86" t="s">
        <v>144</v>
      </c>
      <c r="C129" s="283">
        <v>25170246.814503144</v>
      </c>
      <c r="D129" s="283">
        <v>-270426.76760124788</v>
      </c>
      <c r="E129" s="287">
        <v>-1.0629701557566968E-2</v>
      </c>
      <c r="F129" s="288">
        <v>120679130.43847901</v>
      </c>
      <c r="G129" s="288">
        <v>-5842748.8278364688</v>
      </c>
      <c r="H129" s="287">
        <v>-4.6179750583202187E-2</v>
      </c>
    </row>
    <row r="130" spans="1:8">
      <c r="A130" s="314"/>
      <c r="B130" s="86" t="s">
        <v>145</v>
      </c>
      <c r="C130" s="283">
        <v>43374063.54316511</v>
      </c>
      <c r="D130" s="283">
        <v>85891.011711232364</v>
      </c>
      <c r="E130" s="284">
        <v>1.9841681154089512E-3</v>
      </c>
      <c r="F130" s="285">
        <v>224700537.94276664</v>
      </c>
      <c r="G130" s="285">
        <v>-4621876.6161753237</v>
      </c>
      <c r="H130" s="284">
        <v>-2.0154491330752051E-2</v>
      </c>
    </row>
    <row r="131" spans="1:8">
      <c r="A131" s="314"/>
      <c r="B131" s="86" t="s">
        <v>146</v>
      </c>
      <c r="C131" s="283">
        <v>60925741.769330204</v>
      </c>
      <c r="D131" s="283">
        <v>373893.33232709765</v>
      </c>
      <c r="E131" s="287">
        <v>6.174763314056194E-3</v>
      </c>
      <c r="F131" s="288">
        <v>264807621.53776917</v>
      </c>
      <c r="G131" s="288">
        <v>-9619769.1609612405</v>
      </c>
      <c r="H131" s="287">
        <v>-3.5053968689014482E-2</v>
      </c>
    </row>
    <row r="132" spans="1:8">
      <c r="A132" s="314"/>
      <c r="B132" s="86" t="s">
        <v>147</v>
      </c>
      <c r="C132" s="283">
        <v>43292379.795432165</v>
      </c>
      <c r="D132" s="283">
        <v>226419.6006867215</v>
      </c>
      <c r="E132" s="284">
        <v>5.2575073134987797E-3</v>
      </c>
      <c r="F132" s="285">
        <v>230768884.81875321</v>
      </c>
      <c r="G132" s="285">
        <v>-6573339.3567644656</v>
      </c>
      <c r="H132" s="284">
        <v>-2.7695617076139791E-2</v>
      </c>
    </row>
    <row r="133" spans="1:8">
      <c r="A133" s="314"/>
      <c r="B133" s="86" t="s">
        <v>528</v>
      </c>
      <c r="C133" s="283">
        <v>332306219.30801231</v>
      </c>
      <c r="D133" s="283">
        <v>-1987906.4864188433</v>
      </c>
      <c r="E133" s="287">
        <v>-5.9465791739376078E-3</v>
      </c>
      <c r="F133" s="288">
        <v>1906529399.2729194</v>
      </c>
      <c r="G133" s="288">
        <v>-6998074.7816002369</v>
      </c>
      <c r="H133" s="287">
        <v>-3.6571592916678705E-3</v>
      </c>
    </row>
    <row r="134" spans="1:8">
      <c r="A134" s="314"/>
      <c r="B134" s="86" t="s">
        <v>148</v>
      </c>
      <c r="C134" s="283">
        <v>146312176.32194674</v>
      </c>
      <c r="D134" s="283">
        <v>-585642.32175120711</v>
      </c>
      <c r="E134" s="284">
        <v>-3.9867325952040724E-3</v>
      </c>
      <c r="F134" s="285">
        <v>818831078.86963034</v>
      </c>
      <c r="G134" s="285">
        <v>-3269355.1579523087</v>
      </c>
      <c r="H134" s="284">
        <v>-3.9768318110906349E-3</v>
      </c>
    </row>
    <row r="135" spans="1:8">
      <c r="A135" s="314"/>
      <c r="B135" s="86" t="s">
        <v>149</v>
      </c>
      <c r="C135" s="283">
        <v>29519982.262623649</v>
      </c>
      <c r="D135" s="283">
        <v>-62119.044715069234</v>
      </c>
      <c r="E135" s="287">
        <v>-2.0998861463454848E-3</v>
      </c>
      <c r="F135" s="288">
        <v>162074422.4223972</v>
      </c>
      <c r="G135" s="288">
        <v>-1279927.9539005756</v>
      </c>
      <c r="H135" s="287">
        <v>-7.8352853839042252E-3</v>
      </c>
    </row>
    <row r="136" spans="1:8">
      <c r="A136" s="314"/>
      <c r="B136" s="86" t="s">
        <v>150</v>
      </c>
      <c r="C136" s="283">
        <v>27205917.239923019</v>
      </c>
      <c r="D136" s="283">
        <v>-466595.55858472362</v>
      </c>
      <c r="E136" s="284">
        <v>-1.6861336806749443E-2</v>
      </c>
      <c r="F136" s="285">
        <v>160391716.55379981</v>
      </c>
      <c r="G136" s="285">
        <v>-283940.11867332458</v>
      </c>
      <c r="H136" s="284">
        <v>-1.7671632688710153E-3</v>
      </c>
    </row>
    <row r="137" spans="1:8">
      <c r="A137" s="314"/>
      <c r="B137" s="86" t="s">
        <v>151</v>
      </c>
      <c r="C137" s="283">
        <v>50589630.072755329</v>
      </c>
      <c r="D137" s="283">
        <v>-545105.59903950989</v>
      </c>
      <c r="E137" s="287">
        <v>-1.066018220057373E-2</v>
      </c>
      <c r="F137" s="288">
        <v>338096636.54698831</v>
      </c>
      <c r="G137" s="288">
        <v>2514947.0291885734</v>
      </c>
      <c r="H137" s="287">
        <v>7.494291577118891E-3</v>
      </c>
    </row>
    <row r="138" spans="1:8">
      <c r="A138" s="314"/>
      <c r="B138" s="86" t="s">
        <v>529</v>
      </c>
      <c r="C138" s="283">
        <v>406515539.32575059</v>
      </c>
      <c r="D138" s="283">
        <v>-181285.83285307884</v>
      </c>
      <c r="E138" s="284">
        <v>-4.4575177783200294E-4</v>
      </c>
      <c r="F138" s="285">
        <v>1846472000.4012616</v>
      </c>
      <c r="G138" s="285">
        <v>-35956819.55166316</v>
      </c>
      <c r="H138" s="284">
        <v>-1.9101290402344328E-2</v>
      </c>
    </row>
    <row r="139" spans="1:8">
      <c r="A139" s="314"/>
      <c r="B139" s="86" t="s">
        <v>152</v>
      </c>
      <c r="C139" s="283">
        <v>7993728.0186009193</v>
      </c>
      <c r="D139" s="283">
        <v>111055.43873062357</v>
      </c>
      <c r="E139" s="287">
        <v>1.4088551516680009E-2</v>
      </c>
      <c r="F139" s="288">
        <v>34715678.9239318</v>
      </c>
      <c r="G139" s="288">
        <v>34104.889665104449</v>
      </c>
      <c r="H139" s="287">
        <v>9.8337202433221565E-4</v>
      </c>
    </row>
    <row r="140" spans="1:8">
      <c r="A140" s="314"/>
      <c r="B140" s="86" t="s">
        <v>153</v>
      </c>
      <c r="C140" s="283">
        <v>44977499.186870985</v>
      </c>
      <c r="D140" s="283">
        <v>124571.78435651213</v>
      </c>
      <c r="E140" s="284">
        <v>2.777338995927579E-3</v>
      </c>
      <c r="F140" s="285">
        <v>213798619.55446962</v>
      </c>
      <c r="G140" s="285">
        <v>-5578646.0193838477</v>
      </c>
      <c r="H140" s="284">
        <v>-2.5429462824194941E-2</v>
      </c>
    </row>
    <row r="141" spans="1:8">
      <c r="A141" s="314"/>
      <c r="B141" s="86" t="s">
        <v>154</v>
      </c>
      <c r="C141" s="283">
        <v>21206195.509532344</v>
      </c>
      <c r="D141" s="283">
        <v>71065.958674311638</v>
      </c>
      <c r="E141" s="287">
        <v>3.3624567336246369E-3</v>
      </c>
      <c r="F141" s="288">
        <v>94235373.052561551</v>
      </c>
      <c r="G141" s="288">
        <v>-3007645.6279136389</v>
      </c>
      <c r="H141" s="287">
        <v>-3.0929167653631521E-2</v>
      </c>
    </row>
    <row r="142" spans="1:8">
      <c r="A142" s="314"/>
      <c r="B142" s="86" t="s">
        <v>155</v>
      </c>
      <c r="C142" s="283">
        <v>62747496.41265709</v>
      </c>
      <c r="D142" s="283">
        <v>329679.96956499666</v>
      </c>
      <c r="E142" s="284">
        <v>5.2818247793973098E-3</v>
      </c>
      <c r="F142" s="285">
        <v>252884924.52790952</v>
      </c>
      <c r="G142" s="285">
        <v>-7510335.7890115976</v>
      </c>
      <c r="H142" s="284">
        <v>-2.8842060258204929E-2</v>
      </c>
    </row>
    <row r="143" spans="1:8">
      <c r="A143" s="314"/>
      <c r="B143" s="86" t="s">
        <v>156</v>
      </c>
      <c r="C143" s="283">
        <v>34435243.221682452</v>
      </c>
      <c r="D143" s="283">
        <v>-613280.91713220626</v>
      </c>
      <c r="E143" s="287">
        <v>-1.7498052548610039E-2</v>
      </c>
      <c r="F143" s="288">
        <v>172334878.02907109</v>
      </c>
      <c r="G143" s="288">
        <v>573600.56305798888</v>
      </c>
      <c r="H143" s="287">
        <v>3.3395219895909828E-3</v>
      </c>
    </row>
    <row r="144" spans="1:8">
      <c r="A144" s="314"/>
      <c r="B144" s="86" t="s">
        <v>157</v>
      </c>
      <c r="C144" s="283">
        <v>33219708.451596301</v>
      </c>
      <c r="D144" s="283">
        <v>287919.13542316481</v>
      </c>
      <c r="E144" s="284">
        <v>8.7428937631932688E-3</v>
      </c>
      <c r="F144" s="285">
        <v>127628439.35686064</v>
      </c>
      <c r="G144" s="285">
        <v>-7712871.5210645497</v>
      </c>
      <c r="H144" s="284">
        <v>-5.6988302174946319E-2</v>
      </c>
    </row>
    <row r="145" spans="1:8">
      <c r="A145" s="314"/>
      <c r="B145" s="86" t="s">
        <v>158</v>
      </c>
      <c r="C145" s="283">
        <v>38281920.485809505</v>
      </c>
      <c r="D145" s="283">
        <v>33837.904376246035</v>
      </c>
      <c r="E145" s="287">
        <v>8.8469544333895432E-4</v>
      </c>
      <c r="F145" s="288">
        <v>210027883.7374067</v>
      </c>
      <c r="G145" s="288">
        <v>-82969.776955544949</v>
      </c>
      <c r="H145" s="287">
        <v>-3.9488572611920544E-4</v>
      </c>
    </row>
    <row r="146" spans="1:8">
      <c r="A146" s="314"/>
      <c r="B146" s="86" t="s">
        <v>159</v>
      </c>
      <c r="C146" s="283">
        <v>8186369.3376411246</v>
      </c>
      <c r="D146" s="283">
        <v>37231.506923257373</v>
      </c>
      <c r="E146" s="284">
        <v>4.5687663770901769E-3</v>
      </c>
      <c r="F146" s="285">
        <v>37039475.783967711</v>
      </c>
      <c r="G146" s="285">
        <v>-1305295.0219278261</v>
      </c>
      <c r="H146" s="284">
        <v>-3.4041017705786783E-2</v>
      </c>
    </row>
    <row r="147" spans="1:8">
      <c r="A147" s="314"/>
      <c r="B147" s="86" t="s">
        <v>160</v>
      </c>
      <c r="C147" s="283">
        <v>43290844.368631378</v>
      </c>
      <c r="D147" s="283">
        <v>417515.86380522698</v>
      </c>
      <c r="E147" s="287">
        <v>9.738358983679753E-3</v>
      </c>
      <c r="F147" s="288">
        <v>190114339.12659758</v>
      </c>
      <c r="G147" s="288">
        <v>-5180687.5213328004</v>
      </c>
      <c r="H147" s="287">
        <v>-2.6527493353286077E-2</v>
      </c>
    </row>
    <row r="148" spans="1:8">
      <c r="A148" s="314" t="s">
        <v>258</v>
      </c>
      <c r="B148" s="86" t="s">
        <v>522</v>
      </c>
      <c r="C148" s="283">
        <v>169953227.49359828</v>
      </c>
      <c r="D148" s="283">
        <v>213749.23149678111</v>
      </c>
      <c r="E148" s="284">
        <v>1.2592782403084944E-3</v>
      </c>
      <c r="F148" s="285">
        <v>672162696.27823114</v>
      </c>
      <c r="G148" s="285">
        <v>-5974316.181764245</v>
      </c>
      <c r="H148" s="284">
        <v>-8.8098954517936475E-3</v>
      </c>
    </row>
    <row r="149" spans="1:8">
      <c r="A149" s="315"/>
      <c r="B149" s="86" t="s">
        <v>99</v>
      </c>
      <c r="C149" s="283">
        <v>27702721.212067775</v>
      </c>
      <c r="D149" s="283">
        <v>-25298.937326762825</v>
      </c>
      <c r="E149" s="287">
        <v>-9.1239609573477774E-4</v>
      </c>
      <c r="F149" s="288">
        <v>120777023.2421931</v>
      </c>
      <c r="G149" s="288">
        <v>1421238.8830930889</v>
      </c>
      <c r="H149" s="287">
        <v>1.1907582784736061E-2</v>
      </c>
    </row>
    <row r="150" spans="1:8">
      <c r="A150" s="314"/>
      <c r="B150" s="86" t="s">
        <v>181</v>
      </c>
      <c r="C150" s="283">
        <v>12167610.705752822</v>
      </c>
      <c r="D150" s="283">
        <v>-13464.943822523579</v>
      </c>
      <c r="E150" s="284">
        <v>-1.105398587931189E-3</v>
      </c>
      <c r="F150" s="285">
        <v>45822283.407251246</v>
      </c>
      <c r="G150" s="285">
        <v>-671821.18151884526</v>
      </c>
      <c r="H150" s="284">
        <v>-1.4449599308577993E-2</v>
      </c>
    </row>
    <row r="151" spans="1:8">
      <c r="A151" s="314"/>
      <c r="B151" s="86" t="s">
        <v>100</v>
      </c>
      <c r="C151" s="283">
        <v>5956471.0617252169</v>
      </c>
      <c r="D151" s="283">
        <v>96684.863868573681</v>
      </c>
      <c r="E151" s="287">
        <v>1.6499725519668017E-2</v>
      </c>
      <c r="F151" s="288">
        <v>24973082.90036374</v>
      </c>
      <c r="G151" s="288">
        <v>199305.13725008443</v>
      </c>
      <c r="H151" s="287">
        <v>8.0450038405864444E-3</v>
      </c>
    </row>
    <row r="152" spans="1:8">
      <c r="A152" s="314"/>
      <c r="B152" s="86" t="s">
        <v>182</v>
      </c>
      <c r="C152" s="283">
        <v>8408450.3810913917</v>
      </c>
      <c r="D152" s="283">
        <v>78922.764624821022</v>
      </c>
      <c r="E152" s="284">
        <v>9.4750588819465936E-3</v>
      </c>
      <c r="F152" s="285">
        <v>32797780.701693572</v>
      </c>
      <c r="G152" s="285">
        <v>11734.130890578032</v>
      </c>
      <c r="H152" s="284">
        <v>3.5790014710183584E-4</v>
      </c>
    </row>
    <row r="153" spans="1:8">
      <c r="A153" s="314"/>
      <c r="B153" s="86" t="s">
        <v>101</v>
      </c>
      <c r="C153" s="283">
        <v>16130349.598638993</v>
      </c>
      <c r="D153" s="283">
        <v>-68852.649841863662</v>
      </c>
      <c r="E153" s="287">
        <v>-4.2503728755112361E-3</v>
      </c>
      <c r="F153" s="288">
        <v>68516393.363875702</v>
      </c>
      <c r="G153" s="288">
        <v>-305394.11321398616</v>
      </c>
      <c r="H153" s="287">
        <v>-4.4374626758372096E-3</v>
      </c>
    </row>
    <row r="154" spans="1:8">
      <c r="A154" s="314"/>
      <c r="B154" s="86" t="s">
        <v>102</v>
      </c>
      <c r="C154" s="283">
        <v>7037098.1497645713</v>
      </c>
      <c r="D154" s="283">
        <v>-8977.4893751684576</v>
      </c>
      <c r="E154" s="284">
        <v>-1.2741119787729848E-3</v>
      </c>
      <c r="F154" s="285">
        <v>27656602.408926055</v>
      </c>
      <c r="G154" s="285">
        <v>-683655.23909076676</v>
      </c>
      <c r="H154" s="284">
        <v>-2.4123113049348274E-2</v>
      </c>
    </row>
    <row r="155" spans="1:8">
      <c r="A155" s="314"/>
      <c r="B155" s="86" t="s">
        <v>103</v>
      </c>
      <c r="C155" s="283">
        <v>2832737.985490303</v>
      </c>
      <c r="D155" s="283">
        <v>506.72159589780495</v>
      </c>
      <c r="E155" s="287">
        <v>1.7891250702495499E-4</v>
      </c>
      <c r="F155" s="288">
        <v>11226741.215026321</v>
      </c>
      <c r="G155" s="288">
        <v>-210978.74911624752</v>
      </c>
      <c r="H155" s="287">
        <v>-1.8445874682862424E-2</v>
      </c>
    </row>
    <row r="156" spans="1:8">
      <c r="A156" s="314"/>
      <c r="B156" s="86" t="s">
        <v>104</v>
      </c>
      <c r="C156" s="283">
        <v>10135063.115477022</v>
      </c>
      <c r="D156" s="283">
        <v>138582.25510074571</v>
      </c>
      <c r="E156" s="284">
        <v>1.3863104129979733E-2</v>
      </c>
      <c r="F156" s="285">
        <v>37766000.795511298</v>
      </c>
      <c r="G156" s="285">
        <v>491640.94965817779</v>
      </c>
      <c r="H156" s="284">
        <v>1.3189789219488749E-2</v>
      </c>
    </row>
    <row r="157" spans="1:8">
      <c r="A157" s="314"/>
      <c r="B157" s="86" t="s">
        <v>105</v>
      </c>
      <c r="C157" s="283">
        <v>8984817.0821444262</v>
      </c>
      <c r="D157" s="283">
        <v>3571.4027477968484</v>
      </c>
      <c r="E157" s="287">
        <v>3.9765115834541778E-4</v>
      </c>
      <c r="F157" s="288">
        <v>36060593.235810727</v>
      </c>
      <c r="G157" s="288">
        <v>-1229979.3343885466</v>
      </c>
      <c r="H157" s="287">
        <v>-3.2983653765924839E-2</v>
      </c>
    </row>
    <row r="158" spans="1:8">
      <c r="A158" s="314"/>
      <c r="B158" s="86" t="s">
        <v>106</v>
      </c>
      <c r="C158" s="283">
        <v>7736765.5458209477</v>
      </c>
      <c r="D158" s="283">
        <v>-45760.202412680723</v>
      </c>
      <c r="E158" s="284">
        <v>-5.8798652125329302E-3</v>
      </c>
      <c r="F158" s="285">
        <v>29744680.132367015</v>
      </c>
      <c r="G158" s="285">
        <v>-665720.4673191309</v>
      </c>
      <c r="H158" s="284">
        <v>-2.1891210052852824E-2</v>
      </c>
    </row>
    <row r="159" spans="1:8">
      <c r="A159" s="314"/>
      <c r="B159" s="86" t="s">
        <v>107</v>
      </c>
      <c r="C159" s="283">
        <v>8099275.9437136641</v>
      </c>
      <c r="D159" s="283">
        <v>-84482.644409016706</v>
      </c>
      <c r="E159" s="287">
        <v>-1.032320827884986E-2</v>
      </c>
      <c r="F159" s="288">
        <v>28906695.18284421</v>
      </c>
      <c r="G159" s="288">
        <v>-464604.16578473151</v>
      </c>
      <c r="H159" s="287">
        <v>-1.5818304810761439E-2</v>
      </c>
    </row>
    <row r="160" spans="1:8">
      <c r="A160" s="314"/>
      <c r="B160" s="86" t="s">
        <v>523</v>
      </c>
      <c r="C160" s="283">
        <v>109703785.84163857</v>
      </c>
      <c r="D160" s="283">
        <v>2517596.6838365793</v>
      </c>
      <c r="E160" s="284">
        <v>2.3488069718852634E-2</v>
      </c>
      <c r="F160" s="285">
        <v>520703424.67405981</v>
      </c>
      <c r="G160" s="285">
        <v>5461785.8336795568</v>
      </c>
      <c r="H160" s="284">
        <v>1.0600435644083486E-2</v>
      </c>
    </row>
    <row r="161" spans="1:8">
      <c r="A161" s="314"/>
      <c r="B161" s="86" t="s">
        <v>108</v>
      </c>
      <c r="C161" s="283">
        <v>23783416.685974211</v>
      </c>
      <c r="D161" s="283">
        <v>525037.62681853771</v>
      </c>
      <c r="E161" s="287">
        <v>2.2574128037175331E-2</v>
      </c>
      <c r="F161" s="288">
        <v>109043539.29765086</v>
      </c>
      <c r="G161" s="288">
        <v>-241477.29938836396</v>
      </c>
      <c r="H161" s="287">
        <v>-2.2096103098812737E-3</v>
      </c>
    </row>
    <row r="162" spans="1:8">
      <c r="A162" s="314"/>
      <c r="B162" s="86" t="s">
        <v>109</v>
      </c>
      <c r="C162" s="283">
        <v>15732717.045442604</v>
      </c>
      <c r="D162" s="283">
        <v>281484.66232541017</v>
      </c>
      <c r="E162" s="284">
        <v>1.8217618850453296E-2</v>
      </c>
      <c r="F162" s="285">
        <v>73050896.604540706</v>
      </c>
      <c r="G162" s="285">
        <v>2228572.4821319729</v>
      </c>
      <c r="H162" s="284">
        <v>3.1467090493671544E-2</v>
      </c>
    </row>
    <row r="163" spans="1:8">
      <c r="A163" s="314"/>
      <c r="B163" s="86" t="s">
        <v>110</v>
      </c>
      <c r="C163" s="283">
        <v>2634924.2956370139</v>
      </c>
      <c r="D163" s="283">
        <v>10438.273273465224</v>
      </c>
      <c r="E163" s="287">
        <v>3.977263808806559E-3</v>
      </c>
      <c r="F163" s="288">
        <v>12802764.340353427</v>
      </c>
      <c r="G163" s="288">
        <v>-186882.19660806097</v>
      </c>
      <c r="H163" s="287">
        <v>-1.438701169245026E-2</v>
      </c>
    </row>
    <row r="164" spans="1:8">
      <c r="A164" s="314"/>
      <c r="B164" s="86" t="s">
        <v>111</v>
      </c>
      <c r="C164" s="283">
        <v>9419163.277633125</v>
      </c>
      <c r="D164" s="283">
        <v>114370.65435710736</v>
      </c>
      <c r="E164" s="284">
        <v>1.2291585528838998E-2</v>
      </c>
      <c r="F164" s="285">
        <v>51348829.518317297</v>
      </c>
      <c r="G164" s="285">
        <v>-693691.0054275915</v>
      </c>
      <c r="H164" s="284">
        <v>-1.3329312232505889E-2</v>
      </c>
    </row>
    <row r="165" spans="1:8">
      <c r="A165" s="314"/>
      <c r="B165" s="86" t="s">
        <v>112</v>
      </c>
      <c r="C165" s="283">
        <v>4044895.5562803079</v>
      </c>
      <c r="D165" s="283">
        <v>77902.763874550816</v>
      </c>
      <c r="E165" s="287">
        <v>1.9637737689789748E-2</v>
      </c>
      <c r="F165" s="288">
        <v>19199754.960943934</v>
      </c>
      <c r="G165" s="288">
        <v>-69150.434019654989</v>
      </c>
      <c r="H165" s="287">
        <v>-3.5887058762418952E-3</v>
      </c>
    </row>
    <row r="166" spans="1:8">
      <c r="A166" s="314"/>
      <c r="B166" s="86" t="s">
        <v>113</v>
      </c>
      <c r="C166" s="283">
        <v>3474527.572882677</v>
      </c>
      <c r="D166" s="283">
        <v>55.165129108820111</v>
      </c>
      <c r="E166" s="284">
        <v>1.5877267865392926E-5</v>
      </c>
      <c r="F166" s="285">
        <v>16495508.181686992</v>
      </c>
      <c r="G166" s="285">
        <v>-577254.01133229397</v>
      </c>
      <c r="H166" s="284">
        <v>-3.3811401155011793E-2</v>
      </c>
    </row>
    <row r="167" spans="1:8">
      <c r="A167" s="314"/>
      <c r="B167" s="86" t="s">
        <v>524</v>
      </c>
      <c r="C167" s="283">
        <v>84871068.193193644</v>
      </c>
      <c r="D167" s="283">
        <v>431377.72646361589</v>
      </c>
      <c r="E167" s="287">
        <v>5.1087080504349132E-3</v>
      </c>
      <c r="F167" s="288">
        <v>377413634.78360885</v>
      </c>
      <c r="G167" s="288">
        <v>-5505802.9144865274</v>
      </c>
      <c r="H167" s="287">
        <v>-1.4378488978215464E-2</v>
      </c>
    </row>
    <row r="168" spans="1:8">
      <c r="A168" s="314"/>
      <c r="B168" s="86" t="s">
        <v>114</v>
      </c>
      <c r="C168" s="283">
        <v>3626836.827596698</v>
      </c>
      <c r="D168" s="283">
        <v>47533.445372450631</v>
      </c>
      <c r="E168" s="284">
        <v>1.3280082825198361E-2</v>
      </c>
      <c r="F168" s="285">
        <v>15965586.206818366</v>
      </c>
      <c r="G168" s="285">
        <v>-502770.31559231877</v>
      </c>
      <c r="H168" s="284">
        <v>-3.0529477237642523E-2</v>
      </c>
    </row>
    <row r="169" spans="1:8">
      <c r="A169" s="314"/>
      <c r="B169" s="86" t="s">
        <v>115</v>
      </c>
      <c r="C169" s="283">
        <v>7577689.678054912</v>
      </c>
      <c r="D169" s="283">
        <v>98301.999644538388</v>
      </c>
      <c r="E169" s="287">
        <v>1.3143054467987001E-2</v>
      </c>
      <c r="F169" s="288">
        <v>38123623.334991634</v>
      </c>
      <c r="G169" s="288">
        <v>141719.45588937402</v>
      </c>
      <c r="H169" s="287">
        <v>3.731236231350383E-3</v>
      </c>
    </row>
    <row r="170" spans="1:8">
      <c r="A170" s="314"/>
      <c r="B170" s="86" t="s">
        <v>116</v>
      </c>
      <c r="C170" s="283">
        <v>11926560.905495411</v>
      </c>
      <c r="D170" s="283">
        <v>86529.490114282817</v>
      </c>
      <c r="E170" s="284">
        <v>7.3082145712784373E-3</v>
      </c>
      <c r="F170" s="285">
        <v>52627656.280152775</v>
      </c>
      <c r="G170" s="285">
        <v>-2880185.4092267752</v>
      </c>
      <c r="H170" s="284">
        <v>-5.1887901268873292E-2</v>
      </c>
    </row>
    <row r="171" spans="1:8">
      <c r="A171" s="314"/>
      <c r="B171" s="86" t="s">
        <v>123</v>
      </c>
      <c r="C171" s="283">
        <v>5269437.6366512366</v>
      </c>
      <c r="D171" s="283">
        <v>13797.353281559423</v>
      </c>
      <c r="E171" s="287">
        <v>2.6252468848026234E-3</v>
      </c>
      <c r="F171" s="288">
        <v>21059075.249118317</v>
      </c>
      <c r="G171" s="288">
        <v>597202.04190810025</v>
      </c>
      <c r="H171" s="287">
        <v>2.9186088480778104E-2</v>
      </c>
    </row>
    <row r="172" spans="1:8">
      <c r="A172" s="314"/>
      <c r="B172" s="86" t="s">
        <v>120</v>
      </c>
      <c r="C172" s="283">
        <v>9408523.8838069029</v>
      </c>
      <c r="D172" s="283">
        <v>-154493.15804566443</v>
      </c>
      <c r="E172" s="284">
        <v>-1.6155273735216066E-2</v>
      </c>
      <c r="F172" s="285">
        <v>42950351.322003931</v>
      </c>
      <c r="G172" s="285">
        <v>-212042.00957267731</v>
      </c>
      <c r="H172" s="284">
        <v>-4.9126564401504652E-3</v>
      </c>
    </row>
    <row r="173" spans="1:8">
      <c r="A173" s="314"/>
      <c r="B173" s="86" t="s">
        <v>117</v>
      </c>
      <c r="C173" s="283">
        <v>3228380.7469542879</v>
      </c>
      <c r="D173" s="283">
        <v>-5676.7489172313362</v>
      </c>
      <c r="E173" s="287">
        <v>-1.7553024102008293E-3</v>
      </c>
      <c r="F173" s="288">
        <v>13099019.253939128</v>
      </c>
      <c r="G173" s="288">
        <v>404311.99111270346</v>
      </c>
      <c r="H173" s="287">
        <v>3.1848862895534388E-2</v>
      </c>
    </row>
    <row r="174" spans="1:8">
      <c r="A174" s="314"/>
      <c r="B174" s="86" t="s">
        <v>525</v>
      </c>
      <c r="C174" s="283">
        <v>138865453.16301343</v>
      </c>
      <c r="D174" s="283">
        <v>2265564.235517621</v>
      </c>
      <c r="E174" s="284">
        <v>1.6585403204245154E-2</v>
      </c>
      <c r="F174" s="285">
        <v>620029518.04634714</v>
      </c>
      <c r="G174" s="285">
        <v>-6003169.5181994438</v>
      </c>
      <c r="H174" s="284">
        <v>-9.5892269484418764E-3</v>
      </c>
    </row>
    <row r="175" spans="1:8">
      <c r="A175" s="314"/>
      <c r="B175" s="86" t="s">
        <v>118</v>
      </c>
      <c r="C175" s="283">
        <v>24850908.08158033</v>
      </c>
      <c r="D175" s="283">
        <v>355029.91308785975</v>
      </c>
      <c r="E175" s="287">
        <v>1.4493455210946988E-2</v>
      </c>
      <c r="F175" s="288">
        <v>128166583.51166886</v>
      </c>
      <c r="G175" s="288">
        <v>-90872.46814724803</v>
      </c>
      <c r="H175" s="287">
        <v>-7.0851606600982821E-4</v>
      </c>
    </row>
    <row r="176" spans="1:8">
      <c r="A176" s="314"/>
      <c r="B176" s="86" t="s">
        <v>119</v>
      </c>
      <c r="C176" s="283">
        <v>10416474.569295337</v>
      </c>
      <c r="D176" s="283">
        <v>227773.01885969378</v>
      </c>
      <c r="E176" s="284">
        <v>2.2355451058428025E-2</v>
      </c>
      <c r="F176" s="285">
        <v>46216450.889061175</v>
      </c>
      <c r="G176" s="285">
        <v>-804595.43670302629</v>
      </c>
      <c r="H176" s="284">
        <v>-1.7111389464384695E-2</v>
      </c>
    </row>
    <row r="177" spans="1:8">
      <c r="A177" s="314"/>
      <c r="B177" s="86" t="s">
        <v>121</v>
      </c>
      <c r="C177" s="283">
        <v>4616168.1346804798</v>
      </c>
      <c r="D177" s="283">
        <v>179739.32322179992</v>
      </c>
      <c r="E177" s="287">
        <v>4.0514416180320124E-2</v>
      </c>
      <c r="F177" s="288">
        <v>20710412.918521944</v>
      </c>
      <c r="G177" s="288">
        <v>-612305.12725836039</v>
      </c>
      <c r="H177" s="287">
        <v>-2.8716091726379768E-2</v>
      </c>
    </row>
    <row r="178" spans="1:8">
      <c r="A178" s="314"/>
      <c r="B178" s="86" t="s">
        <v>122</v>
      </c>
      <c r="C178" s="283">
        <v>5688475.425683246</v>
      </c>
      <c r="D178" s="283">
        <v>66261.91221469827</v>
      </c>
      <c r="E178" s="284">
        <v>1.1785733867268035E-2</v>
      </c>
      <c r="F178" s="285">
        <v>18530348.146901578</v>
      </c>
      <c r="G178" s="285">
        <v>400622.46104026958</v>
      </c>
      <c r="H178" s="284">
        <v>2.2097546757295947E-2</v>
      </c>
    </row>
    <row r="179" spans="1:8">
      <c r="A179" s="314"/>
      <c r="B179" s="86" t="s">
        <v>124</v>
      </c>
      <c r="C179" s="283">
        <v>3588285.0517488937</v>
      </c>
      <c r="D179" s="283">
        <v>53214.176276159938</v>
      </c>
      <c r="E179" s="287">
        <v>1.5053213401002541E-2</v>
      </c>
      <c r="F179" s="288">
        <v>16648738.297410717</v>
      </c>
      <c r="G179" s="288">
        <v>-347933.36210226454</v>
      </c>
      <c r="H179" s="287">
        <v>-2.0470676204863165E-2</v>
      </c>
    </row>
    <row r="180" spans="1:8">
      <c r="A180" s="314"/>
      <c r="B180" s="86" t="s">
        <v>125</v>
      </c>
      <c r="C180" s="283">
        <v>7462081.1420881776</v>
      </c>
      <c r="D180" s="283">
        <v>301251.14563936368</v>
      </c>
      <c r="E180" s="284">
        <v>4.2069305623616202E-2</v>
      </c>
      <c r="F180" s="285">
        <v>35108208.201880366</v>
      </c>
      <c r="G180" s="285">
        <v>226369.0822891593</v>
      </c>
      <c r="H180" s="284">
        <v>6.4895971084856091E-3</v>
      </c>
    </row>
    <row r="181" spans="1:8">
      <c r="A181" s="314"/>
      <c r="B181" s="86" t="s">
        <v>126</v>
      </c>
      <c r="C181" s="283">
        <v>13203122.742044566</v>
      </c>
      <c r="D181" s="283">
        <v>258469.68925282173</v>
      </c>
      <c r="E181" s="287">
        <v>1.9967293692516399E-2</v>
      </c>
      <c r="F181" s="288">
        <v>58034820.682422936</v>
      </c>
      <c r="G181" s="288">
        <v>-401209.21299250424</v>
      </c>
      <c r="H181" s="287">
        <v>-6.8657849225992823E-3</v>
      </c>
    </row>
    <row r="182" spans="1:8">
      <c r="A182" s="314"/>
      <c r="B182" s="86" t="s">
        <v>127</v>
      </c>
      <c r="C182" s="283">
        <v>8721325.7948108613</v>
      </c>
      <c r="D182" s="283">
        <v>46239.299628026783</v>
      </c>
      <c r="E182" s="284">
        <v>5.3301254867836627E-3</v>
      </c>
      <c r="F182" s="285">
        <v>42501736.065964706</v>
      </c>
      <c r="G182" s="285">
        <v>358421.79570902884</v>
      </c>
      <c r="H182" s="284">
        <v>8.5048317132950142E-3</v>
      </c>
    </row>
    <row r="183" spans="1:8">
      <c r="A183" s="314"/>
      <c r="B183" s="86" t="s">
        <v>128</v>
      </c>
      <c r="C183" s="283">
        <v>10163915.328014571</v>
      </c>
      <c r="D183" s="283">
        <v>88989.068887755275</v>
      </c>
      <c r="E183" s="287">
        <v>8.8327265727767088E-3</v>
      </c>
      <c r="F183" s="288">
        <v>42719175.085422881</v>
      </c>
      <c r="G183" s="288">
        <v>-1792371.1275396347</v>
      </c>
      <c r="H183" s="287">
        <v>-4.0267554826429866E-2</v>
      </c>
    </row>
    <row r="184" spans="1:8">
      <c r="A184" s="314"/>
      <c r="B184" s="86" t="s">
        <v>526</v>
      </c>
      <c r="C184" s="283">
        <v>155679048.94453356</v>
      </c>
      <c r="D184" s="283">
        <v>844180.34970158339</v>
      </c>
      <c r="E184" s="284">
        <v>5.4521333428493648E-3</v>
      </c>
      <c r="F184" s="285">
        <v>867167949.46861374</v>
      </c>
      <c r="G184" s="285">
        <v>5097977.0207422972</v>
      </c>
      <c r="H184" s="284">
        <v>5.9136464366882548E-3</v>
      </c>
    </row>
    <row r="185" spans="1:8">
      <c r="A185" s="314"/>
      <c r="B185" s="86" t="s">
        <v>129</v>
      </c>
      <c r="C185" s="283">
        <v>2882595.8202016293</v>
      </c>
      <c r="D185" s="283">
        <v>19808.114000138827</v>
      </c>
      <c r="E185" s="287">
        <v>6.9191697160182926E-3</v>
      </c>
      <c r="F185" s="288">
        <v>13436137.230025545</v>
      </c>
      <c r="G185" s="288">
        <v>-678123.96447164565</v>
      </c>
      <c r="H185" s="287">
        <v>-4.8045303620711639E-2</v>
      </c>
    </row>
    <row r="186" spans="1:8">
      <c r="A186" s="314"/>
      <c r="B186" s="86" t="s">
        <v>130</v>
      </c>
      <c r="C186" s="283">
        <v>17616432.125920746</v>
      </c>
      <c r="D186" s="283">
        <v>-32706.38829774037</v>
      </c>
      <c r="E186" s="284">
        <v>-1.8531436121593965E-3</v>
      </c>
      <c r="F186" s="285">
        <v>94029526.691225141</v>
      </c>
      <c r="G186" s="285">
        <v>712367.5697260648</v>
      </c>
      <c r="H186" s="284">
        <v>7.6338325816215774E-3</v>
      </c>
    </row>
    <row r="187" spans="1:8">
      <c r="A187" s="314"/>
      <c r="B187" s="86" t="s">
        <v>131</v>
      </c>
      <c r="C187" s="283">
        <v>8846147.7308520433</v>
      </c>
      <c r="D187" s="283">
        <v>38529.531471069902</v>
      </c>
      <c r="E187" s="287">
        <v>4.3745687652284784E-3</v>
      </c>
      <c r="F187" s="288">
        <v>37061610.394956276</v>
      </c>
      <c r="G187" s="288">
        <v>1009113.5832018256</v>
      </c>
      <c r="H187" s="287">
        <v>2.7990116425800977E-2</v>
      </c>
    </row>
    <row r="188" spans="1:8">
      <c r="A188" s="314"/>
      <c r="B188" s="86" t="s">
        <v>132</v>
      </c>
      <c r="C188" s="283">
        <v>14676908.803587858</v>
      </c>
      <c r="D188" s="283">
        <v>237354.79980238341</v>
      </c>
      <c r="E188" s="284">
        <v>1.6437820706938625E-2</v>
      </c>
      <c r="F188" s="285">
        <v>75028695.457630724</v>
      </c>
      <c r="G188" s="285">
        <v>309134.45833982527</v>
      </c>
      <c r="H188" s="284">
        <v>4.1372627757108879E-3</v>
      </c>
    </row>
    <row r="189" spans="1:8">
      <c r="A189" s="314"/>
      <c r="B189" s="86" t="s">
        <v>133</v>
      </c>
      <c r="C189" s="283">
        <v>9868592.574559778</v>
      </c>
      <c r="D189" s="283">
        <v>58107.591868782416</v>
      </c>
      <c r="E189" s="287">
        <v>5.9230091041680213E-3</v>
      </c>
      <c r="F189" s="288">
        <v>52810843.90951746</v>
      </c>
      <c r="G189" s="288">
        <v>827750.82628774643</v>
      </c>
      <c r="H189" s="287">
        <v>1.5923462364242951E-2</v>
      </c>
    </row>
    <row r="190" spans="1:8">
      <c r="A190" s="314"/>
      <c r="B190" s="86" t="s">
        <v>134</v>
      </c>
      <c r="C190" s="283">
        <v>12206987.6365037</v>
      </c>
      <c r="D190" s="283">
        <v>-7870.7426547612995</v>
      </c>
      <c r="E190" s="284">
        <v>-6.4435807689679919E-4</v>
      </c>
      <c r="F190" s="285">
        <v>61110775.309654802</v>
      </c>
      <c r="G190" s="285">
        <v>-1127637.6275635585</v>
      </c>
      <c r="H190" s="284">
        <v>-1.8118033130135217E-2</v>
      </c>
    </row>
    <row r="191" spans="1:8">
      <c r="A191" s="314"/>
      <c r="B191" s="86" t="s">
        <v>135</v>
      </c>
      <c r="C191" s="283">
        <v>43505213.130815908</v>
      </c>
      <c r="D191" s="283">
        <v>382636.00973181427</v>
      </c>
      <c r="E191" s="287">
        <v>8.8732175875622828E-3</v>
      </c>
      <c r="F191" s="288">
        <v>287600746.85770106</v>
      </c>
      <c r="G191" s="288">
        <v>1843053.3299289346</v>
      </c>
      <c r="H191" s="287">
        <v>6.4497067679117883E-3</v>
      </c>
    </row>
    <row r="192" spans="1:8">
      <c r="A192" s="314"/>
      <c r="B192" s="86" t="s">
        <v>136</v>
      </c>
      <c r="C192" s="283">
        <v>17301047.597601861</v>
      </c>
      <c r="D192" s="283">
        <v>150718.69550773874</v>
      </c>
      <c r="E192" s="284">
        <v>8.7880935909827006E-3</v>
      </c>
      <c r="F192" s="285">
        <v>98072425.533383071</v>
      </c>
      <c r="G192" s="285">
        <v>1049948.1014921963</v>
      </c>
      <c r="H192" s="284">
        <v>1.0821699561622232E-2</v>
      </c>
    </row>
    <row r="193" spans="1:8">
      <c r="A193" s="314"/>
      <c r="B193" s="86" t="s">
        <v>137</v>
      </c>
      <c r="C193" s="283">
        <v>7785383.9694780931</v>
      </c>
      <c r="D193" s="283">
        <v>99579.132115374319</v>
      </c>
      <c r="E193" s="287">
        <v>1.2956240006419883E-2</v>
      </c>
      <c r="F193" s="288">
        <v>42465008.840607271</v>
      </c>
      <c r="G193" s="288">
        <v>1101491.2088521421</v>
      </c>
      <c r="H193" s="287">
        <v>2.6629534234934551E-2</v>
      </c>
    </row>
    <row r="194" spans="1:8">
      <c r="A194" s="314"/>
      <c r="B194" s="86" t="s">
        <v>138</v>
      </c>
      <c r="C194" s="283">
        <v>2636338.1816927879</v>
      </c>
      <c r="D194" s="283">
        <v>47998.393676202744</v>
      </c>
      <c r="E194" s="284">
        <v>1.8544085246621874E-2</v>
      </c>
      <c r="F194" s="285">
        <v>14289791.243282819</v>
      </c>
      <c r="G194" s="285">
        <v>327106.41443331726</v>
      </c>
      <c r="H194" s="284">
        <v>2.3427185992013128E-2</v>
      </c>
    </row>
    <row r="195" spans="1:8">
      <c r="A195" s="314"/>
      <c r="B195" s="86" t="s">
        <v>139</v>
      </c>
      <c r="C195" s="283">
        <v>4008897.1496651559</v>
      </c>
      <c r="D195" s="283">
        <v>-67791.95452521788</v>
      </c>
      <c r="E195" s="287">
        <v>-1.6629169601266734E-2</v>
      </c>
      <c r="F195" s="288">
        <v>16811141.449135445</v>
      </c>
      <c r="G195" s="288">
        <v>-106854.06174451858</v>
      </c>
      <c r="H195" s="287">
        <v>-6.3160001239981845E-3</v>
      </c>
    </row>
    <row r="196" spans="1:8">
      <c r="A196" s="314"/>
      <c r="B196" s="86" t="s">
        <v>527</v>
      </c>
      <c r="C196" s="283">
        <v>148234217.20112687</v>
      </c>
      <c r="D196" s="283">
        <v>1598076.9524859488</v>
      </c>
      <c r="E196" s="284">
        <v>1.0898247524629321E-2</v>
      </c>
      <c r="F196" s="285">
        <v>740388812.21874201</v>
      </c>
      <c r="G196" s="285">
        <v>-7416969.2296586037</v>
      </c>
      <c r="H196" s="284">
        <v>-9.9183095579883293E-3</v>
      </c>
    </row>
    <row r="197" spans="1:8">
      <c r="A197" s="314"/>
      <c r="B197" s="86" t="s">
        <v>140</v>
      </c>
      <c r="C197" s="283">
        <v>16672207.582410088</v>
      </c>
      <c r="D197" s="283">
        <v>356997.08807212301</v>
      </c>
      <c r="E197" s="287">
        <v>2.188124316238613E-2</v>
      </c>
      <c r="F197" s="288">
        <v>78593968.747702748</v>
      </c>
      <c r="G197" s="288">
        <v>-1259113.1207350492</v>
      </c>
      <c r="H197" s="287">
        <v>-1.5767871336631756E-2</v>
      </c>
    </row>
    <row r="198" spans="1:8">
      <c r="A198" s="314"/>
      <c r="B198" s="86" t="s">
        <v>141</v>
      </c>
      <c r="C198" s="283">
        <v>14063154.027876206</v>
      </c>
      <c r="D198" s="283">
        <v>339098.31910294108</v>
      </c>
      <c r="E198" s="284">
        <v>2.470831700910165E-2</v>
      </c>
      <c r="F198" s="285">
        <v>67244105.662594706</v>
      </c>
      <c r="G198" s="285">
        <v>1394157.7217541859</v>
      </c>
      <c r="H198" s="284">
        <v>2.1171736126605518E-2</v>
      </c>
    </row>
    <row r="199" spans="1:8">
      <c r="A199" s="314"/>
      <c r="B199" s="86" t="s">
        <v>142</v>
      </c>
      <c r="C199" s="283">
        <v>5948959.8169109933</v>
      </c>
      <c r="D199" s="283">
        <v>2152.089872116223</v>
      </c>
      <c r="E199" s="287">
        <v>3.6188993673549012E-4</v>
      </c>
      <c r="F199" s="288">
        <v>31331859.462351531</v>
      </c>
      <c r="G199" s="288">
        <v>-272790.89155010879</v>
      </c>
      <c r="H199" s="287">
        <v>-8.6313529336809244E-3</v>
      </c>
    </row>
    <row r="200" spans="1:8">
      <c r="A200" s="314"/>
      <c r="B200" s="86" t="s">
        <v>143</v>
      </c>
      <c r="C200" s="283">
        <v>17314580.980785083</v>
      </c>
      <c r="D200" s="283">
        <v>86745.305027317256</v>
      </c>
      <c r="E200" s="284">
        <v>5.0351829829315903E-3</v>
      </c>
      <c r="F200" s="285">
        <v>105511823.24666427</v>
      </c>
      <c r="G200" s="285">
        <v>-278381.75746372342</v>
      </c>
      <c r="H200" s="284">
        <v>-2.6314511580052312E-3</v>
      </c>
    </row>
    <row r="201" spans="1:8">
      <c r="A201" s="314"/>
      <c r="B201" s="86" t="s">
        <v>144</v>
      </c>
      <c r="C201" s="283">
        <v>7875708.2450089445</v>
      </c>
      <c r="D201" s="283">
        <v>145173.35973328631</v>
      </c>
      <c r="E201" s="287">
        <v>1.8779212808391545E-2</v>
      </c>
      <c r="F201" s="288">
        <v>37692653.220458344</v>
      </c>
      <c r="G201" s="288">
        <v>488360.04740421474</v>
      </c>
      <c r="H201" s="287">
        <v>1.3126443368581941E-2</v>
      </c>
    </row>
    <row r="202" spans="1:8">
      <c r="A202" s="314"/>
      <c r="B202" s="86" t="s">
        <v>145</v>
      </c>
      <c r="C202" s="283">
        <v>13462326.806145035</v>
      </c>
      <c r="D202" s="283">
        <v>10510.561563635245</v>
      </c>
      <c r="E202" s="284">
        <v>7.8134888051783059E-4</v>
      </c>
      <c r="F202" s="285">
        <v>69837365.167298213</v>
      </c>
      <c r="G202" s="285">
        <v>33748.471576675773</v>
      </c>
      <c r="H202" s="284">
        <v>4.8347740667632646E-4</v>
      </c>
    </row>
    <row r="203" spans="1:8">
      <c r="A203" s="314"/>
      <c r="B203" s="86" t="s">
        <v>146</v>
      </c>
      <c r="C203" s="283">
        <v>18782413.565778565</v>
      </c>
      <c r="D203" s="283">
        <v>423671.59143475071</v>
      </c>
      <c r="E203" s="287">
        <v>2.3077376000317895E-2</v>
      </c>
      <c r="F203" s="288">
        <v>80094174.660596043</v>
      </c>
      <c r="G203" s="288">
        <v>-1960560.6589698195</v>
      </c>
      <c r="H203" s="287">
        <v>-2.3893327439718472E-2</v>
      </c>
    </row>
    <row r="204" spans="1:8">
      <c r="A204" s="314"/>
      <c r="B204" s="86" t="s">
        <v>147</v>
      </c>
      <c r="C204" s="283">
        <v>13614994.046497988</v>
      </c>
      <c r="D204" s="283">
        <v>-106039.53321723081</v>
      </c>
      <c r="E204" s="284">
        <v>-7.7282467535096343E-3</v>
      </c>
      <c r="F204" s="285">
        <v>72110701.209449753</v>
      </c>
      <c r="G204" s="285">
        <v>-2295358.2037266344</v>
      </c>
      <c r="H204" s="284">
        <v>-3.0849076296065144E-2</v>
      </c>
    </row>
    <row r="205" spans="1:8">
      <c r="A205" s="314"/>
      <c r="B205" s="86" t="s">
        <v>528</v>
      </c>
      <c r="C205" s="283">
        <v>103305958.55817801</v>
      </c>
      <c r="D205" s="283">
        <v>789275.12737597525</v>
      </c>
      <c r="E205" s="287">
        <v>7.6989920173210621E-3</v>
      </c>
      <c r="F205" s="288">
        <v>594611837.1607703</v>
      </c>
      <c r="G205" s="288">
        <v>14566143.76268971</v>
      </c>
      <c r="H205" s="287">
        <v>2.5112062598649596E-2</v>
      </c>
    </row>
    <row r="206" spans="1:8">
      <c r="A206" s="314"/>
      <c r="B206" s="86" t="s">
        <v>148</v>
      </c>
      <c r="C206" s="283">
        <v>45416429.111201458</v>
      </c>
      <c r="D206" s="283">
        <v>371269.89714325964</v>
      </c>
      <c r="E206" s="284">
        <v>8.2421708263690531E-3</v>
      </c>
      <c r="F206" s="285">
        <v>256998784.90494287</v>
      </c>
      <c r="G206" s="285">
        <v>8742144.4849401116</v>
      </c>
      <c r="H206" s="284">
        <v>3.5214141584088449E-2</v>
      </c>
    </row>
    <row r="207" spans="1:8">
      <c r="A207" s="314"/>
      <c r="B207" s="86" t="s">
        <v>149</v>
      </c>
      <c r="C207" s="283">
        <v>9142472.8778279163</v>
      </c>
      <c r="D207" s="283">
        <v>41424.86843085289</v>
      </c>
      <c r="E207" s="287">
        <v>4.5516591482739855E-3</v>
      </c>
      <c r="F207" s="288">
        <v>49953156.992419764</v>
      </c>
      <c r="G207" s="288">
        <v>401256.54653045535</v>
      </c>
      <c r="H207" s="287">
        <v>8.0977024679129636E-3</v>
      </c>
    </row>
    <row r="208" spans="1:8">
      <c r="A208" s="314"/>
      <c r="B208" s="86" t="s">
        <v>150</v>
      </c>
      <c r="C208" s="283">
        <v>8530912.1890874691</v>
      </c>
      <c r="D208" s="283">
        <v>86561.04036075063</v>
      </c>
      <c r="E208" s="284">
        <v>1.0250762768647149E-2</v>
      </c>
      <c r="F208" s="285">
        <v>50714258.162011921</v>
      </c>
      <c r="G208" s="285">
        <v>1936208.4849104509</v>
      </c>
      <c r="H208" s="284">
        <v>3.9694257923956949E-2</v>
      </c>
    </row>
    <row r="209" spans="1:9">
      <c r="A209" s="314"/>
      <c r="B209" s="86" t="s">
        <v>151</v>
      </c>
      <c r="C209" s="283">
        <v>15823388.552266669</v>
      </c>
      <c r="D209" s="283">
        <v>45073.704961856827</v>
      </c>
      <c r="E209" s="287">
        <v>2.8566868767710093E-3</v>
      </c>
      <c r="F209" s="288">
        <v>104867878.56908426</v>
      </c>
      <c r="G209" s="288">
        <v>1399111.8975547701</v>
      </c>
      <c r="H209" s="287">
        <v>1.3522069920832935E-2</v>
      </c>
    </row>
    <row r="210" spans="1:9">
      <c r="A210" s="314"/>
      <c r="B210" s="86" t="s">
        <v>529</v>
      </c>
      <c r="C210" s="283">
        <v>127183230.77906996</v>
      </c>
      <c r="D210" s="283">
        <v>1957565.5070111156</v>
      </c>
      <c r="E210" s="284">
        <v>1.5632302713331242E-2</v>
      </c>
      <c r="F210" s="285">
        <v>571393151.68273985</v>
      </c>
      <c r="G210" s="285">
        <v>8151094.999006629</v>
      </c>
      <c r="H210" s="284">
        <v>1.4471744256809929E-2</v>
      </c>
    </row>
    <row r="211" spans="1:9">
      <c r="A211" s="314"/>
      <c r="B211" s="86" t="s">
        <v>152</v>
      </c>
      <c r="C211" s="283">
        <v>2519624.8730465593</v>
      </c>
      <c r="D211" s="283">
        <v>101732.17966652801</v>
      </c>
      <c r="E211" s="287">
        <v>4.2074728934440059E-2</v>
      </c>
      <c r="F211" s="288">
        <v>10765363.511531234</v>
      </c>
      <c r="G211" s="288">
        <v>351098.31462390721</v>
      </c>
      <c r="H211" s="287">
        <v>3.3713210484420081E-2</v>
      </c>
    </row>
    <row r="212" spans="1:9">
      <c r="A212" s="314"/>
      <c r="B212" s="86" t="s">
        <v>153</v>
      </c>
      <c r="C212" s="283">
        <v>14110752.251884598</v>
      </c>
      <c r="D212" s="283">
        <v>243407.1546145007</v>
      </c>
      <c r="E212" s="284">
        <v>1.7552541810069863E-2</v>
      </c>
      <c r="F212" s="285">
        <v>66707979.217526093</v>
      </c>
      <c r="G212" s="285">
        <v>1056919.936671637</v>
      </c>
      <c r="H212" s="284">
        <v>1.6099053819530102E-2</v>
      </c>
    </row>
    <row r="213" spans="1:9">
      <c r="A213" s="314"/>
      <c r="B213" s="86" t="s">
        <v>154</v>
      </c>
      <c r="C213" s="283">
        <v>6580708.6701809661</v>
      </c>
      <c r="D213" s="283">
        <v>107676.34453924745</v>
      </c>
      <c r="E213" s="287">
        <v>1.6634606336308186E-2</v>
      </c>
      <c r="F213" s="288">
        <v>29227306.201447148</v>
      </c>
      <c r="G213" s="288">
        <v>165374.65886257961</v>
      </c>
      <c r="H213" s="287">
        <v>5.6904221462450097E-3</v>
      </c>
    </row>
    <row r="214" spans="1:9">
      <c r="A214" s="314"/>
      <c r="B214" s="86" t="s">
        <v>155</v>
      </c>
      <c r="C214" s="283">
        <v>19789205.568892419</v>
      </c>
      <c r="D214" s="283">
        <v>429320.83370165527</v>
      </c>
      <c r="E214" s="284">
        <v>2.2175794927191489E-2</v>
      </c>
      <c r="F214" s="285">
        <v>78110197.884745717</v>
      </c>
      <c r="G214" s="285">
        <v>-1548646.4557799697</v>
      </c>
      <c r="H214" s="284">
        <v>-1.9440985726077255E-2</v>
      </c>
    </row>
    <row r="215" spans="1:9">
      <c r="A215" s="314"/>
      <c r="B215" s="86" t="s">
        <v>156</v>
      </c>
      <c r="C215" s="283">
        <v>10665948.087325819</v>
      </c>
      <c r="D215" s="283">
        <v>-132090.88923662156</v>
      </c>
      <c r="E215" s="287">
        <v>-1.2232859088889188E-2</v>
      </c>
      <c r="F215" s="288">
        <v>53428307.518783115</v>
      </c>
      <c r="G215" s="288">
        <v>1324975.6656399891</v>
      </c>
      <c r="H215" s="287">
        <v>2.542976847189975E-2</v>
      </c>
    </row>
    <row r="216" spans="1:9">
      <c r="A216" s="314"/>
      <c r="B216" s="86" t="s">
        <v>157</v>
      </c>
      <c r="C216" s="283">
        <v>10431491.495093798</v>
      </c>
      <c r="D216" s="283">
        <v>304348.30766849406</v>
      </c>
      <c r="E216" s="284">
        <v>3.0052730768771789E-2</v>
      </c>
      <c r="F216" s="285">
        <v>39920077.259693809</v>
      </c>
      <c r="G216" s="285">
        <v>121968.96650818735</v>
      </c>
      <c r="H216" s="284">
        <v>3.0646925630148942E-3</v>
      </c>
    </row>
    <row r="217" spans="1:9">
      <c r="A217" s="314"/>
      <c r="B217" s="86" t="s">
        <v>158</v>
      </c>
      <c r="C217" s="283">
        <v>12055721.622088948</v>
      </c>
      <c r="D217" s="283">
        <v>346937.47960728034</v>
      </c>
      <c r="E217" s="287">
        <v>2.9630529983768854E-2</v>
      </c>
      <c r="F217" s="288">
        <v>65337191.999465965</v>
      </c>
      <c r="G217" s="288">
        <v>2238233.7464187071</v>
      </c>
      <c r="H217" s="287">
        <v>3.5471801886849938E-2</v>
      </c>
    </row>
    <row r="218" spans="1:9">
      <c r="A218" s="314"/>
      <c r="B218" s="86" t="s">
        <v>159</v>
      </c>
      <c r="C218" s="283">
        <v>2557130.4521573414</v>
      </c>
      <c r="D218" s="283">
        <v>58929.886180323549</v>
      </c>
      <c r="E218" s="284">
        <v>2.3588933163689658E-2</v>
      </c>
      <c r="F218" s="285">
        <v>11347972.085028309</v>
      </c>
      <c r="G218" s="285">
        <v>-35843.807917015627</v>
      </c>
      <c r="H218" s="284">
        <v>-3.1486637041651762E-3</v>
      </c>
    </row>
    <row r="219" spans="1:9">
      <c r="A219" s="314"/>
      <c r="B219" s="86" t="s">
        <v>160</v>
      </c>
      <c r="C219" s="283">
        <v>13518434.927764824</v>
      </c>
      <c r="D219" s="283">
        <v>432813.21320407651</v>
      </c>
      <c r="E219" s="287">
        <v>3.3075479533576368E-2</v>
      </c>
      <c r="F219" s="288">
        <v>58604819.225071505</v>
      </c>
      <c r="G219" s="288">
        <v>1609049.0308769494</v>
      </c>
      <c r="H219" s="287">
        <v>2.8231025309328008E-2</v>
      </c>
      <c r="I219" s="229"/>
    </row>
  </sheetData>
  <mergeCells count="8">
    <mergeCell ref="C2:E2"/>
    <mergeCell ref="F2:H2"/>
    <mergeCell ref="C1:H1"/>
    <mergeCell ref="A148:A219"/>
    <mergeCell ref="A4:A75"/>
    <mergeCell ref="A76:A147"/>
    <mergeCell ref="A1:A3"/>
    <mergeCell ref="B1:B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CCFF33"/>
  </sheetPr>
  <dimension ref="A1:S191"/>
  <sheetViews>
    <sheetView zoomScale="63" zoomScaleNormal="60" workbookViewId="0">
      <selection activeCell="D9" sqref="D9:Q44"/>
    </sheetView>
  </sheetViews>
  <sheetFormatPr defaultRowHeight="14.5"/>
  <cols>
    <col min="1" max="1" width="27.453125" bestFit="1" customWidth="1"/>
    <col min="2" max="2" width="7.6328125" bestFit="1" customWidth="1"/>
    <col min="3" max="3" width="16.26953125" bestFit="1" customWidth="1"/>
    <col min="4" max="4" width="15.36328125" bestFit="1" customWidth="1"/>
    <col min="5" max="5" width="12.81640625" bestFit="1" customWidth="1"/>
    <col min="6" max="6" width="11.81640625" bestFit="1" customWidth="1"/>
    <col min="7" max="7" width="8.453125" bestFit="1" customWidth="1"/>
    <col min="8" max="8" width="7.1796875" bestFit="1" customWidth="1"/>
    <col min="9" max="9" width="11.81640625" bestFit="1" customWidth="1"/>
    <col min="10" max="10" width="7.1796875" bestFit="1" customWidth="1"/>
    <col min="11" max="11" width="7" bestFit="1" customWidth="1"/>
    <col min="12" max="12" width="8.453125" bestFit="1" customWidth="1"/>
    <col min="13" max="13" width="7.1796875" bestFit="1" customWidth="1"/>
    <col min="14" max="14" width="14.90625" bestFit="1" customWidth="1"/>
    <col min="15" max="15" width="12.81640625" bestFit="1" customWidth="1"/>
    <col min="16" max="16" width="7.1796875" bestFit="1" customWidth="1"/>
    <col min="17" max="17" width="12.81640625" bestFit="1" customWidth="1"/>
    <col min="18" max="18" width="10.7265625" bestFit="1" customWidth="1"/>
    <col min="19" max="19" width="6.90625" bestFit="1" customWidth="1"/>
  </cols>
  <sheetData>
    <row r="1" spans="1:19">
      <c r="A1" s="316" t="s">
        <v>0</v>
      </c>
      <c r="B1" s="316" t="s">
        <v>1</v>
      </c>
      <c r="C1" s="316" t="s">
        <v>188</v>
      </c>
      <c r="D1" s="316" t="s">
        <v>200</v>
      </c>
      <c r="E1" s="316" t="s">
        <v>3</v>
      </c>
      <c r="F1" s="316"/>
      <c r="G1" s="316"/>
      <c r="H1" s="316" t="s">
        <v>4</v>
      </c>
      <c r="I1" s="316"/>
      <c r="J1" s="316" t="s">
        <v>5</v>
      </c>
      <c r="K1" s="316"/>
      <c r="L1" s="316"/>
      <c r="M1" s="316" t="s">
        <v>6</v>
      </c>
      <c r="N1" s="316"/>
      <c r="O1" s="316"/>
      <c r="P1" s="316" t="s">
        <v>7</v>
      </c>
      <c r="Q1" s="316"/>
      <c r="R1" s="316"/>
    </row>
    <row r="2" spans="1:19" ht="29">
      <c r="A2" s="315"/>
      <c r="B2" s="315"/>
      <c r="C2" s="315"/>
      <c r="D2" s="315"/>
      <c r="E2" s="85" t="s">
        <v>8</v>
      </c>
      <c r="F2" s="85" t="s">
        <v>9</v>
      </c>
      <c r="G2" s="85" t="s">
        <v>10</v>
      </c>
      <c r="H2" s="85" t="s">
        <v>8</v>
      </c>
      <c r="I2" s="85" t="s">
        <v>9</v>
      </c>
      <c r="J2" s="85" t="s">
        <v>8</v>
      </c>
      <c r="K2" s="85" t="s">
        <v>9</v>
      </c>
      <c r="L2" s="85" t="s">
        <v>10</v>
      </c>
      <c r="M2" s="85" t="s">
        <v>8</v>
      </c>
      <c r="N2" s="85" t="s">
        <v>9</v>
      </c>
      <c r="O2" s="85" t="s">
        <v>10</v>
      </c>
      <c r="P2" s="85" t="s">
        <v>8</v>
      </c>
      <c r="Q2" s="85" t="s">
        <v>9</v>
      </c>
      <c r="R2" s="85" t="s">
        <v>10</v>
      </c>
    </row>
    <row r="3" spans="1:19">
      <c r="A3" s="314" t="s">
        <v>93</v>
      </c>
      <c r="B3" s="317" t="s">
        <v>270</v>
      </c>
      <c r="C3" s="314" t="s">
        <v>201</v>
      </c>
      <c r="D3" s="86" t="s">
        <v>202</v>
      </c>
      <c r="E3" s="283">
        <v>266517833.68833038</v>
      </c>
      <c r="F3" s="283">
        <v>1224398.1567152441</v>
      </c>
      <c r="G3" s="284">
        <v>4.6152599074368427E-3</v>
      </c>
      <c r="H3" s="292">
        <v>100</v>
      </c>
      <c r="I3" s="292">
        <v>1.4210854715202004E-14</v>
      </c>
      <c r="J3" s="291"/>
      <c r="K3" s="293">
        <v>5.0030463135731535</v>
      </c>
      <c r="L3" s="293">
        <v>1.4505342592294745E-2</v>
      </c>
      <c r="M3" s="284">
        <v>2.9077324766248577E-3</v>
      </c>
      <c r="N3" s="285">
        <v>1333401065.3359041</v>
      </c>
      <c r="O3" s="285">
        <v>9973892.854172945</v>
      </c>
      <c r="P3" s="284">
        <v>7.5364123251826509E-3</v>
      </c>
      <c r="Q3" s="283">
        <v>382481779.99210411</v>
      </c>
      <c r="R3" s="283">
        <v>-702816.65836638212</v>
      </c>
      <c r="S3" s="284">
        <v>-1.8341464257955818E-3</v>
      </c>
    </row>
    <row r="4" spans="1:19">
      <c r="A4" s="314"/>
      <c r="B4" s="317"/>
      <c r="C4" s="314"/>
      <c r="D4" s="86" t="s">
        <v>203</v>
      </c>
      <c r="E4" s="283">
        <v>263071793.12005785</v>
      </c>
      <c r="F4" s="283">
        <v>1699798.1961488426</v>
      </c>
      <c r="G4" s="287">
        <v>6.5033677255426324E-3</v>
      </c>
      <c r="H4" s="294">
        <v>98.70701314032803</v>
      </c>
      <c r="I4" s="294">
        <v>0.1851652852720207</v>
      </c>
      <c r="J4" s="290"/>
      <c r="K4" s="295">
        <v>4.850187428131493</v>
      </c>
      <c r="L4" s="295">
        <v>3.0638621521879017E-2</v>
      </c>
      <c r="M4" s="287">
        <v>6.3571555660688972E-3</v>
      </c>
      <c r="N4" s="288">
        <v>1275947503.6869135</v>
      </c>
      <c r="O4" s="288">
        <v>16252417.470213652</v>
      </c>
      <c r="P4" s="287">
        <v>1.2901866211946007E-2</v>
      </c>
      <c r="Q4" s="283">
        <v>365714772.79561579</v>
      </c>
      <c r="R4" s="283">
        <v>1435096.165533185</v>
      </c>
      <c r="S4" s="287">
        <v>3.9395449639384938E-3</v>
      </c>
    </row>
    <row r="5" spans="1:19">
      <c r="A5" s="314"/>
      <c r="B5" s="317"/>
      <c r="C5" s="314"/>
      <c r="D5" s="86" t="s">
        <v>204</v>
      </c>
      <c r="E5" s="283">
        <v>3446040.5682742465</v>
      </c>
      <c r="F5" s="283">
        <v>-475400.03943348723</v>
      </c>
      <c r="G5" s="284">
        <v>-0.12123096764466386</v>
      </c>
      <c r="H5" s="292">
        <v>1.2929868596726228</v>
      </c>
      <c r="I5" s="292">
        <v>-0.18516528527195608</v>
      </c>
      <c r="J5" s="291"/>
      <c r="K5" s="293">
        <v>16.672340476178125</v>
      </c>
      <c r="L5" s="293">
        <v>0.42012792455525272</v>
      </c>
      <c r="M5" s="284">
        <v>2.5850506398484227E-2</v>
      </c>
      <c r="N5" s="285">
        <v>57453561.648990586</v>
      </c>
      <c r="O5" s="285">
        <v>-6278524.6160406619</v>
      </c>
      <c r="P5" s="284">
        <v>-9.8514343150972378E-2</v>
      </c>
      <c r="Q5" s="283">
        <v>16767007.19648838</v>
      </c>
      <c r="R5" s="283">
        <v>-2137912.8238994069</v>
      </c>
      <c r="S5" s="284">
        <v>-0.11308764181989663</v>
      </c>
    </row>
    <row r="6" spans="1:19">
      <c r="A6" s="314"/>
      <c r="B6" s="317"/>
      <c r="C6" s="314" t="s">
        <v>205</v>
      </c>
      <c r="D6" s="86" t="s">
        <v>202</v>
      </c>
      <c r="E6" s="283">
        <v>249053268.27561742</v>
      </c>
      <c r="F6" s="283">
        <v>927235.69189321995</v>
      </c>
      <c r="G6" s="287">
        <v>3.7369544913847218E-3</v>
      </c>
      <c r="H6" s="294">
        <v>93.447130658754986</v>
      </c>
      <c r="I6" s="294">
        <v>-8.1769551877968638E-2</v>
      </c>
      <c r="J6" s="290"/>
      <c r="K6" s="295">
        <v>4.6892110718056088</v>
      </c>
      <c r="L6" s="295">
        <v>2.1842900768015205E-2</v>
      </c>
      <c r="M6" s="287">
        <v>4.6799180967888702E-3</v>
      </c>
      <c r="N6" s="288">
        <v>1167863343.0673978</v>
      </c>
      <c r="O6" s="288">
        <v>9767796.1802866459</v>
      </c>
      <c r="P6" s="287">
        <v>8.4343612291247257E-3</v>
      </c>
      <c r="Q6" s="283">
        <v>325791687.84116185</v>
      </c>
      <c r="R6" s="283">
        <v>196225.863702178</v>
      </c>
      <c r="S6" s="287">
        <v>6.0266768618465064E-4</v>
      </c>
    </row>
    <row r="7" spans="1:19">
      <c r="A7" s="314"/>
      <c r="B7" s="317"/>
      <c r="C7" s="314"/>
      <c r="D7" s="86" t="s">
        <v>203</v>
      </c>
      <c r="E7" s="283">
        <v>247715109.61386573</v>
      </c>
      <c r="F7" s="283">
        <v>1185504.6585772634</v>
      </c>
      <c r="G7" s="284">
        <v>4.8087719882253938E-3</v>
      </c>
      <c r="H7" s="292">
        <v>92.945040932438005</v>
      </c>
      <c r="I7" s="292">
        <v>1.7899911675954172E-2</v>
      </c>
      <c r="J7" s="291"/>
      <c r="K7" s="293">
        <v>4.6553316683352541</v>
      </c>
      <c r="L7" s="293">
        <v>2.870116774860243E-2</v>
      </c>
      <c r="M7" s="284">
        <v>6.2034709158129558E-3</v>
      </c>
      <c r="N7" s="285">
        <v>1153195994.5105679</v>
      </c>
      <c r="O7" s="285">
        <v>12594604.926852226</v>
      </c>
      <c r="P7" s="284">
        <v>1.1042073981208166E-2</v>
      </c>
      <c r="Q7" s="283">
        <v>322738929.24121511</v>
      </c>
      <c r="R7" s="283">
        <v>902906.17168313265</v>
      </c>
      <c r="S7" s="284">
        <v>2.8054851134177161E-3</v>
      </c>
    </row>
    <row r="8" spans="1:19">
      <c r="A8" s="314"/>
      <c r="B8" s="317"/>
      <c r="C8" s="314"/>
      <c r="D8" s="86" t="s">
        <v>204</v>
      </c>
      <c r="E8" s="283">
        <v>1338158.661751892</v>
      </c>
      <c r="F8" s="283">
        <v>-258268.96668419475</v>
      </c>
      <c r="G8" s="287">
        <v>-0.16177931406587068</v>
      </c>
      <c r="H8" s="294">
        <v>0.50208972631705884</v>
      </c>
      <c r="I8" s="294">
        <v>-9.9669463553977211E-2</v>
      </c>
      <c r="J8" s="290"/>
      <c r="K8" s="295">
        <v>10.960844162999033</v>
      </c>
      <c r="L8" s="295">
        <v>2.5288646517225288E-3</v>
      </c>
      <c r="M8" s="287">
        <v>2.3077129858673826E-4</v>
      </c>
      <c r="N8" s="288">
        <v>14667348.556829821</v>
      </c>
      <c r="O8" s="288">
        <v>-2826808.7465656623</v>
      </c>
      <c r="P8" s="287">
        <v>-0.16158587678967537</v>
      </c>
      <c r="Q8" s="283">
        <v>3052758.5999467582</v>
      </c>
      <c r="R8" s="283">
        <v>-706680.30798086664</v>
      </c>
      <c r="S8" s="287">
        <v>-0.18797494128463474</v>
      </c>
    </row>
    <row r="9" spans="1:19">
      <c r="A9" s="314"/>
      <c r="B9" s="317"/>
      <c r="C9" s="314" t="s">
        <v>206</v>
      </c>
      <c r="D9" s="86" t="s">
        <v>202</v>
      </c>
      <c r="E9" s="283">
        <v>15885354.739500673</v>
      </c>
      <c r="F9" s="283">
        <v>344516.51351416111</v>
      </c>
      <c r="G9" s="284">
        <v>2.2168464049646952E-2</v>
      </c>
      <c r="H9" s="292">
        <v>5.9603346311441303</v>
      </c>
      <c r="I9" s="292">
        <v>0.10235394087767169</v>
      </c>
      <c r="J9" s="291"/>
      <c r="K9" s="293">
        <v>9.5123632987729572</v>
      </c>
      <c r="L9" s="293">
        <v>-0.1794184694775236</v>
      </c>
      <c r="M9" s="284">
        <v>-1.8512433912336375E-2</v>
      </c>
      <c r="N9" s="285">
        <v>151107265.41201526</v>
      </c>
      <c r="O9" s="285">
        <v>488852.83006903529</v>
      </c>
      <c r="P9" s="284">
        <v>3.245637911653514E-3</v>
      </c>
      <c r="Q9" s="283">
        <v>51327496.611883245</v>
      </c>
      <c r="R9" s="283">
        <v>-796802.70616215467</v>
      </c>
      <c r="S9" s="284">
        <v>-1.5286588339544395E-2</v>
      </c>
    </row>
    <row r="10" spans="1:19">
      <c r="A10" s="314"/>
      <c r="B10" s="317"/>
      <c r="C10" s="314"/>
      <c r="D10" s="86" t="s">
        <v>203</v>
      </c>
      <c r="E10" s="283">
        <v>13801574.953100882</v>
      </c>
      <c r="F10" s="283">
        <v>568488.00326889195</v>
      </c>
      <c r="G10" s="287">
        <v>4.2959591017884872E-2</v>
      </c>
      <c r="H10" s="294">
        <v>5.1784808401379374</v>
      </c>
      <c r="I10" s="294">
        <v>0.19038645954592415</v>
      </c>
      <c r="J10" s="290"/>
      <c r="K10" s="295">
        <v>7.8861635266157952</v>
      </c>
      <c r="L10" s="295">
        <v>-2.5988373369981943E-2</v>
      </c>
      <c r="M10" s="287">
        <v>-3.284615070399326E-3</v>
      </c>
      <c r="N10" s="288">
        <v>108841477.00499828</v>
      </c>
      <c r="O10" s="288">
        <v>4139282.9522081017</v>
      </c>
      <c r="P10" s="287">
        <v>3.9533870227409958E-2</v>
      </c>
      <c r="Q10" s="283">
        <v>37864410.654056944</v>
      </c>
      <c r="R10" s="283">
        <v>700411.35568229109</v>
      </c>
      <c r="S10" s="287">
        <v>1.8846501154490207E-2</v>
      </c>
    </row>
    <row r="11" spans="1:19">
      <c r="A11" s="314"/>
      <c r="B11" s="317"/>
      <c r="C11" s="314"/>
      <c r="D11" s="86" t="s">
        <v>204</v>
      </c>
      <c r="E11" s="283">
        <v>2083779.7863996127</v>
      </c>
      <c r="F11" s="283">
        <v>-223971.48975485889</v>
      </c>
      <c r="G11" s="284">
        <v>-9.7051832261609433E-2</v>
      </c>
      <c r="H11" s="292">
        <v>0.78185379100612584</v>
      </c>
      <c r="I11" s="292">
        <v>-8.8032518668300863E-2</v>
      </c>
      <c r="J11" s="291"/>
      <c r="K11" s="293">
        <v>20.283231790075288</v>
      </c>
      <c r="L11" s="293">
        <v>0.38671217654542644</v>
      </c>
      <c r="M11" s="284">
        <v>1.9436171956549512E-2</v>
      </c>
      <c r="N11" s="285">
        <v>42265788.407016918</v>
      </c>
      <c r="O11" s="285">
        <v>-3650430.1221390888</v>
      </c>
      <c r="P11" s="284">
        <v>-7.9501976405594657E-2</v>
      </c>
      <c r="Q11" s="283">
        <v>13463085.957826301</v>
      </c>
      <c r="R11" s="283">
        <v>-1497214.0618444476</v>
      </c>
      <c r="S11" s="284">
        <v>-0.10007914680025239</v>
      </c>
    </row>
    <row r="12" spans="1:19">
      <c r="A12" s="314"/>
      <c r="B12" s="314" t="s">
        <v>257</v>
      </c>
      <c r="C12" s="314" t="s">
        <v>201</v>
      </c>
      <c r="D12" s="86" t="s">
        <v>202</v>
      </c>
      <c r="E12" s="283">
        <v>3510660111.6280107</v>
      </c>
      <c r="F12" s="283">
        <v>-28237780.134157181</v>
      </c>
      <c r="G12" s="287">
        <v>-7.9792582317475078E-3</v>
      </c>
      <c r="H12" s="294">
        <v>100</v>
      </c>
      <c r="I12" s="294">
        <v>1.4210854715202004E-14</v>
      </c>
      <c r="J12" s="290"/>
      <c r="K12" s="295">
        <v>5.0175752835619285</v>
      </c>
      <c r="L12" s="295">
        <v>-0.11728168431489383</v>
      </c>
      <c r="M12" s="287">
        <v>-2.284030208603607E-2</v>
      </c>
      <c r="N12" s="288">
        <v>17615001405.091469</v>
      </c>
      <c r="O12" s="288">
        <v>-556733093.02809525</v>
      </c>
      <c r="P12" s="287">
        <v>-3.0637311649347878E-2</v>
      </c>
      <c r="Q12" s="283">
        <v>5073433097.5728874</v>
      </c>
      <c r="R12" s="283">
        <v>-56772358.17070961</v>
      </c>
      <c r="S12" s="287">
        <v>-1.1066293282104185E-2</v>
      </c>
    </row>
    <row r="13" spans="1:19">
      <c r="A13" s="314"/>
      <c r="B13" s="314"/>
      <c r="C13" s="314"/>
      <c r="D13" s="86" t="s">
        <v>203</v>
      </c>
      <c r="E13" s="283">
        <v>3463013570.0056524</v>
      </c>
      <c r="F13" s="283">
        <v>-22530017.100478649</v>
      </c>
      <c r="G13" s="284">
        <v>-6.4638460364755254E-3</v>
      </c>
      <c r="H13" s="292">
        <v>98.642803914154399</v>
      </c>
      <c r="I13" s="292">
        <v>0.15045703916361219</v>
      </c>
      <c r="J13" s="291"/>
      <c r="K13" s="293">
        <v>4.8589698033995372</v>
      </c>
      <c r="L13" s="293">
        <v>-0.11495203451213509</v>
      </c>
      <c r="M13" s="284">
        <v>-2.3110945096877181E-2</v>
      </c>
      <c r="N13" s="285">
        <v>16826678365.420294</v>
      </c>
      <c r="O13" s="285">
        <v>-510142999.47987556</v>
      </c>
      <c r="P13" s="284">
        <v>-2.9425405542489024E-2</v>
      </c>
      <c r="Q13" s="283">
        <v>4840203614.7157812</v>
      </c>
      <c r="R13" s="283">
        <v>-33511999.485427856</v>
      </c>
      <c r="S13" s="284">
        <v>-6.8760678993619118E-3</v>
      </c>
    </row>
    <row r="14" spans="1:19">
      <c r="A14" s="314"/>
      <c r="B14" s="314"/>
      <c r="C14" s="314"/>
      <c r="D14" s="86" t="s">
        <v>204</v>
      </c>
      <c r="E14" s="283">
        <v>47646541.622410856</v>
      </c>
      <c r="F14" s="283">
        <v>-5707763.0336004943</v>
      </c>
      <c r="G14" s="287">
        <v>-0.10697849162124558</v>
      </c>
      <c r="H14" s="294">
        <v>1.3571960858471019</v>
      </c>
      <c r="I14" s="294">
        <v>-0.15045703916137243</v>
      </c>
      <c r="J14" s="290"/>
      <c r="K14" s="295">
        <v>16.545231045707535</v>
      </c>
      <c r="L14" s="295">
        <v>0.89676296796556976</v>
      </c>
      <c r="M14" s="287">
        <v>5.7306757665378474E-2</v>
      </c>
      <c r="N14" s="288">
        <v>788323039.67170835</v>
      </c>
      <c r="O14" s="288">
        <v>-46590093.548004746</v>
      </c>
      <c r="P14" s="287">
        <v>-5.5802324450613526E-2</v>
      </c>
      <c r="Q14" s="283">
        <v>233229482.8571015</v>
      </c>
      <c r="R14" s="283">
        <v>-23260358.685285419</v>
      </c>
      <c r="S14" s="287">
        <v>-9.0687251180828793E-2</v>
      </c>
    </row>
    <row r="15" spans="1:19">
      <c r="A15" s="314"/>
      <c r="B15" s="314"/>
      <c r="C15" s="314" t="s">
        <v>205</v>
      </c>
      <c r="D15" s="86" t="s">
        <v>202</v>
      </c>
      <c r="E15" s="283">
        <v>3265236751.5574627</v>
      </c>
      <c r="F15" s="283">
        <v>-26591008.926643848</v>
      </c>
      <c r="G15" s="284">
        <v>-8.0778858620273904E-3</v>
      </c>
      <c r="H15" s="292">
        <v>93.009196211913064</v>
      </c>
      <c r="I15" s="292">
        <v>-9.247980749549356E-3</v>
      </c>
      <c r="J15" s="291"/>
      <c r="K15" s="293">
        <v>4.6650348776419639</v>
      </c>
      <c r="L15" s="293">
        <v>-0.12177277596683034</v>
      </c>
      <c r="M15" s="284">
        <v>-2.5439245689144276E-2</v>
      </c>
      <c r="N15" s="285">
        <v>15232443329.773911</v>
      </c>
      <c r="O15" s="285">
        <v>-524902988.47330666</v>
      </c>
      <c r="P15" s="284">
        <v>-3.3311636228078707E-2</v>
      </c>
      <c r="Q15" s="283">
        <v>4274615907.7311182</v>
      </c>
      <c r="R15" s="283">
        <v>-32222501.6564188</v>
      </c>
      <c r="S15" s="284">
        <v>-7.4817066705321475E-3</v>
      </c>
    </row>
    <row r="16" spans="1:19">
      <c r="A16" s="314"/>
      <c r="B16" s="314"/>
      <c r="C16" s="314"/>
      <c r="D16" s="86" t="s">
        <v>203</v>
      </c>
      <c r="E16" s="283">
        <v>3246497024.0923114</v>
      </c>
      <c r="F16" s="283">
        <v>-24414499.891808987</v>
      </c>
      <c r="G16" s="287">
        <v>-7.4641272662951778E-3</v>
      </c>
      <c r="H16" s="294">
        <v>92.475401231217504</v>
      </c>
      <c r="I16" s="294">
        <v>4.7995184884982223E-2</v>
      </c>
      <c r="J16" s="290"/>
      <c r="K16" s="295">
        <v>4.6276385190276104</v>
      </c>
      <c r="L16" s="295">
        <v>-0.12210720571859124</v>
      </c>
      <c r="M16" s="287">
        <v>-2.5708156350857273E-2</v>
      </c>
      <c r="N16" s="288">
        <v>15023614680.598089</v>
      </c>
      <c r="O16" s="288">
        <v>-512383346.46857071</v>
      </c>
      <c r="P16" s="287">
        <v>-3.2980394666367853E-2</v>
      </c>
      <c r="Q16" s="283">
        <v>4229275061.5080905</v>
      </c>
      <c r="R16" s="283">
        <v>-27512543.060629368</v>
      </c>
      <c r="S16" s="287">
        <v>-6.4632172465219403E-3</v>
      </c>
    </row>
    <row r="17" spans="1:19">
      <c r="A17" s="314"/>
      <c r="B17" s="314"/>
      <c r="C17" s="314"/>
      <c r="D17" s="86" t="s">
        <v>204</v>
      </c>
      <c r="E17" s="283">
        <v>18739727.465181869</v>
      </c>
      <c r="F17" s="283">
        <v>-2176509.0348170809</v>
      </c>
      <c r="G17" s="284">
        <v>-0.10405834887252256</v>
      </c>
      <c r="H17" s="292">
        <v>0.53379498069642606</v>
      </c>
      <c r="I17" s="292">
        <v>-5.7243165634036752E-2</v>
      </c>
      <c r="J17" s="291"/>
      <c r="K17" s="293">
        <v>11.14363320191282</v>
      </c>
      <c r="L17" s="293">
        <v>0.5610271398421407</v>
      </c>
      <c r="M17" s="284">
        <v>5.3014081460797148E-2</v>
      </c>
      <c r="N17" s="285">
        <v>208828649.17579824</v>
      </c>
      <c r="O17" s="285">
        <v>-12519642.004794657</v>
      </c>
      <c r="P17" s="284">
        <v>-5.65608251955294E-2</v>
      </c>
      <c r="Q17" s="283">
        <v>45340846.223027885</v>
      </c>
      <c r="R17" s="283">
        <v>-4709958.5957885981</v>
      </c>
      <c r="S17" s="284">
        <v>-9.4103553635922751E-2</v>
      </c>
    </row>
    <row r="18" spans="1:19">
      <c r="A18" s="314"/>
      <c r="B18" s="314"/>
      <c r="C18" s="314" t="s">
        <v>206</v>
      </c>
      <c r="D18" s="86" t="s">
        <v>202</v>
      </c>
      <c r="E18" s="283">
        <v>204894278.85186535</v>
      </c>
      <c r="F18" s="283">
        <v>-2097453.8607900143</v>
      </c>
      <c r="G18" s="287">
        <v>-1.0133032045785551E-2</v>
      </c>
      <c r="H18" s="294">
        <v>5.8363462236977703</v>
      </c>
      <c r="I18" s="294">
        <v>-1.2698847494870158E-2</v>
      </c>
      <c r="J18" s="290"/>
      <c r="K18" s="295">
        <v>9.5075913595549348</v>
      </c>
      <c r="L18" s="295">
        <v>-6.6389181266512054E-2</v>
      </c>
      <c r="M18" s="287">
        <v>-6.9343342597619137E-3</v>
      </c>
      <c r="N18" s="288">
        <v>1948051075.2342343</v>
      </c>
      <c r="O18" s="288">
        <v>-33683745.867642403</v>
      </c>
      <c r="P18" s="287">
        <v>-1.6997100474277226E-2</v>
      </c>
      <c r="Q18" s="283">
        <v>672165004.42045498</v>
      </c>
      <c r="R18" s="283">
        <v>-22552123.25297308</v>
      </c>
      <c r="S18" s="287">
        <v>-3.2462310708387142E-2</v>
      </c>
    </row>
    <row r="19" spans="1:19">
      <c r="A19" s="314"/>
      <c r="B19" s="314"/>
      <c r="C19" s="314"/>
      <c r="D19" s="86" t="s">
        <v>203</v>
      </c>
      <c r="E19" s="283">
        <v>176296112.9382523</v>
      </c>
      <c r="F19" s="283">
        <v>1507268.2405309677</v>
      </c>
      <c r="G19" s="284">
        <v>8.6233663431875603E-3</v>
      </c>
      <c r="H19" s="292">
        <v>5.0217368623730962</v>
      </c>
      <c r="I19" s="292">
        <v>8.2661194081167011E-2</v>
      </c>
      <c r="J19" s="291"/>
      <c r="K19" s="293">
        <v>7.7952900976266113</v>
      </c>
      <c r="L19" s="293">
        <v>-5.6997409116925191E-2</v>
      </c>
      <c r="M19" s="284">
        <v>-7.2587012469902401E-3</v>
      </c>
      <c r="N19" s="285">
        <v>1374279343.4376209</v>
      </c>
      <c r="O19" s="285">
        <v>1787081.8995673656</v>
      </c>
      <c r="P19" s="284">
        <v>1.3020706561687359E-3</v>
      </c>
      <c r="Q19" s="283">
        <v>487231169.02551544</v>
      </c>
      <c r="R19" s="283">
        <v>-3454761.2934705615</v>
      </c>
      <c r="S19" s="284">
        <v>-7.0406773049813843E-3</v>
      </c>
    </row>
    <row r="20" spans="1:19">
      <c r="A20" s="314"/>
      <c r="B20" s="314"/>
      <c r="C20" s="314"/>
      <c r="D20" s="86" t="s">
        <v>204</v>
      </c>
      <c r="E20" s="283">
        <v>28598165.913638849</v>
      </c>
      <c r="F20" s="283">
        <v>-3604722.1013183296</v>
      </c>
      <c r="G20" s="287">
        <v>-0.11193785164995311</v>
      </c>
      <c r="H20" s="294">
        <v>0.81460936132540962</v>
      </c>
      <c r="I20" s="294">
        <v>-9.5360041575954901E-2</v>
      </c>
      <c r="J20" s="290"/>
      <c r="K20" s="295">
        <v>20.06323529730162</v>
      </c>
      <c r="L20" s="295">
        <v>1.1443557458516693</v>
      </c>
      <c r="M20" s="287">
        <v>6.0487501003407225E-2</v>
      </c>
      <c r="N20" s="288">
        <v>573771731.79660702</v>
      </c>
      <c r="O20" s="288">
        <v>-35470827.767199039</v>
      </c>
      <c r="P20" s="287">
        <v>-5.8221191560541619E-2</v>
      </c>
      <c r="Q20" s="283">
        <v>184933835.39493936</v>
      </c>
      <c r="R20" s="283">
        <v>-19097361.959502459</v>
      </c>
      <c r="S20" s="287">
        <v>-9.3600205297656669E-2</v>
      </c>
    </row>
    <row r="21" spans="1:19">
      <c r="A21" s="314"/>
      <c r="B21" s="314" t="s">
        <v>258</v>
      </c>
      <c r="C21" s="314" t="s">
        <v>201</v>
      </c>
      <c r="D21" s="86" t="s">
        <v>202</v>
      </c>
      <c r="E21" s="283">
        <v>1090456439.7912798</v>
      </c>
      <c r="F21" s="283">
        <v>4959081.2810993195</v>
      </c>
      <c r="G21" s="284">
        <v>4.5684876542726382E-3</v>
      </c>
      <c r="H21" s="292">
        <v>99.999999999999957</v>
      </c>
      <c r="I21" s="292">
        <v>-7.1054273576010019E-14</v>
      </c>
      <c r="J21" s="291"/>
      <c r="K21" s="293">
        <v>4.9827777009835428</v>
      </c>
      <c r="L21" s="293">
        <v>-4.8421117454763518E-2</v>
      </c>
      <c r="M21" s="284">
        <v>-9.6241709386061438E-3</v>
      </c>
      <c r="N21" s="285">
        <v>5433502032.0858917</v>
      </c>
      <c r="O21" s="285">
        <v>-27850995.468430519</v>
      </c>
      <c r="P21" s="284">
        <v>-5.0996511904491592E-3</v>
      </c>
      <c r="Q21" s="283">
        <v>1556474503.1378858</v>
      </c>
      <c r="R21" s="283">
        <v>540765.16606521606</v>
      </c>
      <c r="S21" s="284">
        <v>3.4755025414521205E-4</v>
      </c>
    </row>
    <row r="22" spans="1:19">
      <c r="A22" s="314"/>
      <c r="B22" s="314"/>
      <c r="C22" s="314"/>
      <c r="D22" s="86" t="s">
        <v>203</v>
      </c>
      <c r="E22" s="283">
        <v>1076388789.4097171</v>
      </c>
      <c r="F22" s="283">
        <v>6670949.3595389128</v>
      </c>
      <c r="G22" s="287">
        <v>6.2361765970229991E-3</v>
      </c>
      <c r="H22" s="294">
        <v>98.709930092736599</v>
      </c>
      <c r="I22" s="294">
        <v>0.16359723769022594</v>
      </c>
      <c r="J22" s="290"/>
      <c r="K22" s="295">
        <v>4.8323286433085899</v>
      </c>
      <c r="L22" s="295">
        <v>-3.7113647924657656E-2</v>
      </c>
      <c r="M22" s="287">
        <v>-7.6217451003527878E-3</v>
      </c>
      <c r="N22" s="288">
        <v>5201464378.4008341</v>
      </c>
      <c r="O22" s="288">
        <v>-7464911.6261863708</v>
      </c>
      <c r="P22" s="287">
        <v>-1.4330990517530424E-3</v>
      </c>
      <c r="Q22" s="283">
        <v>1489086952.0918822</v>
      </c>
      <c r="R22" s="283">
        <v>7266208.3028030396</v>
      </c>
      <c r="S22" s="287">
        <v>4.9035676773042285E-3</v>
      </c>
    </row>
    <row r="23" spans="1:19">
      <c r="A23" s="314"/>
      <c r="B23" s="314"/>
      <c r="C23" s="314"/>
      <c r="D23" s="86" t="s">
        <v>204</v>
      </c>
      <c r="E23" s="283">
        <v>14067650.381562375</v>
      </c>
      <c r="F23" s="283">
        <v>-1711868.0784141943</v>
      </c>
      <c r="G23" s="284">
        <v>-0.10848671223752517</v>
      </c>
      <c r="H23" s="292">
        <v>1.2900699072633295</v>
      </c>
      <c r="I23" s="292">
        <v>-0.16359723768795709</v>
      </c>
      <c r="J23" s="291"/>
      <c r="K23" s="293">
        <v>16.494414304550546</v>
      </c>
      <c r="L23" s="293">
        <v>0.497491574140005</v>
      </c>
      <c r="M23" s="284">
        <v>3.1099204673550207E-2</v>
      </c>
      <c r="N23" s="285">
        <v>232037653.68505836</v>
      </c>
      <c r="O23" s="285">
        <v>-20386083.842273533</v>
      </c>
      <c r="P23" s="284">
        <v>-8.0761358032210309E-2</v>
      </c>
      <c r="Q23" s="283">
        <v>67387551.046002865</v>
      </c>
      <c r="R23" s="283">
        <v>-6725443.1367389411</v>
      </c>
      <c r="S23" s="284">
        <v>-9.0745802553272761E-2</v>
      </c>
    </row>
    <row r="24" spans="1:19">
      <c r="A24" s="314"/>
      <c r="B24" s="314"/>
      <c r="C24" s="314" t="s">
        <v>205</v>
      </c>
      <c r="D24" s="86" t="s">
        <v>202</v>
      </c>
      <c r="E24" s="283">
        <v>1019699715.862523</v>
      </c>
      <c r="F24" s="283">
        <v>3907923.0839436054</v>
      </c>
      <c r="G24" s="287">
        <v>3.8471693822746292E-3</v>
      </c>
      <c r="H24" s="294">
        <v>93.511274605127682</v>
      </c>
      <c r="I24" s="294">
        <v>-6.71928885869022E-2</v>
      </c>
      <c r="J24" s="290"/>
      <c r="K24" s="295">
        <v>4.6751410526231316</v>
      </c>
      <c r="L24" s="295">
        <v>-4.5431815936519904E-2</v>
      </c>
      <c r="M24" s="287">
        <v>-9.6242166367367463E-3</v>
      </c>
      <c r="N24" s="288">
        <v>4767240002.9770241</v>
      </c>
      <c r="O24" s="288">
        <v>-27879174.119105339</v>
      </c>
      <c r="P24" s="287">
        <v>-5.8140732460352854E-3</v>
      </c>
      <c r="Q24" s="283">
        <v>1329191608.4375627</v>
      </c>
      <c r="R24" s="283">
        <v>3340553.3074607849</v>
      </c>
      <c r="S24" s="287">
        <v>2.5195539834849596E-3</v>
      </c>
    </row>
    <row r="25" spans="1:19">
      <c r="A25" s="314"/>
      <c r="B25" s="314"/>
      <c r="C25" s="314"/>
      <c r="D25" s="86" t="s">
        <v>203</v>
      </c>
      <c r="E25" s="283">
        <v>1014094896.5061131</v>
      </c>
      <c r="F25" s="283">
        <v>4762660.8368781805</v>
      </c>
      <c r="G25" s="284">
        <v>4.7186255115693517E-3</v>
      </c>
      <c r="H25" s="292">
        <v>92.997286228161173</v>
      </c>
      <c r="I25" s="292">
        <v>1.3896839308131348E-2</v>
      </c>
      <c r="J25" s="291"/>
      <c r="K25" s="293">
        <v>4.6408274613793461</v>
      </c>
      <c r="L25" s="293">
        <v>-4.0714879361885892E-2</v>
      </c>
      <c r="M25" s="284">
        <v>-8.6968943990025898E-3</v>
      </c>
      <c r="N25" s="285">
        <v>4706239444.1502151</v>
      </c>
      <c r="O25" s="285">
        <v>-18992153.010315895</v>
      </c>
      <c r="P25" s="284">
        <v>-4.0193062752159258E-3</v>
      </c>
      <c r="Q25" s="283">
        <v>1316286169.6762054</v>
      </c>
      <c r="R25" s="283">
        <v>5612364.6858975887</v>
      </c>
      <c r="S25" s="284">
        <v>4.2820453605838952E-3</v>
      </c>
    </row>
    <row r="26" spans="1:19">
      <c r="A26" s="314"/>
      <c r="B26" s="314"/>
      <c r="C26" s="314"/>
      <c r="D26" s="86" t="s">
        <v>204</v>
      </c>
      <c r="E26" s="283">
        <v>5604819.3564071134</v>
      </c>
      <c r="F26" s="283">
        <v>-854737.7529321555</v>
      </c>
      <c r="G26" s="287">
        <v>-0.13232141746937576</v>
      </c>
      <c r="H26" s="294">
        <v>0.51398837696624622</v>
      </c>
      <c r="I26" s="294">
        <v>-8.1089727894815833E-2</v>
      </c>
      <c r="J26" s="290"/>
      <c r="K26" s="295">
        <v>10.883590522338391</v>
      </c>
      <c r="L26" s="295">
        <v>6.4337940058319276E-2</v>
      </c>
      <c r="M26" s="287">
        <v>5.9466159578983194E-3</v>
      </c>
      <c r="N26" s="288">
        <v>61000558.826811217</v>
      </c>
      <c r="O26" s="288">
        <v>-8887021.1087932661</v>
      </c>
      <c r="P26" s="287">
        <v>-0.12716166616417263</v>
      </c>
      <c r="Q26" s="283">
        <v>12905438.761357604</v>
      </c>
      <c r="R26" s="283">
        <v>-2271811.3784362823</v>
      </c>
      <c r="S26" s="287">
        <v>-0.14968530909823527</v>
      </c>
    </row>
    <row r="27" spans="1:19">
      <c r="A27" s="314"/>
      <c r="B27" s="314"/>
      <c r="C27" s="314" t="s">
        <v>206</v>
      </c>
      <c r="D27" s="86" t="s">
        <v>202</v>
      </c>
      <c r="E27" s="283">
        <v>63725346.328694597</v>
      </c>
      <c r="F27" s="283">
        <v>850063.4053529501</v>
      </c>
      <c r="G27" s="284">
        <v>1.3519834278747634E-2</v>
      </c>
      <c r="H27" s="292">
        <v>5.8439148968565862</v>
      </c>
      <c r="I27" s="292">
        <v>5.1613107229340649E-2</v>
      </c>
      <c r="J27" s="291"/>
      <c r="K27" s="293">
        <v>9.4406330221216255</v>
      </c>
      <c r="L27" s="293">
        <v>-0.15902285024416507</v>
      </c>
      <c r="M27" s="284">
        <v>-1.6565474050162451E-2</v>
      </c>
      <c r="N27" s="285">
        <v>601607608.89681125</v>
      </c>
      <c r="O27" s="285">
        <v>-1973470.044905901</v>
      </c>
      <c r="P27" s="284">
        <v>-3.2696022353219966E-3</v>
      </c>
      <c r="Q27" s="283">
        <v>203675717.68324894</v>
      </c>
      <c r="R27" s="283">
        <v>-3354346.7910907269</v>
      </c>
      <c r="S27" s="284">
        <v>-1.6202220675569954E-2</v>
      </c>
    </row>
    <row r="28" spans="1:19">
      <c r="A28" s="314"/>
      <c r="B28" s="314"/>
      <c r="C28" s="314"/>
      <c r="D28" s="86" t="s">
        <v>203</v>
      </c>
      <c r="E28" s="283">
        <v>55359402.784748033</v>
      </c>
      <c r="F28" s="283">
        <v>1733847.2431389838</v>
      </c>
      <c r="G28" s="287">
        <v>3.2332480766444648E-2</v>
      </c>
      <c r="H28" s="294">
        <v>5.0767184056746126</v>
      </c>
      <c r="I28" s="294">
        <v>0.13653544519197514</v>
      </c>
      <c r="J28" s="290"/>
      <c r="K28" s="295">
        <v>7.8128164688181796</v>
      </c>
      <c r="L28" s="295">
        <v>-6.2945571961901869E-2</v>
      </c>
      <c r="M28" s="287">
        <v>-7.9923151100775528E-3</v>
      </c>
      <c r="N28" s="288">
        <v>432512853.78061843</v>
      </c>
      <c r="O28" s="288">
        <v>10170739.030269921</v>
      </c>
      <c r="P28" s="287">
        <v>2.4081754281791119E-2</v>
      </c>
      <c r="Q28" s="283">
        <v>150173547.0699451</v>
      </c>
      <c r="R28" s="283">
        <v>1330406.501129359</v>
      </c>
      <c r="S28" s="287">
        <v>8.9383124814828973E-3</v>
      </c>
    </row>
    <row r="29" spans="1:19">
      <c r="A29" s="314"/>
      <c r="B29" s="314"/>
      <c r="C29" s="314"/>
      <c r="D29" s="86" t="s">
        <v>204</v>
      </c>
      <c r="E29" s="283">
        <v>8365943.5439455416</v>
      </c>
      <c r="F29" s="283">
        <v>-883783.83778831549</v>
      </c>
      <c r="G29" s="284">
        <v>-9.5547014664842E-2</v>
      </c>
      <c r="H29" s="292">
        <v>0.76719649118187905</v>
      </c>
      <c r="I29" s="292">
        <v>-8.4922337962845207E-2</v>
      </c>
      <c r="J29" s="291"/>
      <c r="K29" s="293">
        <v>20.212275426908278</v>
      </c>
      <c r="L29" s="293">
        <v>0.61829641415647174</v>
      </c>
      <c r="M29" s="284">
        <v>3.155542903021806E-2</v>
      </c>
      <c r="N29" s="285">
        <v>169094755.11619243</v>
      </c>
      <c r="O29" s="285">
        <v>-12144209.075176477</v>
      </c>
      <c r="P29" s="284">
        <v>-6.7006612674929522E-2</v>
      </c>
      <c r="Q29" s="283">
        <v>53502170.61330384</v>
      </c>
      <c r="R29" s="283">
        <v>-4684753.2922199816</v>
      </c>
      <c r="S29" s="284">
        <v>-8.0512131897992403E-2</v>
      </c>
    </row>
    <row r="30" spans="1:19">
      <c r="A30" s="314" t="s">
        <v>94</v>
      </c>
      <c r="B30" s="314" t="s">
        <v>270</v>
      </c>
      <c r="C30" s="314" t="s">
        <v>201</v>
      </c>
      <c r="D30" s="86" t="s">
        <v>202</v>
      </c>
      <c r="E30" s="283">
        <v>253620753.78941944</v>
      </c>
      <c r="F30" s="283">
        <v>2811416.9657441676</v>
      </c>
      <c r="G30" s="287">
        <v>1.1209379209517461E-2</v>
      </c>
      <c r="H30" s="294">
        <v>100.00000000000001</v>
      </c>
      <c r="I30" s="294">
        <v>1.4210854715202004E-14</v>
      </c>
      <c r="J30" s="290"/>
      <c r="K30" s="295">
        <v>4.7930350453723412</v>
      </c>
      <c r="L30" s="295">
        <v>2.6191224571658012E-2</v>
      </c>
      <c r="M30" s="287">
        <v>5.4944582948930542E-3</v>
      </c>
      <c r="N30" s="288">
        <v>1215613161.1464374</v>
      </c>
      <c r="O30" s="288">
        <v>20044223.709383726</v>
      </c>
      <c r="P30" s="287">
        <v>1.6765426970988904E-2</v>
      </c>
      <c r="Q30" s="283">
        <v>344465118.70592695</v>
      </c>
      <c r="R30" s="283">
        <v>2980541.0026568174</v>
      </c>
      <c r="S30" s="287">
        <v>8.7281862703818235E-3</v>
      </c>
    </row>
    <row r="31" spans="1:19">
      <c r="A31" s="314"/>
      <c r="B31" s="314"/>
      <c r="C31" s="314"/>
      <c r="D31" s="86" t="s">
        <v>203</v>
      </c>
      <c r="E31" s="283">
        <v>251145190.81304199</v>
      </c>
      <c r="F31" s="283">
        <v>3154171.8120678365</v>
      </c>
      <c r="G31" s="284">
        <v>1.2718895324412722E-2</v>
      </c>
      <c r="H31" s="292">
        <v>99.02391151379004</v>
      </c>
      <c r="I31" s="292">
        <v>0.14760087017251067</v>
      </c>
      <c r="J31" s="291"/>
      <c r="K31" s="293">
        <v>4.7075786751486506</v>
      </c>
      <c r="L31" s="293">
        <v>3.8507826971858172E-2</v>
      </c>
      <c r="M31" s="284">
        <v>8.2474282837012303E-3</v>
      </c>
      <c r="N31" s="285">
        <v>1182285744.6376152</v>
      </c>
      <c r="O31" s="285">
        <v>24398107.210509777</v>
      </c>
      <c r="P31" s="284">
        <v>2.1071221785149905E-2</v>
      </c>
      <c r="Q31" s="283">
        <v>336326883.81328702</v>
      </c>
      <c r="R31" s="283">
        <v>3964686.9135844111</v>
      </c>
      <c r="S31" s="284">
        <v>1.1928814259164498E-2</v>
      </c>
    </row>
    <row r="32" spans="1:19">
      <c r="A32" s="314"/>
      <c r="B32" s="314"/>
      <c r="C32" s="314"/>
      <c r="D32" s="86" t="s">
        <v>204</v>
      </c>
      <c r="E32" s="283">
        <v>2475562.9763787109</v>
      </c>
      <c r="F32" s="283">
        <v>-342754.84632383147</v>
      </c>
      <c r="G32" s="287">
        <v>-0.12161681821788178</v>
      </c>
      <c r="H32" s="294">
        <v>0.97608848621046362</v>
      </c>
      <c r="I32" s="294">
        <v>-0.14760087017258228</v>
      </c>
      <c r="J32" s="290"/>
      <c r="K32" s="295">
        <v>13.462560567767754</v>
      </c>
      <c r="L32" s="295">
        <v>9.2421931730036988E-2</v>
      </c>
      <c r="M32" s="287">
        <v>6.9125634554696377E-3</v>
      </c>
      <c r="N32" s="288">
        <v>33327416.508821812</v>
      </c>
      <c r="O32" s="288">
        <v>-4353883.5011271499</v>
      </c>
      <c r="P32" s="287">
        <v>-0.11554493873559558</v>
      </c>
      <c r="Q32" s="283">
        <v>8138234.8926399946</v>
      </c>
      <c r="R32" s="283">
        <v>-984145.91092756763</v>
      </c>
      <c r="S32" s="287">
        <v>-0.10788257277559492</v>
      </c>
    </row>
    <row r="33" spans="1:19">
      <c r="A33" s="314"/>
      <c r="B33" s="314"/>
      <c r="C33" s="314" t="s">
        <v>205</v>
      </c>
      <c r="D33" s="86" t="s">
        <v>202</v>
      </c>
      <c r="E33" s="283">
        <v>239155539.37028143</v>
      </c>
      <c r="F33" s="283">
        <v>2284714.4182546437</v>
      </c>
      <c r="G33" s="284">
        <v>9.6454023779305228E-3</v>
      </c>
      <c r="H33" s="292">
        <v>94.296517850763735</v>
      </c>
      <c r="I33" s="292">
        <v>-0.14606867804337753</v>
      </c>
      <c r="J33" s="291"/>
      <c r="K33" s="293">
        <v>4.6077466694995666</v>
      </c>
      <c r="L33" s="293">
        <v>2.8977542050979466E-2</v>
      </c>
      <c r="M33" s="284">
        <v>6.3286750749816751E-3</v>
      </c>
      <c r="N33" s="285">
        <v>1101968140.0257866</v>
      </c>
      <c r="O33" s="285">
        <v>17391319.542167902</v>
      </c>
      <c r="P33" s="284">
        <v>1.6035120070529461E-2</v>
      </c>
      <c r="Q33" s="283">
        <v>308194491.77528584</v>
      </c>
      <c r="R33" s="283">
        <v>2187968.6234531999</v>
      </c>
      <c r="S33" s="284">
        <v>7.1500718380685816E-3</v>
      </c>
    </row>
    <row r="34" spans="1:19">
      <c r="A34" s="314"/>
      <c r="B34" s="314"/>
      <c r="C34" s="314"/>
      <c r="D34" s="86" t="s">
        <v>203</v>
      </c>
      <c r="E34" s="283">
        <v>237884541.96157956</v>
      </c>
      <c r="F34" s="283">
        <v>2506336.6229336858</v>
      </c>
      <c r="G34" s="287">
        <v>1.0648125298294895E-2</v>
      </c>
      <c r="H34" s="294">
        <v>93.795376918993938</v>
      </c>
      <c r="I34" s="294">
        <v>-5.20883785687829E-2</v>
      </c>
      <c r="J34" s="290"/>
      <c r="K34" s="295">
        <v>4.5763443208793575</v>
      </c>
      <c r="L34" s="295">
        <v>3.4115158351605501E-2</v>
      </c>
      <c r="M34" s="287">
        <v>7.5106642863920154E-3</v>
      </c>
      <c r="N34" s="288">
        <v>1088641572.6308618</v>
      </c>
      <c r="O34" s="288">
        <v>19499824.118219137</v>
      </c>
      <c r="P34" s="287">
        <v>1.8238764079081839E-2</v>
      </c>
      <c r="Q34" s="283">
        <v>305585051.49350464</v>
      </c>
      <c r="R34" s="283">
        <v>2633422.5019833446</v>
      </c>
      <c r="S34" s="287">
        <v>8.6925510542709312E-3</v>
      </c>
    </row>
    <row r="35" spans="1:19">
      <c r="A35" s="314"/>
      <c r="B35" s="314"/>
      <c r="C35" s="314"/>
      <c r="D35" s="86" t="s">
        <v>204</v>
      </c>
      <c r="E35" s="283">
        <v>1270997.4087020783</v>
      </c>
      <c r="F35" s="283">
        <v>-221622.20467907027</v>
      </c>
      <c r="G35" s="284">
        <v>-0.14847868987668048</v>
      </c>
      <c r="H35" s="292">
        <v>0.50114093176987551</v>
      </c>
      <c r="I35" s="292">
        <v>-9.3980299474595408E-2</v>
      </c>
      <c r="J35" s="291"/>
      <c r="K35" s="293">
        <v>10.485125542886315</v>
      </c>
      <c r="L35" s="293">
        <v>0.14419753108620625</v>
      </c>
      <c r="M35" s="284">
        <v>1.3944351118358176E-2</v>
      </c>
      <c r="N35" s="285">
        <v>13326567.394924479</v>
      </c>
      <c r="O35" s="285">
        <v>-2108504.5760508887</v>
      </c>
      <c r="P35" s="284">
        <v>-0.1366047777435565</v>
      </c>
      <c r="Q35" s="283">
        <v>2609440.2817812175</v>
      </c>
      <c r="R35" s="283">
        <v>-445453.8785301866</v>
      </c>
      <c r="S35" s="284">
        <v>-0.14581646864151221</v>
      </c>
    </row>
    <row r="36" spans="1:19">
      <c r="A36" s="314"/>
      <c r="B36" s="314"/>
      <c r="C36" s="314" t="s">
        <v>206</v>
      </c>
      <c r="D36" s="86" t="s">
        <v>202</v>
      </c>
      <c r="E36" s="283">
        <v>12918603.672211539</v>
      </c>
      <c r="F36" s="283">
        <v>575901.39256234653</v>
      </c>
      <c r="G36" s="287">
        <v>4.6659263062020076E-2</v>
      </c>
      <c r="H36" s="294">
        <v>5.093669772363274</v>
      </c>
      <c r="I36" s="294">
        <v>0.17252033033656211</v>
      </c>
      <c r="J36" s="290"/>
      <c r="K36" s="295">
        <v>7.7309145587023931</v>
      </c>
      <c r="L36" s="295">
        <v>-0.11515740055893708</v>
      </c>
      <c r="M36" s="287">
        <v>-1.467707677891073E-2</v>
      </c>
      <c r="N36" s="288">
        <v>99872621.20760639</v>
      </c>
      <c r="O36" s="288">
        <v>3030890.9497399628</v>
      </c>
      <c r="P36" s="287">
        <v>3.1297364696700719E-2</v>
      </c>
      <c r="Q36" s="283">
        <v>31051483.660464734</v>
      </c>
      <c r="R36" s="283">
        <v>922916.65078885108</v>
      </c>
      <c r="S36" s="287">
        <v>3.0632610256320969E-2</v>
      </c>
    </row>
    <row r="37" spans="1:19">
      <c r="A37" s="314"/>
      <c r="B37" s="314"/>
      <c r="C37" s="314"/>
      <c r="D37" s="86" t="s">
        <v>203</v>
      </c>
      <c r="E37" s="283">
        <v>11733238.601155974</v>
      </c>
      <c r="F37" s="283">
        <v>699932.47102901712</v>
      </c>
      <c r="G37" s="284">
        <v>6.3438144720540185E-2</v>
      </c>
      <c r="H37" s="292">
        <v>4.626292772119923</v>
      </c>
      <c r="I37" s="292">
        <v>0.22721167336337</v>
      </c>
      <c r="J37" s="291"/>
      <c r="K37" s="293">
        <v>6.8401749637281544</v>
      </c>
      <c r="L37" s="293">
        <v>5.2608053251677056E-2</v>
      </c>
      <c r="M37" s="284">
        <v>7.7506496724883186E-3</v>
      </c>
      <c r="N37" s="285">
        <v>80257404.92307584</v>
      </c>
      <c r="O37" s="285">
        <v>5368101.3210688382</v>
      </c>
      <c r="P37" s="284">
        <v>7.1680481228630036E-2</v>
      </c>
      <c r="Q37" s="283">
        <v>25727419.861683056</v>
      </c>
      <c r="R37" s="283">
        <v>1491359.7260880359</v>
      </c>
      <c r="S37" s="284">
        <v>6.1534742765293998E-2</v>
      </c>
    </row>
    <row r="38" spans="1:19">
      <c r="A38" s="314"/>
      <c r="B38" s="314"/>
      <c r="C38" s="314"/>
      <c r="D38" s="86" t="s">
        <v>204</v>
      </c>
      <c r="E38" s="283">
        <v>1185365.071055531</v>
      </c>
      <c r="F38" s="283">
        <v>-124031.07846669154</v>
      </c>
      <c r="G38" s="287">
        <v>-9.4723875972866176E-2</v>
      </c>
      <c r="H38" s="294">
        <v>0.46737700024333823</v>
      </c>
      <c r="I38" s="294">
        <v>-5.4691343026816053E-2</v>
      </c>
      <c r="J38" s="290"/>
      <c r="K38" s="295">
        <v>16.5478271323313</v>
      </c>
      <c r="L38" s="295">
        <v>-0.21747851170125543</v>
      </c>
      <c r="M38" s="287">
        <v>-1.2971938377912291E-2</v>
      </c>
      <c r="N38" s="288">
        <v>19615216.284530535</v>
      </c>
      <c r="O38" s="288">
        <v>-2337210.3713288791</v>
      </c>
      <c r="P38" s="287">
        <v>-0.10646706206874147</v>
      </c>
      <c r="Q38" s="283">
        <v>5324063.7987816771</v>
      </c>
      <c r="R38" s="283">
        <v>-568443.07529918849</v>
      </c>
      <c r="S38" s="287">
        <v>-9.6468801385633726E-2</v>
      </c>
    </row>
    <row r="39" spans="1:19">
      <c r="A39" s="314"/>
      <c r="B39" s="314" t="s">
        <v>257</v>
      </c>
      <c r="C39" s="314" t="s">
        <v>201</v>
      </c>
      <c r="D39" s="86" t="s">
        <v>202</v>
      </c>
      <c r="E39" s="283">
        <v>3329126950.6550531</v>
      </c>
      <c r="F39" s="283">
        <v>-8829245.1023759842</v>
      </c>
      <c r="G39" s="284">
        <v>-2.6451051435600116E-3</v>
      </c>
      <c r="H39" s="292">
        <v>99.999999999999972</v>
      </c>
      <c r="I39" s="292">
        <v>-1.4210854715202004E-14</v>
      </c>
      <c r="J39" s="291"/>
      <c r="K39" s="293">
        <v>4.80537848967532</v>
      </c>
      <c r="L39" s="293">
        <v>-0.12288072248532345</v>
      </c>
      <c r="M39" s="284">
        <v>-2.4933900023381719E-2</v>
      </c>
      <c r="N39" s="285">
        <v>15997715038.076181</v>
      </c>
      <c r="O39" s="285">
        <v>-452598333.45406532</v>
      </c>
      <c r="P39" s="284">
        <v>-2.7513052379740992E-2</v>
      </c>
      <c r="Q39" s="283">
        <v>4549024225.752099</v>
      </c>
      <c r="R39" s="283">
        <v>-12083647.023106575</v>
      </c>
      <c r="S39" s="284">
        <v>-2.6492789383984207E-3</v>
      </c>
    </row>
    <row r="40" spans="1:19">
      <c r="A40" s="314"/>
      <c r="B40" s="314"/>
      <c r="C40" s="314"/>
      <c r="D40" s="86" t="s">
        <v>203</v>
      </c>
      <c r="E40" s="283">
        <v>3295132678.0771494</v>
      </c>
      <c r="F40" s="283">
        <v>-3584391.9984707832</v>
      </c>
      <c r="G40" s="287">
        <v>-1.0866018280217692E-3</v>
      </c>
      <c r="H40" s="294">
        <v>98.978883260332992</v>
      </c>
      <c r="I40" s="294">
        <v>0.1544267180836556</v>
      </c>
      <c r="J40" s="290"/>
      <c r="K40" s="295">
        <v>4.7153713425010286</v>
      </c>
      <c r="L40" s="295">
        <v>-0.11479184288039601</v>
      </c>
      <c r="M40" s="287">
        <v>-2.376562415692612E-2</v>
      </c>
      <c r="N40" s="288">
        <v>15537774199.943659</v>
      </c>
      <c r="O40" s="288">
        <v>-395567550.92487907</v>
      </c>
      <c r="P40" s="287">
        <v>-2.482640221429484E-2</v>
      </c>
      <c r="Q40" s="283">
        <v>4436973010.356863</v>
      </c>
      <c r="R40" s="283">
        <v>5526563.6566610336</v>
      </c>
      <c r="S40" s="287">
        <v>1.247124098899196E-3</v>
      </c>
    </row>
    <row r="41" spans="1:19">
      <c r="A41" s="314"/>
      <c r="B41" s="314"/>
      <c r="C41" s="314"/>
      <c r="D41" s="86" t="s">
        <v>204</v>
      </c>
      <c r="E41" s="283">
        <v>33994272.577893704</v>
      </c>
      <c r="F41" s="283">
        <v>-5244853.1038876623</v>
      </c>
      <c r="G41" s="284">
        <v>-0.13366386260545135</v>
      </c>
      <c r="H41" s="292">
        <v>1.0211167396666816</v>
      </c>
      <c r="I41" s="292">
        <v>-0.15442671808314223</v>
      </c>
      <c r="J41" s="291"/>
      <c r="K41" s="293">
        <v>13.529950878594461</v>
      </c>
      <c r="L41" s="293">
        <v>0.35504925478810989</v>
      </c>
      <c r="M41" s="284">
        <v>2.694891126523136E-2</v>
      </c>
      <c r="N41" s="285">
        <v>459940838.13245249</v>
      </c>
      <c r="O41" s="285">
        <v>-57030782.529190302</v>
      </c>
      <c r="P41" s="284">
        <v>-0.11031704691294239</v>
      </c>
      <c r="Q41" s="283">
        <v>112051215.39523374</v>
      </c>
      <c r="R41" s="283">
        <v>-17610210.679769412</v>
      </c>
      <c r="S41" s="284">
        <v>-0.13581688257525965</v>
      </c>
    </row>
    <row r="42" spans="1:19">
      <c r="A42" s="314"/>
      <c r="B42" s="314"/>
      <c r="C42" s="314" t="s">
        <v>205</v>
      </c>
      <c r="D42" s="86" t="s">
        <v>202</v>
      </c>
      <c r="E42" s="283">
        <v>3124779312.7962584</v>
      </c>
      <c r="F42" s="283">
        <v>-9972461.0808267593</v>
      </c>
      <c r="G42" s="287">
        <v>-3.1812602082023043E-3</v>
      </c>
      <c r="H42" s="294">
        <v>93.861825010350316</v>
      </c>
      <c r="I42" s="294">
        <v>-5.048509909272525E-2</v>
      </c>
      <c r="J42" s="290"/>
      <c r="K42" s="295">
        <v>4.58007984256776</v>
      </c>
      <c r="L42" s="295">
        <v>-0.12304412116389152</v>
      </c>
      <c r="M42" s="287">
        <v>-2.6162210928895709E-2</v>
      </c>
      <c r="N42" s="288">
        <v>14311738743.01088</v>
      </c>
      <c r="O42" s="288">
        <v>-431387445.06074333</v>
      </c>
      <c r="P42" s="287">
        <v>-2.9260242336511408E-2</v>
      </c>
      <c r="Q42" s="283">
        <v>4028815497.2144065</v>
      </c>
      <c r="R42" s="283">
        <v>-6303961.4196243286</v>
      </c>
      <c r="S42" s="287">
        <v>-1.5622738023618131E-3</v>
      </c>
    </row>
    <row r="43" spans="1:19">
      <c r="A43" s="314"/>
      <c r="B43" s="314"/>
      <c r="C43" s="314"/>
      <c r="D43" s="86" t="s">
        <v>203</v>
      </c>
      <c r="E43" s="283">
        <v>3107164226.5166926</v>
      </c>
      <c r="F43" s="283">
        <v>-7863422.5649552345</v>
      </c>
      <c r="G43" s="284">
        <v>-2.5243508086592674E-3</v>
      </c>
      <c r="H43" s="292">
        <v>93.33270471723263</v>
      </c>
      <c r="I43" s="292">
        <v>1.1298850946118932E-2</v>
      </c>
      <c r="J43" s="291"/>
      <c r="K43" s="293">
        <v>4.5459400204596649</v>
      </c>
      <c r="L43" s="293">
        <v>-0.12357861357887145</v>
      </c>
      <c r="M43" s="284">
        <v>-2.6464957796301106E-2</v>
      </c>
      <c r="N43" s="285">
        <v>14124982207.462831</v>
      </c>
      <c r="O43" s="285">
        <v>-420697445.46917725</v>
      </c>
      <c r="P43" s="284">
        <v>-2.8922501767346169E-2</v>
      </c>
      <c r="Q43" s="283">
        <v>3990887113.5341392</v>
      </c>
      <c r="R43" s="283">
        <v>-2920780.3420610428</v>
      </c>
      <c r="S43" s="284">
        <v>-7.313271994227725E-4</v>
      </c>
    </row>
    <row r="44" spans="1:19">
      <c r="A44" s="314"/>
      <c r="B44" s="314"/>
      <c r="C44" s="314"/>
      <c r="D44" s="86" t="s">
        <v>204</v>
      </c>
      <c r="E44" s="283">
        <v>17615086.279583879</v>
      </c>
      <c r="F44" s="283">
        <v>-2109038.5158636905</v>
      </c>
      <c r="G44" s="287">
        <v>-0.10692684911172676</v>
      </c>
      <c r="H44" s="294">
        <v>0.52912029311822595</v>
      </c>
      <c r="I44" s="294">
        <v>-6.178395003862247E-2</v>
      </c>
      <c r="J44" s="290"/>
      <c r="K44" s="295">
        <v>10.602078955720959</v>
      </c>
      <c r="L44" s="295">
        <v>0.59167103206100791</v>
      </c>
      <c r="M44" s="287">
        <v>5.9105586562818543E-2</v>
      </c>
      <c r="N44" s="288">
        <v>186756535.54798523</v>
      </c>
      <c r="O44" s="288">
        <v>-10689999.591620833</v>
      </c>
      <c r="P44" s="287">
        <v>-5.4141236684970888E-2</v>
      </c>
      <c r="Q44" s="283">
        <v>37928383.680267446</v>
      </c>
      <c r="R44" s="283">
        <v>-3383181.0775648504</v>
      </c>
      <c r="S44" s="287">
        <v>-8.1894285471804357E-2</v>
      </c>
    </row>
    <row r="45" spans="1:19">
      <c r="A45" s="314"/>
      <c r="B45" s="314"/>
      <c r="C45" s="314" t="s">
        <v>206</v>
      </c>
      <c r="D45" s="86" t="s">
        <v>202</v>
      </c>
      <c r="E45" s="283">
        <v>164685067.61596078</v>
      </c>
      <c r="F45" s="283">
        <v>642286.71614816785</v>
      </c>
      <c r="G45" s="284">
        <v>3.9153610577989263E-3</v>
      </c>
      <c r="H45" s="292">
        <v>4.9467944616397581</v>
      </c>
      <c r="I45" s="292">
        <v>3.2326707140392763E-2</v>
      </c>
      <c r="J45" s="291"/>
      <c r="K45" s="293">
        <v>7.6920783395524985</v>
      </c>
      <c r="L45" s="293">
        <v>-0.17407641605546686</v>
      </c>
      <c r="M45" s="284">
        <v>-2.2129798035229822E-2</v>
      </c>
      <c r="N45" s="285">
        <v>1266770441.4564705</v>
      </c>
      <c r="O45" s="285">
        <v>-23615459.641746044</v>
      </c>
      <c r="P45" s="284">
        <v>-1.8301083126875062E-2</v>
      </c>
      <c r="Q45" s="283">
        <v>397092057.42505682</v>
      </c>
      <c r="R45" s="283">
        <v>-4454820.6990407109</v>
      </c>
      <c r="S45" s="284">
        <v>-1.1094148508518486E-2</v>
      </c>
    </row>
    <row r="46" spans="1:19">
      <c r="A46" s="314"/>
      <c r="B46" s="314"/>
      <c r="C46" s="314"/>
      <c r="D46" s="86" t="s">
        <v>203</v>
      </c>
      <c r="E46" s="283">
        <v>148589843.70926961</v>
      </c>
      <c r="F46" s="283">
        <v>3840031.9973818064</v>
      </c>
      <c r="G46" s="287">
        <v>2.6528752970159736E-2</v>
      </c>
      <c r="H46" s="294">
        <v>4.4633276505130697</v>
      </c>
      <c r="I46" s="294">
        <v>0.1268473846585918</v>
      </c>
      <c r="J46" s="290"/>
      <c r="K46" s="295">
        <v>6.7205193568375305</v>
      </c>
      <c r="L46" s="295">
        <v>-1.4092820879022305E-2</v>
      </c>
      <c r="M46" s="287">
        <v>-2.0925957586173339E-3</v>
      </c>
      <c r="N46" s="288">
        <v>998600920.87760985</v>
      </c>
      <c r="O46" s="288">
        <v>23767076.200552106</v>
      </c>
      <c r="P46" s="287">
        <v>2.438064325559567E-2</v>
      </c>
      <c r="Q46" s="283">
        <v>325676219.09320307</v>
      </c>
      <c r="R46" s="283">
        <v>10201813.868563235</v>
      </c>
      <c r="S46" s="287">
        <v>3.2338008090700192E-2</v>
      </c>
    </row>
    <row r="47" spans="1:19">
      <c r="A47" s="314"/>
      <c r="B47" s="314"/>
      <c r="C47" s="314"/>
      <c r="D47" s="86" t="s">
        <v>204</v>
      </c>
      <c r="E47" s="283">
        <v>16095223.906706609</v>
      </c>
      <c r="F47" s="283">
        <v>-3197745.281233076</v>
      </c>
      <c r="G47" s="284">
        <v>-0.16574666398327287</v>
      </c>
      <c r="H47" s="292">
        <v>0.48346681112715273</v>
      </c>
      <c r="I47" s="292">
        <v>-9.452067751818094E-2</v>
      </c>
      <c r="J47" s="291"/>
      <c r="K47" s="293">
        <v>16.66143460527563</v>
      </c>
      <c r="L47" s="293">
        <v>0.30562885307366372</v>
      </c>
      <c r="M47" s="284">
        <v>1.8686260872994118E-2</v>
      </c>
      <c r="N47" s="285">
        <v>268169520.57886112</v>
      </c>
      <c r="O47" s="285">
        <v>-47382535.84229809</v>
      </c>
      <c r="P47" s="284">
        <v>-0.15015758851229871</v>
      </c>
      <c r="Q47" s="283">
        <v>71415838.331853613</v>
      </c>
      <c r="R47" s="283">
        <v>-14656634.567603946</v>
      </c>
      <c r="S47" s="284">
        <v>-0.17028248490925271</v>
      </c>
    </row>
    <row r="48" spans="1:19">
      <c r="A48" s="314"/>
      <c r="B48" s="314" t="s">
        <v>258</v>
      </c>
      <c r="C48" s="314" t="s">
        <v>201</v>
      </c>
      <c r="D48" s="86" t="s">
        <v>202</v>
      </c>
      <c r="E48" s="283">
        <v>1037795990.1776195</v>
      </c>
      <c r="F48" s="283">
        <v>10617385.814566016</v>
      </c>
      <c r="G48" s="287">
        <v>1.0336455383189943E-2</v>
      </c>
      <c r="H48" s="294">
        <v>99.999999999999986</v>
      </c>
      <c r="I48" s="294">
        <v>0</v>
      </c>
      <c r="J48" s="290"/>
      <c r="K48" s="295">
        <v>4.7830894234945003</v>
      </c>
      <c r="L48" s="295">
        <v>-4.128509087027421E-2</v>
      </c>
      <c r="M48" s="287">
        <v>-8.5576048765173898E-3</v>
      </c>
      <c r="N48" s="288">
        <v>4963871024.363574</v>
      </c>
      <c r="O48" s="288">
        <v>8376743.7736816406</v>
      </c>
      <c r="P48" s="287">
        <v>1.6903952056795612E-3</v>
      </c>
      <c r="Q48" s="283">
        <v>1405697398.0833902</v>
      </c>
      <c r="R48" s="283">
        <v>13881841.828279734</v>
      </c>
      <c r="S48" s="287">
        <v>9.9739090901030895E-3</v>
      </c>
    </row>
    <row r="49" spans="1:19">
      <c r="A49" s="314"/>
      <c r="B49" s="314"/>
      <c r="C49" s="314"/>
      <c r="D49" s="86" t="s">
        <v>203</v>
      </c>
      <c r="E49" s="283">
        <v>1027542727.5492276</v>
      </c>
      <c r="F49" s="283">
        <v>11964812.11327374</v>
      </c>
      <c r="G49" s="284">
        <v>1.1781284263293224E-2</v>
      </c>
      <c r="H49" s="292">
        <v>99.012015586354579</v>
      </c>
      <c r="I49" s="292">
        <v>0.14138966772898698</v>
      </c>
      <c r="J49" s="291"/>
      <c r="K49" s="293">
        <v>4.6961758182158198</v>
      </c>
      <c r="L49" s="293">
        <v>-3.0637764510022869E-2</v>
      </c>
      <c r="M49" s="284">
        <v>-6.4816951152862658E-3</v>
      </c>
      <c r="N49" s="285">
        <v>4825521309.300209</v>
      </c>
      <c r="O49" s="285">
        <v>25073824.301145554</v>
      </c>
      <c r="P49" s="284">
        <v>5.2232264553458488E-3</v>
      </c>
      <c r="Q49" s="283">
        <v>1372166350.9656799</v>
      </c>
      <c r="R49" s="283">
        <v>17333137.473570585</v>
      </c>
      <c r="S49" s="284">
        <v>1.2793558130224814E-2</v>
      </c>
    </row>
    <row r="50" spans="1:19">
      <c r="A50" s="314"/>
      <c r="B50" s="314"/>
      <c r="C50" s="314"/>
      <c r="D50" s="86" t="s">
        <v>204</v>
      </c>
      <c r="E50" s="283">
        <v>10253262.62836476</v>
      </c>
      <c r="F50" s="283">
        <v>-1347426.2987062745</v>
      </c>
      <c r="G50" s="287">
        <v>-0.11615054133224442</v>
      </c>
      <c r="H50" s="294">
        <v>0.98798441364279177</v>
      </c>
      <c r="I50" s="294">
        <v>-0.14138966772882555</v>
      </c>
      <c r="J50" s="290"/>
      <c r="K50" s="295">
        <v>13.493238208941431</v>
      </c>
      <c r="L50" s="295">
        <v>0.1279289100243215</v>
      </c>
      <c r="M50" s="287">
        <v>9.571713393470559E-3</v>
      </c>
      <c r="N50" s="288">
        <v>138349715.06336263</v>
      </c>
      <c r="O50" s="288">
        <v>-16697080.527464628</v>
      </c>
      <c r="P50" s="287">
        <v>-0.10769058763090261</v>
      </c>
      <c r="Q50" s="283">
        <v>33531047.117710304</v>
      </c>
      <c r="R50" s="283">
        <v>-3451295.6452911459</v>
      </c>
      <c r="S50" s="287">
        <v>-9.3322796433111699E-2</v>
      </c>
    </row>
    <row r="51" spans="1:19">
      <c r="A51" s="314"/>
      <c r="B51" s="314"/>
      <c r="C51" s="314" t="s">
        <v>205</v>
      </c>
      <c r="D51" s="86" t="s">
        <v>202</v>
      </c>
      <c r="E51" s="283">
        <v>978904573.4535718</v>
      </c>
      <c r="F51" s="283">
        <v>8798474.9607877731</v>
      </c>
      <c r="G51" s="284">
        <v>9.0696007111568718E-3</v>
      </c>
      <c r="H51" s="292">
        <v>94.325337804208644</v>
      </c>
      <c r="I51" s="292">
        <v>-0.11842245054667444</v>
      </c>
      <c r="J51" s="291"/>
      <c r="K51" s="293">
        <v>4.5967407984007931</v>
      </c>
      <c r="L51" s="293">
        <v>-4.0463345592596234E-2</v>
      </c>
      <c r="M51" s="284">
        <v>-8.7258063988855782E-3</v>
      </c>
      <c r="N51" s="285">
        <v>4499770590.5351591</v>
      </c>
      <c r="O51" s="285">
        <v>1190570.4911623001</v>
      </c>
      <c r="P51" s="284">
        <v>2.6465473235055538E-4</v>
      </c>
      <c r="Q51" s="283">
        <v>1258360063.2783692</v>
      </c>
      <c r="R51" s="283">
        <v>10882570.349768162</v>
      </c>
      <c r="S51" s="284">
        <v>8.7236606764103143E-3</v>
      </c>
    </row>
    <row r="52" spans="1:19">
      <c r="A52" s="314"/>
      <c r="B52" s="314"/>
      <c r="C52" s="314"/>
      <c r="D52" s="86" t="s">
        <v>203</v>
      </c>
      <c r="E52" s="283">
        <v>973574552.09642053</v>
      </c>
      <c r="F52" s="283">
        <v>9521380.3049794436</v>
      </c>
      <c r="G52" s="287">
        <v>9.8764057663815828E-3</v>
      </c>
      <c r="H52" s="294">
        <v>93.811747329048018</v>
      </c>
      <c r="I52" s="294">
        <v>-4.2735980526344974E-2</v>
      </c>
      <c r="J52" s="290"/>
      <c r="K52" s="295">
        <v>4.5647915912389996</v>
      </c>
      <c r="L52" s="295">
        <v>-3.7296071827703337E-2</v>
      </c>
      <c r="M52" s="287">
        <v>-8.1041637096609057E-3</v>
      </c>
      <c r="N52" s="288">
        <v>4444164928.8540154</v>
      </c>
      <c r="O52" s="288">
        <v>7507720.4122991562</v>
      </c>
      <c r="P52" s="287">
        <v>1.6922020475266979E-3</v>
      </c>
      <c r="Q52" s="283">
        <v>1247218894.2593763</v>
      </c>
      <c r="R52" s="283">
        <v>12172168.552903652</v>
      </c>
      <c r="S52" s="287">
        <v>9.8556340416520814E-3</v>
      </c>
    </row>
    <row r="53" spans="1:19">
      <c r="A53" s="314"/>
      <c r="B53" s="314"/>
      <c r="C53" s="314"/>
      <c r="D53" s="86" t="s">
        <v>204</v>
      </c>
      <c r="E53" s="283">
        <v>5330021.3571482273</v>
      </c>
      <c r="F53" s="283">
        <v>-722905.34418983106</v>
      </c>
      <c r="G53" s="284">
        <v>-0.11943071176296019</v>
      </c>
      <c r="H53" s="292">
        <v>0.51359047516034328</v>
      </c>
      <c r="I53" s="292">
        <v>-7.5686470020133623E-2</v>
      </c>
      <c r="J53" s="291"/>
      <c r="K53" s="293">
        <v>10.432540126047968</v>
      </c>
      <c r="L53" s="293">
        <v>0.2023135501027884</v>
      </c>
      <c r="M53" s="284">
        <v>1.9776057607413886E-2</v>
      </c>
      <c r="N53" s="285">
        <v>55605661.681141526</v>
      </c>
      <c r="O53" s="285">
        <v>-6317149.9211352691</v>
      </c>
      <c r="P53" s="284">
        <v>-0.10201652279146509</v>
      </c>
      <c r="Q53" s="283">
        <v>11141169.018992405</v>
      </c>
      <c r="R53" s="283">
        <v>-1289598.2031365503</v>
      </c>
      <c r="S53" s="284">
        <v>-0.10374244647111067</v>
      </c>
    </row>
    <row r="54" spans="1:19">
      <c r="A54" s="314"/>
      <c r="B54" s="314"/>
      <c r="C54" s="314" t="s">
        <v>206</v>
      </c>
      <c r="D54" s="86" t="s">
        <v>202</v>
      </c>
      <c r="E54" s="283">
        <v>52022941.848869763</v>
      </c>
      <c r="F54" s="283">
        <v>1644382.2475366369</v>
      </c>
      <c r="G54" s="287">
        <v>3.2640517326206424E-2</v>
      </c>
      <c r="H54" s="294">
        <v>5.0128293365217171</v>
      </c>
      <c r="I54" s="294">
        <v>0.10827238923478255</v>
      </c>
      <c r="J54" s="290"/>
      <c r="K54" s="295">
        <v>7.7361502963223971</v>
      </c>
      <c r="L54" s="295">
        <v>-0.13943422498858205</v>
      </c>
      <c r="M54" s="287">
        <v>-1.7704619207790772E-2</v>
      </c>
      <c r="N54" s="288">
        <v>402457296.99969667</v>
      </c>
      <c r="O54" s="288">
        <v>5696692.7974948883</v>
      </c>
      <c r="P54" s="287">
        <v>1.4358010188409919E-2</v>
      </c>
      <c r="Q54" s="283">
        <v>124403476.92662497</v>
      </c>
      <c r="R54" s="283">
        <v>2567505.2434190363</v>
      </c>
      <c r="S54" s="287">
        <v>2.1073458092450585E-2</v>
      </c>
    </row>
    <row r="55" spans="1:19">
      <c r="A55" s="314"/>
      <c r="B55" s="314"/>
      <c r="C55" s="314"/>
      <c r="D55" s="86" t="s">
        <v>203</v>
      </c>
      <c r="E55" s="283">
        <v>47180289.135843337</v>
      </c>
      <c r="F55" s="283">
        <v>2282861.0986576006</v>
      </c>
      <c r="G55" s="284">
        <v>5.0846144165916346E-2</v>
      </c>
      <c r="H55" s="292">
        <v>4.5462007545209717</v>
      </c>
      <c r="I55" s="292">
        <v>0.17525417848453628</v>
      </c>
      <c r="J55" s="291"/>
      <c r="K55" s="293">
        <v>6.8081885968156985</v>
      </c>
      <c r="L55" s="293">
        <v>1.870658053303309E-2</v>
      </c>
      <c r="M55" s="284">
        <v>2.7552294104573236E-3</v>
      </c>
      <c r="N55" s="285">
        <v>321212306.48911619</v>
      </c>
      <c r="O55" s="285">
        <v>16382026.253298521</v>
      </c>
      <c r="P55" s="284">
        <v>5.3741466368188009E-2</v>
      </c>
      <c r="Q55" s="283">
        <v>102838141.46034621</v>
      </c>
      <c r="R55" s="283">
        <v>4841705.4454796612</v>
      </c>
      <c r="S55" s="284">
        <v>4.9406954399292137E-2</v>
      </c>
    </row>
    <row r="56" spans="1:19">
      <c r="A56" s="314"/>
      <c r="B56" s="314"/>
      <c r="C56" s="314"/>
      <c r="D56" s="86" t="s">
        <v>204</v>
      </c>
      <c r="E56" s="283">
        <v>4842652.7130275704</v>
      </c>
      <c r="F56" s="283">
        <v>-638478.85112090036</v>
      </c>
      <c r="G56" s="287">
        <v>-0.11648668594221058</v>
      </c>
      <c r="H56" s="294">
        <v>0.46662858200085605</v>
      </c>
      <c r="I56" s="294">
        <v>-6.6981789249748791E-2</v>
      </c>
      <c r="J56" s="290"/>
      <c r="K56" s="295">
        <v>16.776959927772104</v>
      </c>
      <c r="L56" s="295">
        <v>4.816641212251227E-3</v>
      </c>
      <c r="M56" s="287">
        <v>2.8718101973949759E-4</v>
      </c>
      <c r="N56" s="288">
        <v>81244990.510580406</v>
      </c>
      <c r="O56" s="288">
        <v>-10685333.455803677</v>
      </c>
      <c r="P56" s="287">
        <v>-0.11623295768772614</v>
      </c>
      <c r="Q56" s="283">
        <v>21565335.466278769</v>
      </c>
      <c r="R56" s="283">
        <v>-2274200.2020606473</v>
      </c>
      <c r="S56" s="287">
        <v>-9.5396161808677563E-2</v>
      </c>
    </row>
    <row r="57" spans="1:19">
      <c r="A57" s="314" t="s">
        <v>95</v>
      </c>
      <c r="B57" s="314" t="s">
        <v>270</v>
      </c>
      <c r="C57" s="314" t="s">
        <v>201</v>
      </c>
      <c r="D57" s="86" t="s">
        <v>202</v>
      </c>
      <c r="E57" s="283">
        <v>135226518.35091379</v>
      </c>
      <c r="F57" s="283">
        <v>-2503958.011857003</v>
      </c>
      <c r="G57" s="284">
        <v>-1.8180130338486471E-2</v>
      </c>
      <c r="H57" s="292">
        <v>100</v>
      </c>
      <c r="I57" s="292">
        <v>-2.8421709430404007E-14</v>
      </c>
      <c r="J57" s="291"/>
      <c r="K57" s="293">
        <v>5.1564080686243141</v>
      </c>
      <c r="L57" s="293">
        <v>6.4717969724753743E-2</v>
      </c>
      <c r="M57" s="284">
        <v>1.2710508390669905E-2</v>
      </c>
      <c r="N57" s="285">
        <v>697283110.31662571</v>
      </c>
      <c r="O57" s="285">
        <v>-3997792.4964143038</v>
      </c>
      <c r="P57" s="284">
        <v>-5.7007006470274676E-3</v>
      </c>
      <c r="Q57" s="283">
        <v>199943002.74256673</v>
      </c>
      <c r="R57" s="283">
        <v>-3800607.6156225204</v>
      </c>
      <c r="S57" s="284">
        <v>-1.8653873900344179E-2</v>
      </c>
    </row>
    <row r="58" spans="1:19">
      <c r="A58" s="314"/>
      <c r="B58" s="314"/>
      <c r="C58" s="314"/>
      <c r="D58" s="86" t="s">
        <v>203</v>
      </c>
      <c r="E58" s="283">
        <v>134516822.02731004</v>
      </c>
      <c r="F58" s="283">
        <v>-2401000.1772427559</v>
      </c>
      <c r="G58" s="287">
        <v>-1.7536067537326911E-2</v>
      </c>
      <c r="H58" s="294">
        <v>99.475179622859116</v>
      </c>
      <c r="I58" s="294">
        <v>6.5211821744057374E-2</v>
      </c>
      <c r="J58" s="290"/>
      <c r="K58" s="295">
        <v>5.0953958456857302</v>
      </c>
      <c r="L58" s="295">
        <v>6.9757741783791793E-2</v>
      </c>
      <c r="M58" s="287">
        <v>1.388037505717561E-2</v>
      </c>
      <c r="N58" s="288">
        <v>685416456.13280237</v>
      </c>
      <c r="O58" s="288">
        <v>-2682968.2416690588</v>
      </c>
      <c r="P58" s="287">
        <v>-3.8990996745972531E-3</v>
      </c>
      <c r="Q58" s="283">
        <v>195856761.18015382</v>
      </c>
      <c r="R58" s="283">
        <v>-3047712.7162921429</v>
      </c>
      <c r="S58" s="287">
        <v>-1.5322494545189814E-2</v>
      </c>
    </row>
    <row r="59" spans="1:19">
      <c r="A59" s="314"/>
      <c r="B59" s="314"/>
      <c r="C59" s="314"/>
      <c r="D59" s="86" t="s">
        <v>204</v>
      </c>
      <c r="E59" s="283">
        <v>709696.3236037629</v>
      </c>
      <c r="F59" s="283">
        <v>-102957.83461435814</v>
      </c>
      <c r="G59" s="284">
        <v>-0.12669329698639611</v>
      </c>
      <c r="H59" s="292">
        <v>0.52482037714089169</v>
      </c>
      <c r="I59" s="292">
        <v>-6.5211821744166065E-2</v>
      </c>
      <c r="J59" s="291"/>
      <c r="K59" s="293">
        <v>16.720749127691008</v>
      </c>
      <c r="L59" s="293">
        <v>0.50046857504941045</v>
      </c>
      <c r="M59" s="284">
        <v>3.0854495606606833E-2</v>
      </c>
      <c r="N59" s="285">
        <v>11866654.183823133</v>
      </c>
      <c r="O59" s="285">
        <v>-1314824.254745584</v>
      </c>
      <c r="P59" s="284">
        <v>-9.9747859155042654E-2</v>
      </c>
      <c r="Q59" s="283">
        <v>4086241.5624129176</v>
      </c>
      <c r="R59" s="283">
        <v>-752894.89933036454</v>
      </c>
      <c r="S59" s="284">
        <v>-0.15558455631134172</v>
      </c>
    </row>
    <row r="60" spans="1:19">
      <c r="A60" s="314"/>
      <c r="B60" s="314"/>
      <c r="C60" s="314" t="s">
        <v>205</v>
      </c>
      <c r="D60" s="86" t="s">
        <v>202</v>
      </c>
      <c r="E60" s="283">
        <v>127041708.06891064</v>
      </c>
      <c r="F60" s="283">
        <v>-2563516.3797620535</v>
      </c>
      <c r="G60" s="287">
        <v>-1.9779421629544554E-2</v>
      </c>
      <c r="H60" s="294">
        <v>93.947333421124171</v>
      </c>
      <c r="I60" s="294">
        <v>-0.15328096091221255</v>
      </c>
      <c r="J60" s="290"/>
      <c r="K60" s="295">
        <v>4.9517349891789104</v>
      </c>
      <c r="L60" s="295">
        <v>6.0668500156290328E-2</v>
      </c>
      <c r="M60" s="287">
        <v>1.2403940999872543E-2</v>
      </c>
      <c r="N60" s="288">
        <v>629076870.92987752</v>
      </c>
      <c r="O60" s="288">
        <v>-4830899.1732807159</v>
      </c>
      <c r="P60" s="287">
        <v>-7.6208234085765585E-3</v>
      </c>
      <c r="Q60" s="283">
        <v>178186814.81616041</v>
      </c>
      <c r="R60" s="283">
        <v>-3472679.4668274224</v>
      </c>
      <c r="S60" s="287">
        <v>-1.9116421525525704E-2</v>
      </c>
    </row>
    <row r="61" spans="1:19">
      <c r="A61" s="314"/>
      <c r="B61" s="314"/>
      <c r="C61" s="314"/>
      <c r="D61" s="86" t="s">
        <v>203</v>
      </c>
      <c r="E61" s="283">
        <v>126704667.47390224</v>
      </c>
      <c r="F61" s="283">
        <v>-2521026.387765646</v>
      </c>
      <c r="G61" s="284">
        <v>-1.95087084652401E-2</v>
      </c>
      <c r="H61" s="292">
        <v>93.69809192683843</v>
      </c>
      <c r="I61" s="292">
        <v>-0.12696210208834202</v>
      </c>
      <c r="J61" s="291"/>
      <c r="K61" s="293">
        <v>4.9300844210605419</v>
      </c>
      <c r="L61" s="293">
        <v>6.222812034396874E-2</v>
      </c>
      <c r="M61" s="284">
        <v>1.2783475209571911E-2</v>
      </c>
      <c r="N61" s="285">
        <v>624664707.1887418</v>
      </c>
      <c r="O61" s="285">
        <v>-4387400.8902492523</v>
      </c>
      <c r="P61" s="284">
        <v>-6.9746223467044158E-3</v>
      </c>
      <c r="Q61" s="283">
        <v>176673766.20912555</v>
      </c>
      <c r="R61" s="283">
        <v>-3213548.4649023712</v>
      </c>
      <c r="S61" s="284">
        <v>-1.7864230564148514E-2</v>
      </c>
    </row>
    <row r="62" spans="1:19">
      <c r="A62" s="314"/>
      <c r="B62" s="314"/>
      <c r="C62" s="314"/>
      <c r="D62" s="86" t="s">
        <v>204</v>
      </c>
      <c r="E62" s="283">
        <v>337040.59500841209</v>
      </c>
      <c r="F62" s="283">
        <v>-42489.991996447498</v>
      </c>
      <c r="G62" s="287">
        <v>-0.11195406497211632</v>
      </c>
      <c r="H62" s="294">
        <v>0.24924149428575046</v>
      </c>
      <c r="I62" s="294">
        <v>-2.6318858823903474E-2</v>
      </c>
      <c r="J62" s="290"/>
      <c r="K62" s="295">
        <v>13.090897080292295</v>
      </c>
      <c r="L62" s="295">
        <v>0.29703489783533499</v>
      </c>
      <c r="M62" s="287">
        <v>2.3216984331958138E-2</v>
      </c>
      <c r="N62" s="288">
        <v>4412163.7411356</v>
      </c>
      <c r="O62" s="288">
        <v>-443498.28303156421</v>
      </c>
      <c r="P62" s="287">
        <v>-9.1336316412514801E-2</v>
      </c>
      <c r="Q62" s="283">
        <v>1513048.6070348239</v>
      </c>
      <c r="R62" s="283">
        <v>-259131.00192504562</v>
      </c>
      <c r="S62" s="287">
        <v>-0.14622163612250069</v>
      </c>
    </row>
    <row r="63" spans="1:19">
      <c r="A63" s="314"/>
      <c r="B63" s="314"/>
      <c r="C63" s="314" t="s">
        <v>206</v>
      </c>
      <c r="D63" s="86" t="s">
        <v>202</v>
      </c>
      <c r="E63" s="283">
        <v>7099844.0389161306</v>
      </c>
      <c r="F63" s="283">
        <v>141178.67013380025</v>
      </c>
      <c r="G63" s="284">
        <v>2.0288182094105288E-2</v>
      </c>
      <c r="H63" s="292">
        <v>5.2503341249177051</v>
      </c>
      <c r="I63" s="292">
        <v>0.19795533951818545</v>
      </c>
      <c r="J63" s="291"/>
      <c r="K63" s="293">
        <v>8.1875196807301798</v>
      </c>
      <c r="L63" s="293">
        <v>5.1055443483427609E-3</v>
      </c>
      <c r="M63" s="284">
        <v>6.2396552695148351E-4</v>
      </c>
      <c r="N63" s="285">
        <v>58130112.798740663</v>
      </c>
      <c r="O63" s="285">
        <v>1191430.9148653895</v>
      </c>
      <c r="P63" s="284">
        <v>2.0924806747287843E-2</v>
      </c>
      <c r="Q63" s="283">
        <v>18019088.647010237</v>
      </c>
      <c r="R63" s="283">
        <v>-123428.84639126062</v>
      </c>
      <c r="S63" s="284">
        <v>-6.8032921250400979E-3</v>
      </c>
    </row>
    <row r="64" spans="1:19">
      <c r="A64" s="314"/>
      <c r="B64" s="314"/>
      <c r="C64" s="314"/>
      <c r="D64" s="86" t="s">
        <v>203</v>
      </c>
      <c r="E64" s="283">
        <v>6746382.057869914</v>
      </c>
      <c r="F64" s="283">
        <v>204632.45086767059</v>
      </c>
      <c r="G64" s="287">
        <v>3.128099715841056E-2</v>
      </c>
      <c r="H64" s="294">
        <v>4.9889490169102801</v>
      </c>
      <c r="I64" s="294">
        <v>0.23927430455989729</v>
      </c>
      <c r="J64" s="290"/>
      <c r="K64" s="295">
        <v>7.5686554749620401</v>
      </c>
      <c r="L64" s="295">
        <v>9.2698953285529129E-2</v>
      </c>
      <c r="M64" s="287">
        <v>1.2399611075418754E-2</v>
      </c>
      <c r="N64" s="288">
        <v>51061041.498482801</v>
      </c>
      <c r="O64" s="288">
        <v>2155205.8608396277</v>
      </c>
      <c r="P64" s="287">
        <v>4.4068480432644941E-2</v>
      </c>
      <c r="Q64" s="283">
        <v>15650554.501223249</v>
      </c>
      <c r="R64" s="283">
        <v>401108.37148873322</v>
      </c>
      <c r="S64" s="287">
        <v>2.6303143607728938E-2</v>
      </c>
    </row>
    <row r="65" spans="1:19">
      <c r="A65" s="314"/>
      <c r="B65" s="314"/>
      <c r="C65" s="314"/>
      <c r="D65" s="86" t="s">
        <v>204</v>
      </c>
      <c r="E65" s="283">
        <v>353461.98104621004</v>
      </c>
      <c r="F65" s="283">
        <v>-63453.780733870051</v>
      </c>
      <c r="G65" s="284">
        <v>-0.15219808544283686</v>
      </c>
      <c r="H65" s="292">
        <v>0.26138510800742032</v>
      </c>
      <c r="I65" s="292">
        <v>-4.1318965041712397E-2</v>
      </c>
      <c r="J65" s="291"/>
      <c r="K65" s="293">
        <v>19.999523794140948</v>
      </c>
      <c r="L65" s="293">
        <v>0.73221134729369908</v>
      </c>
      <c r="M65" s="284">
        <v>3.8002775390374298E-2</v>
      </c>
      <c r="N65" s="285">
        <v>7069071.3002578747</v>
      </c>
      <c r="O65" s="285">
        <v>-963774.94597426523</v>
      </c>
      <c r="P65" s="284">
        <v>-0.1199792597083917</v>
      </c>
      <c r="Q65" s="283">
        <v>2368534.1457869853</v>
      </c>
      <c r="R65" s="283">
        <v>-524537.21787999757</v>
      </c>
      <c r="S65" s="284">
        <v>-0.18130808125491379</v>
      </c>
    </row>
    <row r="66" spans="1:19">
      <c r="A66" s="314"/>
      <c r="B66" s="314" t="s">
        <v>257</v>
      </c>
      <c r="C66" s="314" t="s">
        <v>201</v>
      </c>
      <c r="D66" s="86" t="s">
        <v>202</v>
      </c>
      <c r="E66" s="283">
        <v>1806025737.8776631</v>
      </c>
      <c r="F66" s="283">
        <v>-64031185.727094412</v>
      </c>
      <c r="G66" s="287">
        <v>-3.4240233502446905E-2</v>
      </c>
      <c r="H66" s="294">
        <v>100.00000000000001</v>
      </c>
      <c r="I66" s="294">
        <v>2.8421709430404007E-14</v>
      </c>
      <c r="J66" s="290"/>
      <c r="K66" s="295">
        <v>5.1709759363027166</v>
      </c>
      <c r="L66" s="295">
        <v>-2.7874661122777589E-2</v>
      </c>
      <c r="M66" s="287">
        <v>-5.361696898268496E-3</v>
      </c>
      <c r="N66" s="288">
        <v>9338915630.9087543</v>
      </c>
      <c r="O66" s="288">
        <v>-383230923.59352112</v>
      </c>
      <c r="P66" s="287">
        <v>-3.9418344646949273E-2</v>
      </c>
      <c r="Q66" s="283">
        <v>2681794455.6727548</v>
      </c>
      <c r="R66" s="283">
        <v>-76845077.874973774</v>
      </c>
      <c r="S66" s="287">
        <v>-2.7856150446792051E-2</v>
      </c>
    </row>
    <row r="67" spans="1:19">
      <c r="A67" s="314"/>
      <c r="B67" s="314"/>
      <c r="C67" s="314"/>
      <c r="D67" s="86" t="s">
        <v>203</v>
      </c>
      <c r="E67" s="283">
        <v>1795877805.8435547</v>
      </c>
      <c r="F67" s="283">
        <v>-63110365.223408461</v>
      </c>
      <c r="G67" s="284">
        <v>-3.394877181342492E-2</v>
      </c>
      <c r="H67" s="292">
        <v>99.438107009148524</v>
      </c>
      <c r="I67" s="292">
        <v>3.0000892060840556E-2</v>
      </c>
      <c r="J67" s="291"/>
      <c r="K67" s="293">
        <v>5.1084855385824541</v>
      </c>
      <c r="L67" s="293">
        <v>-2.7076630173867855E-2</v>
      </c>
      <c r="M67" s="284">
        <v>-5.2723790082021332E-3</v>
      </c>
      <c r="N67" s="285">
        <v>9174215800.2129879</v>
      </c>
      <c r="O67" s="285">
        <v>-372733523.28401375</v>
      </c>
      <c r="P67" s="284">
        <v>-3.9042160029763649E-2</v>
      </c>
      <c r="Q67" s="283">
        <v>2623123199.4230051</v>
      </c>
      <c r="R67" s="283">
        <v>-71359616.150660038</v>
      </c>
      <c r="S67" s="284">
        <v>-2.6483604103248778E-2</v>
      </c>
    </row>
    <row r="68" spans="1:19">
      <c r="A68" s="314"/>
      <c r="B68" s="314"/>
      <c r="C68" s="314"/>
      <c r="D68" s="86" t="s">
        <v>204</v>
      </c>
      <c r="E68" s="283">
        <v>10147932.034107063</v>
      </c>
      <c r="F68" s="283">
        <v>-920820.50368427299</v>
      </c>
      <c r="G68" s="287">
        <v>-8.3190991987613261E-2</v>
      </c>
      <c r="H68" s="294">
        <v>0.56189299085141087</v>
      </c>
      <c r="I68" s="294">
        <v>-3.0000892060719653E-2</v>
      </c>
      <c r="J68" s="290"/>
      <c r="K68" s="295">
        <v>16.22989099081666</v>
      </c>
      <c r="L68" s="295">
        <v>0.40179921560438814</v>
      </c>
      <c r="M68" s="287">
        <v>2.5385196226473079E-2</v>
      </c>
      <c r="N68" s="288">
        <v>164699830.69577399</v>
      </c>
      <c r="O68" s="288">
        <v>-10497400.309501022</v>
      </c>
      <c r="P68" s="287">
        <v>-5.9917615417020807E-2</v>
      </c>
      <c r="Q68" s="283">
        <v>58671256.249750569</v>
      </c>
      <c r="R68" s="283">
        <v>-5485461.7243138254</v>
      </c>
      <c r="S68" s="287">
        <v>-8.5500971644642806E-2</v>
      </c>
    </row>
    <row r="69" spans="1:19">
      <c r="A69" s="314"/>
      <c r="B69" s="314"/>
      <c r="C69" s="314" t="s">
        <v>205</v>
      </c>
      <c r="D69" s="86" t="s">
        <v>202</v>
      </c>
      <c r="E69" s="283">
        <v>1686676495.8809476</v>
      </c>
      <c r="F69" s="283">
        <v>-61842698.675914049</v>
      </c>
      <c r="G69" s="284">
        <v>-3.5368612977444175E-2</v>
      </c>
      <c r="H69" s="292">
        <v>93.391609017877698</v>
      </c>
      <c r="I69" s="292">
        <v>-0.10924501956957045</v>
      </c>
      <c r="J69" s="291"/>
      <c r="K69" s="293">
        <v>4.918136814285563</v>
      </c>
      <c r="L69" s="293">
        <v>-4.1939703686359131E-2</v>
      </c>
      <c r="M69" s="284">
        <v>-8.4554549782444588E-3</v>
      </c>
      <c r="N69" s="285">
        <v>8295305768.1822596</v>
      </c>
      <c r="O69" s="285">
        <v>-377483229.96240902</v>
      </c>
      <c r="P69" s="284">
        <v>-4.3525010241015009E-2</v>
      </c>
      <c r="Q69" s="283">
        <v>2360511133.2834382</v>
      </c>
      <c r="R69" s="283">
        <v>-68734481.659377575</v>
      </c>
      <c r="S69" s="284">
        <v>-2.8294578875259421E-2</v>
      </c>
    </row>
    <row r="70" spans="1:19">
      <c r="A70" s="314"/>
      <c r="B70" s="314"/>
      <c r="C70" s="314"/>
      <c r="D70" s="86" t="s">
        <v>203</v>
      </c>
      <c r="E70" s="283">
        <v>1681734813.5220425</v>
      </c>
      <c r="F70" s="283">
        <v>-61487038.412283659</v>
      </c>
      <c r="G70" s="287">
        <v>-3.527206726100638E-2</v>
      </c>
      <c r="H70" s="294">
        <v>93.117987094598121</v>
      </c>
      <c r="I70" s="294">
        <v>-9.9595211616275492E-2</v>
      </c>
      <c r="J70" s="290"/>
      <c r="K70" s="295">
        <v>4.8952308698645943</v>
      </c>
      <c r="L70" s="295">
        <v>-4.2886285666231316E-2</v>
      </c>
      <c r="M70" s="287">
        <v>-8.6847444715234239E-3</v>
      </c>
      <c r="N70" s="288">
        <v>8232480174.0790796</v>
      </c>
      <c r="O70" s="288">
        <v>-375753558.85403347</v>
      </c>
      <c r="P70" s="287">
        <v>-4.3650482841385591E-2</v>
      </c>
      <c r="Q70" s="283">
        <v>2337729814.4531455</v>
      </c>
      <c r="R70" s="283">
        <v>-66994793.731401443</v>
      </c>
      <c r="S70" s="287">
        <v>-2.7859653244027529E-2</v>
      </c>
    </row>
    <row r="71" spans="1:19">
      <c r="A71" s="314"/>
      <c r="B71" s="314"/>
      <c r="C71" s="314"/>
      <c r="D71" s="86" t="s">
        <v>204</v>
      </c>
      <c r="E71" s="283">
        <v>4941682.3589043133</v>
      </c>
      <c r="F71" s="283">
        <v>-355660.26363041345</v>
      </c>
      <c r="G71" s="284">
        <v>-6.7139373261877758E-2</v>
      </c>
      <c r="H71" s="292">
        <v>0.27362192327953716</v>
      </c>
      <c r="I71" s="292">
        <v>-9.6498079532996717E-3</v>
      </c>
      <c r="J71" s="291"/>
      <c r="K71" s="293">
        <v>12.713401942957972</v>
      </c>
      <c r="L71" s="293">
        <v>0.52705308628025271</v>
      </c>
      <c r="M71" s="284">
        <v>4.3249466470955726E-2</v>
      </c>
      <c r="N71" s="285">
        <v>62825594.10317523</v>
      </c>
      <c r="O71" s="285">
        <v>-1729671.1083809882</v>
      </c>
      <c r="P71" s="284">
        <v>-2.6793648863692607E-2</v>
      </c>
      <c r="Q71" s="283">
        <v>22781318.830291715</v>
      </c>
      <c r="R71" s="283">
        <v>-1739687.9279767498</v>
      </c>
      <c r="S71" s="284">
        <v>-7.0946839382527729E-2</v>
      </c>
    </row>
    <row r="72" spans="1:19">
      <c r="A72" s="314"/>
      <c r="B72" s="314"/>
      <c r="C72" s="314" t="s">
        <v>206</v>
      </c>
      <c r="D72" s="86" t="s">
        <v>202</v>
      </c>
      <c r="E72" s="283">
        <v>91849225.960751712</v>
      </c>
      <c r="F72" s="283">
        <v>-1754349.5090476722</v>
      </c>
      <c r="G72" s="287">
        <v>-1.8742334363217806E-2</v>
      </c>
      <c r="H72" s="294">
        <v>5.0857096903108152</v>
      </c>
      <c r="I72" s="294">
        <v>8.0323261251355582E-2</v>
      </c>
      <c r="J72" s="290"/>
      <c r="K72" s="295">
        <v>8.0974316805436768</v>
      </c>
      <c r="L72" s="295">
        <v>6.7314307658660866E-2</v>
      </c>
      <c r="M72" s="287">
        <v>8.3827302308131218E-3</v>
      </c>
      <c r="N72" s="288">
        <v>743742832.12800562</v>
      </c>
      <c r="O72" s="288">
        <v>-7904865.4161841869</v>
      </c>
      <c r="P72" s="287">
        <v>-1.0516716065267339E-2</v>
      </c>
      <c r="Q72" s="283">
        <v>235082581.96743089</v>
      </c>
      <c r="R72" s="283">
        <v>-5535857.7774379253</v>
      </c>
      <c r="S72" s="287">
        <v>-2.3006789435205694E-2</v>
      </c>
    </row>
    <row r="73" spans="1:19">
      <c r="A73" s="314"/>
      <c r="B73" s="314"/>
      <c r="C73" s="314"/>
      <c r="D73" s="86" t="s">
        <v>203</v>
      </c>
      <c r="E73" s="283">
        <v>86925854.99615036</v>
      </c>
      <c r="F73" s="283">
        <v>-1125681.7309851497</v>
      </c>
      <c r="G73" s="284">
        <v>-1.2784350765774197E-2</v>
      </c>
      <c r="H73" s="292">
        <v>4.8131016725321203</v>
      </c>
      <c r="I73" s="292">
        <v>0.10460667349189556</v>
      </c>
      <c r="J73" s="291"/>
      <c r="K73" s="293">
        <v>7.4415656283031248</v>
      </c>
      <c r="L73" s="293">
        <v>0.11714164159737095</v>
      </c>
      <c r="M73" s="284">
        <v>1.5993290641010089E-2</v>
      </c>
      <c r="N73" s="285">
        <v>646864454.75021398</v>
      </c>
      <c r="O73" s="285">
        <v>1937667.079679966</v>
      </c>
      <c r="P73" s="284">
        <v>3.0044760377821965E-3</v>
      </c>
      <c r="Q73" s="283">
        <v>201894323.90475529</v>
      </c>
      <c r="R73" s="283">
        <v>-1354624.7302551866</v>
      </c>
      <c r="S73" s="284">
        <v>-6.6648547968028542E-3</v>
      </c>
    </row>
    <row r="74" spans="1:19">
      <c r="A74" s="314"/>
      <c r="B74" s="314"/>
      <c r="C74" s="314"/>
      <c r="D74" s="86" t="s">
        <v>204</v>
      </c>
      <c r="E74" s="283">
        <v>4923370.9646015819</v>
      </c>
      <c r="F74" s="283">
        <v>-628667.77806252148</v>
      </c>
      <c r="G74" s="287">
        <v>-0.11323187881085643</v>
      </c>
      <c r="H74" s="294">
        <v>0.27260801777870802</v>
      </c>
      <c r="I74" s="294">
        <v>-2.4283412240538982E-2</v>
      </c>
      <c r="J74" s="290"/>
      <c r="K74" s="295">
        <v>19.677245138409123</v>
      </c>
      <c r="L74" s="295">
        <v>0.45531337241317615</v>
      </c>
      <c r="M74" s="287">
        <v>2.3687180766016259E-2</v>
      </c>
      <c r="N74" s="288">
        <v>96878377.377791122</v>
      </c>
      <c r="O74" s="288">
        <v>-9842532.4958642125</v>
      </c>
      <c r="P74" s="287">
        <v>-9.2226842026708555E-2</v>
      </c>
      <c r="Q74" s="283">
        <v>33188258.062675409</v>
      </c>
      <c r="R74" s="283">
        <v>-4181233.0471828654</v>
      </c>
      <c r="S74" s="287">
        <v>-0.11188894798944247</v>
      </c>
    </row>
    <row r="75" spans="1:19">
      <c r="A75" s="314"/>
      <c r="B75" s="314" t="s">
        <v>258</v>
      </c>
      <c r="C75" s="314" t="s">
        <v>201</v>
      </c>
      <c r="D75" s="86" t="s">
        <v>202</v>
      </c>
      <c r="E75" s="283">
        <v>557183600.31815767</v>
      </c>
      <c r="F75" s="283">
        <v>-9731585.8851400614</v>
      </c>
      <c r="G75" s="284">
        <v>-1.7165858530468578E-2</v>
      </c>
      <c r="H75" s="292">
        <v>100</v>
      </c>
      <c r="I75" s="292">
        <v>2.8421709430404007E-14</v>
      </c>
      <c r="J75" s="291"/>
      <c r="K75" s="293">
        <v>5.151291743259379</v>
      </c>
      <c r="L75" s="293">
        <v>9.1963032109578791E-3</v>
      </c>
      <c r="M75" s="284">
        <v>1.7884349518941019E-3</v>
      </c>
      <c r="N75" s="285">
        <v>2870215279.7984595</v>
      </c>
      <c r="O75" s="285">
        <v>-44916714.07171917</v>
      </c>
      <c r="P75" s="284">
        <v>-1.5408123599949579E-2</v>
      </c>
      <c r="Q75" s="283">
        <v>821725093.91037083</v>
      </c>
      <c r="R75" s="283">
        <v>-11990957.533084989</v>
      </c>
      <c r="S75" s="284">
        <v>-1.438254368777526E-2</v>
      </c>
    </row>
    <row r="76" spans="1:19">
      <c r="A76" s="314"/>
      <c r="B76" s="314"/>
      <c r="C76" s="314"/>
      <c r="D76" s="86" t="s">
        <v>203</v>
      </c>
      <c r="E76" s="283">
        <v>554171082.4792645</v>
      </c>
      <c r="F76" s="283">
        <v>-9454415.6227533817</v>
      </c>
      <c r="G76" s="287">
        <v>-1.6774286568990718E-2</v>
      </c>
      <c r="H76" s="294">
        <v>99.459331208389301</v>
      </c>
      <c r="I76" s="294">
        <v>3.960991344770548E-2</v>
      </c>
      <c r="J76" s="290"/>
      <c r="K76" s="295">
        <v>5.090384510034963</v>
      </c>
      <c r="L76" s="295">
        <v>1.2802559958093873E-2</v>
      </c>
      <c r="M76" s="287">
        <v>2.5213891344284568E-3</v>
      </c>
      <c r="N76" s="288">
        <v>2820943894.161756</v>
      </c>
      <c r="O76" s="288">
        <v>-40910761.60413456</v>
      </c>
      <c r="P76" s="287">
        <v>-1.4295191938455031E-2</v>
      </c>
      <c r="Q76" s="283">
        <v>804423402.64018726</v>
      </c>
      <c r="R76" s="283">
        <v>-10053558.918114424</v>
      </c>
      <c r="S76" s="287">
        <v>-1.2343576789304644E-2</v>
      </c>
    </row>
    <row r="77" spans="1:19">
      <c r="A77" s="314"/>
      <c r="B77" s="314"/>
      <c r="C77" s="314"/>
      <c r="D77" s="86" t="s">
        <v>204</v>
      </c>
      <c r="E77" s="283">
        <v>3012517.8388927435</v>
      </c>
      <c r="F77" s="283">
        <v>-277170.26238696231</v>
      </c>
      <c r="G77" s="284">
        <v>-8.425426783747117E-2</v>
      </c>
      <c r="H77" s="292">
        <v>0.54066879161062253</v>
      </c>
      <c r="I77" s="292">
        <v>-3.9609913447740785E-2</v>
      </c>
      <c r="J77" s="291"/>
      <c r="K77" s="293">
        <v>16.355549832961486</v>
      </c>
      <c r="L77" s="293">
        <v>0.16029470115664068</v>
      </c>
      <c r="M77" s="284">
        <v>9.8976335878678424E-3</v>
      </c>
      <c r="N77" s="285">
        <v>49271385.636695713</v>
      </c>
      <c r="O77" s="285">
        <v>-4005952.4675917774</v>
      </c>
      <c r="P77" s="284">
        <v>-7.5190552120872542E-2</v>
      </c>
      <c r="Q77" s="283">
        <v>17301691.270183563</v>
      </c>
      <c r="R77" s="283">
        <v>-1937398.6149705425</v>
      </c>
      <c r="S77" s="284">
        <v>-0.10070115720315551</v>
      </c>
    </row>
    <row r="78" spans="1:19">
      <c r="A78" s="314"/>
      <c r="B78" s="314"/>
      <c r="C78" s="314" t="s">
        <v>205</v>
      </c>
      <c r="D78" s="86" t="s">
        <v>202</v>
      </c>
      <c r="E78" s="283">
        <v>523395815.79166013</v>
      </c>
      <c r="F78" s="283">
        <v>-10030014.270716727</v>
      </c>
      <c r="G78" s="287">
        <v>-1.8803015724873792E-2</v>
      </c>
      <c r="H78" s="294">
        <v>93.935969309361525</v>
      </c>
      <c r="I78" s="294">
        <v>-0.15673503937829025</v>
      </c>
      <c r="J78" s="290"/>
      <c r="K78" s="295">
        <v>4.9448111235193126</v>
      </c>
      <c r="L78" s="295">
        <v>1.1872530912553358E-3</v>
      </c>
      <c r="M78" s="287">
        <v>2.4015845913304368E-4</v>
      </c>
      <c r="N78" s="288">
        <v>2588093451.9300661</v>
      </c>
      <c r="O78" s="288">
        <v>-48963214.66920042</v>
      </c>
      <c r="P78" s="287">
        <v>-1.8567372969024252E-2</v>
      </c>
      <c r="Q78" s="283">
        <v>731762425.45099127</v>
      </c>
      <c r="R78" s="283">
        <v>-11537777.489232898</v>
      </c>
      <c r="S78" s="287">
        <v>-1.5522365584717538E-2</v>
      </c>
    </row>
    <row r="79" spans="1:19">
      <c r="A79" s="314"/>
      <c r="B79" s="314"/>
      <c r="C79" s="314"/>
      <c r="D79" s="86" t="s">
        <v>203</v>
      </c>
      <c r="E79" s="283">
        <v>521941518.56742281</v>
      </c>
      <c r="F79" s="283">
        <v>-9916298.3625035286</v>
      </c>
      <c r="G79" s="284">
        <v>-1.8644641569327592E-2</v>
      </c>
      <c r="H79" s="292">
        <v>93.674960689688049</v>
      </c>
      <c r="I79" s="292">
        <v>-0.14115676023331503</v>
      </c>
      <c r="J79" s="291"/>
      <c r="K79" s="293">
        <v>4.9229712921959088</v>
      </c>
      <c r="L79" s="293">
        <v>1.3812855880432906E-3</v>
      </c>
      <c r="M79" s="284">
        <v>2.806584023026578E-4</v>
      </c>
      <c r="N79" s="285">
        <v>2569503112.1125603</v>
      </c>
      <c r="O79" s="285">
        <v>-48083004.626040936</v>
      </c>
      <c r="P79" s="284">
        <v>-1.8369215942339378E-2</v>
      </c>
      <c r="Q79" s="283">
        <v>725178747.3843708</v>
      </c>
      <c r="R79" s="283">
        <v>-10863192.131294966</v>
      </c>
      <c r="S79" s="284">
        <v>-1.4758930908805579E-2</v>
      </c>
    </row>
    <row r="80" spans="1:19">
      <c r="A80" s="314"/>
      <c r="B80" s="314"/>
      <c r="C80" s="314"/>
      <c r="D80" s="86" t="s">
        <v>204</v>
      </c>
      <c r="E80" s="283">
        <v>1454297.2242374439</v>
      </c>
      <c r="F80" s="283">
        <v>-113715.90821317234</v>
      </c>
      <c r="G80" s="287">
        <v>-7.2522293251108191E-2</v>
      </c>
      <c r="H80" s="294">
        <v>0.26100861967348371</v>
      </c>
      <c r="I80" s="294">
        <v>-1.5578279144979279E-2</v>
      </c>
      <c r="J80" s="290"/>
      <c r="K80" s="295">
        <v>12.783040156906536</v>
      </c>
      <c r="L80" s="295">
        <v>0.36570164250501769</v>
      </c>
      <c r="M80" s="287">
        <v>2.9450887730964263E-2</v>
      </c>
      <c r="N80" s="288">
        <v>18590339.817504954</v>
      </c>
      <c r="O80" s="288">
        <v>-880210.04316145182</v>
      </c>
      <c r="P80" s="287">
        <v>-4.5207251436674395E-2</v>
      </c>
      <c r="Q80" s="283">
        <v>6583678.06662043</v>
      </c>
      <c r="R80" s="283">
        <v>-674585.35793827847</v>
      </c>
      <c r="S80" s="287">
        <v>-9.2940324493567442E-2</v>
      </c>
    </row>
    <row r="81" spans="1:19">
      <c r="A81" s="314"/>
      <c r="B81" s="314"/>
      <c r="C81" s="314" t="s">
        <v>206</v>
      </c>
      <c r="D81" s="86" t="s">
        <v>202</v>
      </c>
      <c r="E81" s="283">
        <v>28831859.702949353</v>
      </c>
      <c r="F81" s="283">
        <v>281379.581374906</v>
      </c>
      <c r="G81" s="284">
        <v>9.8555113671198406E-3</v>
      </c>
      <c r="H81" s="292">
        <v>5.1745707674249672</v>
      </c>
      <c r="I81" s="292">
        <v>0.13845940255210287</v>
      </c>
      <c r="J81" s="291"/>
      <c r="K81" s="293">
        <v>8.1857309003040317</v>
      </c>
      <c r="L81" s="293">
        <v>5.1163632403987691E-3</v>
      </c>
      <c r="M81" s="284">
        <v>6.2542529258874575E-4</v>
      </c>
      <c r="N81" s="285">
        <v>236009844.88366315</v>
      </c>
      <c r="O81" s="285">
        <v>2449372.160964936</v>
      </c>
      <c r="P81" s="284">
        <v>1.048710054578896E-2</v>
      </c>
      <c r="Q81" s="283">
        <v>73196239.238766223</v>
      </c>
      <c r="R81" s="283">
        <v>-565992.13462162018</v>
      </c>
      <c r="S81" s="284">
        <v>-7.6731970289312659E-3</v>
      </c>
    </row>
    <row r="82" spans="1:19">
      <c r="A82" s="314"/>
      <c r="B82" s="314"/>
      <c r="C82" s="314"/>
      <c r="D82" s="86" t="s">
        <v>203</v>
      </c>
      <c r="E82" s="283">
        <v>27354197.244403172</v>
      </c>
      <c r="F82" s="283">
        <v>459248.9450741522</v>
      </c>
      <c r="G82" s="287">
        <v>1.7075658222611628E-2</v>
      </c>
      <c r="H82" s="294">
        <v>4.9093686944094621</v>
      </c>
      <c r="I82" s="294">
        <v>0.16528193260513291</v>
      </c>
      <c r="J82" s="290"/>
      <c r="K82" s="295">
        <v>7.5610648280865327</v>
      </c>
      <c r="L82" s="295">
        <v>8.9782891406410492E-2</v>
      </c>
      <c r="M82" s="287">
        <v>1.2017066437504255E-2</v>
      </c>
      <c r="N82" s="288">
        <v>206826858.68519837</v>
      </c>
      <c r="O82" s="288">
        <v>5887117.2684756815</v>
      </c>
      <c r="P82" s="287">
        <v>2.9297923979441042E-2</v>
      </c>
      <c r="Q82" s="283">
        <v>63302443.224093065</v>
      </c>
      <c r="R82" s="283">
        <v>812870.36148059368</v>
      </c>
      <c r="S82" s="287">
        <v>1.3008095978952262E-2</v>
      </c>
    </row>
    <row r="83" spans="1:19">
      <c r="A83" s="314"/>
      <c r="B83" s="314"/>
      <c r="C83" s="314"/>
      <c r="D83" s="86" t="s">
        <v>204</v>
      </c>
      <c r="E83" s="283">
        <v>1477662.4585461977</v>
      </c>
      <c r="F83" s="283">
        <v>-177869.36369922059</v>
      </c>
      <c r="G83" s="284">
        <v>-0.10743941089454516</v>
      </c>
      <c r="H83" s="292">
        <v>0.26520207301550819</v>
      </c>
      <c r="I83" s="292">
        <v>-2.6822530053025373E-2</v>
      </c>
      <c r="J83" s="291"/>
      <c r="K83" s="293">
        <v>19.749426555220584</v>
      </c>
      <c r="L83" s="293">
        <v>4.5346653131126402E-2</v>
      </c>
      <c r="M83" s="284">
        <v>2.3013839446681169E-3</v>
      </c>
      <c r="N83" s="285">
        <v>29182986.198464815</v>
      </c>
      <c r="O83" s="285">
        <v>-3437745.1075106673</v>
      </c>
      <c r="P83" s="284">
        <v>-0.10538528628513424</v>
      </c>
      <c r="Q83" s="283">
        <v>9893796.0146731529</v>
      </c>
      <c r="R83" s="283">
        <v>-1378862.4961022008</v>
      </c>
      <c r="S83" s="284">
        <v>-0.12231919336367444</v>
      </c>
    </row>
    <row r="84" spans="1:19">
      <c r="A84" s="314" t="s">
        <v>96</v>
      </c>
      <c r="B84" s="314" t="s">
        <v>270</v>
      </c>
      <c r="C84" s="314" t="s">
        <v>201</v>
      </c>
      <c r="D84" s="86" t="s">
        <v>202</v>
      </c>
      <c r="E84" s="283">
        <v>1640365.6664527855</v>
      </c>
      <c r="F84" s="283">
        <v>-290596.95444691717</v>
      </c>
      <c r="G84" s="287">
        <v>-0.15049330903749858</v>
      </c>
      <c r="H84" s="294">
        <v>99.999999999999957</v>
      </c>
      <c r="I84" s="294">
        <v>-7.1054273576010019E-14</v>
      </c>
      <c r="J84" s="290"/>
      <c r="K84" s="295">
        <v>7.3289854194185056</v>
      </c>
      <c r="L84" s="295">
        <v>0.43774643486736053</v>
      </c>
      <c r="M84" s="287">
        <v>6.3522167181940037E-2</v>
      </c>
      <c r="N84" s="288">
        <v>12022216.051947184</v>
      </c>
      <c r="O84" s="288">
        <v>-1284508.8389079012</v>
      </c>
      <c r="P84" s="287">
        <v>-9.6530802992001979E-2</v>
      </c>
      <c r="Q84" s="283">
        <v>2919421.8623170853</v>
      </c>
      <c r="R84" s="283">
        <v>-427272.94207131676</v>
      </c>
      <c r="S84" s="287">
        <v>-0.12767012441978542</v>
      </c>
    </row>
    <row r="85" spans="1:19">
      <c r="A85" s="314"/>
      <c r="B85" s="314"/>
      <c r="C85" s="314"/>
      <c r="D85" s="86" t="s">
        <v>203</v>
      </c>
      <c r="E85" s="283">
        <v>1596182.0334668034</v>
      </c>
      <c r="F85" s="283">
        <v>-281563.89745704411</v>
      </c>
      <c r="G85" s="284">
        <v>-0.1499478139294996</v>
      </c>
      <c r="H85" s="292">
        <v>97.306476605211586</v>
      </c>
      <c r="I85" s="292">
        <v>6.2443468571117933E-2</v>
      </c>
      <c r="J85" s="291"/>
      <c r="K85" s="293">
        <v>6.8695060378859996</v>
      </c>
      <c r="L85" s="293">
        <v>0.41944708034072864</v>
      </c>
      <c r="M85" s="284">
        <v>6.5029960671919129E-2</v>
      </c>
      <c r="N85" s="285">
        <v>10964982.116465358</v>
      </c>
      <c r="O85" s="285">
        <v>-1146589.8452841882</v>
      </c>
      <c r="P85" s="284">
        <v>-9.4668953700256131E-2</v>
      </c>
      <c r="Q85" s="283">
        <v>2509677.7223020792</v>
      </c>
      <c r="R85" s="283">
        <v>-357166.71470026998</v>
      </c>
      <c r="S85" s="284">
        <v>-0.12458531411412516</v>
      </c>
    </row>
    <row r="86" spans="1:19">
      <c r="A86" s="314"/>
      <c r="B86" s="314"/>
      <c r="C86" s="314"/>
      <c r="D86" s="86" t="s">
        <v>204</v>
      </c>
      <c r="E86" s="283">
        <v>44183.632985982549</v>
      </c>
      <c r="F86" s="283">
        <v>-9033.0569898709946</v>
      </c>
      <c r="G86" s="287">
        <v>-0.16974105292850117</v>
      </c>
      <c r="H86" s="294">
        <v>2.6935233947884063</v>
      </c>
      <c r="I86" s="294">
        <v>-6.2443468571074412E-2</v>
      </c>
      <c r="J86" s="290"/>
      <c r="K86" s="295">
        <v>23.928180279273029</v>
      </c>
      <c r="L86" s="295">
        <v>1.4699452848037602</v>
      </c>
      <c r="M86" s="287">
        <v>6.545239575441969E-2</v>
      </c>
      <c r="N86" s="288">
        <v>1057233.9354818249</v>
      </c>
      <c r="O86" s="288">
        <v>-137918.99362371117</v>
      </c>
      <c r="P86" s="287">
        <v>-0.11539861574612971</v>
      </c>
      <c r="Q86" s="283">
        <v>409744.14001500607</v>
      </c>
      <c r="R86" s="283">
        <v>-70106.227371046611</v>
      </c>
      <c r="S86" s="287">
        <v>-0.14610018484083862</v>
      </c>
    </row>
    <row r="87" spans="1:19">
      <c r="A87" s="314"/>
      <c r="B87" s="314"/>
      <c r="C87" s="314" t="s">
        <v>205</v>
      </c>
      <c r="D87" s="86" t="s">
        <v>202</v>
      </c>
      <c r="E87" s="283">
        <v>1541863.9722095118</v>
      </c>
      <c r="F87" s="283">
        <v>-279916.70764418622</v>
      </c>
      <c r="G87" s="284">
        <v>-0.15365005828619585</v>
      </c>
      <c r="H87" s="292">
        <v>93.995138019666086</v>
      </c>
      <c r="I87" s="292">
        <v>-0.35058675696721764</v>
      </c>
      <c r="J87" s="291"/>
      <c r="K87" s="293">
        <v>6.7571589033873476</v>
      </c>
      <c r="L87" s="293">
        <v>0.38415889078054999</v>
      </c>
      <c r="M87" s="284">
        <v>6.0279129141789303E-2</v>
      </c>
      <c r="N87" s="285">
        <v>10418619.867627684</v>
      </c>
      <c r="O87" s="285">
        <v>-1191588.4280467536</v>
      </c>
      <c r="P87" s="284">
        <v>-0.10263282085048364</v>
      </c>
      <c r="Q87" s="283">
        <v>2381189.2759133577</v>
      </c>
      <c r="R87" s="283">
        <v>-369212.48411547579</v>
      </c>
      <c r="S87" s="284">
        <v>-0.13423947347663318</v>
      </c>
    </row>
    <row r="88" spans="1:19">
      <c r="A88" s="314"/>
      <c r="B88" s="314"/>
      <c r="C88" s="314"/>
      <c r="D88" s="86" t="s">
        <v>203</v>
      </c>
      <c r="E88" s="283">
        <v>1535746.3569450721</v>
      </c>
      <c r="F88" s="283">
        <v>-276566.49070691667</v>
      </c>
      <c r="G88" s="287">
        <v>-0.1526041660330516</v>
      </c>
      <c r="H88" s="294">
        <v>93.622195852590082</v>
      </c>
      <c r="I88" s="294">
        <v>-0.23321222400798547</v>
      </c>
      <c r="J88" s="290"/>
      <c r="K88" s="295">
        <v>6.6821143525276225</v>
      </c>
      <c r="L88" s="295">
        <v>0.39425723616939212</v>
      </c>
      <c r="M88" s="287">
        <v>6.27013669161961E-2</v>
      </c>
      <c r="N88" s="288">
        <v>10262032.773584675</v>
      </c>
      <c r="O88" s="288">
        <v>-1133531.4625913315</v>
      </c>
      <c r="P88" s="287">
        <v>-9.9471288924234E-2</v>
      </c>
      <c r="Q88" s="283">
        <v>2325766.0918438435</v>
      </c>
      <c r="R88" s="283">
        <v>-344971.38898874214</v>
      </c>
      <c r="S88" s="287">
        <v>-0.12916709016312583</v>
      </c>
    </row>
    <row r="89" spans="1:19">
      <c r="A89" s="314"/>
      <c r="B89" s="314"/>
      <c r="C89" s="314"/>
      <c r="D89" s="86" t="s">
        <v>204</v>
      </c>
      <c r="E89" s="283">
        <v>6117.6152644401527</v>
      </c>
      <c r="F89" s="283">
        <v>-3350.2169372695053</v>
      </c>
      <c r="G89" s="284">
        <v>-0.3538525890503782</v>
      </c>
      <c r="H89" s="292">
        <v>0.37294216707602817</v>
      </c>
      <c r="I89" s="292">
        <v>-0.11737453295922512</v>
      </c>
      <c r="J89" s="291"/>
      <c r="K89" s="293">
        <v>25.596100322490479</v>
      </c>
      <c r="L89" s="293">
        <v>2.9252233017007185</v>
      </c>
      <c r="M89" s="284">
        <v>0.12903000175150769</v>
      </c>
      <c r="N89" s="285">
        <v>156587.09404300927</v>
      </c>
      <c r="O89" s="285">
        <v>-58056.965455423517</v>
      </c>
      <c r="P89" s="284">
        <v>-0.27048018748381625</v>
      </c>
      <c r="Q89" s="283">
        <v>55423.184069514275</v>
      </c>
      <c r="R89" s="283">
        <v>-24241.095126733358</v>
      </c>
      <c r="S89" s="284">
        <v>-0.30429064784502774</v>
      </c>
    </row>
    <row r="90" spans="1:19">
      <c r="A90" s="314"/>
      <c r="B90" s="314"/>
      <c r="C90" s="314" t="s">
        <v>206</v>
      </c>
      <c r="D90" s="86" t="s">
        <v>202</v>
      </c>
      <c r="E90" s="283">
        <v>98271.163318615552</v>
      </c>
      <c r="F90" s="283">
        <v>-10852.280118184455</v>
      </c>
      <c r="G90" s="287">
        <v>-9.944957542024109E-2</v>
      </c>
      <c r="H90" s="294">
        <v>5.990808350135878</v>
      </c>
      <c r="I90" s="294">
        <v>0.33956257998442752</v>
      </c>
      <c r="J90" s="290"/>
      <c r="K90" s="295">
        <v>16.279429042118043</v>
      </c>
      <c r="L90" s="295">
        <v>0.73842285122649898</v>
      </c>
      <c r="M90" s="287">
        <v>4.7514481505018802E-2</v>
      </c>
      <c r="N90" s="288">
        <v>1599798.4301317954</v>
      </c>
      <c r="O90" s="288">
        <v>-96089.679890916683</v>
      </c>
      <c r="P90" s="287">
        <v>-5.6660388927209246E-2</v>
      </c>
      <c r="Q90" s="283">
        <v>536758.71187901497</v>
      </c>
      <c r="R90" s="283">
        <v>-59339.724974636105</v>
      </c>
      <c r="S90" s="287">
        <v>-9.9546855529172737E-2</v>
      </c>
    </row>
    <row r="91" spans="1:19">
      <c r="A91" s="314"/>
      <c r="B91" s="314"/>
      <c r="C91" s="314"/>
      <c r="D91" s="86" t="s">
        <v>203</v>
      </c>
      <c r="E91" s="283">
        <v>60207.771469040403</v>
      </c>
      <c r="F91" s="283">
        <v>-5167.0329942676544</v>
      </c>
      <c r="G91" s="284">
        <v>-7.9037069964280782E-2</v>
      </c>
      <c r="H91" s="292">
        <v>3.6703872008755756</v>
      </c>
      <c r="I91" s="292">
        <v>0.28478026287862601</v>
      </c>
      <c r="J91" s="291"/>
      <c r="K91" s="293">
        <v>11.613480096828663</v>
      </c>
      <c r="L91" s="293">
        <v>0.67067382303290479</v>
      </c>
      <c r="M91" s="284">
        <v>6.1289015473017829E-2</v>
      </c>
      <c r="N91" s="285">
        <v>699221.75563010934</v>
      </c>
      <c r="O91" s="285">
        <v>-16162.064799149055</v>
      </c>
      <c r="P91" s="284">
        <v>-2.2592158695245834E-2</v>
      </c>
      <c r="Q91" s="283">
        <v>182461.7584195137</v>
      </c>
      <c r="R91" s="283">
        <v>-13452.590250292793</v>
      </c>
      <c r="S91" s="284">
        <v>-6.8665671205970474E-2</v>
      </c>
    </row>
    <row r="92" spans="1:19">
      <c r="A92" s="314"/>
      <c r="B92" s="314"/>
      <c r="C92" s="314"/>
      <c r="D92" s="86" t="s">
        <v>204</v>
      </c>
      <c r="E92" s="283">
        <v>38063.39184957504</v>
      </c>
      <c r="F92" s="283">
        <v>-5685.2471239167571</v>
      </c>
      <c r="G92" s="287">
        <v>-0.12995254840639878</v>
      </c>
      <c r="H92" s="294">
        <v>2.3204211492602953</v>
      </c>
      <c r="I92" s="294">
        <v>5.4782317105802392E-2</v>
      </c>
      <c r="J92" s="290"/>
      <c r="K92" s="295">
        <v>23.659916542927338</v>
      </c>
      <c r="L92" s="295">
        <v>1.2476926978024281</v>
      </c>
      <c r="M92" s="287">
        <v>5.5670187234624878E-2</v>
      </c>
      <c r="N92" s="288">
        <v>900576.67450168612</v>
      </c>
      <c r="O92" s="288">
        <v>-79927.615091767628</v>
      </c>
      <c r="P92" s="287">
        <v>-8.1516843873174691E-2</v>
      </c>
      <c r="Q92" s="283">
        <v>354296.95345950127</v>
      </c>
      <c r="R92" s="283">
        <v>-45887.134724343312</v>
      </c>
      <c r="S92" s="287">
        <v>-0.1146650656016657</v>
      </c>
    </row>
    <row r="93" spans="1:19">
      <c r="A93" s="314"/>
      <c r="B93" s="314" t="s">
        <v>257</v>
      </c>
      <c r="C93" s="314" t="s">
        <v>201</v>
      </c>
      <c r="D93" s="86" t="s">
        <v>202</v>
      </c>
      <c r="E93" s="283">
        <v>22864209.669224452</v>
      </c>
      <c r="F93" s="283">
        <v>-4429817.3042731136</v>
      </c>
      <c r="G93" s="284">
        <v>-0.16229988006439855</v>
      </c>
      <c r="H93" s="292">
        <v>100.00000000000001</v>
      </c>
      <c r="I93" s="292">
        <v>1.4210854715202004E-14</v>
      </c>
      <c r="J93" s="291"/>
      <c r="K93" s="293">
        <v>7.0117800840558973</v>
      </c>
      <c r="L93" s="293">
        <v>0.24719169263631713</v>
      </c>
      <c r="M93" s="284">
        <v>3.6542015320527553E-2</v>
      </c>
      <c r="N93" s="285">
        <v>160318809.99634629</v>
      </c>
      <c r="O93" s="285">
        <v>-24314048.02366823</v>
      </c>
      <c r="P93" s="284">
        <v>-0.13168862944770396</v>
      </c>
      <c r="Q93" s="283">
        <v>39802810.376941949</v>
      </c>
      <c r="R93" s="283">
        <v>-6064591.9839229211</v>
      </c>
      <c r="S93" s="284">
        <v>-0.13222008816216224</v>
      </c>
    </row>
    <row r="94" spans="1:19">
      <c r="A94" s="314"/>
      <c r="B94" s="314"/>
      <c r="C94" s="314"/>
      <c r="D94" s="86" t="s">
        <v>203</v>
      </c>
      <c r="E94" s="283">
        <v>22304824.90779835</v>
      </c>
      <c r="F94" s="283">
        <v>-4294751.0275215358</v>
      </c>
      <c r="G94" s="287">
        <v>-0.16145937957675516</v>
      </c>
      <c r="H94" s="294">
        <v>97.553448076628513</v>
      </c>
      <c r="I94" s="294">
        <v>9.7781453495144888E-2</v>
      </c>
      <c r="J94" s="290"/>
      <c r="K94" s="295">
        <v>6.6074616811766953</v>
      </c>
      <c r="L94" s="295">
        <v>0.21841944457024365</v>
      </c>
      <c r="M94" s="287">
        <v>3.4186570769370504E-2</v>
      </c>
      <c r="N94" s="288">
        <v>147378275.88363311</v>
      </c>
      <c r="O94" s="288">
        <v>-22567538.242946208</v>
      </c>
      <c r="P94" s="287">
        <v>-0.1327925513136641</v>
      </c>
      <c r="Q94" s="283">
        <v>34596560.286860146</v>
      </c>
      <c r="R94" s="283">
        <v>-5122134.4873295054</v>
      </c>
      <c r="S94" s="287">
        <v>-0.12896029228679529</v>
      </c>
    </row>
    <row r="95" spans="1:19">
      <c r="A95" s="314"/>
      <c r="B95" s="314"/>
      <c r="C95" s="314"/>
      <c r="D95" s="86" t="s">
        <v>204</v>
      </c>
      <c r="E95" s="283">
        <v>559384.76142625778</v>
      </c>
      <c r="F95" s="283">
        <v>-135066.276751625</v>
      </c>
      <c r="G95" s="284">
        <v>-0.19449359181032419</v>
      </c>
      <c r="H95" s="292">
        <v>2.446551923372176</v>
      </c>
      <c r="I95" s="292">
        <v>-9.7781453495198623E-2</v>
      </c>
      <c r="J95" s="291"/>
      <c r="K95" s="293">
        <v>23.133512038688401</v>
      </c>
      <c r="L95" s="293">
        <v>1.9843696427443014</v>
      </c>
      <c r="M95" s="284">
        <v>9.3827428346449457E-2</v>
      </c>
      <c r="N95" s="285">
        <v>12940534.112713173</v>
      </c>
      <c r="O95" s="285">
        <v>-1746509.7807220817</v>
      </c>
      <c r="P95" s="284">
        <v>-0.11891499701330152</v>
      </c>
      <c r="Q95" s="283">
        <v>5206250.0900818026</v>
      </c>
      <c r="R95" s="283">
        <v>-942457.49659339804</v>
      </c>
      <c r="S95" s="284">
        <v>-0.15327733240002953</v>
      </c>
    </row>
    <row r="96" spans="1:19">
      <c r="A96" s="314"/>
      <c r="B96" s="314"/>
      <c r="C96" s="314" t="s">
        <v>205</v>
      </c>
      <c r="D96" s="86" t="s">
        <v>202</v>
      </c>
      <c r="E96" s="283">
        <v>21550893.04499843</v>
      </c>
      <c r="F96" s="283">
        <v>-4230319.3795797117</v>
      </c>
      <c r="G96" s="287">
        <v>-0.16408535447878311</v>
      </c>
      <c r="H96" s="294">
        <v>94.256015654047474</v>
      </c>
      <c r="I96" s="294">
        <v>-0.20132642160753278</v>
      </c>
      <c r="J96" s="290"/>
      <c r="K96" s="295">
        <v>6.4779892772681782</v>
      </c>
      <c r="L96" s="295">
        <v>0.17884655537560956</v>
      </c>
      <c r="M96" s="287">
        <v>2.8392205617763074E-2</v>
      </c>
      <c r="N96" s="288">
        <v>139606454.06105319</v>
      </c>
      <c r="O96" s="288">
        <v>-22793082.54479447</v>
      </c>
      <c r="P96" s="287">
        <v>-0.14035189398424516</v>
      </c>
      <c r="Q96" s="283">
        <v>32708164.944915835</v>
      </c>
      <c r="R96" s="283">
        <v>-5051015.2212485038</v>
      </c>
      <c r="S96" s="287">
        <v>-0.1337691972924421</v>
      </c>
    </row>
    <row r="97" spans="1:19">
      <c r="A97" s="314"/>
      <c r="B97" s="314"/>
      <c r="C97" s="314"/>
      <c r="D97" s="86" t="s">
        <v>203</v>
      </c>
      <c r="E97" s="283">
        <v>21474110.070934448</v>
      </c>
      <c r="F97" s="283">
        <v>-4197494.6484117657</v>
      </c>
      <c r="G97" s="284">
        <v>-0.16350729509513359</v>
      </c>
      <c r="H97" s="292">
        <v>93.920193969524803</v>
      </c>
      <c r="I97" s="292">
        <v>-0.13556681752680788</v>
      </c>
      <c r="J97" s="291"/>
      <c r="K97" s="293">
        <v>6.413684563322672</v>
      </c>
      <c r="L97" s="293">
        <v>0.17650162076092624</v>
      </c>
      <c r="M97" s="284">
        <v>2.8298291454063589E-2</v>
      </c>
      <c r="N97" s="285">
        <v>137728168.2730442</v>
      </c>
      <c r="O97" s="285">
        <v>-22390326.790649623</v>
      </c>
      <c r="P97" s="284">
        <v>-0.1398359807325377</v>
      </c>
      <c r="Q97" s="283">
        <v>32002250.493906382</v>
      </c>
      <c r="R97" s="283">
        <v>-4893604.3877711035</v>
      </c>
      <c r="S97" s="284">
        <v>-0.13263290425075017</v>
      </c>
    </row>
    <row r="98" spans="1:19">
      <c r="A98" s="314"/>
      <c r="B98" s="314"/>
      <c r="C98" s="314"/>
      <c r="D98" s="86" t="s">
        <v>204</v>
      </c>
      <c r="E98" s="283">
        <v>76782.974064013193</v>
      </c>
      <c r="F98" s="283">
        <v>-32824.73116795918</v>
      </c>
      <c r="G98" s="287">
        <v>-0.29947466830447123</v>
      </c>
      <c r="H98" s="294">
        <v>0.33582168452279448</v>
      </c>
      <c r="I98" s="294">
        <v>-6.5759604080756706E-2</v>
      </c>
      <c r="J98" s="290"/>
      <c r="K98" s="295">
        <v>24.462269284374177</v>
      </c>
      <c r="L98" s="295">
        <v>3.6513095318067208</v>
      </c>
      <c r="M98" s="287">
        <v>0.17545128024940115</v>
      </c>
      <c r="N98" s="288">
        <v>1878285.7880090091</v>
      </c>
      <c r="O98" s="288">
        <v>-402755.7541448453</v>
      </c>
      <c r="P98" s="287">
        <v>-0.17656660201135424</v>
      </c>
      <c r="Q98" s="283">
        <v>705914.45100944431</v>
      </c>
      <c r="R98" s="283">
        <v>-157410.83347741049</v>
      </c>
      <c r="S98" s="287">
        <v>-0.18233085061440393</v>
      </c>
    </row>
    <row r="99" spans="1:19">
      <c r="A99" s="314"/>
      <c r="B99" s="314"/>
      <c r="C99" s="314" t="s">
        <v>206</v>
      </c>
      <c r="D99" s="86" t="s">
        <v>202</v>
      </c>
      <c r="E99" s="283">
        <v>1270587.3458562677</v>
      </c>
      <c r="F99" s="283">
        <v>-199252.81480071857</v>
      </c>
      <c r="G99" s="284">
        <v>-0.13556087262689634</v>
      </c>
      <c r="H99" s="292">
        <v>5.5571015322103889</v>
      </c>
      <c r="I99" s="292">
        <v>0.17189339826885863</v>
      </c>
      <c r="J99" s="291"/>
      <c r="K99" s="293">
        <v>15.672746012733294</v>
      </c>
      <c r="L99" s="293">
        <v>1.076680861549935</v>
      </c>
      <c r="M99" s="284">
        <v>7.3765144948167383E-2</v>
      </c>
      <c r="N99" s="285">
        <v>19913592.758598197</v>
      </c>
      <c r="O99" s="285">
        <v>-1540289.9881769903</v>
      </c>
      <c r="P99" s="284">
        <v>-7.179539509735211E-2</v>
      </c>
      <c r="Q99" s="283">
        <v>6922431.4331389535</v>
      </c>
      <c r="R99" s="283">
        <v>-993304.34922847059</v>
      </c>
      <c r="S99" s="284">
        <v>-0.12548477823641999</v>
      </c>
    </row>
    <row r="100" spans="1:19">
      <c r="A100" s="314"/>
      <c r="B100" s="314"/>
      <c r="C100" s="314"/>
      <c r="D100" s="86" t="s">
        <v>203</v>
      </c>
      <c r="E100" s="283">
        <v>788002.32877220504</v>
      </c>
      <c r="F100" s="283">
        <v>-96999.422607378103</v>
      </c>
      <c r="G100" s="287">
        <v>-0.10960365045173159</v>
      </c>
      <c r="H100" s="294">
        <v>3.4464446406510496</v>
      </c>
      <c r="I100" s="294">
        <v>0.20397055561069344</v>
      </c>
      <c r="J100" s="290"/>
      <c r="K100" s="295">
        <v>11.233178836597169</v>
      </c>
      <c r="L100" s="295">
        <v>1.0094915440687604</v>
      </c>
      <c r="M100" s="287">
        <v>9.8740455882928735E-2</v>
      </c>
      <c r="N100" s="288">
        <v>8851771.0827532187</v>
      </c>
      <c r="O100" s="288">
        <v>-196210.07669161074</v>
      </c>
      <c r="P100" s="287">
        <v>-2.1685508980839863E-2</v>
      </c>
      <c r="Q100" s="283">
        <v>2422236.2505330988</v>
      </c>
      <c r="R100" s="283">
        <v>-208162.23575664777</v>
      </c>
      <c r="S100" s="287">
        <v>-7.9137148550547806E-2</v>
      </c>
    </row>
    <row r="101" spans="1:19">
      <c r="A101" s="314"/>
      <c r="B101" s="314"/>
      <c r="C101" s="314"/>
      <c r="D101" s="86" t="s">
        <v>204</v>
      </c>
      <c r="E101" s="283">
        <v>482585.01708406419</v>
      </c>
      <c r="F101" s="283">
        <v>-102253.39219334081</v>
      </c>
      <c r="G101" s="284">
        <v>-0.17484041843229761</v>
      </c>
      <c r="H101" s="292">
        <v>2.110656891559346</v>
      </c>
      <c r="I101" s="292">
        <v>-3.2077157341835694E-2</v>
      </c>
      <c r="J101" s="291"/>
      <c r="K101" s="293">
        <v>22.922016399688715</v>
      </c>
      <c r="L101" s="293">
        <v>1.7094876215969705</v>
      </c>
      <c r="M101" s="284">
        <v>8.0588582317565355E-2</v>
      </c>
      <c r="N101" s="285">
        <v>11061821.675844979</v>
      </c>
      <c r="O101" s="285">
        <v>-1344079.911485374</v>
      </c>
      <c r="P101" s="284">
        <v>-0.10834197756800107</v>
      </c>
      <c r="Q101" s="283">
        <v>4500195.1826058561</v>
      </c>
      <c r="R101" s="283">
        <v>-785142.11347182095</v>
      </c>
      <c r="S101" s="284">
        <v>-0.14855099485410059</v>
      </c>
    </row>
    <row r="102" spans="1:19">
      <c r="A102" s="314"/>
      <c r="B102" s="314" t="s">
        <v>258</v>
      </c>
      <c r="C102" s="314" t="s">
        <v>201</v>
      </c>
      <c r="D102" s="86" t="s">
        <v>202</v>
      </c>
      <c r="E102" s="283">
        <v>6720039.8298842832</v>
      </c>
      <c r="F102" s="283">
        <v>-1113293.0839449978</v>
      </c>
      <c r="G102" s="287">
        <v>-0.1421225289658691</v>
      </c>
      <c r="H102" s="294">
        <v>99.999999999999972</v>
      </c>
      <c r="I102" s="294">
        <v>-4.2632564145606011E-14</v>
      </c>
      <c r="J102" s="290"/>
      <c r="K102" s="295">
        <v>7.1594681452482813</v>
      </c>
      <c r="L102" s="295">
        <v>0.28911140107410649</v>
      </c>
      <c r="M102" s="287">
        <v>4.2080988198940759E-2</v>
      </c>
      <c r="N102" s="288">
        <v>48111911.096856207</v>
      </c>
      <c r="O102" s="288">
        <v>-5705880.5170323327</v>
      </c>
      <c r="P102" s="287">
        <v>-0.10602219723114464</v>
      </c>
      <c r="Q102" s="283">
        <v>11766227.249419553</v>
      </c>
      <c r="R102" s="283">
        <v>-1605481.4792716056</v>
      </c>
      <c r="S102" s="287">
        <v>-0.12006554374212369</v>
      </c>
    </row>
    <row r="103" spans="1:19">
      <c r="A103" s="314"/>
      <c r="B103" s="314"/>
      <c r="C103" s="314"/>
      <c r="D103" s="86" t="s">
        <v>203</v>
      </c>
      <c r="E103" s="283">
        <v>6552274.1307663787</v>
      </c>
      <c r="F103" s="283">
        <v>-1076201.2260977458</v>
      </c>
      <c r="G103" s="284">
        <v>-0.14107684376660887</v>
      </c>
      <c r="H103" s="292">
        <v>97.503501417181397</v>
      </c>
      <c r="I103" s="292">
        <v>0.11870441210953686</v>
      </c>
      <c r="J103" s="291"/>
      <c r="K103" s="293">
        <v>6.7307582470223828</v>
      </c>
      <c r="L103" s="293">
        <v>0.27925526355981667</v>
      </c>
      <c r="M103" s="284">
        <v>4.3285303327867092E-2</v>
      </c>
      <c r="N103" s="285">
        <v>44101773.142407216</v>
      </c>
      <c r="O103" s="285">
        <v>-5113358.3816723451</v>
      </c>
      <c r="P103" s="284">
        <v>-0.10389809441371754</v>
      </c>
      <c r="Q103" s="283">
        <v>10206312.618222995</v>
      </c>
      <c r="R103" s="283">
        <v>-1338072.6838168763</v>
      </c>
      <c r="S103" s="284">
        <v>-0.11590679354581498</v>
      </c>
    </row>
    <row r="104" spans="1:19">
      <c r="A104" s="314"/>
      <c r="B104" s="314"/>
      <c r="C104" s="314"/>
      <c r="D104" s="86" t="s">
        <v>204</v>
      </c>
      <c r="E104" s="283">
        <v>167765.69911788084</v>
      </c>
      <c r="F104" s="283">
        <v>-37091.857847246138</v>
      </c>
      <c r="G104" s="287">
        <v>-0.18106170158790044</v>
      </c>
      <c r="H104" s="294">
        <v>2.4964985828182162</v>
      </c>
      <c r="I104" s="294">
        <v>-0.11870441210956528</v>
      </c>
      <c r="J104" s="290"/>
      <c r="K104" s="295">
        <v>23.903205336576207</v>
      </c>
      <c r="L104" s="295">
        <v>1.4355934115131426</v>
      </c>
      <c r="M104" s="287">
        <v>6.3896128182261772E-2</v>
      </c>
      <c r="N104" s="288">
        <v>4010137.9544489677</v>
      </c>
      <c r="O104" s="288">
        <v>-592522.13536000485</v>
      </c>
      <c r="P104" s="287">
        <v>-0.12873471509919748</v>
      </c>
      <c r="Q104" s="283">
        <v>1559914.6311965603</v>
      </c>
      <c r="R104" s="283">
        <v>-267408.79545472912</v>
      </c>
      <c r="S104" s="287">
        <v>-0.14633906157749876</v>
      </c>
    </row>
    <row r="105" spans="1:19">
      <c r="A105" s="314"/>
      <c r="B105" s="314"/>
      <c r="C105" s="314" t="s">
        <v>205</v>
      </c>
      <c r="D105" s="86" t="s">
        <v>202</v>
      </c>
      <c r="E105" s="283">
        <v>6334917.5226375572</v>
      </c>
      <c r="F105" s="283">
        <v>-1070251.3881178824</v>
      </c>
      <c r="G105" s="284">
        <v>-0.14452761321398414</v>
      </c>
      <c r="H105" s="292">
        <v>94.269047252754746</v>
      </c>
      <c r="I105" s="292">
        <v>-0.26502901102892906</v>
      </c>
      <c r="J105" s="291"/>
      <c r="K105" s="293">
        <v>6.6177446722063271</v>
      </c>
      <c r="L105" s="293">
        <v>0.24088471735655581</v>
      </c>
      <c r="M105" s="284">
        <v>3.7774816925900435E-2</v>
      </c>
      <c r="N105" s="285">
        <v>41922866.684301198</v>
      </c>
      <c r="O105" s="285">
        <v>-5298858.4015936628</v>
      </c>
      <c r="P105" s="284">
        <v>-0.11221230041797929</v>
      </c>
      <c r="Q105" s="283">
        <v>9678844.7390068751</v>
      </c>
      <c r="R105" s="283">
        <v>-1386313.1391697228</v>
      </c>
      <c r="S105" s="284">
        <v>-0.12528634064082331</v>
      </c>
    </row>
    <row r="106" spans="1:19">
      <c r="A106" s="314"/>
      <c r="B106" s="314"/>
      <c r="C106" s="314"/>
      <c r="D106" s="86" t="s">
        <v>203</v>
      </c>
      <c r="E106" s="283">
        <v>6312180.5045347298</v>
      </c>
      <c r="F106" s="283">
        <v>-1055471.8669974506</v>
      </c>
      <c r="G106" s="287">
        <v>-0.1432575552934176</v>
      </c>
      <c r="H106" s="294">
        <v>93.930700774483682</v>
      </c>
      <c r="I106" s="294">
        <v>-0.12444092037561916</v>
      </c>
      <c r="J106" s="290"/>
      <c r="K106" s="295">
        <v>6.548757304706557</v>
      </c>
      <c r="L106" s="295">
        <v>0.2529181535163012</v>
      </c>
      <c r="M106" s="287">
        <v>4.0172270517502967E-2</v>
      </c>
      <c r="N106" s="288">
        <v>41336938.187698133</v>
      </c>
      <c r="O106" s="288">
        <v>-5048616.0653539076</v>
      </c>
      <c r="P106" s="287">
        <v>-0.10884026604083798</v>
      </c>
      <c r="Q106" s="283">
        <v>9470347.1547348257</v>
      </c>
      <c r="R106" s="283">
        <v>-1288286.6788171865</v>
      </c>
      <c r="S106" s="287">
        <v>-0.11974444885367502</v>
      </c>
    </row>
    <row r="107" spans="1:19">
      <c r="A107" s="314"/>
      <c r="B107" s="314"/>
      <c r="C107" s="314"/>
      <c r="D107" s="86" t="s">
        <v>204</v>
      </c>
      <c r="E107" s="283">
        <v>22737.018102824168</v>
      </c>
      <c r="F107" s="283">
        <v>-14779.521120425681</v>
      </c>
      <c r="G107" s="284">
        <v>-0.39394681456296154</v>
      </c>
      <c r="H107" s="292">
        <v>0.33834647827103259</v>
      </c>
      <c r="I107" s="292">
        <v>-0.14058809065321987</v>
      </c>
      <c r="J107" s="291"/>
      <c r="K107" s="293">
        <v>25.769803848214412</v>
      </c>
      <c r="L107" s="293">
        <v>3.4817450305550182</v>
      </c>
      <c r="M107" s="284">
        <v>0.15621571438946236</v>
      </c>
      <c r="N107" s="285">
        <v>585928.49660307902</v>
      </c>
      <c r="O107" s="285">
        <v>-250242.33623973932</v>
      </c>
      <c r="P107" s="284">
        <v>-0.29927178324190523</v>
      </c>
      <c r="Q107" s="283">
        <v>208497.58427204943</v>
      </c>
      <c r="R107" s="283">
        <v>-98026.460352537804</v>
      </c>
      <c r="S107" s="284">
        <v>-0.31980023124317997</v>
      </c>
    </row>
    <row r="108" spans="1:19">
      <c r="A108" s="314"/>
      <c r="B108" s="314"/>
      <c r="C108" s="314" t="s">
        <v>206</v>
      </c>
      <c r="D108" s="86" t="s">
        <v>202</v>
      </c>
      <c r="E108" s="283">
        <v>382634.29078034853</v>
      </c>
      <c r="F108" s="283">
        <v>-43418.50926109805</v>
      </c>
      <c r="G108" s="287">
        <v>-0.10190875228815367</v>
      </c>
      <c r="H108" s="294">
        <v>5.6939289121287437</v>
      </c>
      <c r="I108" s="294">
        <v>0.25495670542888682</v>
      </c>
      <c r="J108" s="290"/>
      <c r="K108" s="295">
        <v>16.055637160507004</v>
      </c>
      <c r="L108" s="295">
        <v>0.66301112905379966</v>
      </c>
      <c r="M108" s="287">
        <v>4.3073295466219116E-2</v>
      </c>
      <c r="N108" s="288">
        <v>6143437.337937206</v>
      </c>
      <c r="O108" s="288">
        <v>-414634.08275429159</v>
      </c>
      <c r="P108" s="287">
        <v>-6.3225002619836004E-2</v>
      </c>
      <c r="Q108" s="283">
        <v>2075651.2937236493</v>
      </c>
      <c r="R108" s="283">
        <v>-221427.27989525395</v>
      </c>
      <c r="S108" s="287">
        <v>-9.6395170125334093E-2</v>
      </c>
    </row>
    <row r="109" spans="1:19">
      <c r="A109" s="314"/>
      <c r="B109" s="314"/>
      <c r="C109" s="314"/>
      <c r="D109" s="86" t="s">
        <v>203</v>
      </c>
      <c r="E109" s="283">
        <v>237612.66147313351</v>
      </c>
      <c r="F109" s="283">
        <v>-21100.324233022809</v>
      </c>
      <c r="G109" s="284">
        <v>-8.1558813816127312E-2</v>
      </c>
      <c r="H109" s="292">
        <v>3.5358817430881966</v>
      </c>
      <c r="I109" s="292">
        <v>0.23316259975376719</v>
      </c>
      <c r="J109" s="291"/>
      <c r="K109" s="293">
        <v>11.444750427948035</v>
      </c>
      <c r="L109" s="293">
        <v>0.65438617064753934</v>
      </c>
      <c r="M109" s="284">
        <v>6.0645419843430928E-2</v>
      </c>
      <c r="N109" s="285">
        <v>2719417.6090805163</v>
      </c>
      <c r="O109" s="285">
        <v>-72189.744782687165</v>
      </c>
      <c r="P109" s="284">
        <v>-2.5859562478507736E-2</v>
      </c>
      <c r="Q109" s="283">
        <v>724298.7048232822</v>
      </c>
      <c r="R109" s="283">
        <v>-51991.486829119269</v>
      </c>
      <c r="S109" s="284">
        <v>-6.6974293103524665E-2</v>
      </c>
    </row>
    <row r="110" spans="1:19">
      <c r="A110" s="314"/>
      <c r="B110" s="314"/>
      <c r="C110" s="314"/>
      <c r="D110" s="86" t="s">
        <v>204</v>
      </c>
      <c r="E110" s="283">
        <v>145021.62930721528</v>
      </c>
      <c r="F110" s="283">
        <v>-22318.185028075997</v>
      </c>
      <c r="G110" s="287">
        <v>-0.13337044215525454</v>
      </c>
      <c r="H110" s="294">
        <v>2.1580471690405507</v>
      </c>
      <c r="I110" s="294">
        <v>2.1794105675110753E-2</v>
      </c>
      <c r="J110" s="290"/>
      <c r="K110" s="295">
        <v>23.610407255894302</v>
      </c>
      <c r="L110" s="295">
        <v>1.1025296071143238</v>
      </c>
      <c r="M110" s="287">
        <v>4.898416564718111E-2</v>
      </c>
      <c r="N110" s="288">
        <v>3424019.7288566893</v>
      </c>
      <c r="O110" s="288">
        <v>-342444.33797160443</v>
      </c>
      <c r="P110" s="287">
        <v>-9.0919316339044168E-2</v>
      </c>
      <c r="Q110" s="283">
        <v>1351352.5889003668</v>
      </c>
      <c r="R110" s="283">
        <v>-169435.79306613514</v>
      </c>
      <c r="S110" s="287">
        <v>-0.11141312958154047</v>
      </c>
    </row>
    <row r="111" spans="1:19">
      <c r="A111" s="314" t="s">
        <v>97</v>
      </c>
      <c r="B111" s="314" t="s">
        <v>270</v>
      </c>
      <c r="C111" s="314" t="s">
        <v>201</v>
      </c>
      <c r="D111" s="86" t="s">
        <v>202</v>
      </c>
      <c r="E111" s="283">
        <v>12897079.898911295</v>
      </c>
      <c r="F111" s="283">
        <v>-1587018.8090287466</v>
      </c>
      <c r="G111" s="284">
        <v>-0.10956973167814427</v>
      </c>
      <c r="H111" s="292">
        <v>100.00000000000001</v>
      </c>
      <c r="I111" s="292">
        <v>0</v>
      </c>
      <c r="J111" s="291"/>
      <c r="K111" s="293">
        <v>9.1329126525307434</v>
      </c>
      <c r="L111" s="293">
        <v>0.30542275323957924</v>
      </c>
      <c r="M111" s="284">
        <v>3.4599048735711867E-2</v>
      </c>
      <c r="N111" s="285">
        <v>117787904.18946689</v>
      </c>
      <c r="O111" s="285">
        <v>-10070330.855210021</v>
      </c>
      <c r="P111" s="284">
        <v>-7.8761691428723316E-2</v>
      </c>
      <c r="Q111" s="283">
        <v>38016661.286177158</v>
      </c>
      <c r="R111" s="283">
        <v>-3683357.66102314</v>
      </c>
      <c r="S111" s="284">
        <v>-8.8329879794225782E-2</v>
      </c>
    </row>
    <row r="112" spans="1:19">
      <c r="A112" s="314"/>
      <c r="B112" s="314"/>
      <c r="C112" s="314"/>
      <c r="D112" s="86" t="s">
        <v>203</v>
      </c>
      <c r="E112" s="283">
        <v>11926602.307015708</v>
      </c>
      <c r="F112" s="283">
        <v>-1454373.6159191206</v>
      </c>
      <c r="G112" s="287">
        <v>-0.10868965195777254</v>
      </c>
      <c r="H112" s="294">
        <v>92.475214548546688</v>
      </c>
      <c r="I112" s="294">
        <v>9.1310014676665219E-2</v>
      </c>
      <c r="J112" s="290"/>
      <c r="K112" s="295">
        <v>7.8531803642184403</v>
      </c>
      <c r="L112" s="295">
        <v>0.24480789752129883</v>
      </c>
      <c r="M112" s="287">
        <v>3.2176118952227377E-2</v>
      </c>
      <c r="N112" s="288">
        <v>93661759.049298108</v>
      </c>
      <c r="O112" s="288">
        <v>-8145689.7402966172</v>
      </c>
      <c r="P112" s="287">
        <v>-8.0010744175814677E-2</v>
      </c>
      <c r="Q112" s="283">
        <v>29387888.982328773</v>
      </c>
      <c r="R112" s="283">
        <v>-2529590.7480512969</v>
      </c>
      <c r="S112" s="287">
        <v>-7.9254088023859609E-2</v>
      </c>
    </row>
    <row r="113" spans="1:19">
      <c r="A113" s="314"/>
      <c r="B113" s="314"/>
      <c r="C113" s="314"/>
      <c r="D113" s="86" t="s">
        <v>204</v>
      </c>
      <c r="E113" s="283">
        <v>970477.59189554187</v>
      </c>
      <c r="F113" s="283">
        <v>-132645.1931096355</v>
      </c>
      <c r="G113" s="284">
        <v>-0.12024517570726539</v>
      </c>
      <c r="H113" s="292">
        <v>7.5247854514529653</v>
      </c>
      <c r="I113" s="292">
        <v>-9.1310014676772688E-2</v>
      </c>
      <c r="J113" s="291"/>
      <c r="K113" s="293">
        <v>24.860074402177045</v>
      </c>
      <c r="L113" s="293">
        <v>1.2445833533179673</v>
      </c>
      <c r="M113" s="284">
        <v>5.2701989162240871E-2</v>
      </c>
      <c r="N113" s="285">
        <v>24126145.140168782</v>
      </c>
      <c r="O113" s="285">
        <v>-1924641.1149134785</v>
      </c>
      <c r="P113" s="284">
        <v>-7.3880346491960458E-2</v>
      </c>
      <c r="Q113" s="283">
        <v>8628772.3038483858</v>
      </c>
      <c r="R113" s="283">
        <v>-1153766.9129718412</v>
      </c>
      <c r="S113" s="284">
        <v>-0.11794145542376555</v>
      </c>
    </row>
    <row r="114" spans="1:19">
      <c r="A114" s="314"/>
      <c r="B114" s="314"/>
      <c r="C114" s="314" t="s">
        <v>205</v>
      </c>
      <c r="D114" s="86" t="s">
        <v>202</v>
      </c>
      <c r="E114" s="283">
        <v>9897728.9053359274</v>
      </c>
      <c r="F114" s="283">
        <v>-1357478.7263615467</v>
      </c>
      <c r="G114" s="287">
        <v>-0.12060894572380412</v>
      </c>
      <c r="H114" s="294">
        <v>76.743952762294995</v>
      </c>
      <c r="I114" s="294">
        <v>-0.9633858760938665</v>
      </c>
      <c r="J114" s="290"/>
      <c r="K114" s="295">
        <v>6.6576083939909152</v>
      </c>
      <c r="L114" s="295">
        <v>0.12563414622616786</v>
      </c>
      <c r="M114" s="287">
        <v>1.9233717320480875E-2</v>
      </c>
      <c r="N114" s="288">
        <v>65895203.041610986</v>
      </c>
      <c r="O114" s="288">
        <v>-7623523.3618821651</v>
      </c>
      <c r="P114" s="287">
        <v>-0.10369498677169607</v>
      </c>
      <c r="Q114" s="283">
        <v>17597196.065876007</v>
      </c>
      <c r="R114" s="283">
        <v>-1991742.7597509585</v>
      </c>
      <c r="S114" s="287">
        <v>-0.10167690947838828</v>
      </c>
    </row>
    <row r="115" spans="1:19">
      <c r="A115" s="314"/>
      <c r="B115" s="314"/>
      <c r="C115" s="314"/>
      <c r="D115" s="86" t="s">
        <v>203</v>
      </c>
      <c r="E115" s="283">
        <v>9830567.6522861067</v>
      </c>
      <c r="F115" s="283">
        <v>-1320831.9643564317</v>
      </c>
      <c r="G115" s="284">
        <v>-0.11844539786604003</v>
      </c>
      <c r="H115" s="292">
        <v>76.223205014927089</v>
      </c>
      <c r="I115" s="292">
        <v>-0.76743031213990776</v>
      </c>
      <c r="J115" s="291"/>
      <c r="K115" s="293">
        <v>6.5667033850983652</v>
      </c>
      <c r="L115" s="293">
        <v>0.15857135435081382</v>
      </c>
      <c r="M115" s="284">
        <v>2.4745331961007585E-2</v>
      </c>
      <c r="N115" s="285">
        <v>64554421.879705667</v>
      </c>
      <c r="O115" s="285">
        <v>-6905219.1913673431</v>
      </c>
      <c r="P115" s="284">
        <v>-9.6631036594481134E-2</v>
      </c>
      <c r="Q115" s="283">
        <v>17153877.747710466</v>
      </c>
      <c r="R115" s="283">
        <v>-1730516.3303002827</v>
      </c>
      <c r="S115" s="284">
        <v>-9.1637376510550581E-2</v>
      </c>
    </row>
    <row r="116" spans="1:19">
      <c r="A116" s="314"/>
      <c r="B116" s="314"/>
      <c r="C116" s="314"/>
      <c r="D116" s="86" t="s">
        <v>204</v>
      </c>
      <c r="E116" s="283">
        <v>67161.253049813269</v>
      </c>
      <c r="F116" s="283">
        <v>-36646.762005124881</v>
      </c>
      <c r="G116" s="287">
        <v>-0.35302439783412076</v>
      </c>
      <c r="H116" s="294">
        <v>0.52074774736785712</v>
      </c>
      <c r="I116" s="294">
        <v>-0.19595556395403846</v>
      </c>
      <c r="J116" s="290"/>
      <c r="K116" s="295">
        <v>19.96361147268793</v>
      </c>
      <c r="L116" s="295">
        <v>0.12809750654198027</v>
      </c>
      <c r="M116" s="287">
        <v>6.4579877668211327E-3</v>
      </c>
      <c r="N116" s="288">
        <v>1340781.1619053495</v>
      </c>
      <c r="O116" s="288">
        <v>-718304.1705147652</v>
      </c>
      <c r="P116" s="287">
        <v>-0.34884623730990172</v>
      </c>
      <c r="Q116" s="283">
        <v>443318.3181655407</v>
      </c>
      <c r="R116" s="283">
        <v>-261226.42945067957</v>
      </c>
      <c r="S116" s="287">
        <v>-0.37077336866752836</v>
      </c>
    </row>
    <row r="117" spans="1:19">
      <c r="A117" s="314"/>
      <c r="B117" s="314"/>
      <c r="C117" s="314" t="s">
        <v>206</v>
      </c>
      <c r="D117" s="86" t="s">
        <v>202</v>
      </c>
      <c r="E117" s="283">
        <v>2966751.067288985</v>
      </c>
      <c r="F117" s="283">
        <v>-231384.87904829485</v>
      </c>
      <c r="G117" s="284">
        <v>-7.2349919744122304E-2</v>
      </c>
      <c r="H117" s="292">
        <v>23.003277412737617</v>
      </c>
      <c r="I117" s="292">
        <v>0.92295325294648478</v>
      </c>
      <c r="J117" s="291"/>
      <c r="K117" s="293">
        <v>17.269613473579042</v>
      </c>
      <c r="L117" s="293">
        <v>0.45460522301718598</v>
      </c>
      <c r="M117" s="284">
        <v>2.7035682423884377E-2</v>
      </c>
      <c r="N117" s="285">
        <v>51234644.204408854</v>
      </c>
      <c r="O117" s="285">
        <v>-2542038.1196709573</v>
      </c>
      <c r="P117" s="284">
        <v>-4.7270266773833648E-2</v>
      </c>
      <c r="Q117" s="283">
        <v>20276012.951418519</v>
      </c>
      <c r="R117" s="283">
        <v>-1719719.3569509909</v>
      </c>
      <c r="S117" s="284">
        <v>-7.818422832399298E-2</v>
      </c>
    </row>
    <row r="118" spans="1:19">
      <c r="A118" s="314"/>
      <c r="B118" s="314"/>
      <c r="C118" s="314"/>
      <c r="D118" s="86" t="s">
        <v>203</v>
      </c>
      <c r="E118" s="283">
        <v>2068336.3519448992</v>
      </c>
      <c r="F118" s="283">
        <v>-131444.46776013635</v>
      </c>
      <c r="G118" s="287">
        <v>-5.9753438425634374E-2</v>
      </c>
      <c r="H118" s="294">
        <v>16.037245393195537</v>
      </c>
      <c r="I118" s="294">
        <v>0.8496878926440008</v>
      </c>
      <c r="J118" s="290"/>
      <c r="K118" s="295">
        <v>13.81983740460989</v>
      </c>
      <c r="L118" s="295">
        <v>0.26717334656941816</v>
      </c>
      <c r="M118" s="287">
        <v>1.971371425021862E-2</v>
      </c>
      <c r="N118" s="288">
        <v>28584072.081922483</v>
      </c>
      <c r="O118" s="288">
        <v>-1228818.3688607588</v>
      </c>
      <c r="P118" s="287">
        <v>-4.1217686386006744E-2</v>
      </c>
      <c r="Q118" s="283">
        <v>12136990.792373896</v>
      </c>
      <c r="R118" s="283">
        <v>-790948.37040573359</v>
      </c>
      <c r="S118" s="287">
        <v>-6.1181319036751426E-2</v>
      </c>
    </row>
    <row r="119" spans="1:19">
      <c r="A119" s="314"/>
      <c r="B119" s="314"/>
      <c r="C119" s="314"/>
      <c r="D119" s="86" t="s">
        <v>204</v>
      </c>
      <c r="E119" s="283">
        <v>898414.71534409723</v>
      </c>
      <c r="F119" s="283">
        <v>-99940.41128814558</v>
      </c>
      <c r="G119" s="284">
        <v>-0.10010507145415795</v>
      </c>
      <c r="H119" s="292">
        <v>6.9660320195421663</v>
      </c>
      <c r="I119" s="292">
        <v>7.3265360302579907E-2</v>
      </c>
      <c r="J119" s="291"/>
      <c r="K119" s="293">
        <v>25.211710956683408</v>
      </c>
      <c r="L119" s="293">
        <v>1.2084367368837015</v>
      </c>
      <c r="M119" s="284">
        <v>5.0344662391387088E-2</v>
      </c>
      <c r="N119" s="285">
        <v>22650572.122486383</v>
      </c>
      <c r="O119" s="285">
        <v>-1313219.7508102022</v>
      </c>
      <c r="P119" s="284">
        <v>-5.4800165088796059E-2</v>
      </c>
      <c r="Q119" s="283">
        <v>8139022.1590446234</v>
      </c>
      <c r="R119" s="283">
        <v>-928770.98654526286</v>
      </c>
      <c r="S119" s="284">
        <v>-0.10242525073446011</v>
      </c>
    </row>
    <row r="120" spans="1:19">
      <c r="A120" s="314"/>
      <c r="B120" s="314" t="s">
        <v>257</v>
      </c>
      <c r="C120" s="314" t="s">
        <v>201</v>
      </c>
      <c r="D120" s="86" t="s">
        <v>202</v>
      </c>
      <c r="E120" s="283">
        <v>181533160.97302711</v>
      </c>
      <c r="F120" s="283">
        <v>-19408535.031702638</v>
      </c>
      <c r="G120" s="287">
        <v>-9.6587892993825433E-2</v>
      </c>
      <c r="H120" s="294">
        <v>99.999999999999957</v>
      </c>
      <c r="I120" s="294">
        <v>-4.2632564145606011E-14</v>
      </c>
      <c r="J120" s="290"/>
      <c r="K120" s="295">
        <v>8.9090409617025941</v>
      </c>
      <c r="L120" s="295">
        <v>0.34227179026475874</v>
      </c>
      <c r="M120" s="287">
        <v>3.9953427414142907E-2</v>
      </c>
      <c r="N120" s="288">
        <v>1617286367.0160494</v>
      </c>
      <c r="O120" s="288">
        <v>-104134759.57370281</v>
      </c>
      <c r="P120" s="287">
        <v>-6.0493482951496348E-2</v>
      </c>
      <c r="Q120" s="283">
        <v>524408871.82077914</v>
      </c>
      <c r="R120" s="283">
        <v>-44688711.147612274</v>
      </c>
      <c r="S120" s="287">
        <v>-7.8525568347202687E-2</v>
      </c>
    </row>
    <row r="121" spans="1:19">
      <c r="A121" s="314"/>
      <c r="B121" s="314"/>
      <c r="C121" s="314"/>
      <c r="D121" s="86" t="s">
        <v>203</v>
      </c>
      <c r="E121" s="283">
        <v>167880891.92851344</v>
      </c>
      <c r="F121" s="283">
        <v>-18945625.101989836</v>
      </c>
      <c r="G121" s="284">
        <v>-0.10140758069635571</v>
      </c>
      <c r="H121" s="292">
        <v>92.479462721115581</v>
      </c>
      <c r="I121" s="292">
        <v>-0.49602257891181978</v>
      </c>
      <c r="J121" s="291"/>
      <c r="K121" s="293">
        <v>7.6774917661602062</v>
      </c>
      <c r="L121" s="293">
        <v>0.16528398998822524</v>
      </c>
      <c r="M121" s="284">
        <v>2.2002052514107844E-2</v>
      </c>
      <c r="N121" s="285">
        <v>1288904165.4767933</v>
      </c>
      <c r="O121" s="285">
        <v>-114575448.55488038</v>
      </c>
      <c r="P121" s="284">
        <v>-8.163670309805772E-2</v>
      </c>
      <c r="Q121" s="283">
        <v>403230604.3589111</v>
      </c>
      <c r="R121" s="283">
        <v>-39038563.142096162</v>
      </c>
      <c r="S121" s="284">
        <v>-8.826878745059083E-2</v>
      </c>
    </row>
    <row r="122" spans="1:19">
      <c r="A122" s="314"/>
      <c r="B122" s="314"/>
      <c r="C122" s="314"/>
      <c r="D122" s="86" t="s">
        <v>204</v>
      </c>
      <c r="E122" s="283">
        <v>13652269.044517871</v>
      </c>
      <c r="F122" s="283">
        <v>-462909.92971407436</v>
      </c>
      <c r="G122" s="287">
        <v>-3.2795186696473529E-2</v>
      </c>
      <c r="H122" s="294">
        <v>7.5205372788866764</v>
      </c>
      <c r="I122" s="294">
        <v>0.49602257891136503</v>
      </c>
      <c r="J122" s="290"/>
      <c r="K122" s="295">
        <v>24.053305752212502</v>
      </c>
      <c r="L122" s="295">
        <v>1.52851076813959</v>
      </c>
      <c r="M122" s="287">
        <v>6.7859031312843765E-2</v>
      </c>
      <c r="N122" s="288">
        <v>328382201.53925437</v>
      </c>
      <c r="O122" s="288">
        <v>10440688.981183231</v>
      </c>
      <c r="P122" s="287">
        <v>3.2838395015423689E-2</v>
      </c>
      <c r="Q122" s="283">
        <v>121178267.46186796</v>
      </c>
      <c r="R122" s="283">
        <v>-5650148.0055158436</v>
      </c>
      <c r="S122" s="287">
        <v>-4.4549543449660778E-2</v>
      </c>
    </row>
    <row r="123" spans="1:19">
      <c r="A123" s="314"/>
      <c r="B123" s="314"/>
      <c r="C123" s="314" t="s">
        <v>205</v>
      </c>
      <c r="D123" s="86" t="s">
        <v>202</v>
      </c>
      <c r="E123" s="283">
        <v>140457438.76121032</v>
      </c>
      <c r="F123" s="283">
        <v>-16618547.845811248</v>
      </c>
      <c r="G123" s="284">
        <v>-0.10579941724248491</v>
      </c>
      <c r="H123" s="292">
        <v>77.372882182159529</v>
      </c>
      <c r="I123" s="292">
        <v>-0.79704955929661025</v>
      </c>
      <c r="J123" s="291"/>
      <c r="K123" s="293">
        <v>6.5550432564017234</v>
      </c>
      <c r="L123" s="293">
        <v>9.8167497836722184E-2</v>
      </c>
      <c r="M123" s="284">
        <v>1.5203559973490844E-2</v>
      </c>
      <c r="N123" s="285">
        <v>920704586.76312971</v>
      </c>
      <c r="O123" s="285">
        <v>-93515543.412428617</v>
      </c>
      <c r="P123" s="284">
        <v>-9.2204385054200574E-2</v>
      </c>
      <c r="Q123" s="283">
        <v>245800410.51670912</v>
      </c>
      <c r="R123" s="283">
        <v>-25918540.236798495</v>
      </c>
      <c r="S123" s="284">
        <v>-9.5387311650230608E-2</v>
      </c>
    </row>
    <row r="124" spans="1:19">
      <c r="A124" s="314"/>
      <c r="B124" s="314"/>
      <c r="C124" s="314"/>
      <c r="D124" s="86" t="s">
        <v>203</v>
      </c>
      <c r="E124" s="283">
        <v>139332797.57561234</v>
      </c>
      <c r="F124" s="283">
        <v>-16551077.32685861</v>
      </c>
      <c r="G124" s="287">
        <v>-0.10617568582519407</v>
      </c>
      <c r="H124" s="294">
        <v>76.753358355454878</v>
      </c>
      <c r="I124" s="294">
        <v>-0.82331089829808946</v>
      </c>
      <c r="J124" s="290"/>
      <c r="K124" s="295">
        <v>6.4495401568869841</v>
      </c>
      <c r="L124" s="295">
        <v>9.6616387483848598E-2</v>
      </c>
      <c r="M124" s="287">
        <v>1.5208176737327012E-2</v>
      </c>
      <c r="N124" s="288">
        <v>898632473.13531721</v>
      </c>
      <c r="O124" s="288">
        <v>-91685900.999255419</v>
      </c>
      <c r="P124" s="287">
        <v>-9.2582247683103552E-2</v>
      </c>
      <c r="Q124" s="283">
        <v>238387947.97394872</v>
      </c>
      <c r="R124" s="283">
        <v>-24591762.718574643</v>
      </c>
      <c r="S124" s="287">
        <v>-9.3512015257053049E-2</v>
      </c>
    </row>
    <row r="125" spans="1:19">
      <c r="A125" s="314"/>
      <c r="B125" s="314"/>
      <c r="C125" s="314"/>
      <c r="D125" s="86" t="s">
        <v>204</v>
      </c>
      <c r="E125" s="283">
        <v>1124641.1855980847</v>
      </c>
      <c r="F125" s="283">
        <v>-67470.518953283783</v>
      </c>
      <c r="G125" s="284">
        <v>-5.6597480500936104E-2</v>
      </c>
      <c r="H125" s="292">
        <v>0.61952382670469086</v>
      </c>
      <c r="I125" s="292">
        <v>2.6261339001139028E-2</v>
      </c>
      <c r="J125" s="291"/>
      <c r="K125" s="293">
        <v>19.625916168164423</v>
      </c>
      <c r="L125" s="293">
        <v>-0.42401367459462946</v>
      </c>
      <c r="M125" s="284">
        <v>-2.1147888193123042E-2</v>
      </c>
      <c r="N125" s="285">
        <v>22072113.627813056</v>
      </c>
      <c r="O125" s="285">
        <v>-1829642.4131737873</v>
      </c>
      <c r="P125" s="284">
        <v>-7.6548451504412807E-2</v>
      </c>
      <c r="Q125" s="283">
        <v>7412462.542760455</v>
      </c>
      <c r="R125" s="283">
        <v>-1326777.5182237336</v>
      </c>
      <c r="S125" s="284">
        <v>-0.15181840857617038</v>
      </c>
    </row>
    <row r="126" spans="1:19">
      <c r="A126" s="314"/>
      <c r="B126" s="314"/>
      <c r="C126" s="314" t="s">
        <v>206</v>
      </c>
      <c r="D126" s="86" t="s">
        <v>202</v>
      </c>
      <c r="E126" s="283">
        <v>40209211.2359161</v>
      </c>
      <c r="F126" s="283">
        <v>-2739740.5769360289</v>
      </c>
      <c r="G126" s="287">
        <v>-6.3790627274777481E-2</v>
      </c>
      <c r="H126" s="294">
        <v>22.149788512684204</v>
      </c>
      <c r="I126" s="294">
        <v>0.7759508937157662</v>
      </c>
      <c r="J126" s="290"/>
      <c r="K126" s="295">
        <v>16.943397118151236</v>
      </c>
      <c r="L126" s="295">
        <v>0.84640543797798529</v>
      </c>
      <c r="M126" s="287">
        <v>5.2581591318116128E-2</v>
      </c>
      <c r="N126" s="288">
        <v>681280633.77775514</v>
      </c>
      <c r="O126" s="288">
        <v>-10068286.225887418</v>
      </c>
      <c r="P126" s="287">
        <v>-1.4563248649949971E-2</v>
      </c>
      <c r="Q126" s="283">
        <v>275072946.99539787</v>
      </c>
      <c r="R126" s="283">
        <v>-18097302.553932369</v>
      </c>
      <c r="S126" s="287">
        <v>-6.1729669302229895E-2</v>
      </c>
    </row>
    <row r="127" spans="1:19">
      <c r="A127" s="314"/>
      <c r="B127" s="314"/>
      <c r="C127" s="314"/>
      <c r="D127" s="86" t="s">
        <v>203</v>
      </c>
      <c r="E127" s="283">
        <v>27706269.228983149</v>
      </c>
      <c r="F127" s="283">
        <v>-2332763.756851662</v>
      </c>
      <c r="G127" s="284">
        <v>-7.7657751431335978E-2</v>
      </c>
      <c r="H127" s="292">
        <v>15.26237359635898</v>
      </c>
      <c r="I127" s="292">
        <v>0.31324477785445559</v>
      </c>
      <c r="J127" s="291"/>
      <c r="K127" s="293">
        <v>13.559329098232288</v>
      </c>
      <c r="L127" s="293">
        <v>0.3212725653034596</v>
      </c>
      <c r="M127" s="284">
        <v>2.4268861860826354E-2</v>
      </c>
      <c r="N127" s="285">
        <v>375678422.56000906</v>
      </c>
      <c r="O127" s="285">
        <v>-21979994.300986052</v>
      </c>
      <c r="P127" s="284">
        <v>-5.527355481241919E-2</v>
      </c>
      <c r="Q127" s="283">
        <v>161554949.93231213</v>
      </c>
      <c r="R127" s="283">
        <v>-13656575.162033856</v>
      </c>
      <c r="S127" s="284">
        <v>-7.7943361058470398E-2</v>
      </c>
    </row>
    <row r="128" spans="1:19">
      <c r="A128" s="314"/>
      <c r="B128" s="314"/>
      <c r="C128" s="314"/>
      <c r="D128" s="86" t="s">
        <v>204</v>
      </c>
      <c r="E128" s="283">
        <v>12502942.006931296</v>
      </c>
      <c r="F128" s="283">
        <v>-406976.82008594833</v>
      </c>
      <c r="G128" s="287">
        <v>-3.1524351588814579E-2</v>
      </c>
      <c r="H128" s="294">
        <v>6.8874149163243095</v>
      </c>
      <c r="I128" s="294">
        <v>0.46270611586043309</v>
      </c>
      <c r="J128" s="290"/>
      <c r="K128" s="295">
        <v>24.442424114926531</v>
      </c>
      <c r="L128" s="295">
        <v>1.6932103454312752</v>
      </c>
      <c r="M128" s="287">
        <v>7.4429400619626024E-2</v>
      </c>
      <c r="N128" s="288">
        <v>305602211.21774542</v>
      </c>
      <c r="O128" s="288">
        <v>11911708.075098693</v>
      </c>
      <c r="P128" s="287">
        <v>4.0558710437133633E-2</v>
      </c>
      <c r="Q128" s="283">
        <v>113517997.06308575</v>
      </c>
      <c r="R128" s="283">
        <v>-4440727.3918986171</v>
      </c>
      <c r="S128" s="287">
        <v>-3.7646451438132465E-2</v>
      </c>
    </row>
    <row r="129" spans="1:19">
      <c r="A129" s="314"/>
      <c r="B129" s="314" t="s">
        <v>258</v>
      </c>
      <c r="C129" s="314" t="s">
        <v>201</v>
      </c>
      <c r="D129" s="86" t="s">
        <v>202</v>
      </c>
      <c r="E129" s="283">
        <v>52660449.613683313</v>
      </c>
      <c r="F129" s="283">
        <v>-5658304.5334442183</v>
      </c>
      <c r="G129" s="284">
        <v>-9.7023755328677852E-2</v>
      </c>
      <c r="H129" s="292">
        <v>100.00000000000003</v>
      </c>
      <c r="I129" s="292">
        <v>1.4210854715202004E-14</v>
      </c>
      <c r="J129" s="291"/>
      <c r="K129" s="293">
        <v>8.9180971899692381</v>
      </c>
      <c r="L129" s="293">
        <v>0.24406506492961633</v>
      </c>
      <c r="M129" s="284">
        <v>2.8137440743972512E-2</v>
      </c>
      <c r="N129" s="285">
        <v>469631007.72230577</v>
      </c>
      <c r="O129" s="285">
        <v>-36227739.242166102</v>
      </c>
      <c r="P129" s="284">
        <v>-7.1616314751023757E-2</v>
      </c>
      <c r="Q129" s="283">
        <v>150777105.05449492</v>
      </c>
      <c r="R129" s="283">
        <v>-13341076.662215233</v>
      </c>
      <c r="S129" s="284">
        <v>-8.1289449606770009E-2</v>
      </c>
    </row>
    <row r="130" spans="1:19">
      <c r="A130" s="314"/>
      <c r="B130" s="314"/>
      <c r="C130" s="314"/>
      <c r="D130" s="86" t="s">
        <v>203</v>
      </c>
      <c r="E130" s="283">
        <v>48846061.860483892</v>
      </c>
      <c r="F130" s="283">
        <v>-5293862.7537378669</v>
      </c>
      <c r="G130" s="287">
        <v>-9.7781125324050547E-2</v>
      </c>
      <c r="H130" s="294">
        <v>92.756636562768207</v>
      </c>
      <c r="I130" s="294">
        <v>-7.7864801298417774E-2</v>
      </c>
      <c r="J130" s="290"/>
      <c r="K130" s="295">
        <v>7.6964867746020929</v>
      </c>
      <c r="L130" s="295">
        <v>0.15155929384485489</v>
      </c>
      <c r="M130" s="287">
        <v>2.0087574629629682E-2</v>
      </c>
      <c r="N130" s="288">
        <v>375943069.10060996</v>
      </c>
      <c r="O130" s="288">
        <v>-32538735.927357018</v>
      </c>
      <c r="P130" s="287">
        <v>-7.9657736346736993E-2</v>
      </c>
      <c r="Q130" s="283">
        <v>116920601.12620239</v>
      </c>
      <c r="R130" s="283">
        <v>-10066929.170767367</v>
      </c>
      <c r="S130" s="287">
        <v>-7.9274942565030648E-2</v>
      </c>
    </row>
    <row r="131" spans="1:19">
      <c r="A131" s="314"/>
      <c r="B131" s="314"/>
      <c r="C131" s="314"/>
      <c r="D131" s="86" t="s">
        <v>204</v>
      </c>
      <c r="E131" s="283">
        <v>3814387.7531975936</v>
      </c>
      <c r="F131" s="283">
        <v>-364441.77970807767</v>
      </c>
      <c r="G131" s="284">
        <v>-8.7211449243939337E-2</v>
      </c>
      <c r="H131" s="292">
        <v>7.24336343722835</v>
      </c>
      <c r="I131" s="292">
        <v>7.7864801295129737E-2</v>
      </c>
      <c r="J131" s="291"/>
      <c r="K131" s="293">
        <v>24.561723842353825</v>
      </c>
      <c r="L131" s="293">
        <v>1.2592796603832319</v>
      </c>
      <c r="M131" s="284">
        <v>5.4040668461617994E-2</v>
      </c>
      <c r="N131" s="285">
        <v>93687938.621695772</v>
      </c>
      <c r="O131" s="285">
        <v>-3689003.3148088753</v>
      </c>
      <c r="P131" s="284">
        <v>-3.7883745796970264E-2</v>
      </c>
      <c r="Q131" s="283">
        <v>33856503.928292543</v>
      </c>
      <c r="R131" s="283">
        <v>-3274147.4914477915</v>
      </c>
      <c r="S131" s="284">
        <v>-8.8179101800166818E-2</v>
      </c>
    </row>
    <row r="132" spans="1:19">
      <c r="A132" s="314"/>
      <c r="B132" s="314"/>
      <c r="C132" s="314" t="s">
        <v>205</v>
      </c>
      <c r="D132" s="86" t="s">
        <v>202</v>
      </c>
      <c r="E132" s="283">
        <v>40795142.408948712</v>
      </c>
      <c r="F132" s="283">
        <v>-4890551.876843825</v>
      </c>
      <c r="G132" s="287">
        <v>-0.10704777399792526</v>
      </c>
      <c r="H132" s="294">
        <v>77.468275922863555</v>
      </c>
      <c r="I132" s="294">
        <v>-0.86963604716225973</v>
      </c>
      <c r="J132" s="290"/>
      <c r="K132" s="295">
        <v>6.556403450210694</v>
      </c>
      <c r="L132" s="295">
        <v>6.554976640514365E-2</v>
      </c>
      <c r="M132" s="287">
        <v>1.0098789712158817E-2</v>
      </c>
      <c r="N132" s="288">
        <v>267469412.44186795</v>
      </c>
      <c r="O132" s="288">
        <v>-29069744.610282719</v>
      </c>
      <c r="P132" s="287">
        <v>-9.803003724452615E-2</v>
      </c>
      <c r="Q132" s="283">
        <v>70831545.15919359</v>
      </c>
      <c r="R132" s="283">
        <v>-7542017.0423067361</v>
      </c>
      <c r="S132" s="287">
        <v>-9.6231647898254613E-2</v>
      </c>
    </row>
    <row r="133" spans="1:19">
      <c r="A133" s="314"/>
      <c r="B133" s="314"/>
      <c r="C133" s="314"/>
      <c r="D133" s="86" t="s">
        <v>203</v>
      </c>
      <c r="E133" s="283">
        <v>40520344.409689799</v>
      </c>
      <c r="F133" s="283">
        <v>-4758719.4681015685</v>
      </c>
      <c r="G133" s="284">
        <v>-0.10509756740875648</v>
      </c>
      <c r="H133" s="292">
        <v>76.946445970261877</v>
      </c>
      <c r="I133" s="292">
        <v>-0.69421103616282664</v>
      </c>
      <c r="J133" s="291"/>
      <c r="K133" s="293">
        <v>6.4677267460127315</v>
      </c>
      <c r="L133" s="293">
        <v>9.448569364274384E-2</v>
      </c>
      <c r="M133" s="284">
        <v>1.4825375796449419E-2</v>
      </c>
      <c r="N133" s="285">
        <v>262074515.29619819</v>
      </c>
      <c r="O133" s="285">
        <v>-26499873.422624767</v>
      </c>
      <c r="P133" s="284">
        <v>-9.1830302544434528E-2</v>
      </c>
      <c r="Q133" s="283">
        <v>69067275.416828394</v>
      </c>
      <c r="R133" s="283">
        <v>-6559803.8670070171</v>
      </c>
      <c r="S133" s="284">
        <v>-8.67388233041166E-2</v>
      </c>
    </row>
    <row r="134" spans="1:19">
      <c r="A134" s="314"/>
      <c r="B134" s="314"/>
      <c r="C134" s="314"/>
      <c r="D134" s="86" t="s">
        <v>204</v>
      </c>
      <c r="E134" s="283">
        <v>274797.99925888912</v>
      </c>
      <c r="F134" s="283">
        <v>-131832.40874231549</v>
      </c>
      <c r="G134" s="287">
        <v>-0.32420696078864064</v>
      </c>
      <c r="H134" s="294">
        <v>0.52182995260163056</v>
      </c>
      <c r="I134" s="294">
        <v>-0.17542501099953045</v>
      </c>
      <c r="J134" s="290"/>
      <c r="K134" s="295">
        <v>19.632228619638372</v>
      </c>
      <c r="L134" s="295">
        <v>4.498630670227044E-2</v>
      </c>
      <c r="M134" s="287">
        <v>2.2967146667992105E-3</v>
      </c>
      <c r="N134" s="288">
        <v>5394897.1456697276</v>
      </c>
      <c r="O134" s="288">
        <v>-2569871.1876579374</v>
      </c>
      <c r="P134" s="287">
        <v>-0.32265485700376301</v>
      </c>
      <c r="Q134" s="283">
        <v>1764269.7423651984</v>
      </c>
      <c r="R134" s="283">
        <v>-982213.17529973597</v>
      </c>
      <c r="S134" s="287">
        <v>-0.35762580898730501</v>
      </c>
    </row>
    <row r="135" spans="1:19">
      <c r="A135" s="314"/>
      <c r="B135" s="314"/>
      <c r="C135" s="314" t="s">
        <v>206</v>
      </c>
      <c r="D135" s="86" t="s">
        <v>202</v>
      </c>
      <c r="E135" s="283">
        <v>11702404.479822872</v>
      </c>
      <c r="F135" s="283">
        <v>-794318.84218604118</v>
      </c>
      <c r="G135" s="284">
        <v>-6.3562169195752846E-2</v>
      </c>
      <c r="H135" s="292">
        <v>22.222378589001103</v>
      </c>
      <c r="I135" s="292">
        <v>0.79406876866102749</v>
      </c>
      <c r="J135" s="291"/>
      <c r="K135" s="293">
        <v>17.017896812615447</v>
      </c>
      <c r="L135" s="293">
        <v>0.46792051800800039</v>
      </c>
      <c r="M135" s="284">
        <v>2.8273183579148993E-2</v>
      </c>
      <c r="N135" s="285">
        <v>199150311.8971144</v>
      </c>
      <c r="O135" s="285">
        <v>-7670162.8424011469</v>
      </c>
      <c r="P135" s="284">
        <v>-3.708609049496428E-2</v>
      </c>
      <c r="Q135" s="283">
        <v>79272240.756623954</v>
      </c>
      <c r="R135" s="283">
        <v>-5921852.034509778</v>
      </c>
      <c r="S135" s="284">
        <v>-6.9510124945259974E-2</v>
      </c>
    </row>
    <row r="136" spans="1:19">
      <c r="A136" s="314"/>
      <c r="B136" s="314"/>
      <c r="C136" s="314"/>
      <c r="D136" s="86" t="s">
        <v>203</v>
      </c>
      <c r="E136" s="283">
        <v>8179113.6489045648</v>
      </c>
      <c r="F136" s="283">
        <v>-549013.85551893618</v>
      </c>
      <c r="G136" s="287">
        <v>-6.2901676819076088E-2</v>
      </c>
      <c r="H136" s="294">
        <v>15.531796080182541</v>
      </c>
      <c r="I136" s="294">
        <v>0.56555128969192836</v>
      </c>
      <c r="J136" s="290"/>
      <c r="K136" s="295">
        <v>13.607898370064708</v>
      </c>
      <c r="L136" s="295">
        <v>0.14431933149378295</v>
      </c>
      <c r="M136" s="287">
        <v>1.0719239741552521E-2</v>
      </c>
      <c r="N136" s="288">
        <v>111300547.29150243</v>
      </c>
      <c r="O136" s="288">
        <v>-6211287.223028183</v>
      </c>
      <c r="P136" s="287">
        <v>-5.2856695231492987E-2</v>
      </c>
      <c r="Q136" s="283">
        <v>47335405.609598897</v>
      </c>
      <c r="R136" s="283">
        <v>-3511298.9443504363</v>
      </c>
      <c r="S136" s="287">
        <v>-6.9056568663656073E-2</v>
      </c>
    </row>
    <row r="137" spans="1:19">
      <c r="A137" s="314"/>
      <c r="B137" s="314"/>
      <c r="C137" s="314"/>
      <c r="D137" s="86" t="s">
        <v>204</v>
      </c>
      <c r="E137" s="283">
        <v>3523290.8309181365</v>
      </c>
      <c r="F137" s="283">
        <v>-245304.98666725866</v>
      </c>
      <c r="G137" s="284">
        <v>-6.5091879984208498E-2</v>
      </c>
      <c r="H137" s="292">
        <v>6.6905825088182382</v>
      </c>
      <c r="I137" s="292">
        <v>0.22851747896880337</v>
      </c>
      <c r="J137" s="291"/>
      <c r="K137" s="293">
        <v>24.934008806397397</v>
      </c>
      <c r="L137" s="293">
        <v>1.2358876631737061</v>
      </c>
      <c r="M137" s="284">
        <v>5.2151293163892845E-2</v>
      </c>
      <c r="N137" s="285">
        <v>87849764.605612025</v>
      </c>
      <c r="O137" s="285">
        <v>-1458875.6193728</v>
      </c>
      <c r="P137" s="284">
        <v>-1.6335212535960968E-2</v>
      </c>
      <c r="Q137" s="283">
        <v>31936835.147025064</v>
      </c>
      <c r="R137" s="283">
        <v>-2410553.090159297</v>
      </c>
      <c r="S137" s="284">
        <v>-7.0181554228034168E-2</v>
      </c>
    </row>
    <row r="138" spans="1:19">
      <c r="A138" s="314" t="s">
        <v>189</v>
      </c>
      <c r="B138" s="314" t="s">
        <v>270</v>
      </c>
      <c r="C138" s="314" t="s">
        <v>201</v>
      </c>
      <c r="D138" s="86" t="s">
        <v>202</v>
      </c>
      <c r="E138" s="283">
        <v>116753869.77205251</v>
      </c>
      <c r="F138" s="283">
        <v>5605971.9320479184</v>
      </c>
      <c r="G138" s="287">
        <v>5.0437048662113383E-2</v>
      </c>
      <c r="H138" s="294">
        <v>100</v>
      </c>
      <c r="I138" s="294">
        <v>2.8421709430404007E-14</v>
      </c>
      <c r="J138" s="290"/>
      <c r="K138" s="295">
        <v>4.3365400715742215</v>
      </c>
      <c r="L138" s="295">
        <v>9.1410016833748386E-3</v>
      </c>
      <c r="M138" s="287">
        <v>2.1123546813549159E-3</v>
      </c>
      <c r="N138" s="288">
        <v>506307834.77786398</v>
      </c>
      <c r="O138" s="288">
        <v>25326525.044705272</v>
      </c>
      <c r="P138" s="287">
        <v>5.265594427932356E-2</v>
      </c>
      <c r="Q138" s="283">
        <v>141602694.10104319</v>
      </c>
      <c r="R138" s="283">
        <v>7208421.5603507161</v>
      </c>
      <c r="S138" s="287">
        <v>5.3636374706132799E-2</v>
      </c>
    </row>
    <row r="139" spans="1:19">
      <c r="A139" s="314"/>
      <c r="B139" s="314"/>
      <c r="C139" s="314"/>
      <c r="D139" s="86" t="s">
        <v>203</v>
      </c>
      <c r="E139" s="283">
        <v>115032186.7522653</v>
      </c>
      <c r="F139" s="283">
        <v>5836735.8867678642</v>
      </c>
      <c r="G139" s="284">
        <v>5.3452189083932816E-2</v>
      </c>
      <c r="H139" s="292">
        <v>98.525373914244909</v>
      </c>
      <c r="I139" s="292">
        <v>0.28199460833819501</v>
      </c>
      <c r="J139" s="291"/>
      <c r="K139" s="293">
        <v>4.2240725844393232</v>
      </c>
      <c r="L139" s="293">
        <v>3.2719945998080036E-2</v>
      </c>
      <c r="M139" s="284">
        <v>7.8065361759321033E-3</v>
      </c>
      <c r="N139" s="285">
        <v>485904306.38834822</v>
      </c>
      <c r="O139" s="285">
        <v>28227665.29746443</v>
      </c>
      <c r="P139" s="284">
        <v>6.1676001707631573E-2</v>
      </c>
      <c r="Q139" s="283">
        <v>137960444.91083109</v>
      </c>
      <c r="R139" s="283">
        <v>7369566.3445768505</v>
      </c>
      <c r="S139" s="284">
        <v>5.6432473887048397E-2</v>
      </c>
    </row>
    <row r="140" spans="1:19">
      <c r="A140" s="314"/>
      <c r="B140" s="314"/>
      <c r="C140" s="314"/>
      <c r="D140" s="86" t="s">
        <v>204</v>
      </c>
      <c r="E140" s="283">
        <v>1721683.0197889588</v>
      </c>
      <c r="F140" s="283">
        <v>-230763.95471962169</v>
      </c>
      <c r="G140" s="287">
        <v>-0.11819217511794584</v>
      </c>
      <c r="H140" s="294">
        <v>1.4746260857565852</v>
      </c>
      <c r="I140" s="294">
        <v>-0.28199460833795587</v>
      </c>
      <c r="J140" s="290"/>
      <c r="K140" s="295">
        <v>11.850920381393928</v>
      </c>
      <c r="L140" s="295">
        <v>-8.5213581035660013E-2</v>
      </c>
      <c r="M140" s="287">
        <v>-7.1391274012071217E-3</v>
      </c>
      <c r="N140" s="288">
        <v>20403528.389516819</v>
      </c>
      <c r="O140" s="288">
        <v>-2901140.2527579442</v>
      </c>
      <c r="P140" s="287">
        <v>-0.12448751352316008</v>
      </c>
      <c r="Q140" s="283">
        <v>3642249.1902120709</v>
      </c>
      <c r="R140" s="283">
        <v>-161144.78422615863</v>
      </c>
      <c r="S140" s="287">
        <v>-4.2368680528280037E-2</v>
      </c>
    </row>
    <row r="141" spans="1:19">
      <c r="A141" s="314"/>
      <c r="B141" s="314"/>
      <c r="C141" s="314" t="s">
        <v>205</v>
      </c>
      <c r="D141" s="86" t="s">
        <v>202</v>
      </c>
      <c r="E141" s="283">
        <v>110571967.32916135</v>
      </c>
      <c r="F141" s="283">
        <v>5128147.505660966</v>
      </c>
      <c r="G141" s="284">
        <v>4.8633931455108859E-2</v>
      </c>
      <c r="H141" s="292">
        <v>94.70518411512991</v>
      </c>
      <c r="I141" s="292">
        <v>-0.1628447658884653</v>
      </c>
      <c r="J141" s="291"/>
      <c r="K141" s="293">
        <v>4.182548799656864</v>
      </c>
      <c r="L141" s="293">
        <v>1.86362742977213E-2</v>
      </c>
      <c r="M141" s="284">
        <v>4.4756642182616213E-3</v>
      </c>
      <c r="N141" s="285">
        <v>462472649.2282818</v>
      </c>
      <c r="O141" s="285">
        <v>23413807.143495917</v>
      </c>
      <c r="P141" s="284">
        <v>5.3327264820177606E-2</v>
      </c>
      <c r="Q141" s="283">
        <v>127626487.68321207</v>
      </c>
      <c r="R141" s="283">
        <v>6029860.574396044</v>
      </c>
      <c r="S141" s="284">
        <v>4.9589044678023518E-2</v>
      </c>
    </row>
    <row r="142" spans="1:19">
      <c r="A142" s="314"/>
      <c r="B142" s="314"/>
      <c r="C142" s="314"/>
      <c r="D142" s="86" t="s">
        <v>203</v>
      </c>
      <c r="E142" s="283">
        <v>109644128.13073227</v>
      </c>
      <c r="F142" s="283">
        <v>5303929.5014062077</v>
      </c>
      <c r="G142" s="287">
        <v>5.0833040104214203E-2</v>
      </c>
      <c r="H142" s="294">
        <v>93.910487373822264</v>
      </c>
      <c r="I142" s="294">
        <v>3.5388827629446951E-2</v>
      </c>
      <c r="J142" s="290"/>
      <c r="K142" s="295">
        <v>4.1380677689146896</v>
      </c>
      <c r="L142" s="295">
        <v>2.9449213180158473E-2</v>
      </c>
      <c r="M142" s="287">
        <v>7.1676678622441745E-3</v>
      </c>
      <c r="N142" s="288">
        <v>453714832.66853559</v>
      </c>
      <c r="O142" s="288">
        <v>25020756.471059799</v>
      </c>
      <c r="P142" s="287">
        <v>5.836506231435331E-2</v>
      </c>
      <c r="Q142" s="283">
        <v>126585519.19253525</v>
      </c>
      <c r="R142" s="283">
        <v>6191942.3558743894</v>
      </c>
      <c r="S142" s="287">
        <v>5.1430836416423258E-2</v>
      </c>
    </row>
    <row r="143" spans="1:19">
      <c r="A143" s="314"/>
      <c r="B143" s="314"/>
      <c r="C143" s="314"/>
      <c r="D143" s="86" t="s">
        <v>204</v>
      </c>
      <c r="E143" s="283">
        <v>927839.19842922618</v>
      </c>
      <c r="F143" s="283">
        <v>-175781.99574535317</v>
      </c>
      <c r="G143" s="284">
        <v>-0.15927747371399847</v>
      </c>
      <c r="H143" s="292">
        <v>0.79469674130777623</v>
      </c>
      <c r="I143" s="292">
        <v>-0.19823359351800884</v>
      </c>
      <c r="J143" s="291"/>
      <c r="K143" s="293">
        <v>9.4389378833878776</v>
      </c>
      <c r="L143" s="293">
        <v>4.7340529132837261E-2</v>
      </c>
      <c r="M143" s="284">
        <v>5.0407324065472993E-3</v>
      </c>
      <c r="N143" s="285">
        <v>8757816.5597458649</v>
      </c>
      <c r="O143" s="285">
        <v>-1606949.3275639024</v>
      </c>
      <c r="P143" s="284">
        <v>-0.1550396164308343</v>
      </c>
      <c r="Q143" s="283">
        <v>1040968.4906768794</v>
      </c>
      <c r="R143" s="283">
        <v>-162081.78147840686</v>
      </c>
      <c r="S143" s="284">
        <v>-0.1347256928740263</v>
      </c>
    </row>
    <row r="144" spans="1:19">
      <c r="A144" s="314"/>
      <c r="B144" s="314"/>
      <c r="C144" s="314" t="s">
        <v>206</v>
      </c>
      <c r="D144" s="86" t="s">
        <v>202</v>
      </c>
      <c r="E144" s="283">
        <v>5720488.4699769365</v>
      </c>
      <c r="F144" s="283">
        <v>445575.00254682917</v>
      </c>
      <c r="G144" s="287">
        <v>8.4470580474547474E-2</v>
      </c>
      <c r="H144" s="294">
        <v>4.8996135898069015</v>
      </c>
      <c r="I144" s="294">
        <v>0.15376272808097902</v>
      </c>
      <c r="J144" s="290"/>
      <c r="K144" s="295">
        <v>7.0173570298090029</v>
      </c>
      <c r="L144" s="295">
        <v>-0.22582534652343789</v>
      </c>
      <c r="M144" s="287">
        <v>-3.1177641924540873E-2</v>
      </c>
      <c r="N144" s="288">
        <v>40142709.978734002</v>
      </c>
      <c r="O144" s="288">
        <v>1935549.7147656009</v>
      </c>
      <c r="P144" s="287">
        <v>5.0659345038813003E-2</v>
      </c>
      <c r="Q144" s="283">
        <v>12495636.301575474</v>
      </c>
      <c r="R144" s="283">
        <v>1105685.222154744</v>
      </c>
      <c r="S144" s="287">
        <v>9.7075502295395008E-2</v>
      </c>
    </row>
    <row r="145" spans="1:19">
      <c r="A145" s="314"/>
      <c r="B145" s="314"/>
      <c r="C145" s="314"/>
      <c r="D145" s="86" t="s">
        <v>203</v>
      </c>
      <c r="E145" s="283">
        <v>4926648.7718170276</v>
      </c>
      <c r="F145" s="283">
        <v>500467.05315562058</v>
      </c>
      <c r="G145" s="284">
        <v>0.11306970318131784</v>
      </c>
      <c r="H145" s="292">
        <v>4.2196877768897076</v>
      </c>
      <c r="I145" s="292">
        <v>0.23744267403331776</v>
      </c>
      <c r="J145" s="291"/>
      <c r="K145" s="293">
        <v>5.7842852187842677</v>
      </c>
      <c r="L145" s="293">
        <v>7.5508275126308533E-2</v>
      </c>
      <c r="M145" s="284">
        <v>1.3226699146161735E-2</v>
      </c>
      <c r="N145" s="285">
        <v>28497141.6689629</v>
      </c>
      <c r="O145" s="285">
        <v>3229057.5250282995</v>
      </c>
      <c r="P145" s="284">
        <v>0.1277919412740047</v>
      </c>
      <c r="Q145" s="283">
        <v>9894403.6020402834</v>
      </c>
      <c r="R145" s="283">
        <v>1103703.9448495917</v>
      </c>
      <c r="S145" s="284">
        <v>0.12555359503686087</v>
      </c>
    </row>
    <row r="146" spans="1:19">
      <c r="A146" s="314"/>
      <c r="B146" s="314"/>
      <c r="C146" s="314"/>
      <c r="D146" s="86" t="s">
        <v>204</v>
      </c>
      <c r="E146" s="283">
        <v>793839.69815973018</v>
      </c>
      <c r="F146" s="283">
        <v>-54892.050608926918</v>
      </c>
      <c r="G146" s="287">
        <v>-6.4675382638347739E-2</v>
      </c>
      <c r="H146" s="294">
        <v>0.67992581291703991</v>
      </c>
      <c r="I146" s="294">
        <v>-8.3679945952453982E-2</v>
      </c>
      <c r="J146" s="290"/>
      <c r="K146" s="295">
        <v>14.669924339596028</v>
      </c>
      <c r="L146" s="295">
        <v>-0.57526489576121698</v>
      </c>
      <c r="M146" s="287">
        <v>-3.7734191873921769E-2</v>
      </c>
      <c r="N146" s="288">
        <v>11645568.30977099</v>
      </c>
      <c r="O146" s="288">
        <v>-1293507.81026287</v>
      </c>
      <c r="P146" s="287">
        <v>-9.9969101214274728E-2</v>
      </c>
      <c r="Q146" s="283">
        <v>2601232.6995351911</v>
      </c>
      <c r="R146" s="283">
        <v>1981.2773051522672</v>
      </c>
      <c r="S146" s="287">
        <v>7.6224919536734231E-4</v>
      </c>
    </row>
    <row r="147" spans="1:19">
      <c r="A147" s="314"/>
      <c r="B147" s="314" t="s">
        <v>257</v>
      </c>
      <c r="C147" s="314" t="s">
        <v>201</v>
      </c>
      <c r="D147" s="86" t="s">
        <v>202</v>
      </c>
      <c r="E147" s="283">
        <v>1500237003.1080966</v>
      </c>
      <c r="F147" s="283">
        <v>59631757.928912401</v>
      </c>
      <c r="G147" s="284">
        <v>4.139354492041665E-2</v>
      </c>
      <c r="H147" s="292">
        <v>100.00000000000003</v>
      </c>
      <c r="I147" s="292">
        <v>-2.8421709430404007E-14</v>
      </c>
      <c r="J147" s="291"/>
      <c r="K147" s="293">
        <v>4.3316359906515975</v>
      </c>
      <c r="L147" s="293">
        <v>-0.2105756810778292</v>
      </c>
      <c r="M147" s="284">
        <v>-4.6359724358167889E-2</v>
      </c>
      <c r="N147" s="285">
        <v>6498480597.1703234</v>
      </c>
      <c r="O147" s="285">
        <v>-45053361.837200165</v>
      </c>
      <c r="P147" s="284">
        <v>-6.8851727704693595E-3</v>
      </c>
      <c r="Q147" s="283">
        <v>1827426959.7024121</v>
      </c>
      <c r="R147" s="283">
        <v>70826022.835797787</v>
      </c>
      <c r="S147" s="284">
        <v>4.031992773619697E-2</v>
      </c>
    </row>
    <row r="148" spans="1:19">
      <c r="A148" s="314"/>
      <c r="B148" s="314"/>
      <c r="C148" s="314"/>
      <c r="D148" s="86" t="s">
        <v>203</v>
      </c>
      <c r="E148" s="283">
        <v>1476950047.3257854</v>
      </c>
      <c r="F148" s="283">
        <v>63820724.252439499</v>
      </c>
      <c r="G148" s="287">
        <v>4.5162691913885791E-2</v>
      </c>
      <c r="H148" s="294">
        <v>98.447781534913076</v>
      </c>
      <c r="I148" s="294">
        <v>0.35503004714655617</v>
      </c>
      <c r="J148" s="290"/>
      <c r="K148" s="295">
        <v>4.2087951011627656</v>
      </c>
      <c r="L148" s="295">
        <v>-0.19026909752293353</v>
      </c>
      <c r="M148" s="287">
        <v>-4.3252175674039925E-2</v>
      </c>
      <c r="N148" s="288">
        <v>6216180123.84688</v>
      </c>
      <c r="O148" s="288">
        <v>-266489.39803314209</v>
      </c>
      <c r="P148" s="287">
        <v>-4.2868444726180588E-5</v>
      </c>
      <c r="Q148" s="283">
        <v>1779253250.647006</v>
      </c>
      <c r="R148" s="283">
        <v>82008314.294657707</v>
      </c>
      <c r="S148" s="287">
        <v>4.8318491066414213E-2</v>
      </c>
    </row>
    <row r="149" spans="1:19">
      <c r="A149" s="314"/>
      <c r="B149" s="314"/>
      <c r="C149" s="314"/>
      <c r="D149" s="86" t="s">
        <v>204</v>
      </c>
      <c r="E149" s="283">
        <v>23286955.782359656</v>
      </c>
      <c r="F149" s="283">
        <v>-4188966.3234505318</v>
      </c>
      <c r="G149" s="284">
        <v>-0.1524595355642209</v>
      </c>
      <c r="H149" s="292">
        <v>1.5522184650901967</v>
      </c>
      <c r="I149" s="292">
        <v>-0.35503004714139075</v>
      </c>
      <c r="J149" s="291"/>
      <c r="K149" s="293">
        <v>12.122686879399469</v>
      </c>
      <c r="L149" s="293">
        <v>0.21817847006152036</v>
      </c>
      <c r="M149" s="284">
        <v>1.8327381741389693E-2</v>
      </c>
      <c r="N149" s="285">
        <v>282300473.32396698</v>
      </c>
      <c r="O149" s="285">
        <v>-44786872.438964844</v>
      </c>
      <c r="P149" s="284">
        <v>-0.13692633793123174</v>
      </c>
      <c r="Q149" s="283">
        <v>48173709.055401281</v>
      </c>
      <c r="R149" s="283">
        <v>-11182291.458862305</v>
      </c>
      <c r="S149" s="284">
        <v>-0.18839361415827094</v>
      </c>
    </row>
    <row r="150" spans="1:19">
      <c r="A150" s="314"/>
      <c r="B150" s="314"/>
      <c r="C150" s="314" t="s">
        <v>205</v>
      </c>
      <c r="D150" s="86" t="s">
        <v>202</v>
      </c>
      <c r="E150" s="283">
        <v>1416551923.8703065</v>
      </c>
      <c r="F150" s="283">
        <v>56100556.974661589</v>
      </c>
      <c r="G150" s="287">
        <v>4.1236723590255944E-2</v>
      </c>
      <c r="H150" s="294">
        <v>94.42187607261944</v>
      </c>
      <c r="I150" s="294">
        <v>-1.4220939260511045E-2</v>
      </c>
      <c r="J150" s="290"/>
      <c r="K150" s="295">
        <v>4.1486841546272348</v>
      </c>
      <c r="L150" s="295">
        <v>-0.19394638482542348</v>
      </c>
      <c r="M150" s="287">
        <v>-4.4661037374334939E-2</v>
      </c>
      <c r="N150" s="288">
        <v>5876826520.7674656</v>
      </c>
      <c r="O150" s="288">
        <v>-31111132.553675652</v>
      </c>
      <c r="P150" s="287">
        <v>-5.2659886375386105E-3</v>
      </c>
      <c r="Q150" s="283">
        <v>1635596198.9860551</v>
      </c>
      <c r="R150" s="283">
        <v>67481535.461006403</v>
      </c>
      <c r="S150" s="287">
        <v>4.3033546608964843E-2</v>
      </c>
    </row>
    <row r="151" spans="1:19">
      <c r="A151" s="314"/>
      <c r="B151" s="314"/>
      <c r="C151" s="314"/>
      <c r="D151" s="86" t="s">
        <v>203</v>
      </c>
      <c r="E151" s="283">
        <v>1403955302.9237218</v>
      </c>
      <c r="F151" s="283">
        <v>57821110.49574542</v>
      </c>
      <c r="G151" s="284">
        <v>4.2953452056258563E-2</v>
      </c>
      <c r="H151" s="292">
        <v>93.58223400803314</v>
      </c>
      <c r="I151" s="292">
        <v>0.13996750701514316</v>
      </c>
      <c r="J151" s="291"/>
      <c r="K151" s="293">
        <v>4.0989722771988504</v>
      </c>
      <c r="L151" s="293">
        <v>-0.19281932681271208</v>
      </c>
      <c r="M151" s="284">
        <v>-4.4927467268560464E-2</v>
      </c>
      <c r="N151" s="285">
        <v>5754773865.1106491</v>
      </c>
      <c r="O151" s="285">
        <v>-22553559.824625015</v>
      </c>
      <c r="P151" s="284">
        <v>-3.9038050236312673E-3</v>
      </c>
      <c r="Q151" s="283">
        <v>1621155048.5870903</v>
      </c>
      <c r="R151" s="283">
        <v>68967617.777119875</v>
      </c>
      <c r="S151" s="284">
        <v>4.4432532056473899E-2</v>
      </c>
    </row>
    <row r="152" spans="1:19">
      <c r="A152" s="314"/>
      <c r="B152" s="314"/>
      <c r="C152" s="314"/>
      <c r="D152" s="86" t="s">
        <v>204</v>
      </c>
      <c r="E152" s="283">
        <v>12596620.94661545</v>
      </c>
      <c r="F152" s="283">
        <v>-1720553.5210654251</v>
      </c>
      <c r="G152" s="287">
        <v>-0.12017409754622652</v>
      </c>
      <c r="H152" s="294">
        <v>0.83964206458836621</v>
      </c>
      <c r="I152" s="294">
        <v>-0.15418844627445494</v>
      </c>
      <c r="J152" s="290"/>
      <c r="K152" s="295">
        <v>9.6893171727609175</v>
      </c>
      <c r="L152" s="295">
        <v>0.56669114897869299</v>
      </c>
      <c r="M152" s="287">
        <v>6.2119300681772752E-2</v>
      </c>
      <c r="N152" s="288">
        <v>122052655.65680096</v>
      </c>
      <c r="O152" s="288">
        <v>-8557572.7290950119</v>
      </c>
      <c r="P152" s="287">
        <v>-6.5519927764088548E-2</v>
      </c>
      <c r="Q152" s="283">
        <v>14441150.39896627</v>
      </c>
      <c r="R152" s="283">
        <v>-1486082.3161107097</v>
      </c>
      <c r="S152" s="287">
        <v>-9.330448940473883E-2</v>
      </c>
    </row>
    <row r="153" spans="1:19">
      <c r="A153" s="314"/>
      <c r="B153" s="314"/>
      <c r="C153" s="314" t="s">
        <v>206</v>
      </c>
      <c r="D153" s="86" t="s">
        <v>202</v>
      </c>
      <c r="E153" s="283">
        <v>71565254.309341282</v>
      </c>
      <c r="F153" s="283">
        <v>2595889.0399944633</v>
      </c>
      <c r="G153" s="284">
        <v>3.7638290998571751E-2</v>
      </c>
      <c r="H153" s="292">
        <v>4.7702632424794826</v>
      </c>
      <c r="I153" s="292">
        <v>-1.7263770916081889E-2</v>
      </c>
      <c r="J153" s="291"/>
      <c r="K153" s="293">
        <v>7.0301436280120297</v>
      </c>
      <c r="L153" s="293">
        <v>-0.47006053926009717</v>
      </c>
      <c r="M153" s="284">
        <v>-6.2673032463736414E-2</v>
      </c>
      <c r="N153" s="285">
        <v>503114016.56987607</v>
      </c>
      <c r="O153" s="285">
        <v>-14170304.237392426</v>
      </c>
      <c r="P153" s="284">
        <v>-2.7393647298797685E-2</v>
      </c>
      <c r="Q153" s="283">
        <v>155087044.02448809</v>
      </c>
      <c r="R153" s="283">
        <v>2074341.4276266694</v>
      </c>
      <c r="S153" s="284">
        <v>1.3556661587057138E-2</v>
      </c>
    </row>
    <row r="154" spans="1:19">
      <c r="A154" s="314"/>
      <c r="B154" s="314"/>
      <c r="C154" s="314"/>
      <c r="D154" s="86" t="s">
        <v>203</v>
      </c>
      <c r="E154" s="283">
        <v>60875986.384346582</v>
      </c>
      <c r="F154" s="283">
        <v>5062713.1509752199</v>
      </c>
      <c r="G154" s="287">
        <v>9.0708049495799303E-2</v>
      </c>
      <c r="H154" s="294">
        <v>4.0577579581244541</v>
      </c>
      <c r="I154" s="294">
        <v>0.1834646067609258</v>
      </c>
      <c r="J154" s="290"/>
      <c r="K154" s="295">
        <v>5.6325115272844766</v>
      </c>
      <c r="L154" s="295">
        <v>-0.11628364739513408</v>
      </c>
      <c r="M154" s="287">
        <v>-2.0227481387282989E-2</v>
      </c>
      <c r="N154" s="288">
        <v>342884695.04464495</v>
      </c>
      <c r="O154" s="288">
        <v>22025619.197565019</v>
      </c>
      <c r="P154" s="287">
        <v>6.8645772725663329E-2</v>
      </c>
      <c r="Q154" s="283">
        <v>121359658.93791485</v>
      </c>
      <c r="R154" s="283">
        <v>11764600.834574848</v>
      </c>
      <c r="S154" s="287">
        <v>0.10734608875777686</v>
      </c>
    </row>
    <row r="155" spans="1:19">
      <c r="A155" s="314"/>
      <c r="B155" s="314"/>
      <c r="C155" s="314"/>
      <c r="D155" s="86" t="s">
        <v>204</v>
      </c>
      <c r="E155" s="283">
        <v>10689267.925021898</v>
      </c>
      <c r="F155" s="283">
        <v>-2466824.1109765377</v>
      </c>
      <c r="G155" s="284">
        <v>-0.18750432151330923</v>
      </c>
      <c r="H155" s="292">
        <v>0.71250528435684146</v>
      </c>
      <c r="I155" s="292">
        <v>-0.20072837767679019</v>
      </c>
      <c r="J155" s="291"/>
      <c r="K155" s="293">
        <v>14.989737618060234</v>
      </c>
      <c r="L155" s="293">
        <v>5.9373462602549054E-2</v>
      </c>
      <c r="M155" s="284">
        <v>3.976692194801258E-3</v>
      </c>
      <c r="N155" s="285">
        <v>160229321.5252254</v>
      </c>
      <c r="O155" s="285">
        <v>-36195923.434947968</v>
      </c>
      <c r="P155" s="284">
        <v>-0.18427327629036153</v>
      </c>
      <c r="Q155" s="283">
        <v>33727385.086572334</v>
      </c>
      <c r="R155" s="283">
        <v>-9690259.4069492817</v>
      </c>
      <c r="S155" s="284">
        <v>-0.22318712864294546</v>
      </c>
    </row>
    <row r="156" spans="1:19">
      <c r="A156" s="314"/>
      <c r="B156" s="314" t="s">
        <v>258</v>
      </c>
      <c r="C156" s="314" t="s">
        <v>201</v>
      </c>
      <c r="D156" s="86" t="s">
        <v>202</v>
      </c>
      <c r="E156" s="283">
        <v>473892350.0295549</v>
      </c>
      <c r="F156" s="283">
        <v>21462264.78362906</v>
      </c>
      <c r="G156" s="287">
        <v>4.7437748910890601E-2</v>
      </c>
      <c r="H156" s="294">
        <v>99.999999999999972</v>
      </c>
      <c r="I156" s="294">
        <v>-2.8421709430404007E-14</v>
      </c>
      <c r="J156" s="290"/>
      <c r="K156" s="295">
        <v>4.316473632335903</v>
      </c>
      <c r="L156" s="295">
        <v>-7.4358365553812256E-2</v>
      </c>
      <c r="M156" s="287">
        <v>-1.6934914747261966E-2</v>
      </c>
      <c r="N156" s="288">
        <v>2045543833.4682698</v>
      </c>
      <c r="O156" s="288">
        <v>58999338.362487078</v>
      </c>
      <c r="P156" s="287">
        <v>2.9699479930020589E-2</v>
      </c>
      <c r="Q156" s="283">
        <v>572206076.92360008</v>
      </c>
      <c r="R156" s="283">
        <v>27478280.840635896</v>
      </c>
      <c r="S156" s="287">
        <v>5.0444058552229352E-2</v>
      </c>
    </row>
    <row r="157" spans="1:19">
      <c r="A157" s="314"/>
      <c r="B157" s="314"/>
      <c r="C157" s="314"/>
      <c r="D157" s="86" t="s">
        <v>203</v>
      </c>
      <c r="E157" s="283">
        <v>466819370.93920231</v>
      </c>
      <c r="F157" s="283">
        <v>22495428.962127864</v>
      </c>
      <c r="G157" s="284">
        <v>5.062844208221521E-2</v>
      </c>
      <c r="H157" s="292">
        <v>98.50747135084336</v>
      </c>
      <c r="I157" s="292">
        <v>0.29916105787184222</v>
      </c>
      <c r="J157" s="291"/>
      <c r="K157" s="293">
        <v>4.1996450105567469</v>
      </c>
      <c r="L157" s="293">
        <v>-5.2607724918331655E-2</v>
      </c>
      <c r="M157" s="284">
        <v>-1.237173051343904E-2</v>
      </c>
      <c r="N157" s="285">
        <v>1960475641.9960601</v>
      </c>
      <c r="O157" s="285">
        <v>71097944.286975384</v>
      </c>
      <c r="P157" s="284">
        <v>3.7630350127019777E-2</v>
      </c>
      <c r="Q157" s="283">
        <v>557536635.70726967</v>
      </c>
      <c r="R157" s="283">
        <v>28724769.075502276</v>
      </c>
      <c r="S157" s="284">
        <v>5.4319448726562844E-2</v>
      </c>
    </row>
    <row r="158" spans="1:19">
      <c r="A158" s="314"/>
      <c r="B158" s="314"/>
      <c r="C158" s="314"/>
      <c r="D158" s="86" t="s">
        <v>204</v>
      </c>
      <c r="E158" s="283">
        <v>7072979.0903541576</v>
      </c>
      <c r="F158" s="283">
        <v>-1033164.1784719042</v>
      </c>
      <c r="G158" s="287">
        <v>-0.12745446807548566</v>
      </c>
      <c r="H158" s="294">
        <v>1.4925286491569321</v>
      </c>
      <c r="I158" s="294">
        <v>-0.29916105786594049</v>
      </c>
      <c r="J158" s="290"/>
      <c r="K158" s="295">
        <v>12.027208109271863</v>
      </c>
      <c r="L158" s="295">
        <v>4.0398331259815734E-2</v>
      </c>
      <c r="M158" s="287">
        <v>3.3702321141293357E-3</v>
      </c>
      <c r="N158" s="288">
        <v>85068191.472217843</v>
      </c>
      <c r="O158" s="288">
        <v>-12098605.924512938</v>
      </c>
      <c r="P158" s="287">
        <v>-0.12451378710275368</v>
      </c>
      <c r="Q158" s="283">
        <v>14669441.2163302</v>
      </c>
      <c r="R158" s="283">
        <v>-1246488.234865889</v>
      </c>
      <c r="S158" s="287">
        <v>-7.8317024380389844E-2</v>
      </c>
    </row>
    <row r="159" spans="1:19">
      <c r="A159" s="314"/>
      <c r="B159" s="314"/>
      <c r="C159" s="314" t="s">
        <v>205</v>
      </c>
      <c r="D159" s="86" t="s">
        <v>202</v>
      </c>
      <c r="E159" s="283">
        <v>449173840.1392765</v>
      </c>
      <c r="F159" s="283">
        <v>19898740.619622469</v>
      </c>
      <c r="G159" s="284">
        <v>4.6354285729334317E-2</v>
      </c>
      <c r="H159" s="292">
        <v>94.783939878173399</v>
      </c>
      <c r="I159" s="292">
        <v>-9.8145446969027716E-2</v>
      </c>
      <c r="J159" s="291"/>
      <c r="K159" s="293">
        <v>4.1626517504693261</v>
      </c>
      <c r="L159" s="293">
        <v>-6.3779343225522922E-2</v>
      </c>
      <c r="M159" s="284">
        <v>-1.5090591047532131E-2</v>
      </c>
      <c r="N159" s="285">
        <v>1869754271.9207888</v>
      </c>
      <c r="O159" s="285">
        <v>55452643.561972141</v>
      </c>
      <c r="P159" s="284">
        <v>3.0564181112560412E-2</v>
      </c>
      <c r="Q159" s="283">
        <v>516918793.08837098</v>
      </c>
      <c r="R159" s="283">
        <v>23806660.978170633</v>
      </c>
      <c r="S159" s="284">
        <v>4.8278392332984289E-2</v>
      </c>
    </row>
    <row r="160" spans="1:19">
      <c r="A160" s="314"/>
      <c r="B160" s="314"/>
      <c r="C160" s="314"/>
      <c r="D160" s="86" t="s">
        <v>203</v>
      </c>
      <c r="E160" s="283">
        <v>445320853.02446598</v>
      </c>
      <c r="F160" s="283">
        <v>20493150.53448087</v>
      </c>
      <c r="G160" s="287">
        <v>4.8238733995846175E-2</v>
      </c>
      <c r="H160" s="294">
        <v>93.970888746503888</v>
      </c>
      <c r="I160" s="294">
        <v>7.1805475093455584E-2</v>
      </c>
      <c r="J160" s="290"/>
      <c r="K160" s="295">
        <v>4.1168628554051452</v>
      </c>
      <c r="L160" s="295">
        <v>-5.5853582482626507E-2</v>
      </c>
      <c r="M160" s="287">
        <v>-1.3385424893837162E-2</v>
      </c>
      <c r="N160" s="288">
        <v>1833324878.5537581</v>
      </c>
      <c r="O160" s="288">
        <v>60639341.103701353</v>
      </c>
      <c r="P160" s="287">
        <v>3.420761315113386E-2</v>
      </c>
      <c r="Q160" s="283">
        <v>512569799.72027099</v>
      </c>
      <c r="R160" s="283">
        <v>24323647.363016367</v>
      </c>
      <c r="S160" s="287">
        <v>4.9818410745444054E-2</v>
      </c>
    </row>
    <row r="161" spans="1:19">
      <c r="A161" s="314"/>
      <c r="B161" s="314"/>
      <c r="C161" s="314"/>
      <c r="D161" s="86" t="s">
        <v>204</v>
      </c>
      <c r="E161" s="283">
        <v>3852987.1148079578</v>
      </c>
      <c r="F161" s="283">
        <v>-594409.91485624202</v>
      </c>
      <c r="G161" s="284">
        <v>-0.13365344062864629</v>
      </c>
      <c r="H161" s="292">
        <v>0.8130511316689667</v>
      </c>
      <c r="I161" s="292">
        <v>-0.1699509220619968</v>
      </c>
      <c r="J161" s="291"/>
      <c r="K161" s="293">
        <v>9.4548443276715233</v>
      </c>
      <c r="L161" s="293">
        <v>9.7440293089563923E-2</v>
      </c>
      <c r="M161" s="284">
        <v>1.0413175783524565E-2</v>
      </c>
      <c r="N161" s="285">
        <v>36429393.367033489</v>
      </c>
      <c r="O161" s="285">
        <v>-5186697.5417341143</v>
      </c>
      <c r="P161" s="284">
        <v>-0.12463202161646063</v>
      </c>
      <c r="Q161" s="283">
        <v>4348993.3680999279</v>
      </c>
      <c r="R161" s="283">
        <v>-516986.38484572433</v>
      </c>
      <c r="S161" s="284">
        <v>-0.10624507521486568</v>
      </c>
    </row>
    <row r="162" spans="1:19">
      <c r="A162" s="314"/>
      <c r="B162" s="314"/>
      <c r="C162" s="314" t="s">
        <v>206</v>
      </c>
      <c r="D162" s="86" t="s">
        <v>202</v>
      </c>
      <c r="E162" s="283">
        <v>22808447.855142005</v>
      </c>
      <c r="F162" s="283">
        <v>1406421.1754251756</v>
      </c>
      <c r="G162" s="287">
        <v>6.5714392214923825E-2</v>
      </c>
      <c r="H162" s="294">
        <v>4.8130019093407022</v>
      </c>
      <c r="I162" s="294">
        <v>8.254136357849795E-2</v>
      </c>
      <c r="J162" s="290"/>
      <c r="K162" s="295">
        <v>7.0282737254283187</v>
      </c>
      <c r="L162" s="295">
        <v>-0.29075556104879219</v>
      </c>
      <c r="M162" s="287">
        <v>-3.9725973167780884E-2</v>
      </c>
      <c r="N162" s="288">
        <v>160304014.77809644</v>
      </c>
      <c r="O162" s="288">
        <v>3661954.7192844748</v>
      </c>
      <c r="P162" s="287">
        <v>2.3377850865275759E-2</v>
      </c>
      <c r="Q162" s="283">
        <v>49131586.394135088</v>
      </c>
      <c r="R162" s="283">
        <v>3354924.6579358131</v>
      </c>
      <c r="S162" s="287">
        <v>7.3288975881847782E-2</v>
      </c>
    </row>
    <row r="163" spans="1:19">
      <c r="A163" s="314"/>
      <c r="B163" s="314"/>
      <c r="C163" s="314"/>
      <c r="D163" s="86" t="s">
        <v>203</v>
      </c>
      <c r="E163" s="283">
        <v>19588479.229967132</v>
      </c>
      <c r="F163" s="283">
        <v>1844712.477816768</v>
      </c>
      <c r="G163" s="284">
        <v>0.10396397245208421</v>
      </c>
      <c r="H163" s="292">
        <v>4.1335293192104636</v>
      </c>
      <c r="I163" s="292">
        <v>0.21164893795654072</v>
      </c>
      <c r="J163" s="291"/>
      <c r="K163" s="293">
        <v>5.7005972175730051</v>
      </c>
      <c r="L163" s="293">
        <v>2.8819084501767733E-3</v>
      </c>
      <c r="M163" s="284">
        <v>5.0580071025353626E-4</v>
      </c>
      <c r="N163" s="285">
        <v>111666030.19483723</v>
      </c>
      <c r="O163" s="285">
        <v>10567098.729605451</v>
      </c>
      <c r="P163" s="284">
        <v>0.1045223582134447</v>
      </c>
      <c r="Q163" s="283">
        <v>38811399.531429872</v>
      </c>
      <c r="R163" s="283">
        <v>4080826.5708282962</v>
      </c>
      <c r="S163" s="284">
        <v>0.11749954645025848</v>
      </c>
    </row>
    <row r="164" spans="1:19">
      <c r="A164" s="314"/>
      <c r="B164" s="314"/>
      <c r="C164" s="314"/>
      <c r="D164" s="86" t="s">
        <v>204</v>
      </c>
      <c r="E164" s="283">
        <v>3219968.6251739915</v>
      </c>
      <c r="F164" s="283">
        <v>-438291.30239376053</v>
      </c>
      <c r="G164" s="287">
        <v>-0.11980868256268629</v>
      </c>
      <c r="H164" s="294">
        <v>0.67947259013005235</v>
      </c>
      <c r="I164" s="294">
        <v>-0.1291075743785135</v>
      </c>
      <c r="J164" s="290"/>
      <c r="K164" s="295">
        <v>15.105111336490348</v>
      </c>
      <c r="L164" s="295">
        <v>-7.7825276356877637E-2</v>
      </c>
      <c r="M164" s="287">
        <v>-5.1258381920019896E-3</v>
      </c>
      <c r="N164" s="288">
        <v>48637984.583258897</v>
      </c>
      <c r="O164" s="288">
        <v>-6905144.0103213638</v>
      </c>
      <c r="P164" s="287">
        <v>-0.12432040083387504</v>
      </c>
      <c r="Q164" s="283">
        <v>10320186.862705253</v>
      </c>
      <c r="R164" s="283">
        <v>-725901.91289232671</v>
      </c>
      <c r="S164" s="287">
        <v>-6.5715741348734216E-2</v>
      </c>
    </row>
    <row r="165" spans="1:19">
      <c r="A165" s="1"/>
      <c r="B165" s="1"/>
      <c r="C165" s="1"/>
    </row>
    <row r="166" spans="1:19">
      <c r="A166" s="1"/>
      <c r="B166" s="1"/>
      <c r="C166" s="1"/>
    </row>
    <row r="167" spans="1:19">
      <c r="A167" s="1"/>
      <c r="B167" s="1"/>
      <c r="C167" s="1"/>
    </row>
    <row r="168" spans="1:19">
      <c r="A168" s="1"/>
      <c r="B168" s="1"/>
      <c r="C168" s="1"/>
    </row>
    <row r="169" spans="1:19">
      <c r="A169" s="1"/>
      <c r="B169" s="1"/>
      <c r="C169" s="1"/>
    </row>
    <row r="170" spans="1:19">
      <c r="A170" s="1"/>
      <c r="B170" s="1"/>
      <c r="C170" s="1"/>
    </row>
    <row r="171" spans="1:19">
      <c r="A171" s="1"/>
      <c r="B171" s="1"/>
      <c r="C171" s="1"/>
    </row>
    <row r="172" spans="1:19">
      <c r="A172" s="1"/>
      <c r="B172" s="1"/>
      <c r="C172" s="1"/>
    </row>
    <row r="173" spans="1:19">
      <c r="A173" s="1"/>
      <c r="B173" s="1"/>
      <c r="C173" s="1"/>
    </row>
    <row r="174" spans="1:19">
      <c r="A174" s="1"/>
      <c r="B174" s="1"/>
      <c r="C174" s="1"/>
    </row>
    <row r="175" spans="1:19">
      <c r="A175" s="1"/>
      <c r="B175" s="1"/>
      <c r="C175" s="1"/>
    </row>
    <row r="176" spans="1:19">
      <c r="A176" s="1"/>
      <c r="B176" s="1"/>
      <c r="C176" s="1"/>
    </row>
    <row r="177" spans="1:3">
      <c r="A177" s="1"/>
      <c r="B177" s="1"/>
      <c r="C177" s="1"/>
    </row>
    <row r="178" spans="1:3">
      <c r="A178" s="1"/>
      <c r="B178" s="1"/>
      <c r="C178" s="1"/>
    </row>
    <row r="179" spans="1:3">
      <c r="A179" s="1"/>
      <c r="B179" s="1"/>
      <c r="C179" s="1"/>
    </row>
    <row r="180" spans="1:3">
      <c r="A180" s="1"/>
      <c r="B180" s="1"/>
      <c r="C180" s="1"/>
    </row>
    <row r="181" spans="1:3">
      <c r="A181" s="1"/>
      <c r="B181" s="1"/>
      <c r="C181" s="1"/>
    </row>
    <row r="182" spans="1:3">
      <c r="A182" s="1"/>
      <c r="B182" s="1"/>
      <c r="C182" s="1"/>
    </row>
    <row r="183" spans="1:3">
      <c r="A183" s="1"/>
      <c r="B183" s="1"/>
      <c r="C183" s="1"/>
    </row>
    <row r="184" spans="1:3">
      <c r="A184" s="1"/>
      <c r="B184" s="1"/>
      <c r="C184" s="1"/>
    </row>
    <row r="185" spans="1:3">
      <c r="A185" s="1"/>
      <c r="B185" s="1"/>
      <c r="C185" s="1"/>
    </row>
    <row r="186" spans="1:3">
      <c r="A186" s="1"/>
      <c r="B186" s="1"/>
      <c r="C186" s="1"/>
    </row>
    <row r="187" spans="1:3">
      <c r="A187" s="1"/>
      <c r="B187" s="1"/>
      <c r="C187" s="1"/>
    </row>
    <row r="188" spans="1:3">
      <c r="A188" s="1"/>
      <c r="B188" s="1"/>
      <c r="C188" s="1"/>
    </row>
    <row r="189" spans="1:3">
      <c r="A189" s="1"/>
      <c r="B189" s="1"/>
      <c r="C189" s="1"/>
    </row>
    <row r="190" spans="1:3">
      <c r="A190" s="1"/>
      <c r="B190" s="1"/>
      <c r="C190" s="1"/>
    </row>
    <row r="191" spans="1:3">
      <c r="A191" s="1"/>
      <c r="B191" s="1"/>
      <c r="C191" s="1"/>
    </row>
  </sheetData>
  <mergeCells count="87">
    <mergeCell ref="A138:A164"/>
    <mergeCell ref="B138:B146"/>
    <mergeCell ref="C138:C140"/>
    <mergeCell ref="C141:C143"/>
    <mergeCell ref="C144:C146"/>
    <mergeCell ref="B147:B155"/>
    <mergeCell ref="C147:C149"/>
    <mergeCell ref="C150:C152"/>
    <mergeCell ref="C153:C155"/>
    <mergeCell ref="B156:B164"/>
    <mergeCell ref="C156:C158"/>
    <mergeCell ref="C159:C161"/>
    <mergeCell ref="C162:C164"/>
    <mergeCell ref="C102:C104"/>
    <mergeCell ref="C105:C107"/>
    <mergeCell ref="C108:C110"/>
    <mergeCell ref="A111:A137"/>
    <mergeCell ref="B111:B119"/>
    <mergeCell ref="C111:C113"/>
    <mergeCell ref="C114:C116"/>
    <mergeCell ref="C117:C119"/>
    <mergeCell ref="B120:B128"/>
    <mergeCell ref="C120:C122"/>
    <mergeCell ref="C123:C125"/>
    <mergeCell ref="C126:C128"/>
    <mergeCell ref="B129:B137"/>
    <mergeCell ref="C129:C131"/>
    <mergeCell ref="C132:C134"/>
    <mergeCell ref="C135:C137"/>
    <mergeCell ref="C90:C92"/>
    <mergeCell ref="B93:B101"/>
    <mergeCell ref="C93:C95"/>
    <mergeCell ref="C96:C98"/>
    <mergeCell ref="C99:C101"/>
    <mergeCell ref="A1:A2"/>
    <mergeCell ref="C48:C50"/>
    <mergeCell ref="C51:C53"/>
    <mergeCell ref="C54:C56"/>
    <mergeCell ref="B84:B92"/>
    <mergeCell ref="C33:C35"/>
    <mergeCell ref="C36:C38"/>
    <mergeCell ref="B39:B47"/>
    <mergeCell ref="C39:C41"/>
    <mergeCell ref="C42:C44"/>
    <mergeCell ref="C45:C47"/>
    <mergeCell ref="B48:B56"/>
    <mergeCell ref="A84:A110"/>
    <mergeCell ref="B102:B110"/>
    <mergeCell ref="C84:C86"/>
    <mergeCell ref="C87:C89"/>
    <mergeCell ref="H1:I1"/>
    <mergeCell ref="M1:O1"/>
    <mergeCell ref="P1:R1"/>
    <mergeCell ref="A57:A83"/>
    <mergeCell ref="B57:B65"/>
    <mergeCell ref="C57:C59"/>
    <mergeCell ref="C60:C62"/>
    <mergeCell ref="C63:C65"/>
    <mergeCell ref="B66:B74"/>
    <mergeCell ref="C66:C68"/>
    <mergeCell ref="C69:C71"/>
    <mergeCell ref="C72:C74"/>
    <mergeCell ref="B75:B83"/>
    <mergeCell ref="C75:C77"/>
    <mergeCell ref="C78:C80"/>
    <mergeCell ref="C81:C83"/>
    <mergeCell ref="C24:C26"/>
    <mergeCell ref="B1:B2"/>
    <mergeCell ref="C1:C2"/>
    <mergeCell ref="D1:D2"/>
    <mergeCell ref="E1:G1"/>
    <mergeCell ref="C27:C29"/>
    <mergeCell ref="J1:L1"/>
    <mergeCell ref="A30:A56"/>
    <mergeCell ref="B30:B38"/>
    <mergeCell ref="C30:C32"/>
    <mergeCell ref="A3:A29"/>
    <mergeCell ref="B3:B11"/>
    <mergeCell ref="C3:C5"/>
    <mergeCell ref="C6:C8"/>
    <mergeCell ref="C9:C11"/>
    <mergeCell ref="B12:B20"/>
    <mergeCell ref="C12:C14"/>
    <mergeCell ref="C15:C17"/>
    <mergeCell ref="C18:C20"/>
    <mergeCell ref="B21:B29"/>
    <mergeCell ref="C21:C2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CFF33"/>
  </sheetPr>
  <dimension ref="A1:S65"/>
  <sheetViews>
    <sheetView topLeftCell="C1" zoomScale="63" zoomScaleNormal="69" workbookViewId="0">
      <selection activeCell="D9" sqref="D9:Q44"/>
    </sheetView>
  </sheetViews>
  <sheetFormatPr defaultRowHeight="14.5"/>
  <cols>
    <col min="1" max="1" width="27.453125" bestFit="1" customWidth="1"/>
    <col min="2" max="2" width="8.81640625" bestFit="1" customWidth="1"/>
    <col min="3" max="3" width="27.26953125" bestFit="1" customWidth="1"/>
    <col min="4" max="4" width="15.36328125" bestFit="1" customWidth="1"/>
    <col min="5" max="6" width="10.36328125" bestFit="1" customWidth="1"/>
    <col min="7" max="7" width="8.453125" bestFit="1" customWidth="1"/>
    <col min="8" max="8" width="7.1796875" bestFit="1" customWidth="1"/>
    <col min="9" max="9" width="7" bestFit="1" customWidth="1"/>
    <col min="10" max="10" width="7.1796875" bestFit="1" customWidth="1"/>
    <col min="11" max="11" width="7" bestFit="1" customWidth="1"/>
    <col min="12" max="12" width="8.453125" bestFit="1" customWidth="1"/>
    <col min="13" max="13" width="14.1796875" bestFit="1" customWidth="1"/>
    <col min="14" max="14" width="12.6328125" bestFit="1" customWidth="1"/>
    <col min="15" max="15" width="8.453125" bestFit="1" customWidth="1"/>
    <col min="16" max="16" width="11.453125" bestFit="1" customWidth="1"/>
    <col min="17" max="17" width="11" bestFit="1" customWidth="1"/>
    <col min="18" max="18" width="8.453125" bestFit="1" customWidth="1"/>
  </cols>
  <sheetData>
    <row r="1" spans="1:18">
      <c r="A1" s="316" t="s">
        <v>0</v>
      </c>
      <c r="B1" s="316" t="s">
        <v>1</v>
      </c>
      <c r="C1" s="316" t="s">
        <v>197</v>
      </c>
      <c r="D1" s="316" t="s">
        <v>200</v>
      </c>
      <c r="E1" s="316" t="s">
        <v>3</v>
      </c>
      <c r="F1" s="316"/>
      <c r="G1" s="316"/>
      <c r="H1" s="316" t="s">
        <v>4</v>
      </c>
      <c r="I1" s="316"/>
      <c r="J1" s="316" t="s">
        <v>5</v>
      </c>
      <c r="K1" s="316"/>
      <c r="L1" s="316"/>
      <c r="M1" s="316" t="s">
        <v>6</v>
      </c>
      <c r="N1" s="316"/>
      <c r="O1" s="316"/>
      <c r="P1" s="316" t="s">
        <v>7</v>
      </c>
      <c r="Q1" s="316"/>
      <c r="R1" s="316"/>
    </row>
    <row r="2" spans="1:18" ht="29">
      <c r="A2" s="315"/>
      <c r="B2" s="315"/>
      <c r="C2" s="315"/>
      <c r="D2" s="315"/>
      <c r="E2" s="85" t="s">
        <v>8</v>
      </c>
      <c r="F2" s="85" t="s">
        <v>9</v>
      </c>
      <c r="G2" s="85" t="s">
        <v>10</v>
      </c>
      <c r="H2" s="85" t="s">
        <v>8</v>
      </c>
      <c r="I2" s="85" t="s">
        <v>9</v>
      </c>
      <c r="J2" s="85" t="s">
        <v>8</v>
      </c>
      <c r="K2" s="85" t="s">
        <v>9</v>
      </c>
      <c r="L2" s="85" t="s">
        <v>10</v>
      </c>
      <c r="M2" s="85" t="s">
        <v>8</v>
      </c>
      <c r="N2" s="85" t="s">
        <v>9</v>
      </c>
      <c r="O2" s="85" t="s">
        <v>10</v>
      </c>
      <c r="P2" s="85" t="s">
        <v>8</v>
      </c>
      <c r="Q2" s="85" t="s">
        <v>9</v>
      </c>
      <c r="R2" s="85" t="s">
        <v>10</v>
      </c>
    </row>
    <row r="3" spans="1:18">
      <c r="A3" s="314" t="s">
        <v>93</v>
      </c>
      <c r="B3" s="314" t="s">
        <v>256</v>
      </c>
      <c r="C3" s="314" t="s">
        <v>235</v>
      </c>
      <c r="D3" s="86" t="s">
        <v>202</v>
      </c>
      <c r="E3" s="283">
        <v>5449863.5612822361</v>
      </c>
      <c r="F3" s="283">
        <v>-281503.77247848921</v>
      </c>
      <c r="G3" s="284">
        <v>-4.9116337530886567E-2</v>
      </c>
      <c r="H3" s="292">
        <v>2.0448401091445843</v>
      </c>
      <c r="I3" s="292">
        <v>-0.11554781084890342</v>
      </c>
      <c r="J3" s="293">
        <v>17.339565453217887</v>
      </c>
      <c r="K3" s="293">
        <v>-6.0961923641883686E-2</v>
      </c>
      <c r="L3" s="284">
        <v>-3.5034526437948302E-3</v>
      </c>
      <c r="M3" s="285">
        <v>94498265.931960464</v>
      </c>
      <c r="N3" s="285">
        <v>-5230548.2659828365</v>
      </c>
      <c r="O3" s="284">
        <v>-5.2447713412105385E-2</v>
      </c>
      <c r="P3" s="283">
        <v>39846028.486818999</v>
      </c>
      <c r="Q3" s="283">
        <v>-1899507.5698428601</v>
      </c>
      <c r="R3" s="284">
        <v>-4.5502052417404085E-2</v>
      </c>
    </row>
    <row r="4" spans="1:18">
      <c r="A4" s="314"/>
      <c r="B4" s="314"/>
      <c r="C4" s="314"/>
      <c r="D4" s="86" t="s">
        <v>203</v>
      </c>
      <c r="E4" s="283">
        <v>3105001.504216969</v>
      </c>
      <c r="F4" s="283">
        <v>5720.6408783658408</v>
      </c>
      <c r="G4" s="287">
        <v>1.8457962122876014E-3</v>
      </c>
      <c r="H4" s="294">
        <v>1.1650257925509031</v>
      </c>
      <c r="I4" s="294">
        <v>-3.2205521534158787E-3</v>
      </c>
      <c r="J4" s="295">
        <v>15.188596537090245</v>
      </c>
      <c r="K4" s="295">
        <v>-0.23131419068159964</v>
      </c>
      <c r="L4" s="287">
        <v>-1.5001007124184838E-2</v>
      </c>
      <c r="M4" s="288">
        <v>47160615.094609857</v>
      </c>
      <c r="N4" s="288">
        <v>-630019.13836305588</v>
      </c>
      <c r="O4" s="287">
        <v>-1.3182899714027592E-2</v>
      </c>
      <c r="P4" s="283">
        <v>24982986.899729807</v>
      </c>
      <c r="Q4" s="283">
        <v>-4749.1206039264798</v>
      </c>
      <c r="R4" s="287">
        <v>-1.9005805888384165E-4</v>
      </c>
    </row>
    <row r="5" spans="1:18">
      <c r="A5" s="314"/>
      <c r="B5" s="314"/>
      <c r="C5" s="314"/>
      <c r="D5" s="86" t="s">
        <v>204</v>
      </c>
      <c r="E5" s="283">
        <v>2344862.0570652718</v>
      </c>
      <c r="F5" s="283">
        <v>-287224.41335682152</v>
      </c>
      <c r="G5" s="284">
        <v>-0.10912423151157374</v>
      </c>
      <c r="H5" s="292">
        <v>0.87981431659368259</v>
      </c>
      <c r="I5" s="292">
        <v>-0.11232725869547522</v>
      </c>
      <c r="J5" s="293">
        <v>20.18781902104568</v>
      </c>
      <c r="K5" s="293">
        <v>0.4551162589508948</v>
      </c>
      <c r="L5" s="284">
        <v>2.3064060936707716E-2</v>
      </c>
      <c r="M5" s="285">
        <v>47337650.837350592</v>
      </c>
      <c r="N5" s="285">
        <v>-4600529.1276197582</v>
      </c>
      <c r="O5" s="284">
        <v>-8.8577018500120341E-2</v>
      </c>
      <c r="P5" s="283">
        <v>14863041.587089194</v>
      </c>
      <c r="Q5" s="283">
        <v>-1894758.4492389429</v>
      </c>
      <c r="R5" s="284">
        <v>-0.11306725495777609</v>
      </c>
    </row>
    <row r="6" spans="1:18">
      <c r="A6" s="314"/>
      <c r="B6" s="314" t="s">
        <v>257</v>
      </c>
      <c r="C6" s="314" t="s">
        <v>235</v>
      </c>
      <c r="D6" s="86" t="s">
        <v>202</v>
      </c>
      <c r="E6" s="283">
        <v>73656662.945385367</v>
      </c>
      <c r="F6" s="283">
        <v>-4660678.6741134375</v>
      </c>
      <c r="G6" s="287">
        <v>-5.9510174601649916E-2</v>
      </c>
      <c r="H6" s="294">
        <v>2.0980858472006365</v>
      </c>
      <c r="I6" s="294">
        <v>-0.11495742262089736</v>
      </c>
      <c r="J6" s="295">
        <v>17.298627501659613</v>
      </c>
      <c r="K6" s="295">
        <v>0.40856918847184787</v>
      </c>
      <c r="L6" s="287">
        <v>2.4189921721752546E-2</v>
      </c>
      <c r="M6" s="288">
        <v>1274159175.3075159</v>
      </c>
      <c r="N6" s="288">
        <v>-48625291.579666138</v>
      </c>
      <c r="O6" s="287">
        <v>-3.6759799345159154E-2</v>
      </c>
      <c r="P6" s="283">
        <v>532594377.79792655</v>
      </c>
      <c r="Q6" s="283">
        <v>-33206028.965994954</v>
      </c>
      <c r="R6" s="287">
        <v>-5.8688591540461847E-2</v>
      </c>
    </row>
    <row r="7" spans="1:18">
      <c r="A7" s="314"/>
      <c r="B7" s="314"/>
      <c r="C7" s="314"/>
      <c r="D7" s="86" t="s">
        <v>203</v>
      </c>
      <c r="E7" s="283">
        <v>41115693.517955415</v>
      </c>
      <c r="F7" s="283">
        <v>-313598.19433586299</v>
      </c>
      <c r="G7" s="284">
        <v>-7.5694799832367017E-3</v>
      </c>
      <c r="H7" s="292">
        <v>1.1711670230271503</v>
      </c>
      <c r="I7" s="292">
        <v>4.8357921459452058E-4</v>
      </c>
      <c r="J7" s="293">
        <v>15.252453453160925</v>
      </c>
      <c r="K7" s="293">
        <v>4.3849548364015334E-2</v>
      </c>
      <c r="L7" s="284">
        <v>2.8832066794891578E-3</v>
      </c>
      <c r="M7" s="285">
        <v>627115201.57704532</v>
      </c>
      <c r="N7" s="285">
        <v>-2966486.1314780712</v>
      </c>
      <c r="O7" s="284">
        <v>-4.7080976789955079E-3</v>
      </c>
      <c r="P7" s="283">
        <v>326580279.89704734</v>
      </c>
      <c r="Q7" s="283">
        <v>-9978055.1215373874</v>
      </c>
      <c r="R7" s="284">
        <v>-2.964732732287376E-2</v>
      </c>
    </row>
    <row r="8" spans="1:18">
      <c r="A8" s="314"/>
      <c r="B8" s="314"/>
      <c r="C8" s="314"/>
      <c r="D8" s="86" t="s">
        <v>204</v>
      </c>
      <c r="E8" s="283">
        <v>32540969.427432667</v>
      </c>
      <c r="F8" s="283">
        <v>-4347080.4797814377</v>
      </c>
      <c r="G8" s="287">
        <v>-0.11784522333698344</v>
      </c>
      <c r="H8" s="294">
        <v>0.9269188241735633</v>
      </c>
      <c r="I8" s="294">
        <v>-0.11544100183560069</v>
      </c>
      <c r="J8" s="295">
        <v>19.883979645209806</v>
      </c>
      <c r="K8" s="295">
        <v>1.1054651690845141</v>
      </c>
      <c r="L8" s="287">
        <v>5.8868616603831213E-2</v>
      </c>
      <c r="M8" s="288">
        <v>647043973.73046577</v>
      </c>
      <c r="N8" s="288">
        <v>-45658805.448186517</v>
      </c>
      <c r="O8" s="287">
        <v>-6.5913992004369926E-2</v>
      </c>
      <c r="P8" s="283">
        <v>206014097.90087873</v>
      </c>
      <c r="Q8" s="283">
        <v>-23227973.844457984</v>
      </c>
      <c r="R8" s="287">
        <v>-0.10132509127845331</v>
      </c>
    </row>
    <row r="9" spans="1:18">
      <c r="A9" s="314"/>
      <c r="B9" s="314" t="s">
        <v>258</v>
      </c>
      <c r="C9" s="314" t="s">
        <v>235</v>
      </c>
      <c r="D9" s="86" t="s">
        <v>202</v>
      </c>
      <c r="E9" s="283">
        <v>21629180.618577607</v>
      </c>
      <c r="F9" s="283">
        <v>-1151641.4945925884</v>
      </c>
      <c r="G9" s="284">
        <v>-5.0553113881118189E-2</v>
      </c>
      <c r="H9" s="292">
        <v>1.9834979032007523</v>
      </c>
      <c r="I9" s="292">
        <v>-0.11515502622105123</v>
      </c>
      <c r="J9" s="293">
        <v>17.323258900934903</v>
      </c>
      <c r="K9" s="293">
        <v>8.5566190502987638E-2</v>
      </c>
      <c r="L9" s="284">
        <v>4.9639004442401189E-3</v>
      </c>
      <c r="M9" s="285">
        <v>374687895.67070323</v>
      </c>
      <c r="N9" s="285">
        <v>-18000915.607136846</v>
      </c>
      <c r="O9" s="284">
        <v>-4.5840154061330289E-2</v>
      </c>
      <c r="P9" s="283">
        <v>155943078.73830974</v>
      </c>
      <c r="Q9" s="283">
        <v>-7894168.186755985</v>
      </c>
      <c r="R9" s="284">
        <v>-4.8182988514000984E-2</v>
      </c>
    </row>
    <row r="10" spans="1:18">
      <c r="A10" s="314"/>
      <c r="B10" s="314"/>
      <c r="C10" s="314"/>
      <c r="D10" s="86" t="s">
        <v>203</v>
      </c>
      <c r="E10" s="283">
        <v>12206284.844107222</v>
      </c>
      <c r="F10" s="283">
        <v>14123.536317786202</v>
      </c>
      <c r="G10" s="287">
        <v>1.1584112087462976E-3</v>
      </c>
      <c r="H10" s="294">
        <v>1.1193739060721748</v>
      </c>
      <c r="I10" s="294">
        <v>-3.8127338771745123E-3</v>
      </c>
      <c r="J10" s="295">
        <v>15.189092585076551</v>
      </c>
      <c r="K10" s="295">
        <v>-0.14561750246781635</v>
      </c>
      <c r="L10" s="287">
        <v>-9.4959410146328305E-3</v>
      </c>
      <c r="M10" s="288">
        <v>185402390.6169613</v>
      </c>
      <c r="N10" s="288">
        <v>-1560868.3785654902</v>
      </c>
      <c r="O10" s="287">
        <v>-8.3485300103954378E-3</v>
      </c>
      <c r="P10" s="283">
        <v>96782261.368142068</v>
      </c>
      <c r="Q10" s="283">
        <v>-1576978.6369101852</v>
      </c>
      <c r="R10" s="287">
        <v>-1.6032846907206515E-2</v>
      </c>
    </row>
    <row r="11" spans="1:18">
      <c r="A11" s="314"/>
      <c r="B11" s="314"/>
      <c r="C11" s="314"/>
      <c r="D11" s="86" t="s">
        <v>204</v>
      </c>
      <c r="E11" s="283">
        <v>9422895.774469316</v>
      </c>
      <c r="F11" s="283">
        <v>-1165765.0309113432</v>
      </c>
      <c r="G11" s="284">
        <v>-0.11009560626580429</v>
      </c>
      <c r="H11" s="292">
        <v>0.86412399712847932</v>
      </c>
      <c r="I11" s="292">
        <v>-0.11134229234396575</v>
      </c>
      <c r="J11" s="293">
        <v>20.087827519709784</v>
      </c>
      <c r="K11" s="293">
        <v>0.65897281716107869</v>
      </c>
      <c r="L11" s="284">
        <v>3.3917224007786406E-2</v>
      </c>
      <c r="M11" s="285">
        <v>189285505.05374175</v>
      </c>
      <c r="N11" s="285">
        <v>-16440047.228571415</v>
      </c>
      <c r="O11" s="284">
        <v>-7.9912519598008214E-2</v>
      </c>
      <c r="P11" s="283">
        <v>59160817.370167747</v>
      </c>
      <c r="Q11" s="283">
        <v>-6317189.5498457476</v>
      </c>
      <c r="R11" s="284">
        <v>-9.6478036626293298E-2</v>
      </c>
    </row>
    <row r="12" spans="1:18">
      <c r="A12" s="314" t="s">
        <v>94</v>
      </c>
      <c r="B12" s="314" t="s">
        <v>256</v>
      </c>
      <c r="C12" s="314" t="s">
        <v>235</v>
      </c>
      <c r="D12" s="86" t="s">
        <v>202</v>
      </c>
      <c r="E12" s="283">
        <v>2887280.1205505622</v>
      </c>
      <c r="F12" s="283">
        <v>-62911.742487789597</v>
      </c>
      <c r="G12" s="287">
        <v>-2.1324627484735136E-2</v>
      </c>
      <c r="H12" s="294">
        <v>1.1384242328007046</v>
      </c>
      <c r="I12" s="294">
        <v>-3.7844521943622977E-2</v>
      </c>
      <c r="J12" s="295">
        <v>14.838710097371061</v>
      </c>
      <c r="K12" s="295">
        <v>-0.5294578962790375</v>
      </c>
      <c r="L12" s="287">
        <v>-3.4451594783308052E-2</v>
      </c>
      <c r="M12" s="288">
        <v>42843512.678752363</v>
      </c>
      <c r="N12" s="288">
        <v>-2495531.4859205931</v>
      </c>
      <c r="O12" s="287">
        <v>-5.5041554843034135E-2</v>
      </c>
      <c r="P12" s="283">
        <v>17710626.722099509</v>
      </c>
      <c r="Q12" s="283">
        <v>-18884.871732436121</v>
      </c>
      <c r="R12" s="287">
        <v>-1.0651659315311383E-3</v>
      </c>
    </row>
    <row r="13" spans="1:18">
      <c r="A13" s="314"/>
      <c r="B13" s="314"/>
      <c r="C13" s="314"/>
      <c r="D13" s="86" t="s">
        <v>203</v>
      </c>
      <c r="E13" s="283">
        <v>1466747.8130801572</v>
      </c>
      <c r="F13" s="283">
        <v>108157.03751314175</v>
      </c>
      <c r="G13" s="284">
        <v>7.9609724619248798E-2</v>
      </c>
      <c r="H13" s="292">
        <v>0.57832326068157391</v>
      </c>
      <c r="I13" s="292">
        <v>3.6640565462720875E-2</v>
      </c>
      <c r="J13" s="293">
        <v>12.933701439236467</v>
      </c>
      <c r="K13" s="293">
        <v>-0.72728062729102305</v>
      </c>
      <c r="L13" s="284">
        <v>-5.3237799724005629E-2</v>
      </c>
      <c r="M13" s="285">
        <v>18970478.301031768</v>
      </c>
      <c r="N13" s="285">
        <v>410794.08026109636</v>
      </c>
      <c r="O13" s="284">
        <v>2.2133678319880303E-2</v>
      </c>
      <c r="P13" s="283">
        <v>11291766.069656087</v>
      </c>
      <c r="Q13" s="283">
        <v>788052.71462443657</v>
      </c>
      <c r="R13" s="284">
        <v>7.5026106290965316E-2</v>
      </c>
    </row>
    <row r="14" spans="1:18">
      <c r="A14" s="314"/>
      <c r="B14" s="314"/>
      <c r="C14" s="314"/>
      <c r="D14" s="86" t="s">
        <v>204</v>
      </c>
      <c r="E14" s="283">
        <v>1420532.3074703931</v>
      </c>
      <c r="F14" s="283">
        <v>-171068.78000092832</v>
      </c>
      <c r="G14" s="287">
        <v>-0.10748219597708132</v>
      </c>
      <c r="H14" s="294">
        <v>0.56010097211912591</v>
      </c>
      <c r="I14" s="294">
        <v>-7.4485087406342854E-2</v>
      </c>
      <c r="J14" s="295">
        <v>16.805696183166997</v>
      </c>
      <c r="K14" s="295">
        <v>-1.9725811516597247E-2</v>
      </c>
      <c r="L14" s="287">
        <v>-1.1723813835296435E-3</v>
      </c>
      <c r="M14" s="288">
        <v>23873034.377720594</v>
      </c>
      <c r="N14" s="288">
        <v>-2906325.5661817044</v>
      </c>
      <c r="O14" s="287">
        <v>-0.10852856723498648</v>
      </c>
      <c r="P14" s="283">
        <v>6418860.6524434201</v>
      </c>
      <c r="Q14" s="283">
        <v>-806937.58635686804</v>
      </c>
      <c r="R14" s="287">
        <v>-0.11167452504055043</v>
      </c>
    </row>
    <row r="15" spans="1:18">
      <c r="A15" s="314"/>
      <c r="B15" s="314" t="s">
        <v>257</v>
      </c>
      <c r="C15" s="314" t="s">
        <v>235</v>
      </c>
      <c r="D15" s="86" t="s">
        <v>202</v>
      </c>
      <c r="E15" s="283">
        <v>38897087.00380908</v>
      </c>
      <c r="F15" s="283">
        <v>-1982998.1694869697</v>
      </c>
      <c r="G15" s="284">
        <v>-4.850768194539664E-2</v>
      </c>
      <c r="H15" s="292">
        <v>1.1683870149846796</v>
      </c>
      <c r="I15" s="292">
        <v>-5.6317048695215144E-2</v>
      </c>
      <c r="J15" s="293">
        <v>15.06131643153212</v>
      </c>
      <c r="K15" s="293">
        <v>-0.11559187517758041</v>
      </c>
      <c r="L15" s="284">
        <v>-7.6162992383947735E-3</v>
      </c>
      <c r="M15" s="285">
        <v>585841335.62920415</v>
      </c>
      <c r="N15" s="285">
        <v>-34591968.616392732</v>
      </c>
      <c r="O15" s="284">
        <v>-5.575453216273444E-2</v>
      </c>
      <c r="P15" s="283">
        <v>232150846.96906027</v>
      </c>
      <c r="Q15" s="283">
        <v>-10744090.400871187</v>
      </c>
      <c r="R15" s="284">
        <v>-4.4233488425935483E-2</v>
      </c>
    </row>
    <row r="16" spans="1:18">
      <c r="A16" s="314"/>
      <c r="B16" s="314"/>
      <c r="C16" s="314"/>
      <c r="D16" s="86" t="s">
        <v>203</v>
      </c>
      <c r="E16" s="283">
        <v>19246726.519185953</v>
      </c>
      <c r="F16" s="283">
        <v>1593259.8724554516</v>
      </c>
      <c r="G16" s="287">
        <v>9.0251954720209596E-2</v>
      </c>
      <c r="H16" s="294">
        <v>0.57813134808208133</v>
      </c>
      <c r="I16" s="294">
        <v>4.9260817391228895E-2</v>
      </c>
      <c r="J16" s="295">
        <v>13.313318764186452</v>
      </c>
      <c r="K16" s="295">
        <v>-0.24165876268669884</v>
      </c>
      <c r="L16" s="287">
        <v>-1.7828045985882536E-2</v>
      </c>
      <c r="M16" s="288">
        <v>256237805.31704333</v>
      </c>
      <c r="N16" s="288">
        <v>16945461.649206668</v>
      </c>
      <c r="O16" s="287">
        <v>7.0814892735259344E-2</v>
      </c>
      <c r="P16" s="283">
        <v>144268473.95271033</v>
      </c>
      <c r="Q16" s="283">
        <v>5601670.9813348949</v>
      </c>
      <c r="R16" s="287">
        <v>4.039662602224435E-2</v>
      </c>
    </row>
    <row r="17" spans="1:18">
      <c r="A17" s="314"/>
      <c r="B17" s="314"/>
      <c r="C17" s="314"/>
      <c r="D17" s="86" t="s">
        <v>204</v>
      </c>
      <c r="E17" s="283">
        <v>19650360.484627351</v>
      </c>
      <c r="F17" s="283">
        <v>-3576258.0419427641</v>
      </c>
      <c r="G17" s="284">
        <v>-0.15397239326300124</v>
      </c>
      <c r="H17" s="292">
        <v>0.59025566690272524</v>
      </c>
      <c r="I17" s="292">
        <v>-0.10557786608645381</v>
      </c>
      <c r="J17" s="293">
        <v>16.773408842550875</v>
      </c>
      <c r="K17" s="293">
        <v>0.36374679287482081</v>
      </c>
      <c r="L17" s="284">
        <v>2.2166623040356982E-2</v>
      </c>
      <c r="M17" s="285">
        <v>329603530.31216073</v>
      </c>
      <c r="N17" s="285">
        <v>-51537430.265599608</v>
      </c>
      <c r="O17" s="284">
        <v>-0.13521881822272666</v>
      </c>
      <c r="P17" s="283">
        <v>87882373.016349956</v>
      </c>
      <c r="Q17" s="283">
        <v>-16345761.382206097</v>
      </c>
      <c r="R17" s="284">
        <v>-0.15682676732658229</v>
      </c>
    </row>
    <row r="18" spans="1:18">
      <c r="A18" s="314"/>
      <c r="B18" s="314" t="s">
        <v>258</v>
      </c>
      <c r="C18" s="314" t="s">
        <v>235</v>
      </c>
      <c r="D18" s="86" t="s">
        <v>202</v>
      </c>
      <c r="E18" s="283">
        <v>11712790.980269477</v>
      </c>
      <c r="F18" s="283">
        <v>-308490.48374448903</v>
      </c>
      <c r="G18" s="287">
        <v>-2.5662029848312239E-2</v>
      </c>
      <c r="H18" s="294">
        <v>1.1286217224894872</v>
      </c>
      <c r="I18" s="294">
        <v>-4.1698746896484229E-2</v>
      </c>
      <c r="J18" s="295">
        <v>15.046537937305501</v>
      </c>
      <c r="K18" s="295">
        <v>-0.29988964676679863</v>
      </c>
      <c r="L18" s="287">
        <v>-1.9541332673282681E-2</v>
      </c>
      <c r="M18" s="288">
        <v>176236953.83635437</v>
      </c>
      <c r="N18" s="288">
        <v>-8246771.61888659</v>
      </c>
      <c r="O18" s="287">
        <v>-4.4701892259257324E-2</v>
      </c>
      <c r="P18" s="283">
        <v>70311810.986972719</v>
      </c>
      <c r="Q18" s="283">
        <v>-709077.74431306124</v>
      </c>
      <c r="R18" s="287">
        <v>-9.9840730942684155E-3</v>
      </c>
    </row>
    <row r="19" spans="1:18">
      <c r="A19" s="314"/>
      <c r="B19" s="314"/>
      <c r="C19" s="314"/>
      <c r="D19" s="86" t="s">
        <v>203</v>
      </c>
      <c r="E19" s="283">
        <v>5903410.4140688321</v>
      </c>
      <c r="F19" s="283">
        <v>515612.08973232098</v>
      </c>
      <c r="G19" s="284">
        <v>9.5699961040359993E-2</v>
      </c>
      <c r="H19" s="292">
        <v>0.56884112773055329</v>
      </c>
      <c r="I19" s="292">
        <v>4.4317125628947518E-2</v>
      </c>
      <c r="J19" s="293">
        <v>13.16824990828996</v>
      </c>
      <c r="K19" s="293">
        <v>-0.37154000459846159</v>
      </c>
      <c r="L19" s="284">
        <v>-2.7440603361562909E-2</v>
      </c>
      <c r="M19" s="285">
        <v>77737583.64365989</v>
      </c>
      <c r="N19" s="285">
        <v>4787926.2391312569</v>
      </c>
      <c r="O19" s="284">
        <v>6.5633293006171517E-2</v>
      </c>
      <c r="P19" s="283">
        <v>44204015.234370492</v>
      </c>
      <c r="Q19" s="283">
        <v>2425032.2361554652</v>
      </c>
      <c r="R19" s="284">
        <v>5.8044309892825129E-2</v>
      </c>
    </row>
    <row r="20" spans="1:18">
      <c r="A20" s="314"/>
      <c r="B20" s="314"/>
      <c r="C20" s="314"/>
      <c r="D20" s="86" t="s">
        <v>204</v>
      </c>
      <c r="E20" s="283">
        <v>5809380.5662007527</v>
      </c>
      <c r="F20" s="283">
        <v>-824102.57347680535</v>
      </c>
      <c r="G20" s="287">
        <v>-0.12423376318656981</v>
      </c>
      <c r="H20" s="294">
        <v>0.55978059475894415</v>
      </c>
      <c r="I20" s="294">
        <v>-8.6015872525431636E-2</v>
      </c>
      <c r="J20" s="295">
        <v>16.955227682236615</v>
      </c>
      <c r="K20" s="295">
        <v>0.14142628978538951</v>
      </c>
      <c r="L20" s="287">
        <v>8.4113215378459685E-3</v>
      </c>
      <c r="M20" s="288">
        <v>98499370.192694426</v>
      </c>
      <c r="N20" s="288">
        <v>-13034697.858017817</v>
      </c>
      <c r="O20" s="287">
        <v>-0.11686741177674259</v>
      </c>
      <c r="P20" s="283">
        <v>26107795.752602227</v>
      </c>
      <c r="Q20" s="283">
        <v>-3134109.9804685414</v>
      </c>
      <c r="R20" s="287">
        <v>-0.10717871841451355</v>
      </c>
    </row>
    <row r="21" spans="1:18">
      <c r="A21" s="314" t="s">
        <v>95</v>
      </c>
      <c r="B21" s="314" t="s">
        <v>256</v>
      </c>
      <c r="C21" s="314" t="s">
        <v>235</v>
      </c>
      <c r="D21" s="86" t="s">
        <v>202</v>
      </c>
      <c r="E21" s="283">
        <v>1343983.7641560868</v>
      </c>
      <c r="F21" s="283">
        <v>-29650.251351181418</v>
      </c>
      <c r="G21" s="284">
        <v>-2.1585262898598138E-2</v>
      </c>
      <c r="H21" s="292">
        <v>0.99387589102045715</v>
      </c>
      <c r="I21" s="292">
        <v>-3.4589413148560233E-3</v>
      </c>
      <c r="J21" s="293">
        <v>15.425042879638283</v>
      </c>
      <c r="K21" s="293">
        <v>-0.12954111679686875</v>
      </c>
      <c r="L21" s="284">
        <v>-8.3281633778542318E-3</v>
      </c>
      <c r="M21" s="285">
        <v>20731007.191645306</v>
      </c>
      <c r="N21" s="285">
        <v>-635298.48292300478</v>
      </c>
      <c r="O21" s="284">
        <v>-2.9733660680478891E-2</v>
      </c>
      <c r="P21" s="283">
        <v>10248940.390544321</v>
      </c>
      <c r="Q21" s="283">
        <v>-455655.1674437318</v>
      </c>
      <c r="R21" s="284">
        <v>-4.2566313222708339E-2</v>
      </c>
    </row>
    <row r="22" spans="1:18">
      <c r="A22" s="314"/>
      <c r="B22" s="314"/>
      <c r="C22" s="314"/>
      <c r="D22" s="86" t="s">
        <v>203</v>
      </c>
      <c r="E22" s="283">
        <v>852273.86747796484</v>
      </c>
      <c r="F22" s="283">
        <v>57626.022585063474</v>
      </c>
      <c r="G22" s="287">
        <v>7.2517685608057006E-2</v>
      </c>
      <c r="H22" s="294">
        <v>0.63025645995433222</v>
      </c>
      <c r="I22" s="294">
        <v>5.3297847831432099E-2</v>
      </c>
      <c r="J22" s="295">
        <v>13.153545827562644</v>
      </c>
      <c r="K22" s="295">
        <v>-0.30516468421782328</v>
      </c>
      <c r="L22" s="287">
        <v>-2.2674139840567292E-2</v>
      </c>
      <c r="M22" s="288">
        <v>11210423.373505462</v>
      </c>
      <c r="N22" s="288">
        <v>515488.07028167695</v>
      </c>
      <c r="O22" s="287">
        <v>4.8199269623098409E-2</v>
      </c>
      <c r="P22" s="283">
        <v>7030771.18344827</v>
      </c>
      <c r="Q22" s="283">
        <v>233019.92187086586</v>
      </c>
      <c r="R22" s="287">
        <v>3.4278971516353202E-2</v>
      </c>
    </row>
    <row r="23" spans="1:18">
      <c r="A23" s="314"/>
      <c r="B23" s="314"/>
      <c r="C23" s="314"/>
      <c r="D23" s="86" t="s">
        <v>204</v>
      </c>
      <c r="E23" s="283">
        <v>491709.89667812083</v>
      </c>
      <c r="F23" s="283">
        <v>-87276.273936245823</v>
      </c>
      <c r="G23" s="284">
        <v>-0.15073982482800288</v>
      </c>
      <c r="H23" s="292">
        <v>0.36361943106612415</v>
      </c>
      <c r="I23" s="292">
        <v>-5.6756789146288789E-2</v>
      </c>
      <c r="J23" s="293">
        <v>19.362196861317468</v>
      </c>
      <c r="K23" s="293">
        <v>0.93106514702962073</v>
      </c>
      <c r="L23" s="284">
        <v>5.0515896769803739E-2</v>
      </c>
      <c r="M23" s="285">
        <v>9520583.8181398474</v>
      </c>
      <c r="N23" s="285">
        <v>-1150786.5532046799</v>
      </c>
      <c r="O23" s="284">
        <v>-0.10783868548830883</v>
      </c>
      <c r="P23" s="283">
        <v>3218169.2070960514</v>
      </c>
      <c r="Q23" s="283">
        <v>-688675.08931459952</v>
      </c>
      <c r="R23" s="284">
        <v>-0.17627400455843825</v>
      </c>
    </row>
    <row r="24" spans="1:18">
      <c r="A24" s="314"/>
      <c r="B24" s="314" t="s">
        <v>257</v>
      </c>
      <c r="C24" s="314" t="s">
        <v>235</v>
      </c>
      <c r="D24" s="86" t="s">
        <v>202</v>
      </c>
      <c r="E24" s="283">
        <v>17855369.920840178</v>
      </c>
      <c r="F24" s="283">
        <v>-620487.13468955457</v>
      </c>
      <c r="G24" s="287">
        <v>-3.3583672617982605E-2</v>
      </c>
      <c r="H24" s="294">
        <v>0.98865534119257759</v>
      </c>
      <c r="I24" s="294">
        <v>6.7166955571029696E-4</v>
      </c>
      <c r="J24" s="295">
        <v>15.440941400253381</v>
      </c>
      <c r="K24" s="295">
        <v>0.10259189566311555</v>
      </c>
      <c r="L24" s="287">
        <v>6.6885876888131387E-3</v>
      </c>
      <c r="M24" s="288">
        <v>275703720.62754005</v>
      </c>
      <c r="N24" s="288">
        <v>-7685432.2870249748</v>
      </c>
      <c r="O24" s="287">
        <v>-2.7119712268387164E-2</v>
      </c>
      <c r="P24" s="283">
        <v>137414307.11925814</v>
      </c>
      <c r="Q24" s="283">
        <v>-5047468.6833103597</v>
      </c>
      <c r="R24" s="287">
        <v>-3.5430336698213175E-2</v>
      </c>
    </row>
    <row r="25" spans="1:18">
      <c r="A25" s="314"/>
      <c r="B25" s="314"/>
      <c r="C25" s="314"/>
      <c r="D25" s="86" t="s">
        <v>203</v>
      </c>
      <c r="E25" s="283">
        <v>10889740.066925023</v>
      </c>
      <c r="F25" s="283">
        <v>188746.36743324809</v>
      </c>
      <c r="G25" s="284">
        <v>1.7638209378836683E-2</v>
      </c>
      <c r="H25" s="292">
        <v>0.60296704739778595</v>
      </c>
      <c r="I25" s="292">
        <v>3.0738813892233985E-2</v>
      </c>
      <c r="J25" s="293">
        <v>13.29968204558303</v>
      </c>
      <c r="K25" s="293">
        <v>8.6608133767036577E-2</v>
      </c>
      <c r="L25" s="284">
        <v>6.5547301366100687E-3</v>
      </c>
      <c r="M25" s="285">
        <v>144830080.44914886</v>
      </c>
      <c r="N25" s="285">
        <v>3437059.7678867877</v>
      </c>
      <c r="O25" s="284">
        <v>2.4308553218018062E-2</v>
      </c>
      <c r="P25" s="283">
        <v>91411462.29418911</v>
      </c>
      <c r="Q25" s="283">
        <v>-7907.0522834956646</v>
      </c>
      <c r="R25" s="284">
        <v>-8.649208958692906E-5</v>
      </c>
    </row>
    <row r="26" spans="1:18">
      <c r="A26" s="314"/>
      <c r="B26" s="314"/>
      <c r="C26" s="314"/>
      <c r="D26" s="86" t="s">
        <v>204</v>
      </c>
      <c r="E26" s="283">
        <v>6965629.8539151801</v>
      </c>
      <c r="F26" s="283">
        <v>-809233.50212279055</v>
      </c>
      <c r="G26" s="287">
        <v>-0.10408330861459303</v>
      </c>
      <c r="H26" s="294">
        <v>0.38568829379479302</v>
      </c>
      <c r="I26" s="294">
        <v>-3.0067144336523022E-2</v>
      </c>
      <c r="J26" s="295">
        <v>18.788486170397189</v>
      </c>
      <c r="K26" s="295">
        <v>0.52499706058169693</v>
      </c>
      <c r="L26" s="287">
        <v>2.8745715422993496E-2</v>
      </c>
      <c r="M26" s="288">
        <v>130873640.17839116</v>
      </c>
      <c r="N26" s="288">
        <v>-11122492.054911852</v>
      </c>
      <c r="O26" s="287">
        <v>-7.8329542361318227E-2</v>
      </c>
      <c r="P26" s="283">
        <v>46002844.825069018</v>
      </c>
      <c r="Q26" s="283">
        <v>-5039561.6310268939</v>
      </c>
      <c r="R26" s="287">
        <v>-9.8732837672174986E-2</v>
      </c>
    </row>
    <row r="27" spans="1:18">
      <c r="A27" s="314"/>
      <c r="B27" s="314" t="s">
        <v>258</v>
      </c>
      <c r="C27" s="314" t="s">
        <v>235</v>
      </c>
      <c r="D27" s="86" t="s">
        <v>202</v>
      </c>
      <c r="E27" s="283">
        <v>5411390.3273775596</v>
      </c>
      <c r="F27" s="283">
        <v>-142357.73163365386</v>
      </c>
      <c r="G27" s="284">
        <v>-2.5632731287237968E-2</v>
      </c>
      <c r="H27" s="292">
        <v>0.9712041639932687</v>
      </c>
      <c r="I27" s="292">
        <v>-8.4393866064885747E-3</v>
      </c>
      <c r="J27" s="293">
        <v>15.415501643534013</v>
      </c>
      <c r="K27" s="293">
        <v>-8.1774917357162025E-2</v>
      </c>
      <c r="L27" s="284">
        <v>-5.2767282713098553E-3</v>
      </c>
      <c r="M27" s="285">
        <v>83419296.485492826</v>
      </c>
      <c r="N27" s="285">
        <v>-2648673.1345165074</v>
      </c>
      <c r="O27" s="284">
        <v>-3.0774202600693582E-2</v>
      </c>
      <c r="P27" s="283">
        <v>41418908.11245703</v>
      </c>
      <c r="Q27" s="283">
        <v>-1516159.7128633559</v>
      </c>
      <c r="R27" s="284">
        <v>-3.5312852399157518E-2</v>
      </c>
    </row>
    <row r="28" spans="1:18">
      <c r="A28" s="314"/>
      <c r="B28" s="314"/>
      <c r="C28" s="314"/>
      <c r="D28" s="86" t="s">
        <v>203</v>
      </c>
      <c r="E28" s="283">
        <v>3358124.8396159471</v>
      </c>
      <c r="F28" s="283">
        <v>122393.20548990974</v>
      </c>
      <c r="G28" s="287">
        <v>3.7825511917946135E-2</v>
      </c>
      <c r="H28" s="294">
        <v>0.60269628138703679</v>
      </c>
      <c r="I28" s="294">
        <v>3.1935131770259417E-2</v>
      </c>
      <c r="J28" s="295">
        <v>13.192915067810235</v>
      </c>
      <c r="K28" s="295">
        <v>-2.3106970639608093E-2</v>
      </c>
      <c r="L28" s="287">
        <v>-1.748405879801211E-3</v>
      </c>
      <c r="M28" s="288">
        <v>44303455.796157055</v>
      </c>
      <c r="N28" s="288">
        <v>1539955.2090380192</v>
      </c>
      <c r="O28" s="287">
        <v>3.6010971690700999E-2</v>
      </c>
      <c r="P28" s="283">
        <v>27934600.290109459</v>
      </c>
      <c r="Q28" s="283">
        <v>359863.02422320098</v>
      </c>
      <c r="R28" s="287">
        <v>1.3050460671783119E-2</v>
      </c>
    </row>
    <row r="29" spans="1:18">
      <c r="A29" s="314"/>
      <c r="B29" s="314"/>
      <c r="C29" s="314"/>
      <c r="D29" s="86" t="s">
        <v>204</v>
      </c>
      <c r="E29" s="283">
        <v>2053265.4877616467</v>
      </c>
      <c r="F29" s="283">
        <v>-264750.93712352333</v>
      </c>
      <c r="G29" s="284">
        <v>-0.11421443536002493</v>
      </c>
      <c r="H29" s="292">
        <v>0.3685078826062379</v>
      </c>
      <c r="I29" s="292">
        <v>-4.0374518376740998E-2</v>
      </c>
      <c r="J29" s="293">
        <v>19.050551875772122</v>
      </c>
      <c r="K29" s="293">
        <v>0.36885981872142537</v>
      </c>
      <c r="L29" s="284">
        <v>1.9744454495609416E-2</v>
      </c>
      <c r="M29" s="285">
        <v>39115840.689335801</v>
      </c>
      <c r="N29" s="285">
        <v>-4188628.343554534</v>
      </c>
      <c r="O29" s="284">
        <v>-9.6725082586123237E-2</v>
      </c>
      <c r="P29" s="283">
        <v>13484307.82234757</v>
      </c>
      <c r="Q29" s="283">
        <v>-1876022.7370865438</v>
      </c>
      <c r="R29" s="284">
        <v>-0.12213426851900105</v>
      </c>
    </row>
    <row r="30" spans="1:18">
      <c r="A30" s="314" t="s">
        <v>96</v>
      </c>
      <c r="B30" s="314" t="s">
        <v>256</v>
      </c>
      <c r="C30" s="314" t="s">
        <v>235</v>
      </c>
      <c r="D30" s="86" t="s">
        <v>202</v>
      </c>
      <c r="E30" s="283">
        <v>62286.338057630703</v>
      </c>
      <c r="F30" s="283">
        <v>-5444.0129679040328</v>
      </c>
      <c r="G30" s="287">
        <v>-8.0377746246311471E-2</v>
      </c>
      <c r="H30" s="294">
        <v>3.7971008130353043</v>
      </c>
      <c r="I30" s="294">
        <v>0.28950567408969263</v>
      </c>
      <c r="J30" s="295">
        <v>21.737192715023941</v>
      </c>
      <c r="K30" s="295">
        <v>0.27803183263369746</v>
      </c>
      <c r="L30" s="287">
        <v>1.2956323602655646E-2</v>
      </c>
      <c r="M30" s="288">
        <v>1353930.1338718485</v>
      </c>
      <c r="N30" s="288">
        <v>-99506.365405866411</v>
      </c>
      <c r="O30" s="287">
        <v>-6.8462822734475223E-2</v>
      </c>
      <c r="P30" s="283">
        <v>540335.00530457497</v>
      </c>
      <c r="Q30" s="283">
        <v>-77441.173306100536</v>
      </c>
      <c r="R30" s="287">
        <v>-0.12535474171286265</v>
      </c>
    </row>
    <row r="31" spans="1:18">
      <c r="A31" s="314"/>
      <c r="B31" s="314"/>
      <c r="C31" s="314"/>
      <c r="D31" s="86" t="s">
        <v>203</v>
      </c>
      <c r="E31" s="283">
        <v>19094.275487323692</v>
      </c>
      <c r="F31" s="283">
        <v>3509.7475582688257</v>
      </c>
      <c r="G31" s="284">
        <v>0.22520717818635119</v>
      </c>
      <c r="H31" s="292">
        <v>1.1640255509988926</v>
      </c>
      <c r="I31" s="292">
        <v>0.35693960534793556</v>
      </c>
      <c r="J31" s="293">
        <v>16.190314548116071</v>
      </c>
      <c r="K31" s="293">
        <v>-1.2199943179427279</v>
      </c>
      <c r="L31" s="284">
        <v>-7.0073100214844156E-2</v>
      </c>
      <c r="M31" s="285">
        <v>309142.32620815281</v>
      </c>
      <c r="N31" s="285">
        <v>37810.881431587914</v>
      </c>
      <c r="O31" s="284">
        <v>0.13935311280535248</v>
      </c>
      <c r="P31" s="283">
        <v>134557.14695227146</v>
      </c>
      <c r="Q31" s="283">
        <v>-7652.1317898465204</v>
      </c>
      <c r="R31" s="284">
        <v>-5.3808948737605798E-2</v>
      </c>
    </row>
    <row r="32" spans="1:18">
      <c r="A32" s="314"/>
      <c r="B32" s="314"/>
      <c r="C32" s="314"/>
      <c r="D32" s="86" t="s">
        <v>204</v>
      </c>
      <c r="E32" s="283">
        <v>43192.062570306924</v>
      </c>
      <c r="F32" s="283">
        <v>-8953.7605261728313</v>
      </c>
      <c r="G32" s="287">
        <v>-0.17170618842484583</v>
      </c>
      <c r="H32" s="294">
        <v>2.6330752620364062</v>
      </c>
      <c r="I32" s="294">
        <v>-6.7433931258242819E-2</v>
      </c>
      <c r="J32" s="295">
        <v>24.189347428431258</v>
      </c>
      <c r="K32" s="295">
        <v>1.5201289885568094</v>
      </c>
      <c r="L32" s="287">
        <v>6.7056965046618011E-2</v>
      </c>
      <c r="M32" s="288">
        <v>1044787.8076636958</v>
      </c>
      <c r="N32" s="288">
        <v>-137317.24683745403</v>
      </c>
      <c r="O32" s="287">
        <v>-0.11616331925372075</v>
      </c>
      <c r="P32" s="283">
        <v>405777.8583523035</v>
      </c>
      <c r="Q32" s="283">
        <v>-69789.041516254074</v>
      </c>
      <c r="R32" s="287">
        <v>-0.14674915671284763</v>
      </c>
    </row>
    <row r="33" spans="1:18">
      <c r="A33" s="314"/>
      <c r="B33" s="314" t="s">
        <v>257</v>
      </c>
      <c r="C33" s="314" t="s">
        <v>235</v>
      </c>
      <c r="D33" s="86" t="s">
        <v>202</v>
      </c>
      <c r="E33" s="283">
        <v>755138.80148725072</v>
      </c>
      <c r="F33" s="283">
        <v>-132931.40371714719</v>
      </c>
      <c r="G33" s="284">
        <v>-0.14968569257038833</v>
      </c>
      <c r="H33" s="292">
        <v>3.3027111472988211</v>
      </c>
      <c r="I33" s="292">
        <v>4.8994844949183047E-2</v>
      </c>
      <c r="J33" s="293">
        <v>22.004408588434206</v>
      </c>
      <c r="K33" s="293">
        <v>1.8631491518843575</v>
      </c>
      <c r="L33" s="284">
        <v>9.2504103715746119E-2</v>
      </c>
      <c r="M33" s="285">
        <v>16616382.728905972</v>
      </c>
      <c r="N33" s="285">
        <v>-1270469.6719858684</v>
      </c>
      <c r="O33" s="284">
        <v>-7.1028129684936769E-2</v>
      </c>
      <c r="P33" s="283">
        <v>6988474.8829072313</v>
      </c>
      <c r="Q33" s="283">
        <v>-945652.77260628808</v>
      </c>
      <c r="R33" s="284">
        <v>-0.11918799566441847</v>
      </c>
    </row>
    <row r="34" spans="1:18">
      <c r="A34" s="314"/>
      <c r="B34" s="314"/>
      <c r="C34" s="314"/>
      <c r="D34" s="86" t="s">
        <v>203</v>
      </c>
      <c r="E34" s="283">
        <v>205644.43549422434</v>
      </c>
      <c r="F34" s="283">
        <v>-1791.0504245992925</v>
      </c>
      <c r="G34" s="287">
        <v>-8.6342527975188862E-3</v>
      </c>
      <c r="H34" s="294">
        <v>0.89941633001653531</v>
      </c>
      <c r="I34" s="294">
        <v>0.13941310249630545</v>
      </c>
      <c r="J34" s="295">
        <v>18.457095477266488</v>
      </c>
      <c r="K34" s="295">
        <v>2.2441888584733825</v>
      </c>
      <c r="L34" s="287">
        <v>0.13841989664407509</v>
      </c>
      <c r="M34" s="288">
        <v>3795598.980285468</v>
      </c>
      <c r="N34" s="288">
        <v>432466.81765960809</v>
      </c>
      <c r="O34" s="287">
        <v>0.12859049146672472</v>
      </c>
      <c r="P34" s="283">
        <v>1821774.2610813151</v>
      </c>
      <c r="Q34" s="283">
        <v>-18799.323718993459</v>
      </c>
      <c r="R34" s="287">
        <v>-1.021383979116112E-2</v>
      </c>
    </row>
    <row r="35" spans="1:18">
      <c r="A35" s="314"/>
      <c r="B35" s="314"/>
      <c r="C35" s="314"/>
      <c r="D35" s="86" t="s">
        <v>204</v>
      </c>
      <c r="E35" s="283">
        <v>549494.36599303095</v>
      </c>
      <c r="F35" s="283">
        <v>-131140.35329254821</v>
      </c>
      <c r="G35" s="284">
        <v>-0.19267361710580716</v>
      </c>
      <c r="H35" s="292">
        <v>2.4032948172823057</v>
      </c>
      <c r="I35" s="292">
        <v>-9.0418257547120184E-2</v>
      </c>
      <c r="J35" s="293">
        <v>23.331965789041607</v>
      </c>
      <c r="K35" s="293">
        <v>1.9934712533666747</v>
      </c>
      <c r="L35" s="284">
        <v>9.3421363444073993E-2</v>
      </c>
      <c r="M35" s="285">
        <v>12820783.748620506</v>
      </c>
      <c r="N35" s="285">
        <v>-1702936.4896454662</v>
      </c>
      <c r="O35" s="284">
        <v>-0.1172520856714591</v>
      </c>
      <c r="P35" s="283">
        <v>5166700.6218259186</v>
      </c>
      <c r="Q35" s="283">
        <v>-926853.44888729416</v>
      </c>
      <c r="R35" s="284">
        <v>-0.15210391803068249</v>
      </c>
    </row>
    <row r="36" spans="1:18">
      <c r="A36" s="314"/>
      <c r="B36" s="314" t="s">
        <v>258</v>
      </c>
      <c r="C36" s="314" t="s">
        <v>235</v>
      </c>
      <c r="D36" s="86" t="s">
        <v>202</v>
      </c>
      <c r="E36" s="283">
        <v>232252.38077031705</v>
      </c>
      <c r="F36" s="283">
        <v>-29753.593168004241</v>
      </c>
      <c r="G36" s="287">
        <v>-0.11356074337071613</v>
      </c>
      <c r="H36" s="294">
        <v>3.4561161339770856</v>
      </c>
      <c r="I36" s="294">
        <v>0.11135884074669766</v>
      </c>
      <c r="J36" s="295">
        <v>22.185280605910091</v>
      </c>
      <c r="K36" s="295">
        <v>0.72306308310121281</v>
      </c>
      <c r="L36" s="287">
        <v>3.3690045417384323E-2</v>
      </c>
      <c r="M36" s="288">
        <v>5152584.2387801604</v>
      </c>
      <c r="N36" s="288">
        <v>-470644.96615948528</v>
      </c>
      <c r="O36" s="287">
        <v>-8.3696564555123226E-2</v>
      </c>
      <c r="P36" s="283">
        <v>2081716.7103115623</v>
      </c>
      <c r="Q36" s="283">
        <v>-292145.38749652449</v>
      </c>
      <c r="R36" s="287">
        <v>-0.12306754792802745</v>
      </c>
    </row>
    <row r="37" spans="1:18">
      <c r="A37" s="314"/>
      <c r="B37" s="314"/>
      <c r="C37" s="314"/>
      <c r="D37" s="86" t="s">
        <v>203</v>
      </c>
      <c r="E37" s="283">
        <v>67814.115583191189</v>
      </c>
      <c r="F37" s="283">
        <v>5637.700785414374</v>
      </c>
      <c r="G37" s="284">
        <v>9.0672657851863722E-2</v>
      </c>
      <c r="H37" s="292">
        <v>1.0091326435539729</v>
      </c>
      <c r="I37" s="292">
        <v>0.21539113554263734</v>
      </c>
      <c r="J37" s="293">
        <v>17.448788316556605</v>
      </c>
      <c r="K37" s="293">
        <v>6.016903518902339E-2</v>
      </c>
      <c r="L37" s="284">
        <v>3.4602537565185686E-3</v>
      </c>
      <c r="M37" s="285">
        <v>1183274.1476856056</v>
      </c>
      <c r="N37" s="285">
        <v>102112.14248667494</v>
      </c>
      <c r="O37" s="284">
        <v>9.4446662013327604E-2</v>
      </c>
      <c r="P37" s="283">
        <v>535111.81483802001</v>
      </c>
      <c r="Q37" s="283">
        <v>-31538.005100832903</v>
      </c>
      <c r="R37" s="284">
        <v>-5.5656957773737865E-2</v>
      </c>
    </row>
    <row r="38" spans="1:18">
      <c r="A38" s="314"/>
      <c r="B38" s="314"/>
      <c r="C38" s="314"/>
      <c r="D38" s="86" t="s">
        <v>204</v>
      </c>
      <c r="E38" s="283">
        <v>164438.26518712621</v>
      </c>
      <c r="F38" s="283">
        <v>-35391.293953418499</v>
      </c>
      <c r="G38" s="287">
        <v>-0.17710740145569251</v>
      </c>
      <c r="H38" s="294">
        <v>2.446983490423118</v>
      </c>
      <c r="I38" s="294">
        <v>-0.10403229479593756</v>
      </c>
      <c r="J38" s="295">
        <v>24.138603545698988</v>
      </c>
      <c r="K38" s="295">
        <v>1.4088971935662968</v>
      </c>
      <c r="L38" s="287">
        <v>6.1984839211708616E-2</v>
      </c>
      <c r="M38" s="288">
        <v>3969310.0910945549</v>
      </c>
      <c r="N38" s="288">
        <v>-572757.10864615953</v>
      </c>
      <c r="O38" s="287">
        <v>-0.1261005360464186</v>
      </c>
      <c r="P38" s="283">
        <v>1546604.8954735419</v>
      </c>
      <c r="Q38" s="283">
        <v>-260607.3823956917</v>
      </c>
      <c r="R38" s="287">
        <v>-0.14420407917046518</v>
      </c>
    </row>
    <row r="39" spans="1:18">
      <c r="A39" s="314" t="s">
        <v>97</v>
      </c>
      <c r="B39" s="314" t="s">
        <v>256</v>
      </c>
      <c r="C39" s="314" t="s">
        <v>235</v>
      </c>
      <c r="D39" s="86" t="s">
        <v>202</v>
      </c>
      <c r="E39" s="283">
        <v>2562583.4407316889</v>
      </c>
      <c r="F39" s="283">
        <v>-218592.02999066189</v>
      </c>
      <c r="G39" s="284">
        <v>-7.859699335471533E-2</v>
      </c>
      <c r="H39" s="292">
        <v>19.869485657354179</v>
      </c>
      <c r="I39" s="292">
        <v>0.66790793545051486</v>
      </c>
      <c r="J39" s="293">
        <v>20.157296122408098</v>
      </c>
      <c r="K39" s="293">
        <v>0.6008996972865539</v>
      </c>
      <c r="L39" s="284">
        <v>3.0726504220105533E-2</v>
      </c>
      <c r="M39" s="285">
        <v>51654753.253208078</v>
      </c>
      <c r="N39" s="285">
        <v>-2735016.7800622284</v>
      </c>
      <c r="O39" s="284">
        <v>-5.0285499982610969E-2</v>
      </c>
      <c r="P39" s="283">
        <v>22135401.764719486</v>
      </c>
      <c r="Q39" s="283">
        <v>-1880622.6981104277</v>
      </c>
      <c r="R39" s="284">
        <v>-7.8306994607750563E-2</v>
      </c>
    </row>
    <row r="40" spans="1:18">
      <c r="A40" s="314"/>
      <c r="B40" s="314"/>
      <c r="C40" s="314"/>
      <c r="D40" s="86" t="s">
        <v>203</v>
      </c>
      <c r="E40" s="283">
        <v>1638253.691136813</v>
      </c>
      <c r="F40" s="283">
        <v>-102436.39663477149</v>
      </c>
      <c r="G40" s="287">
        <v>-5.8848153013790996E-2</v>
      </c>
      <c r="H40" s="294">
        <v>12.702516414394751</v>
      </c>
      <c r="I40" s="294">
        <v>0.6845778262149036</v>
      </c>
      <c r="J40" s="295">
        <v>17.207430659909857</v>
      </c>
      <c r="K40" s="295">
        <v>0.41469413687752166</v>
      </c>
      <c r="L40" s="287">
        <v>2.4694851628782571E-2</v>
      </c>
      <c r="M40" s="288">
        <v>28190136.793578088</v>
      </c>
      <c r="N40" s="288">
        <v>-1040813.2186241634</v>
      </c>
      <c r="O40" s="287">
        <v>-3.5606547792312031E-2</v>
      </c>
      <c r="P40" s="283">
        <v>13691220.830073714</v>
      </c>
      <c r="Q40" s="283">
        <v>-792801.83522835933</v>
      </c>
      <c r="R40" s="287">
        <v>-5.4736301754594423E-2</v>
      </c>
    </row>
    <row r="41" spans="1:18">
      <c r="A41" s="314"/>
      <c r="B41" s="314"/>
      <c r="C41" s="314"/>
      <c r="D41" s="86" t="s">
        <v>204</v>
      </c>
      <c r="E41" s="283">
        <v>924329.7495948883</v>
      </c>
      <c r="F41" s="283">
        <v>-116155.63335587399</v>
      </c>
      <c r="G41" s="284">
        <v>-0.11163600686677853</v>
      </c>
      <c r="H41" s="292">
        <v>7.1669692429595271</v>
      </c>
      <c r="I41" s="292">
        <v>-1.6669890764262618E-2</v>
      </c>
      <c r="J41" s="293">
        <v>25.385547170708264</v>
      </c>
      <c r="K41" s="293">
        <v>1.205659174858706</v>
      </c>
      <c r="L41" s="284">
        <v>4.9862066154551896E-2</v>
      </c>
      <c r="M41" s="285">
        <v>23464616.459629994</v>
      </c>
      <c r="N41" s="285">
        <v>-1694203.5614380725</v>
      </c>
      <c r="O41" s="284">
        <v>-6.734034267184795E-2</v>
      </c>
      <c r="P41" s="283">
        <v>8444180.934645772</v>
      </c>
      <c r="Q41" s="283">
        <v>-1087820.8628820777</v>
      </c>
      <c r="R41" s="284">
        <v>-0.11412302326298417</v>
      </c>
    </row>
    <row r="42" spans="1:18">
      <c r="A42" s="314"/>
      <c r="B42" s="314" t="s">
        <v>257</v>
      </c>
      <c r="C42" s="314" t="s">
        <v>235</v>
      </c>
      <c r="D42" s="86" t="s">
        <v>202</v>
      </c>
      <c r="E42" s="283">
        <v>34759575.94157666</v>
      </c>
      <c r="F42" s="283">
        <v>-2677680.504629612</v>
      </c>
      <c r="G42" s="287">
        <v>-7.1524485467496277E-2</v>
      </c>
      <c r="H42" s="294">
        <v>19.147783113158795</v>
      </c>
      <c r="I42" s="294">
        <v>0.51687813397266069</v>
      </c>
      <c r="J42" s="295">
        <v>19.80225077645429</v>
      </c>
      <c r="K42" s="295">
        <v>1.0414966690909218</v>
      </c>
      <c r="L42" s="287">
        <v>5.5514648458728368E-2</v>
      </c>
      <c r="M42" s="288">
        <v>688317839.67830825</v>
      </c>
      <c r="N42" s="288">
        <v>-14033322.963271737</v>
      </c>
      <c r="O42" s="287">
        <v>-1.9980493675687338E-2</v>
      </c>
      <c r="P42" s="283">
        <v>300443530.82886577</v>
      </c>
      <c r="Q42" s="283">
        <v>-22461938.565124214</v>
      </c>
      <c r="R42" s="287">
        <v>-6.956196377620813E-2</v>
      </c>
    </row>
    <row r="43" spans="1:18">
      <c r="A43" s="314"/>
      <c r="B43" s="314"/>
      <c r="C43" s="314"/>
      <c r="D43" s="86" t="s">
        <v>203</v>
      </c>
      <c r="E43" s="283">
        <v>21868966.998769928</v>
      </c>
      <c r="F43" s="283">
        <v>-1906858.0667916611</v>
      </c>
      <c r="G43" s="284">
        <v>-8.0201551850819897E-2</v>
      </c>
      <c r="H43" s="292">
        <v>12.046816615515938</v>
      </c>
      <c r="I43" s="292">
        <v>0.21461576407993199</v>
      </c>
      <c r="J43" s="293">
        <v>16.959072473833018</v>
      </c>
      <c r="K43" s="293">
        <v>0.52265678844293362</v>
      </c>
      <c r="L43" s="284">
        <v>3.1798708334415636E-2</v>
      </c>
      <c r="M43" s="285">
        <v>370877396.26000178</v>
      </c>
      <c r="N43" s="285">
        <v>-19911947.780685425</v>
      </c>
      <c r="O43" s="284">
        <v>-5.0953149271675852E-2</v>
      </c>
      <c r="P43" s="283">
        <v>182311805.94433713</v>
      </c>
      <c r="Q43" s="283">
        <v>-15579726.102872193</v>
      </c>
      <c r="R43" s="284">
        <v>-7.872861431562149E-2</v>
      </c>
    </row>
    <row r="44" spans="1:18">
      <c r="A44" s="314"/>
      <c r="B44" s="314"/>
      <c r="C44" s="314"/>
      <c r="D44" s="86" t="s">
        <v>204</v>
      </c>
      <c r="E44" s="283">
        <v>12890608.942805432</v>
      </c>
      <c r="F44" s="283">
        <v>-770822.43783915602</v>
      </c>
      <c r="G44" s="287">
        <v>-5.6423255833298068E-2</v>
      </c>
      <c r="H44" s="294">
        <v>7.1009664976421387</v>
      </c>
      <c r="I44" s="294">
        <v>0.30226236989205635</v>
      </c>
      <c r="J44" s="295">
        <v>24.625713558355706</v>
      </c>
      <c r="K44" s="295">
        <v>1.8197710535087737</v>
      </c>
      <c r="L44" s="287">
        <v>7.9793722759847308E-2</v>
      </c>
      <c r="M44" s="288">
        <v>317440443.41830504</v>
      </c>
      <c r="N44" s="288">
        <v>5878624.8174129128</v>
      </c>
      <c r="O44" s="287">
        <v>1.8868245293379091E-2</v>
      </c>
      <c r="P44" s="283">
        <v>118131724.88452879</v>
      </c>
      <c r="Q44" s="283">
        <v>-6882212.4622518718</v>
      </c>
      <c r="R44" s="287">
        <v>-5.5051561516385607E-2</v>
      </c>
    </row>
    <row r="45" spans="1:18">
      <c r="A45" s="314"/>
      <c r="B45" s="314" t="s">
        <v>258</v>
      </c>
      <c r="C45" s="314" t="s">
        <v>235</v>
      </c>
      <c r="D45" s="86" t="s">
        <v>202</v>
      </c>
      <c r="E45" s="283">
        <v>9916389.6383071896</v>
      </c>
      <c r="F45" s="283">
        <v>-843151.01084892638</v>
      </c>
      <c r="G45" s="284">
        <v>-7.8363104740447789E-2</v>
      </c>
      <c r="H45" s="292">
        <v>18.830810809732458</v>
      </c>
      <c r="I45" s="292">
        <v>0.38127290977704575</v>
      </c>
      <c r="J45" s="293">
        <v>20.012418740357802</v>
      </c>
      <c r="K45" s="293">
        <v>0.66167760635512707</v>
      </c>
      <c r="L45" s="284">
        <v>3.4193915456418485E-2</v>
      </c>
      <c r="M45" s="285">
        <v>198450941.83434874</v>
      </c>
      <c r="N45" s="285">
        <v>-9754143.9882503748</v>
      </c>
      <c r="O45" s="284">
        <v>-4.6848730662426667E-2</v>
      </c>
      <c r="P45" s="283">
        <v>85631267.751337051</v>
      </c>
      <c r="Q45" s="283">
        <v>-7185090.4424429238</v>
      </c>
      <c r="R45" s="284">
        <v>-7.7411897883798111E-2</v>
      </c>
    </row>
    <row r="46" spans="1:18">
      <c r="A46" s="314"/>
      <c r="B46" s="314"/>
      <c r="C46" s="314"/>
      <c r="D46" s="86" t="s">
        <v>203</v>
      </c>
      <c r="E46" s="283">
        <v>6302874.4300383683</v>
      </c>
      <c r="F46" s="283">
        <v>-501488.55341447983</v>
      </c>
      <c r="G46" s="287">
        <v>-7.3701028977146268E-2</v>
      </c>
      <c r="H46" s="294">
        <v>11.968895967042084</v>
      </c>
      <c r="I46" s="294">
        <v>0.30135765460371111</v>
      </c>
      <c r="J46" s="295">
        <v>17.081858153510133</v>
      </c>
      <c r="K46" s="295">
        <v>0.3259029129884965</v>
      </c>
      <c r="L46" s="287">
        <v>1.944997514676762E-2</v>
      </c>
      <c r="M46" s="288">
        <v>107664806.97330143</v>
      </c>
      <c r="N46" s="288">
        <v>-6348794.6176967621</v>
      </c>
      <c r="O46" s="287">
        <v>-5.5684537012275416E-2</v>
      </c>
      <c r="P46" s="283">
        <v>52578246.133771554</v>
      </c>
      <c r="Q46" s="283">
        <v>-4002010.8730657175</v>
      </c>
      <c r="R46" s="287">
        <v>-7.0731578200185732E-2</v>
      </c>
    </row>
    <row r="47" spans="1:18">
      <c r="A47" s="314"/>
      <c r="B47" s="314"/>
      <c r="C47" s="314"/>
      <c r="D47" s="86" t="s">
        <v>204</v>
      </c>
      <c r="E47" s="283">
        <v>3613515.2082687747</v>
      </c>
      <c r="F47" s="283">
        <v>-341662.45743448613</v>
      </c>
      <c r="G47" s="284">
        <v>-8.6383592928621564E-2</v>
      </c>
      <c r="H47" s="292">
        <v>6.8619148426902878</v>
      </c>
      <c r="I47" s="292">
        <v>7.9915255173257371E-2</v>
      </c>
      <c r="J47" s="293">
        <v>25.124049472187728</v>
      </c>
      <c r="K47" s="293">
        <v>1.3093204782493544</v>
      </c>
      <c r="L47" s="284">
        <v>5.4979440605123796E-2</v>
      </c>
      <c r="M47" s="285">
        <v>90786134.861047432</v>
      </c>
      <c r="N47" s="285">
        <v>-3405349.3705535084</v>
      </c>
      <c r="O47" s="284">
        <v>-3.6153473940174145E-2</v>
      </c>
      <c r="P47" s="283">
        <v>33053021.617565516</v>
      </c>
      <c r="Q47" s="283">
        <v>-3183079.5693771951</v>
      </c>
      <c r="R47" s="284">
        <v>-8.7842771852182144E-2</v>
      </c>
    </row>
    <row r="48" spans="1:18">
      <c r="A48" s="314" t="s">
        <v>189</v>
      </c>
      <c r="B48" s="314" t="s">
        <v>256</v>
      </c>
      <c r="C48" s="314" t="s">
        <v>235</v>
      </c>
      <c r="D48" s="86" t="s">
        <v>202</v>
      </c>
      <c r="E48" s="283">
        <v>1481010.0183368307</v>
      </c>
      <c r="F48" s="283">
        <v>-27817.478168742266</v>
      </c>
      <c r="G48" s="287">
        <v>-1.8436486764171003E-2</v>
      </c>
      <c r="H48" s="294">
        <v>1.2684890198743042</v>
      </c>
      <c r="I48" s="294">
        <v>-8.9006286674364166E-2</v>
      </c>
      <c r="J48" s="295">
        <v>14.016498940734401</v>
      </c>
      <c r="K48" s="295">
        <v>-0.90853526163890841</v>
      </c>
      <c r="L48" s="287">
        <v>-6.0873244866295674E-2</v>
      </c>
      <c r="M48" s="288">
        <v>20758575.353235222</v>
      </c>
      <c r="N48" s="288">
        <v>-1760726.6375917494</v>
      </c>
      <c r="O48" s="287">
        <v>-7.8187442857197129E-2</v>
      </c>
      <c r="P48" s="283">
        <v>6921351.3262506165</v>
      </c>
      <c r="Q48" s="283">
        <v>514211.46901740134</v>
      </c>
      <c r="R48" s="287">
        <v>8.025600821509965E-2</v>
      </c>
    </row>
    <row r="49" spans="1:19">
      <c r="A49" s="314"/>
      <c r="B49" s="314"/>
      <c r="C49" s="314"/>
      <c r="D49" s="86" t="s">
        <v>203</v>
      </c>
      <c r="E49" s="283">
        <v>595379.67011486599</v>
      </c>
      <c r="F49" s="283">
        <v>47021.267369802343</v>
      </c>
      <c r="G49" s="284">
        <v>8.5749150800672455E-2</v>
      </c>
      <c r="H49" s="292">
        <v>0.50994427103553053</v>
      </c>
      <c r="I49" s="292">
        <v>1.6585050212105545E-2</v>
      </c>
      <c r="J49" s="293">
        <v>12.514556635567791</v>
      </c>
      <c r="K49" s="293">
        <v>-1.3329880263867313</v>
      </c>
      <c r="L49" s="284">
        <v>-9.6261688185707989E-2</v>
      </c>
      <c r="M49" s="285">
        <v>7450912.6013181582</v>
      </c>
      <c r="N49" s="285">
        <v>-142504.87145215645</v>
      </c>
      <c r="O49" s="284">
        <v>-1.8766895401599228E-2</v>
      </c>
      <c r="P49" s="283">
        <v>4126437.7392555512</v>
      </c>
      <c r="Q49" s="283">
        <v>562684.92454341613</v>
      </c>
      <c r="R49" s="284">
        <v>0.15789112034384109</v>
      </c>
    </row>
    <row r="50" spans="1:19">
      <c r="A50" s="314"/>
      <c r="B50" s="314"/>
      <c r="C50" s="314"/>
      <c r="D50" s="86" t="s">
        <v>204</v>
      </c>
      <c r="E50" s="283">
        <v>885630.3482219557</v>
      </c>
      <c r="F50" s="283">
        <v>-74838.74553852831</v>
      </c>
      <c r="G50" s="287">
        <v>-7.7918952337670058E-2</v>
      </c>
      <c r="H50" s="294">
        <v>0.75854474883876588</v>
      </c>
      <c r="I50" s="294">
        <v>-0.10559133688645495</v>
      </c>
      <c r="J50" s="295">
        <v>15.026204531760131</v>
      </c>
      <c r="K50" s="295">
        <v>-0.51399828686250437</v>
      </c>
      <c r="L50" s="287">
        <v>-3.3075391155548715E-2</v>
      </c>
      <c r="M50" s="288">
        <v>13307662.751917053</v>
      </c>
      <c r="N50" s="288">
        <v>-1618221.7661395483</v>
      </c>
      <c r="O50" s="287">
        <v>-0.1084171436662198</v>
      </c>
      <c r="P50" s="283">
        <v>2794913.5869950671</v>
      </c>
      <c r="Q50" s="283">
        <v>-48473.455526012927</v>
      </c>
      <c r="R50" s="287">
        <v>-1.7047786601374567E-2</v>
      </c>
    </row>
    <row r="51" spans="1:19">
      <c r="A51" s="314"/>
      <c r="B51" s="314" t="s">
        <v>257</v>
      </c>
      <c r="C51" s="314" t="s">
        <v>235</v>
      </c>
      <c r="D51" s="86" t="s">
        <v>202</v>
      </c>
      <c r="E51" s="283">
        <v>20286578.281481251</v>
      </c>
      <c r="F51" s="283">
        <v>-1229579.6310771629</v>
      </c>
      <c r="G51" s="284">
        <v>-5.7146802699355993E-2</v>
      </c>
      <c r="H51" s="292">
        <v>1.3522248977630071</v>
      </c>
      <c r="I51" s="292">
        <v>-0.14132498236964586</v>
      </c>
      <c r="J51" s="293">
        <v>14.468740277442675</v>
      </c>
      <c r="K51" s="293">
        <v>-0.36463751366664887</v>
      </c>
      <c r="L51" s="284">
        <v>-2.4582230615416638E-2</v>
      </c>
      <c r="M51" s="285">
        <v>293521232.27276158</v>
      </c>
      <c r="N51" s="285">
        <v>-25636066.657383561</v>
      </c>
      <c r="O51" s="284">
        <v>-8.0324237431883383E-2</v>
      </c>
      <c r="P51" s="283">
        <v>87748064.966895401</v>
      </c>
      <c r="Q51" s="283">
        <v>-4750968.9449540973</v>
      </c>
      <c r="R51" s="284">
        <v>-5.1362362870532412E-2</v>
      </c>
    </row>
    <row r="52" spans="1:19">
      <c r="A52" s="314"/>
      <c r="B52" s="314"/>
      <c r="C52" s="314"/>
      <c r="D52" s="86" t="s">
        <v>203</v>
      </c>
      <c r="E52" s="283">
        <v>8151342.0167662501</v>
      </c>
      <c r="F52" s="283">
        <v>1406304.5554471649</v>
      </c>
      <c r="G52" s="287">
        <v>0.20849469903049919</v>
      </c>
      <c r="H52" s="294">
        <v>0.54333695275338612</v>
      </c>
      <c r="I52" s="294">
        <v>7.512836584933591E-2</v>
      </c>
      <c r="J52" s="295">
        <v>13.201767962412207</v>
      </c>
      <c r="K52" s="295">
        <v>-0.81389783130458682</v>
      </c>
      <c r="L52" s="287">
        <v>-5.8070579256353005E-2</v>
      </c>
      <c r="M52" s="288">
        <v>107612125.88760918</v>
      </c>
      <c r="N52" s="288">
        <v>13075935.06366092</v>
      </c>
      <c r="O52" s="287">
        <v>0.13831671182956606</v>
      </c>
      <c r="P52" s="283">
        <v>51035237.397439808</v>
      </c>
      <c r="Q52" s="283">
        <v>5628377.3573373258</v>
      </c>
      <c r="R52" s="287">
        <v>0.12395433977082866</v>
      </c>
    </row>
    <row r="53" spans="1:19">
      <c r="A53" s="314"/>
      <c r="B53" s="314"/>
      <c r="C53" s="314"/>
      <c r="D53" s="86" t="s">
        <v>204</v>
      </c>
      <c r="E53" s="283">
        <v>12135236.264719017</v>
      </c>
      <c r="F53" s="283">
        <v>-2635884.1865269653</v>
      </c>
      <c r="G53" s="284">
        <v>-0.17844849314085864</v>
      </c>
      <c r="H53" s="292">
        <v>0.8088879450098887</v>
      </c>
      <c r="I53" s="292">
        <v>-0.21645334821917595</v>
      </c>
      <c r="J53" s="293">
        <v>15.319776420476117</v>
      </c>
      <c r="K53" s="293">
        <v>0.11300122372767163</v>
      </c>
      <c r="L53" s="284">
        <v>7.4309787752918095E-3</v>
      </c>
      <c r="M53" s="285">
        <v>185909106.38514906</v>
      </c>
      <c r="N53" s="285">
        <v>-38712001.721042037</v>
      </c>
      <c r="O53" s="284">
        <v>-0.17234356133057935</v>
      </c>
      <c r="P53" s="283">
        <v>36712827.569454998</v>
      </c>
      <c r="Q53" s="283">
        <v>-10379346.30229193</v>
      </c>
      <c r="R53" s="284">
        <v>-0.22040490911631169</v>
      </c>
    </row>
    <row r="54" spans="1:19">
      <c r="A54" s="314"/>
      <c r="B54" s="314" t="s">
        <v>258</v>
      </c>
      <c r="C54" s="314" t="s">
        <v>235</v>
      </c>
      <c r="D54" s="86" t="s">
        <v>202</v>
      </c>
      <c r="E54" s="283">
        <v>6069148.2721225526</v>
      </c>
      <c r="F54" s="283">
        <v>-136379.15894199722</v>
      </c>
      <c r="G54" s="287">
        <v>-2.1977045538351857E-2</v>
      </c>
      <c r="H54" s="294">
        <v>1.2807018876215328</v>
      </c>
      <c r="I54" s="294">
        <v>-9.0897312659640184E-2</v>
      </c>
      <c r="J54" s="295">
        <v>14.444378219387707</v>
      </c>
      <c r="K54" s="295">
        <v>-0.50882723512005157</v>
      </c>
      <c r="L54" s="287">
        <v>-3.4027970569123808E-2</v>
      </c>
      <c r="M54" s="288">
        <v>87665073.112081528</v>
      </c>
      <c r="N54" s="288">
        <v>-5127453.5182104111</v>
      </c>
      <c r="O54" s="287">
        <v>-5.5257181848700342E-2</v>
      </c>
      <c r="P54" s="283">
        <v>26811186.164204091</v>
      </c>
      <c r="Q54" s="283">
        <v>1099227.3560468256</v>
      </c>
      <c r="R54" s="287">
        <v>4.2751599139078021E-2</v>
      </c>
    </row>
    <row r="55" spans="1:19">
      <c r="A55" s="314"/>
      <c r="B55" s="314"/>
      <c r="C55" s="314"/>
      <c r="D55" s="86" t="s">
        <v>203</v>
      </c>
      <c r="E55" s="283">
        <v>2477471.4588697208</v>
      </c>
      <c r="F55" s="283">
        <v>387581.18345694616</v>
      </c>
      <c r="G55" s="284">
        <v>0.18545527868940148</v>
      </c>
      <c r="H55" s="292">
        <v>0.52279203467099844</v>
      </c>
      <c r="I55" s="292">
        <v>6.0866459081395541E-2</v>
      </c>
      <c r="J55" s="293">
        <v>13.017648935713986</v>
      </c>
      <c r="K55" s="293">
        <v>-0.90891704462778122</v>
      </c>
      <c r="L55" s="284">
        <v>-6.5264979601631537E-2</v>
      </c>
      <c r="M55" s="285">
        <v>32250853.699817196</v>
      </c>
      <c r="N55" s="285">
        <v>3145858.8876065612</v>
      </c>
      <c r="O55" s="284">
        <v>0.10808656410709119</v>
      </c>
      <c r="P55" s="283">
        <v>15734303.129423037</v>
      </c>
      <c r="Q55" s="283">
        <v>2096707.2170331702</v>
      </c>
      <c r="R55" s="284">
        <v>0.1537446358216476</v>
      </c>
    </row>
    <row r="56" spans="1:19">
      <c r="A56" s="314"/>
      <c r="B56" s="314"/>
      <c r="C56" s="314"/>
      <c r="D56" s="86" t="s">
        <v>204</v>
      </c>
      <c r="E56" s="283">
        <v>3591676.8132517673</v>
      </c>
      <c r="F56" s="283">
        <v>-523960.34239992313</v>
      </c>
      <c r="G56" s="287">
        <v>-0.12730965403021702</v>
      </c>
      <c r="H56" s="294">
        <v>0.75790985295030966</v>
      </c>
      <c r="I56" s="294">
        <v>-0.15176377174124167</v>
      </c>
      <c r="J56" s="295">
        <v>15.428509382528228</v>
      </c>
      <c r="K56" s="295">
        <v>-4.6016045599946764E-2</v>
      </c>
      <c r="L56" s="287">
        <v>-2.9736644146968806E-3</v>
      </c>
      <c r="M56" s="288">
        <v>55414219.412263975</v>
      </c>
      <c r="N56" s="288">
        <v>-8273312.4058172256</v>
      </c>
      <c r="O56" s="287">
        <v>-0.12990474225707696</v>
      </c>
      <c r="P56" s="283">
        <v>11076883.034781124</v>
      </c>
      <c r="Q56" s="283">
        <v>-997479.86098631099</v>
      </c>
      <c r="R56" s="287">
        <v>-8.261138658802189E-2</v>
      </c>
      <c r="S56" s="229"/>
    </row>
    <row r="57" spans="1:19">
      <c r="A57" s="1"/>
      <c r="B57" s="1"/>
      <c r="C57" s="1"/>
    </row>
    <row r="58" spans="1:19">
      <c r="A58" s="1"/>
      <c r="B58" s="1"/>
      <c r="C58" s="1"/>
    </row>
    <row r="59" spans="1:19">
      <c r="A59" s="1"/>
      <c r="B59" s="1"/>
      <c r="C59" s="1"/>
    </row>
    <row r="60" spans="1:19">
      <c r="A60" s="1"/>
      <c r="B60" s="1"/>
      <c r="C60" s="1"/>
    </row>
    <row r="61" spans="1:19">
      <c r="A61" s="1"/>
      <c r="B61" s="1"/>
      <c r="C61" s="1"/>
    </row>
    <row r="62" spans="1:19">
      <c r="A62" s="1"/>
      <c r="B62" s="1"/>
      <c r="C62" s="1"/>
    </row>
    <row r="63" spans="1:19">
      <c r="A63" s="1"/>
      <c r="B63" s="1"/>
      <c r="C63" s="1"/>
    </row>
    <row r="64" spans="1:19">
      <c r="A64" s="1"/>
      <c r="B64" s="1"/>
      <c r="C64" s="1"/>
    </row>
    <row r="65" spans="1:3">
      <c r="A65" s="1"/>
      <c r="B65" s="1"/>
      <c r="C65" s="1"/>
    </row>
  </sheetData>
  <mergeCells count="51">
    <mergeCell ref="A1:A2"/>
    <mergeCell ref="B1:B2"/>
    <mergeCell ref="C1:C2"/>
    <mergeCell ref="P1:R1"/>
    <mergeCell ref="C9:C11"/>
    <mergeCell ref="A3:A11"/>
    <mergeCell ref="B3:B5"/>
    <mergeCell ref="C3:C5"/>
    <mergeCell ref="B6:B8"/>
    <mergeCell ref="C6:C8"/>
    <mergeCell ref="B9:B11"/>
    <mergeCell ref="D1:D2"/>
    <mergeCell ref="E1:G1"/>
    <mergeCell ref="H1:I1"/>
    <mergeCell ref="J1:L1"/>
    <mergeCell ref="M1:O1"/>
    <mergeCell ref="B15:B17"/>
    <mergeCell ref="C15:C17"/>
    <mergeCell ref="B18:B20"/>
    <mergeCell ref="C18:C20"/>
    <mergeCell ref="A21:A29"/>
    <mergeCell ref="B21:B23"/>
    <mergeCell ref="C21:C23"/>
    <mergeCell ref="B24:B26"/>
    <mergeCell ref="C24:C26"/>
    <mergeCell ref="B27:B29"/>
    <mergeCell ref="C27:C29"/>
    <mergeCell ref="A12:A20"/>
    <mergeCell ref="B12:B14"/>
    <mergeCell ref="C12:C14"/>
    <mergeCell ref="A30:A38"/>
    <mergeCell ref="B30:B32"/>
    <mergeCell ref="C30:C32"/>
    <mergeCell ref="B33:B35"/>
    <mergeCell ref="C33:C35"/>
    <mergeCell ref="B36:B38"/>
    <mergeCell ref="C36:C38"/>
    <mergeCell ref="A39:A47"/>
    <mergeCell ref="B39:B41"/>
    <mergeCell ref="C39:C41"/>
    <mergeCell ref="B42:B44"/>
    <mergeCell ref="C42:C44"/>
    <mergeCell ref="B45:B47"/>
    <mergeCell ref="C45:C47"/>
    <mergeCell ref="A48:A56"/>
    <mergeCell ref="B48:B50"/>
    <mergeCell ref="C48:C50"/>
    <mergeCell ref="B51:B53"/>
    <mergeCell ref="C51:C53"/>
    <mergeCell ref="B54:B56"/>
    <mergeCell ref="C54:C56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CCFF33"/>
  </sheetPr>
  <dimension ref="A1:R44"/>
  <sheetViews>
    <sheetView zoomScale="81" zoomScaleNormal="59" workbookViewId="0">
      <selection activeCell="D9" sqref="D9:Q44"/>
    </sheetView>
  </sheetViews>
  <sheetFormatPr defaultRowHeight="14.5"/>
  <cols>
    <col min="1" max="1" width="31.26953125" bestFit="1" customWidth="1"/>
    <col min="2" max="2" width="21" bestFit="1" customWidth="1"/>
    <col min="3" max="3" width="17.26953125" bestFit="1" customWidth="1"/>
    <col min="4" max="4" width="13.54296875" bestFit="1" customWidth="1"/>
    <col min="5" max="5" width="12.726562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4.81640625" bestFit="1" customWidth="1"/>
    <col min="13" max="13" width="14.453125" bestFit="1" customWidth="1"/>
    <col min="15" max="15" width="13.54296875" bestFit="1" customWidth="1"/>
    <col min="16" max="16" width="12.7265625" bestFit="1" customWidth="1"/>
  </cols>
  <sheetData>
    <row r="1" spans="1:17">
      <c r="A1" s="316" t="s">
        <v>0</v>
      </c>
      <c r="B1" s="316" t="s">
        <v>1</v>
      </c>
      <c r="C1" s="316" t="s">
        <v>191</v>
      </c>
      <c r="D1" s="316" t="s">
        <v>3</v>
      </c>
      <c r="E1" s="316"/>
      <c r="F1" s="316"/>
      <c r="G1" s="316" t="s">
        <v>4</v>
      </c>
      <c r="H1" s="316"/>
      <c r="I1" s="316" t="s">
        <v>5</v>
      </c>
      <c r="J1" s="316"/>
      <c r="K1" s="316"/>
      <c r="L1" s="316" t="s">
        <v>6</v>
      </c>
      <c r="M1" s="316"/>
      <c r="N1" s="316"/>
      <c r="O1" s="316" t="s">
        <v>7</v>
      </c>
      <c r="P1" s="316"/>
      <c r="Q1" s="316"/>
    </row>
    <row r="2" spans="1:17" ht="29">
      <c r="A2" s="315"/>
      <c r="B2" s="315"/>
      <c r="C2" s="315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14" t="s">
        <v>93</v>
      </c>
      <c r="B3" s="314" t="s">
        <v>372</v>
      </c>
      <c r="C3" s="86" t="s">
        <v>192</v>
      </c>
      <c r="D3" s="283">
        <v>69034282.092621028</v>
      </c>
      <c r="E3" s="283">
        <v>-322396.50094051659</v>
      </c>
      <c r="F3" s="284">
        <v>-4.6483843730435641E-3</v>
      </c>
      <c r="G3" s="292">
        <v>25.902312478402727</v>
      </c>
      <c r="H3" s="292">
        <v>-0.24107039670661834</v>
      </c>
      <c r="I3" s="293">
        <v>8.3113352908167144</v>
      </c>
      <c r="J3" s="293">
        <v>0.14966492985245594</v>
      </c>
      <c r="K3" s="284">
        <v>1.8337536709185816E-2</v>
      </c>
      <c r="L3" s="285">
        <v>573767065.03259754</v>
      </c>
      <c r="M3" s="285">
        <v>7700717.0206019878</v>
      </c>
      <c r="N3" s="284">
        <v>1.360391241706317E-2</v>
      </c>
      <c r="O3" s="283">
        <v>143665194.75566348</v>
      </c>
      <c r="P3" s="283">
        <v>-573881.85483378172</v>
      </c>
      <c r="Q3" s="284">
        <v>-3.9786850298791808E-3</v>
      </c>
    </row>
    <row r="4" spans="1:17">
      <c r="A4" s="314"/>
      <c r="B4" s="314"/>
      <c r="C4" s="86" t="s">
        <v>20</v>
      </c>
      <c r="D4" s="313">
        <v>197483551.59571224</v>
      </c>
      <c r="E4" s="313">
        <v>1546794.65765661</v>
      </c>
      <c r="F4" s="287">
        <v>7.8943567395352004E-3</v>
      </c>
      <c r="G4" s="294">
        <v>74.09768752159836</v>
      </c>
      <c r="H4" s="294">
        <v>0.2410703967069594</v>
      </c>
      <c r="I4" s="295">
        <v>3.8465684567919234</v>
      </c>
      <c r="J4" s="295">
        <v>-1.8764604269045471E-2</v>
      </c>
      <c r="K4" s="287">
        <v>-4.8545892352921593E-3</v>
      </c>
      <c r="L4" s="288">
        <v>759634000.30330706</v>
      </c>
      <c r="M4" s="288">
        <v>2273175.8335734606</v>
      </c>
      <c r="N4" s="287">
        <v>3.0014436449957989E-3</v>
      </c>
      <c r="O4" s="313">
        <v>238816585.23644072</v>
      </c>
      <c r="P4" s="313">
        <v>-128934.80353227258</v>
      </c>
      <c r="Q4" s="287">
        <v>-5.3959916683394269E-4</v>
      </c>
    </row>
    <row r="5" spans="1:17">
      <c r="A5" s="314"/>
      <c r="B5" s="314" t="s">
        <v>257</v>
      </c>
      <c r="C5" s="86" t="s">
        <v>192</v>
      </c>
      <c r="D5" s="283">
        <v>922098544.49801278</v>
      </c>
      <c r="E5" s="283">
        <v>-26190994.249524713</v>
      </c>
      <c r="F5" s="284">
        <v>-2.7619195593064035E-2</v>
      </c>
      <c r="G5" s="292">
        <v>26.265674123331895</v>
      </c>
      <c r="H5" s="292">
        <v>-0.53050841007664928</v>
      </c>
      <c r="I5" s="293">
        <v>8.272174488804712</v>
      </c>
      <c r="J5" s="293">
        <v>0.19371159403843841</v>
      </c>
      <c r="K5" s="284">
        <v>2.3978768803151491E-2</v>
      </c>
      <c r="L5" s="285">
        <v>7627760055.9604177</v>
      </c>
      <c r="M5" s="285">
        <v>-32961796.306589127</v>
      </c>
      <c r="N5" s="284">
        <v>-4.3027010955677594E-3</v>
      </c>
      <c r="O5" s="283">
        <v>1923309137.8284569</v>
      </c>
      <c r="P5" s="283">
        <v>-46261841.787493467</v>
      </c>
      <c r="Q5" s="284">
        <v>-2.3488283624342462E-2</v>
      </c>
    </row>
    <row r="6" spans="1:17">
      <c r="A6" s="314"/>
      <c r="B6" s="314"/>
      <c r="C6" s="86" t="s">
        <v>20</v>
      </c>
      <c r="D6" s="313">
        <v>2588561567.1297975</v>
      </c>
      <c r="E6" s="313">
        <v>-2046785.8845191002</v>
      </c>
      <c r="F6" s="287">
        <v>-7.9007924225116906E-4</v>
      </c>
      <c r="G6" s="294">
        <v>73.73432587666241</v>
      </c>
      <c r="H6" s="294">
        <v>0.53050841007986094</v>
      </c>
      <c r="I6" s="295">
        <v>3.8582205175074793</v>
      </c>
      <c r="J6" s="295">
        <v>-0.19913251064237114</v>
      </c>
      <c r="K6" s="287">
        <v>-4.9079414401653733E-2</v>
      </c>
      <c r="L6" s="288">
        <v>9987241349.1314983</v>
      </c>
      <c r="M6" s="288">
        <v>-523771296.72143555</v>
      </c>
      <c r="N6" s="287">
        <v>-4.9830717017364336E-2</v>
      </c>
      <c r="O6" s="313">
        <v>3150123959.7444143</v>
      </c>
      <c r="P6" s="313">
        <v>-10510516.383227825</v>
      </c>
      <c r="Q6" s="287">
        <v>-3.3254450847176541E-3</v>
      </c>
    </row>
    <row r="7" spans="1:17">
      <c r="A7" s="314"/>
      <c r="B7" s="314" t="s">
        <v>258</v>
      </c>
      <c r="C7" s="86" t="s">
        <v>192</v>
      </c>
      <c r="D7" s="283">
        <v>280895471.41053271</v>
      </c>
      <c r="E7" s="283">
        <v>-1727881.246853888</v>
      </c>
      <c r="F7" s="284">
        <v>-6.113724257416661E-3</v>
      </c>
      <c r="G7" s="292">
        <v>25.759439915298021</v>
      </c>
      <c r="H7" s="292">
        <v>-0.27686044431598589</v>
      </c>
      <c r="I7" s="293">
        <v>8.2455057229642978</v>
      </c>
      <c r="J7" s="293">
        <v>0.1144147325578988</v>
      </c>
      <c r="K7" s="284">
        <v>1.407126456866525E-2</v>
      </c>
      <c r="L7" s="285">
        <v>2316125217.070302</v>
      </c>
      <c r="M7" s="285">
        <v>18089020.599375248</v>
      </c>
      <c r="N7" s="284">
        <v>7.871512479722639E-3</v>
      </c>
      <c r="O7" s="283">
        <v>577851060.45424175</v>
      </c>
      <c r="P7" s="283">
        <v>-2810289.850143671</v>
      </c>
      <c r="Q7" s="284">
        <v>-4.83980869171076E-3</v>
      </c>
    </row>
    <row r="8" spans="1:17">
      <c r="A8" s="314"/>
      <c r="B8" s="314"/>
      <c r="C8" s="86" t="s">
        <v>20</v>
      </c>
      <c r="D8" s="313">
        <v>809560968.38071215</v>
      </c>
      <c r="E8" s="313">
        <v>6686962.5279631615</v>
      </c>
      <c r="F8" s="287">
        <v>8.328781949866219E-3</v>
      </c>
      <c r="G8" s="294">
        <v>74.240560084698757</v>
      </c>
      <c r="H8" s="294">
        <v>0.27686044431686696</v>
      </c>
      <c r="I8" s="295">
        <v>3.8507004867724568</v>
      </c>
      <c r="J8" s="295">
        <v>-8.9291103469164579E-2</v>
      </c>
      <c r="K8" s="287">
        <v>-2.2662764989223941E-2</v>
      </c>
      <c r="L8" s="288">
        <v>3117376815.0155897</v>
      </c>
      <c r="M8" s="288">
        <v>-45940016.067843437</v>
      </c>
      <c r="N8" s="287">
        <v>-1.4522736267334E-2</v>
      </c>
      <c r="O8" s="313">
        <v>978623442.6836431</v>
      </c>
      <c r="P8" s="313">
        <v>3351055.0162065029</v>
      </c>
      <c r="Q8" s="287">
        <v>3.4360195762552412E-3</v>
      </c>
    </row>
    <row r="9" spans="1:17">
      <c r="A9" s="314" t="s">
        <v>94</v>
      </c>
      <c r="B9" s="314" t="s">
        <v>372</v>
      </c>
      <c r="C9" s="86" t="s">
        <v>192</v>
      </c>
      <c r="D9" s="283">
        <v>58873022.383270398</v>
      </c>
      <c r="E9" s="283">
        <v>1056967.4238663614</v>
      </c>
      <c r="F9" s="284">
        <v>1.8281555609571058E-2</v>
      </c>
      <c r="G9" s="292">
        <v>23.213014512271535</v>
      </c>
      <c r="H9" s="292">
        <v>0.16121919571597587</v>
      </c>
      <c r="I9" s="293">
        <v>8.0208349646791142</v>
      </c>
      <c r="J9" s="293">
        <v>0.14500199320356089</v>
      </c>
      <c r="K9" s="284">
        <v>1.8411004109498589E-2</v>
      </c>
      <c r="L9" s="285">
        <v>472210796.40807128</v>
      </c>
      <c r="M9" s="285">
        <v>16861204.478154302</v>
      </c>
      <c r="N9" s="284">
        <v>3.7029141514525431E-2</v>
      </c>
      <c r="O9" s="283">
        <v>110196874.66975112</v>
      </c>
      <c r="P9" s="283">
        <v>2924451.0301114321</v>
      </c>
      <c r="Q9" s="284">
        <v>2.7261908800863321E-2</v>
      </c>
    </row>
    <row r="10" spans="1:17">
      <c r="A10" s="314"/>
      <c r="B10" s="314"/>
      <c r="C10" s="86" t="s">
        <v>20</v>
      </c>
      <c r="D10" s="313">
        <v>194747731.40615103</v>
      </c>
      <c r="E10" s="313">
        <v>1754449.5418771207</v>
      </c>
      <c r="F10" s="287">
        <v>9.0907285731892454E-3</v>
      </c>
      <c r="G10" s="294">
        <v>76.78698548772924</v>
      </c>
      <c r="H10" s="294">
        <v>-0.16121919571625654</v>
      </c>
      <c r="I10" s="295">
        <v>3.817258149148774</v>
      </c>
      <c r="J10" s="295">
        <v>-1.8208756003440296E-2</v>
      </c>
      <c r="K10" s="287">
        <v>-4.7474678973191825E-3</v>
      </c>
      <c r="L10" s="288">
        <v>743402364.7383666</v>
      </c>
      <c r="M10" s="288">
        <v>3183019.2312309742</v>
      </c>
      <c r="N10" s="287">
        <v>4.3001027338055303E-3</v>
      </c>
      <c r="O10" s="313">
        <v>234268244.03617591</v>
      </c>
      <c r="P10" s="313">
        <v>56089.972545564175</v>
      </c>
      <c r="Q10" s="287">
        <v>2.3948361164180125E-4</v>
      </c>
    </row>
    <row r="11" spans="1:17">
      <c r="A11" s="314"/>
      <c r="B11" s="314" t="s">
        <v>257</v>
      </c>
      <c r="C11" s="86" t="s">
        <v>192</v>
      </c>
      <c r="D11" s="283">
        <v>778757992.79693258</v>
      </c>
      <c r="E11" s="283">
        <v>-8828428.8297761679</v>
      </c>
      <c r="F11" s="284">
        <v>-1.120947312872868E-2</v>
      </c>
      <c r="G11" s="292">
        <v>23.392258821601878</v>
      </c>
      <c r="H11" s="292">
        <v>-0.20261107596411776</v>
      </c>
      <c r="I11" s="293">
        <v>8.0055094395456425</v>
      </c>
      <c r="J11" s="293">
        <v>0.16673635052410152</v>
      </c>
      <c r="K11" s="284">
        <v>2.1270720383221864E-2</v>
      </c>
      <c r="L11" s="285">
        <v>6234354462.4574614</v>
      </c>
      <c r="M11" s="285">
        <v>60643215.331243515</v>
      </c>
      <c r="N11" s="284">
        <v>9.8228136859287267E-3</v>
      </c>
      <c r="O11" s="283">
        <v>1461148890.3007855</v>
      </c>
      <c r="P11" s="283">
        <v>-4363215.4853680134</v>
      </c>
      <c r="Q11" s="284">
        <v>-2.9772633526131314E-3</v>
      </c>
    </row>
    <row r="12" spans="1:17">
      <c r="A12" s="314"/>
      <c r="B12" s="314"/>
      <c r="C12" s="86" t="s">
        <v>20</v>
      </c>
      <c r="D12" s="313">
        <v>2550368957.8578348</v>
      </c>
      <c r="E12" s="313">
        <v>-816.2725944519043</v>
      </c>
      <c r="F12" s="287">
        <v>-3.2006048798559789E-7</v>
      </c>
      <c r="G12" s="294">
        <v>76.607741178389503</v>
      </c>
      <c r="H12" s="294">
        <v>0.20261107596421368</v>
      </c>
      <c r="I12" s="295">
        <v>3.8282149512278485</v>
      </c>
      <c r="J12" s="295">
        <v>-0.20124078834539905</v>
      </c>
      <c r="K12" s="287">
        <v>-4.99424243252048E-2</v>
      </c>
      <c r="L12" s="288">
        <v>9763360575.6187496</v>
      </c>
      <c r="M12" s="288">
        <v>-513241548.78523445</v>
      </c>
      <c r="N12" s="287">
        <v>-4.9942728401096009E-2</v>
      </c>
      <c r="O12" s="313">
        <v>3087875335.4513121</v>
      </c>
      <c r="P12" s="313">
        <v>-7720431.5377388</v>
      </c>
      <c r="Q12" s="287">
        <v>-2.4940050700638225E-3</v>
      </c>
    </row>
    <row r="13" spans="1:17">
      <c r="A13" s="314"/>
      <c r="B13" s="314" t="s">
        <v>258</v>
      </c>
      <c r="C13" s="86" t="s">
        <v>192</v>
      </c>
      <c r="D13" s="283">
        <v>239461617.85514989</v>
      </c>
      <c r="E13" s="283">
        <v>3278040.8524444997</v>
      </c>
      <c r="F13" s="284">
        <v>1.3879207411643829E-2</v>
      </c>
      <c r="G13" s="292">
        <v>23.074055028307225</v>
      </c>
      <c r="H13" s="292">
        <v>8.0626621651390451E-2</v>
      </c>
      <c r="I13" s="293">
        <v>7.9867690676075584</v>
      </c>
      <c r="J13" s="293">
        <v>0.10730196819189608</v>
      </c>
      <c r="K13" s="284">
        <v>1.3617921978486786E-2</v>
      </c>
      <c r="L13" s="285">
        <v>1912524642.364773</v>
      </c>
      <c r="M13" s="285">
        <v>51523917.949650288</v>
      </c>
      <c r="N13" s="284">
        <v>2.7686135353785678E-2</v>
      </c>
      <c r="O13" s="283">
        <v>445405250.31618649</v>
      </c>
      <c r="P13" s="283">
        <v>10034040.697282493</v>
      </c>
      <c r="Q13" s="284">
        <v>2.3047092861435758E-2</v>
      </c>
    </row>
    <row r="14" spans="1:17">
      <c r="A14" s="314"/>
      <c r="B14" s="314"/>
      <c r="C14" s="86" t="s">
        <v>20</v>
      </c>
      <c r="D14" s="313">
        <v>798334372.32242024</v>
      </c>
      <c r="E14" s="313">
        <v>7339344.9621222019</v>
      </c>
      <c r="F14" s="287">
        <v>9.2786233898524018E-3</v>
      </c>
      <c r="G14" s="294">
        <v>76.925944971687969</v>
      </c>
      <c r="H14" s="294">
        <v>-8.0626621651276764E-2</v>
      </c>
      <c r="I14" s="295">
        <v>3.8221408068929592</v>
      </c>
      <c r="J14" s="295">
        <v>-9.0012176548263767E-2</v>
      </c>
      <c r="K14" s="287">
        <v>-2.3008347814938185E-2</v>
      </c>
      <c r="L14" s="288">
        <v>3051346381.9987993</v>
      </c>
      <c r="M14" s="288">
        <v>-43147174.175962448</v>
      </c>
      <c r="N14" s="287">
        <v>-1.3943210219283362E-2</v>
      </c>
      <c r="O14" s="313">
        <v>960292147.76720321</v>
      </c>
      <c r="P14" s="313">
        <v>3847801.1309958696</v>
      </c>
      <c r="Q14" s="287">
        <v>4.0230266868412131E-3</v>
      </c>
    </row>
    <row r="15" spans="1:17">
      <c r="A15" s="314" t="s">
        <v>95</v>
      </c>
      <c r="B15" s="314" t="s">
        <v>372</v>
      </c>
      <c r="C15" s="86" t="s">
        <v>192</v>
      </c>
      <c r="D15" s="283">
        <v>36515461.083481915</v>
      </c>
      <c r="E15" s="283">
        <v>316293.38135699183</v>
      </c>
      <c r="F15" s="284">
        <v>8.7375871169111195E-3</v>
      </c>
      <c r="G15" s="292">
        <v>27.003180684371408</v>
      </c>
      <c r="H15" s="292">
        <v>0.72056796271111168</v>
      </c>
      <c r="I15" s="293">
        <v>8.1919313545029073</v>
      </c>
      <c r="J15" s="293">
        <v>0.2017006583975931</v>
      </c>
      <c r="K15" s="284">
        <v>2.5243408615962522E-2</v>
      </c>
      <c r="L15" s="285">
        <v>299132150.57390618</v>
      </c>
      <c r="M15" s="285">
        <v>9892449.6269235611</v>
      </c>
      <c r="N15" s="284">
        <v>3.4201562214783363E-2</v>
      </c>
      <c r="O15" s="283">
        <v>69546927.295930937</v>
      </c>
      <c r="P15" s="283">
        <v>612448.92426714301</v>
      </c>
      <c r="Q15" s="284">
        <v>8.8845079956229311E-3</v>
      </c>
    </row>
    <row r="16" spans="1:17">
      <c r="A16" s="314"/>
      <c r="B16" s="314"/>
      <c r="C16" s="86" t="s">
        <v>20</v>
      </c>
      <c r="D16" s="313">
        <v>98711057.267432094</v>
      </c>
      <c r="E16" s="313">
        <v>-2820251.3932139874</v>
      </c>
      <c r="F16" s="287">
        <v>-2.7777159877257915E-2</v>
      </c>
      <c r="G16" s="294">
        <v>72.996819315628741</v>
      </c>
      <c r="H16" s="294">
        <v>-0.72056796271111523</v>
      </c>
      <c r="I16" s="295">
        <v>4.0334990908265986</v>
      </c>
      <c r="J16" s="295">
        <v>-2.4768327386696321E-2</v>
      </c>
      <c r="K16" s="287">
        <v>-6.1031777441617925E-3</v>
      </c>
      <c r="L16" s="288">
        <v>398150959.74271965</v>
      </c>
      <c r="M16" s="288">
        <v>-13890242.123337686</v>
      </c>
      <c r="N16" s="287">
        <v>-3.3710808677460853E-2</v>
      </c>
      <c r="O16" s="313">
        <v>130396075.44663578</v>
      </c>
      <c r="P16" s="313">
        <v>-4413056.5398896635</v>
      </c>
      <c r="Q16" s="287">
        <v>-3.2735590496426908E-2</v>
      </c>
    </row>
    <row r="17" spans="1:17">
      <c r="A17" s="314"/>
      <c r="B17" s="314" t="s">
        <v>257</v>
      </c>
      <c r="C17" s="86" t="s">
        <v>192</v>
      </c>
      <c r="D17" s="283">
        <v>485711851.33349633</v>
      </c>
      <c r="E17" s="283">
        <v>-12879900.719616652</v>
      </c>
      <c r="F17" s="284">
        <v>-2.5832558734835646E-2</v>
      </c>
      <c r="G17" s="292">
        <v>26.893960653311453</v>
      </c>
      <c r="H17" s="292">
        <v>0.23211171386753193</v>
      </c>
      <c r="I17" s="293">
        <v>8.1878109978088478</v>
      </c>
      <c r="J17" s="293">
        <v>0.2927599476984879</v>
      </c>
      <c r="K17" s="284">
        <v>3.7081450878572293E-2</v>
      </c>
      <c r="L17" s="285">
        <v>3976916838.1144977</v>
      </c>
      <c r="M17" s="285">
        <v>40509502.491204739</v>
      </c>
      <c r="N17" s="284">
        <v>1.0290983385943326E-2</v>
      </c>
      <c r="O17" s="283">
        <v>930680665.78253675</v>
      </c>
      <c r="P17" s="283">
        <v>-14373218.225164294</v>
      </c>
      <c r="Q17" s="284">
        <v>-1.5208887523123675E-2</v>
      </c>
    </row>
    <row r="18" spans="1:17">
      <c r="A18" s="314"/>
      <c r="B18" s="314"/>
      <c r="C18" s="86" t="s">
        <v>20</v>
      </c>
      <c r="D18" s="313">
        <v>1320313886.5441546</v>
      </c>
      <c r="E18" s="313">
        <v>-51151285.007462263</v>
      </c>
      <c r="F18" s="287">
        <v>-3.729681662246799E-2</v>
      </c>
      <c r="G18" s="294">
        <v>73.106039346687893</v>
      </c>
      <c r="H18" s="294">
        <v>-0.23211171386667218</v>
      </c>
      <c r="I18" s="295">
        <v>4.061154584103428</v>
      </c>
      <c r="J18" s="295">
        <v>-0.15750101057948651</v>
      </c>
      <c r="K18" s="287">
        <v>-3.7334408330937645E-2</v>
      </c>
      <c r="L18" s="288">
        <v>5361998792.7942057</v>
      </c>
      <c r="M18" s="288">
        <v>-423740426.08478737</v>
      </c>
      <c r="N18" s="287">
        <v>-7.3238770372178741E-2</v>
      </c>
      <c r="O18" s="313">
        <v>1751113789.890219</v>
      </c>
      <c r="P18" s="313">
        <v>-62471859.649809361</v>
      </c>
      <c r="Q18" s="287">
        <v>-3.4446600118198896E-2</v>
      </c>
    </row>
    <row r="19" spans="1:17">
      <c r="A19" s="314"/>
      <c r="B19" s="314" t="s">
        <v>258</v>
      </c>
      <c r="C19" s="86" t="s">
        <v>192</v>
      </c>
      <c r="D19" s="283">
        <v>149539016.26675877</v>
      </c>
      <c r="E19" s="283">
        <v>1020111.4815189838</v>
      </c>
      <c r="F19" s="284">
        <v>6.8685631838861045E-3</v>
      </c>
      <c r="G19" s="292">
        <v>26.838373595592248</v>
      </c>
      <c r="H19" s="292">
        <v>0.64064448202067936</v>
      </c>
      <c r="I19" s="293">
        <v>8.1625403490693227</v>
      </c>
      <c r="J19" s="293">
        <v>0.18571827800589968</v>
      </c>
      <c r="K19" s="284">
        <v>2.3282239010897331E-2</v>
      </c>
      <c r="L19" s="285">
        <v>1220618254.0375524</v>
      </c>
      <c r="M19" s="285">
        <v>35909376.376484632</v>
      </c>
      <c r="N19" s="284">
        <v>3.0310717724492238E-2</v>
      </c>
      <c r="O19" s="283">
        <v>283687884.54966074</v>
      </c>
      <c r="P19" s="283">
        <v>2759007.9520626664</v>
      </c>
      <c r="Q19" s="284">
        <v>9.8210194177178294E-3</v>
      </c>
    </row>
    <row r="20" spans="1:17">
      <c r="A20" s="314"/>
      <c r="B20" s="314"/>
      <c r="C20" s="86" t="s">
        <v>20</v>
      </c>
      <c r="D20" s="313">
        <v>407644584.05139476</v>
      </c>
      <c r="E20" s="313">
        <v>-10751697.366664648</v>
      </c>
      <c r="F20" s="287">
        <v>-2.5697401827339875E-2</v>
      </c>
      <c r="G20" s="294">
        <v>73.161626404406945</v>
      </c>
      <c r="H20" s="294">
        <v>-0.64064448202174162</v>
      </c>
      <c r="I20" s="295">
        <v>4.0466550772398389</v>
      </c>
      <c r="J20" s="295">
        <v>-8.9192187808095014E-2</v>
      </c>
      <c r="K20" s="287">
        <v>-2.1565638693154518E-2</v>
      </c>
      <c r="L20" s="288">
        <v>1649597025.7608988</v>
      </c>
      <c r="M20" s="288">
        <v>-80826090.448207855</v>
      </c>
      <c r="N20" s="287">
        <v>-4.6708859637333185E-2</v>
      </c>
      <c r="O20" s="313">
        <v>538037209.36071002</v>
      </c>
      <c r="P20" s="313">
        <v>-14749965.485147834</v>
      </c>
      <c r="Q20" s="287">
        <v>-2.6682901044621364E-2</v>
      </c>
    </row>
    <row r="21" spans="1:17">
      <c r="A21" s="314" t="s">
        <v>96</v>
      </c>
      <c r="B21" s="314" t="s">
        <v>372</v>
      </c>
      <c r="C21" s="86" t="s">
        <v>192</v>
      </c>
      <c r="D21" s="283">
        <v>1627373.1658359973</v>
      </c>
      <c r="E21" s="283">
        <v>-295341.48557207384</v>
      </c>
      <c r="F21" s="284">
        <v>-0.15360650908640289</v>
      </c>
      <c r="G21" s="292">
        <v>99.207950953711205</v>
      </c>
      <c r="H21" s="292">
        <v>-0.36490615898691203</v>
      </c>
      <c r="I21" s="293">
        <v>7.3562316856911405</v>
      </c>
      <c r="J21" s="293">
        <v>0.45224104732897619</v>
      </c>
      <c r="K21" s="284">
        <v>6.5504296140856511E-2</v>
      </c>
      <c r="L21" s="285">
        <v>11971334.046966266</v>
      </c>
      <c r="M21" s="285">
        <v>-1303069.9065968301</v>
      </c>
      <c r="N21" s="284">
        <v>-9.8164099205905367E-2</v>
      </c>
      <c r="O21" s="283">
        <v>2902368.4091355801</v>
      </c>
      <c r="P21" s="283">
        <v>-434510.01438724855</v>
      </c>
      <c r="Q21" s="284">
        <v>-0.13021451765345562</v>
      </c>
    </row>
    <row r="22" spans="1:17">
      <c r="A22" s="314"/>
      <c r="B22" s="314"/>
      <c r="C22" s="86" t="s">
        <v>20</v>
      </c>
      <c r="D22" s="313">
        <v>12992.500616788864</v>
      </c>
      <c r="E22" s="313">
        <v>4744.5311251577623</v>
      </c>
      <c r="F22" s="287">
        <v>0.57523626026646391</v>
      </c>
      <c r="G22" s="294">
        <v>0.7920490462888401</v>
      </c>
      <c r="H22" s="294">
        <v>0.36490615898695711</v>
      </c>
      <c r="I22" s="295">
        <v>3.9162595778648681</v>
      </c>
      <c r="J22" s="295">
        <v>-2.3942586675036459E-3</v>
      </c>
      <c r="K22" s="287">
        <v>-6.1099009184805472E-4</v>
      </c>
      <c r="L22" s="288">
        <v>50882.004980914593</v>
      </c>
      <c r="M22" s="288">
        <v>18561.06768893242</v>
      </c>
      <c r="N22" s="287">
        <v>0.57427380651912119</v>
      </c>
      <c r="O22" s="313">
        <v>17053.453181505203</v>
      </c>
      <c r="P22" s="313">
        <v>7237.0723159313202</v>
      </c>
      <c r="Q22" s="287">
        <v>0.73724445037700037</v>
      </c>
    </row>
    <row r="23" spans="1:17">
      <c r="A23" s="314"/>
      <c r="B23" s="314" t="s">
        <v>257</v>
      </c>
      <c r="C23" s="86" t="s">
        <v>192</v>
      </c>
      <c r="D23" s="283">
        <v>22688580.683142077</v>
      </c>
      <c r="E23" s="283">
        <v>-4061488.7431899048</v>
      </c>
      <c r="F23" s="284">
        <v>-0.15183096082703601</v>
      </c>
      <c r="G23" s="292">
        <v>99.231860673851529</v>
      </c>
      <c r="H23" s="292">
        <v>1.2248152045030878</v>
      </c>
      <c r="I23" s="293">
        <v>7.035009499032232</v>
      </c>
      <c r="J23" s="293">
        <v>0.21717042573478107</v>
      </c>
      <c r="K23" s="284">
        <v>3.1853263680767178E-2</v>
      </c>
      <c r="L23" s="285">
        <v>159614380.62546375</v>
      </c>
      <c r="M23" s="285">
        <v>-22763287.922801971</v>
      </c>
      <c r="N23" s="284">
        <v>-0.12481400877639651</v>
      </c>
      <c r="O23" s="283">
        <v>39574169.989869311</v>
      </c>
      <c r="P23" s="283">
        <v>-5567083.5087951347</v>
      </c>
      <c r="Q23" s="284">
        <v>-0.12332585112993912</v>
      </c>
    </row>
    <row r="24" spans="1:17">
      <c r="A24" s="314"/>
      <c r="B24" s="314"/>
      <c r="C24" s="86" t="s">
        <v>20</v>
      </c>
      <c r="D24" s="313">
        <v>175628.98608237482</v>
      </c>
      <c r="E24" s="313">
        <v>-368328.5610832161</v>
      </c>
      <c r="F24" s="287">
        <v>-0.67712740268513993</v>
      </c>
      <c r="G24" s="294">
        <v>0.76813932614856162</v>
      </c>
      <c r="H24" s="294">
        <v>-1.2248152045030434</v>
      </c>
      <c r="I24" s="295">
        <v>4.010894708189876</v>
      </c>
      <c r="J24" s="295">
        <v>-0.13499771209164635</v>
      </c>
      <c r="K24" s="287">
        <v>-3.2561798138138733E-2</v>
      </c>
      <c r="L24" s="288">
        <v>704429.37088255049</v>
      </c>
      <c r="M24" s="288">
        <v>-1550760.1008662011</v>
      </c>
      <c r="N24" s="287">
        <v>-0.68764071502324298</v>
      </c>
      <c r="O24" s="313">
        <v>228640.3870726414</v>
      </c>
      <c r="P24" s="313">
        <v>-497508.47512776754</v>
      </c>
      <c r="Q24" s="287">
        <v>-0.68513289908655228</v>
      </c>
    </row>
    <row r="25" spans="1:17">
      <c r="A25" s="314"/>
      <c r="B25" s="314" t="s">
        <v>258</v>
      </c>
      <c r="C25" s="86" t="s">
        <v>192</v>
      </c>
      <c r="D25" s="283">
        <v>6663808.465981178</v>
      </c>
      <c r="E25" s="283">
        <v>-1075236.0561431041</v>
      </c>
      <c r="F25" s="284">
        <v>-0.13893653836326086</v>
      </c>
      <c r="G25" s="292">
        <v>99.163228711040631</v>
      </c>
      <c r="H25" s="292">
        <v>0.36691037173626739</v>
      </c>
      <c r="I25" s="293">
        <v>7.1872044270935991</v>
      </c>
      <c r="J25" s="293">
        <v>0.28237218963283084</v>
      </c>
      <c r="K25" s="284">
        <v>4.089486607666986E-2</v>
      </c>
      <c r="L25" s="285">
        <v>47894153.70800373</v>
      </c>
      <c r="M25" s="285">
        <v>-5542650.3955041766</v>
      </c>
      <c r="N25" s="284">
        <v>-0.10372346341611258</v>
      </c>
      <c r="O25" s="283">
        <v>11692198.220808132</v>
      </c>
      <c r="P25" s="283">
        <v>-1557646.4328065384</v>
      </c>
      <c r="Q25" s="284">
        <v>-0.11755959964267199</v>
      </c>
    </row>
    <row r="26" spans="1:17">
      <c r="A26" s="314"/>
      <c r="B26" s="314"/>
      <c r="C26" s="86" t="s">
        <v>20</v>
      </c>
      <c r="D26" s="313">
        <v>56231.363903105259</v>
      </c>
      <c r="E26" s="313">
        <v>-38057.027801895456</v>
      </c>
      <c r="F26" s="287">
        <v>-0.40362368170372609</v>
      </c>
      <c r="G26" s="294">
        <v>0.83677128895936226</v>
      </c>
      <c r="H26" s="294">
        <v>-0.36691037173630681</v>
      </c>
      <c r="I26" s="295">
        <v>3.87252546866354</v>
      </c>
      <c r="J26" s="295">
        <v>-0.1681364144304216</v>
      </c>
      <c r="K26" s="287">
        <v>-4.1611107114381575E-2</v>
      </c>
      <c r="L26" s="288">
        <v>217757.38885246275</v>
      </c>
      <c r="M26" s="288">
        <v>-163230.12152816652</v>
      </c>
      <c r="N26" s="287">
        <v>-0.4284395605648329</v>
      </c>
      <c r="O26" s="313">
        <v>74029.028611421585</v>
      </c>
      <c r="P26" s="313">
        <v>-47835.046465068823</v>
      </c>
      <c r="Q26" s="287">
        <v>-0.39252787529913313</v>
      </c>
    </row>
    <row r="27" spans="1:17">
      <c r="A27" s="314" t="s">
        <v>97</v>
      </c>
      <c r="B27" s="314" t="s">
        <v>372</v>
      </c>
      <c r="C27" s="86" t="s">
        <v>192</v>
      </c>
      <c r="D27" s="283">
        <v>10161259.709350225</v>
      </c>
      <c r="E27" s="283">
        <v>-1379363.9248079117</v>
      </c>
      <c r="F27" s="284">
        <v>-0.1195224771671131</v>
      </c>
      <c r="G27" s="292">
        <v>78.787289750821671</v>
      </c>
      <c r="H27" s="292">
        <v>-0.89059609396124984</v>
      </c>
      <c r="I27" s="293">
        <v>9.9944565466696815</v>
      </c>
      <c r="J27" s="293">
        <v>0.40080202748259808</v>
      </c>
      <c r="K27" s="284">
        <v>4.1777825820286052E-2</v>
      </c>
      <c r="L27" s="285">
        <v>101556268.62452622</v>
      </c>
      <c r="M27" s="285">
        <v>-9160487.4575522393</v>
      </c>
      <c r="N27" s="284">
        <v>-8.2738040579523747E-2</v>
      </c>
      <c r="O27" s="283">
        <v>33468320.085912347</v>
      </c>
      <c r="P27" s="283">
        <v>-3498332.8849452883</v>
      </c>
      <c r="Q27" s="284">
        <v>-9.4634829063458117E-2</v>
      </c>
    </row>
    <row r="28" spans="1:17">
      <c r="A28" s="314"/>
      <c r="B28" s="314"/>
      <c r="C28" s="86" t="s">
        <v>20</v>
      </c>
      <c r="D28" s="313">
        <v>2735820.1895610238</v>
      </c>
      <c r="E28" s="313">
        <v>-207654.88422084879</v>
      </c>
      <c r="F28" s="287">
        <v>-7.0547525973796349E-2</v>
      </c>
      <c r="G28" s="294">
        <v>21.212710249177928</v>
      </c>
      <c r="H28" s="294">
        <v>0.89059609396100825</v>
      </c>
      <c r="I28" s="295">
        <v>5.9330052562939448</v>
      </c>
      <c r="J28" s="295">
        <v>0.10945366067110651</v>
      </c>
      <c r="K28" s="287">
        <v>1.8795001447806398E-2</v>
      </c>
      <c r="L28" s="288">
        <v>16231635.56494065</v>
      </c>
      <c r="M28" s="288">
        <v>-909843.39765782654</v>
      </c>
      <c r="N28" s="287">
        <v>-5.3078465378806693E-2</v>
      </c>
      <c r="O28" s="313">
        <v>4548341.2002648115</v>
      </c>
      <c r="P28" s="313">
        <v>-185024.77607783768</v>
      </c>
      <c r="Q28" s="287">
        <v>-3.9089471847854364E-2</v>
      </c>
    </row>
    <row r="29" spans="1:17">
      <c r="A29" s="314"/>
      <c r="B29" s="314" t="s">
        <v>257</v>
      </c>
      <c r="C29" s="86" t="s">
        <v>192</v>
      </c>
      <c r="D29" s="283">
        <v>143340551.7010653</v>
      </c>
      <c r="E29" s="283">
        <v>-17362565.419775486</v>
      </c>
      <c r="F29" s="284">
        <v>-0.10804124855101409</v>
      </c>
      <c r="G29" s="292">
        <v>78.961083987494348</v>
      </c>
      <c r="H29" s="292">
        <v>-1.0139138930143332</v>
      </c>
      <c r="I29" s="293">
        <v>9.7209448196436554</v>
      </c>
      <c r="J29" s="293">
        <v>0.46779135391056492</v>
      </c>
      <c r="K29" s="284">
        <v>5.0554803358976136E-2</v>
      </c>
      <c r="L29" s="285">
        <v>1393405593.5033343</v>
      </c>
      <c r="M29" s="285">
        <v>-93605011.637485027</v>
      </c>
      <c r="N29" s="284">
        <v>-6.2948449267193132E-2</v>
      </c>
      <c r="O29" s="283">
        <v>462160247.52767539</v>
      </c>
      <c r="P29" s="283">
        <v>-41898626.302123189</v>
      </c>
      <c r="Q29" s="284">
        <v>-8.312248524419541E-2</v>
      </c>
    </row>
    <row r="30" spans="1:17">
      <c r="A30" s="314"/>
      <c r="B30" s="314"/>
      <c r="C30" s="86" t="s">
        <v>20</v>
      </c>
      <c r="D30" s="313">
        <v>38192609.271965116</v>
      </c>
      <c r="E30" s="313">
        <v>-2045969.6119245961</v>
      </c>
      <c r="F30" s="287">
        <v>-5.0845970923285744E-2</v>
      </c>
      <c r="G30" s="294">
        <v>21.038916012507425</v>
      </c>
      <c r="H30" s="294">
        <v>1.0139138930157294</v>
      </c>
      <c r="I30" s="295">
        <v>5.8618873593706864</v>
      </c>
      <c r="J30" s="295">
        <v>3.6370456168515197E-2</v>
      </c>
      <c r="K30" s="287">
        <v>6.2433011135068677E-3</v>
      </c>
      <c r="L30" s="288">
        <v>223880773.51271585</v>
      </c>
      <c r="M30" s="288">
        <v>-10529747.936217576</v>
      </c>
      <c r="N30" s="287">
        <v>-4.4920116516661959E-2</v>
      </c>
      <c r="O30" s="313">
        <v>62248624.293103576</v>
      </c>
      <c r="P30" s="313">
        <v>-2790084.8454889506</v>
      </c>
      <c r="Q30" s="287">
        <v>-4.2898834900666503E-2</v>
      </c>
    </row>
    <row r="31" spans="1:17">
      <c r="A31" s="314"/>
      <c r="B31" s="314" t="s">
        <v>258</v>
      </c>
      <c r="C31" s="86" t="s">
        <v>192</v>
      </c>
      <c r="D31" s="283">
        <v>41433853.555391431</v>
      </c>
      <c r="E31" s="283">
        <v>-5005922.0992849618</v>
      </c>
      <c r="F31" s="284">
        <v>-0.10779384759540447</v>
      </c>
      <c r="G31" s="292">
        <v>78.681161781469598</v>
      </c>
      <c r="H31" s="292">
        <v>-0.94978427323752612</v>
      </c>
      <c r="I31" s="293">
        <v>9.7408408842772989</v>
      </c>
      <c r="J31" s="293">
        <v>0.33004020975264048</v>
      </c>
      <c r="K31" s="284">
        <v>3.5070364485146305E-2</v>
      </c>
      <c r="L31" s="285">
        <v>403600574.70551515</v>
      </c>
      <c r="M31" s="285">
        <v>-33434897.350287259</v>
      </c>
      <c r="N31" s="284">
        <v>-7.6503852634685357E-2</v>
      </c>
      <c r="O31" s="283">
        <v>132445810.13805513</v>
      </c>
      <c r="P31" s="283">
        <v>-12844330.54742603</v>
      </c>
      <c r="Q31" s="284">
        <v>-8.8404694818425236E-2</v>
      </c>
    </row>
    <row r="32" spans="1:17">
      <c r="A32" s="314"/>
      <c r="B32" s="314"/>
      <c r="C32" s="86" t="s">
        <v>20</v>
      </c>
      <c r="D32" s="313">
        <v>11226596.058291482</v>
      </c>
      <c r="E32" s="313">
        <v>-652382.43415962346</v>
      </c>
      <c r="F32" s="287">
        <v>-5.4919068552418182E-2</v>
      </c>
      <c r="G32" s="294">
        <v>21.318838218529688</v>
      </c>
      <c r="H32" s="294">
        <v>0.94978427323685821</v>
      </c>
      <c r="I32" s="295">
        <v>5.881607628344609</v>
      </c>
      <c r="J32" s="295">
        <v>8.7904495334857558E-2</v>
      </c>
      <c r="K32" s="287">
        <v>1.5172419662654056E-2</v>
      </c>
      <c r="L32" s="288">
        <v>66030433.016790695</v>
      </c>
      <c r="M32" s="288">
        <v>-2792841.8918787315</v>
      </c>
      <c r="N32" s="287">
        <v>-4.0579904045323585E-2</v>
      </c>
      <c r="O32" s="313">
        <v>18331294.916439798</v>
      </c>
      <c r="P32" s="313">
        <v>-496746.11478917301</v>
      </c>
      <c r="Q32" s="287">
        <v>-2.6383313801220703E-2</v>
      </c>
    </row>
    <row r="33" spans="1:18">
      <c r="A33" s="314" t="s">
        <v>189</v>
      </c>
      <c r="B33" s="314" t="s">
        <v>372</v>
      </c>
      <c r="C33" s="86" t="s">
        <v>192</v>
      </c>
      <c r="D33" s="283">
        <v>20730188.133952886</v>
      </c>
      <c r="E33" s="283">
        <v>1036015.5280824602</v>
      </c>
      <c r="F33" s="284">
        <v>5.260518168575639E-2</v>
      </c>
      <c r="G33" s="292">
        <v>17.755461274582171</v>
      </c>
      <c r="H33" s="292">
        <v>3.6572308980840518E-2</v>
      </c>
      <c r="I33" s="293">
        <v>7.7716280598211149</v>
      </c>
      <c r="J33" s="293">
        <v>1.118591848362005E-2</v>
      </c>
      <c r="K33" s="284">
        <v>1.4414022139326436E-3</v>
      </c>
      <c r="L33" s="285">
        <v>161107311.78719896</v>
      </c>
      <c r="M33" s="285">
        <v>8271824.7578276396</v>
      </c>
      <c r="N33" s="284">
        <v>5.4122409125035159E-2</v>
      </c>
      <c r="O33" s="283">
        <v>37747578.96468462</v>
      </c>
      <c r="P33" s="283">
        <v>2746512.1202315688</v>
      </c>
      <c r="Q33" s="284">
        <v>7.8469383017301789E-2</v>
      </c>
    </row>
    <row r="34" spans="1:18">
      <c r="A34" s="314"/>
      <c r="B34" s="314"/>
      <c r="C34" s="86" t="s">
        <v>20</v>
      </c>
      <c r="D34" s="313">
        <v>96023681.638102442</v>
      </c>
      <c r="E34" s="313">
        <v>4569956.4039663225</v>
      </c>
      <c r="F34" s="287">
        <v>4.9970150393179778E-2</v>
      </c>
      <c r="G34" s="294">
        <v>82.244538725420227</v>
      </c>
      <c r="H34" s="294">
        <v>-3.6572308980140633E-2</v>
      </c>
      <c r="I34" s="295">
        <v>3.5949519649920321</v>
      </c>
      <c r="J34" s="295">
        <v>6.8441884779493201E-3</v>
      </c>
      <c r="K34" s="287">
        <v>1.907464575826812E-3</v>
      </c>
      <c r="L34" s="288">
        <v>345200522.99066567</v>
      </c>
      <c r="M34" s="288">
        <v>17054700.286879659</v>
      </c>
      <c r="N34" s="287">
        <v>5.1972931260730285E-2</v>
      </c>
      <c r="O34" s="313">
        <v>103855115.13635862</v>
      </c>
      <c r="P34" s="313">
        <v>4461909.4401192367</v>
      </c>
      <c r="Q34" s="287">
        <v>4.4891493426175474E-2</v>
      </c>
    </row>
    <row r="35" spans="1:18">
      <c r="A35" s="314"/>
      <c r="B35" s="314" t="s">
        <v>257</v>
      </c>
      <c r="C35" s="86" t="s">
        <v>192</v>
      </c>
      <c r="D35" s="283">
        <v>270357560.78030884</v>
      </c>
      <c r="E35" s="283">
        <v>8112960.6330573559</v>
      </c>
      <c r="F35" s="284">
        <v>3.0936616534723283E-2</v>
      </c>
      <c r="G35" s="292">
        <v>18.020990031588287</v>
      </c>
      <c r="H35" s="292">
        <v>-0.18278931912713148</v>
      </c>
      <c r="I35" s="293">
        <v>7.759439897528142</v>
      </c>
      <c r="J35" s="293">
        <v>-7.6474519015718556E-2</v>
      </c>
      <c r="K35" s="284">
        <v>-9.7594888037902672E-3</v>
      </c>
      <c r="L35" s="285">
        <v>2097823243.717118</v>
      </c>
      <c r="M35" s="285">
        <v>42897000.762489796</v>
      </c>
      <c r="N35" s="284">
        <v>2.0875202168235164E-2</v>
      </c>
      <c r="O35" s="283">
        <v>490894054.52837545</v>
      </c>
      <c r="P35" s="283">
        <v>15577086.248588681</v>
      </c>
      <c r="Q35" s="284">
        <v>3.2771996979117965E-2</v>
      </c>
    </row>
    <row r="36" spans="1:18">
      <c r="A36" s="314"/>
      <c r="B36" s="314"/>
      <c r="C36" s="86" t="s">
        <v>20</v>
      </c>
      <c r="D36" s="313">
        <v>1229879442.3275964</v>
      </c>
      <c r="E36" s="313">
        <v>51518797.295952082</v>
      </c>
      <c r="F36" s="287">
        <v>4.3720738224899365E-2</v>
      </c>
      <c r="G36" s="294">
        <v>81.979009968399012</v>
      </c>
      <c r="H36" s="294">
        <v>0.18278931913441454</v>
      </c>
      <c r="I36" s="295">
        <v>3.578120913319172</v>
      </c>
      <c r="J36" s="295">
        <v>-0.23107598661015327</v>
      </c>
      <c r="K36" s="287">
        <v>-6.0662652175958821E-2</v>
      </c>
      <c r="L36" s="288">
        <v>4400657353.4536934</v>
      </c>
      <c r="M36" s="288">
        <v>-87950362.59956646</v>
      </c>
      <c r="N36" s="287">
        <v>-1.9594129886872671E-2</v>
      </c>
      <c r="O36" s="313">
        <v>1336532905.1740196</v>
      </c>
      <c r="P36" s="313">
        <v>55248936.587198496</v>
      </c>
      <c r="Q36" s="287">
        <v>4.3119978039009368E-2</v>
      </c>
    </row>
    <row r="37" spans="1:18">
      <c r="A37" s="314"/>
      <c r="B37" s="314" t="s">
        <v>258</v>
      </c>
      <c r="C37" s="86" t="s">
        <v>192</v>
      </c>
      <c r="D37" s="283">
        <v>83258793.122401297</v>
      </c>
      <c r="E37" s="283">
        <v>3333165.4270551205</v>
      </c>
      <c r="F37" s="284">
        <v>4.1703337504713778E-2</v>
      </c>
      <c r="G37" s="292">
        <v>17.569136348626198</v>
      </c>
      <c r="H37" s="292">
        <v>-9.6715304873221442E-2</v>
      </c>
      <c r="I37" s="293">
        <v>7.7350656965739093</v>
      </c>
      <c r="J37" s="293">
        <v>-5.7867066177666793E-2</v>
      </c>
      <c r="K37" s="284">
        <v>-7.4255826322867872E-3</v>
      </c>
      <c r="L37" s="285">
        <v>644012234.61923003</v>
      </c>
      <c r="M37" s="285">
        <v>21157191.968682051</v>
      </c>
      <c r="N37" s="284">
        <v>3.3968083293743623E-2</v>
      </c>
      <c r="O37" s="283">
        <v>150025167.54571766</v>
      </c>
      <c r="P37" s="283">
        <v>8832679.178026408</v>
      </c>
      <c r="Q37" s="284">
        <v>6.2557713091821746E-2</v>
      </c>
    </row>
    <row r="38" spans="1:18">
      <c r="A38" s="314"/>
      <c r="B38" s="314"/>
      <c r="C38" s="86" t="s">
        <v>20</v>
      </c>
      <c r="D38" s="313">
        <v>390633556.90712291</v>
      </c>
      <c r="E38" s="313">
        <v>18129099.356589377</v>
      </c>
      <c r="F38" s="287">
        <v>4.8668140713806096E-2</v>
      </c>
      <c r="G38" s="294">
        <v>82.430863651367474</v>
      </c>
      <c r="H38" s="294">
        <v>9.6715304877022845E-2</v>
      </c>
      <c r="I38" s="295">
        <v>3.5878422989202514</v>
      </c>
      <c r="J38" s="295">
        <v>-7.3025174780461111E-2</v>
      </c>
      <c r="K38" s="287">
        <v>-1.9947505695048044E-2</v>
      </c>
      <c r="L38" s="288">
        <v>1401531598.8490467</v>
      </c>
      <c r="M38" s="288">
        <v>37842146.393770695</v>
      </c>
      <c r="N38" s="287">
        <v>2.7749827004701993E-2</v>
      </c>
      <c r="O38" s="313">
        <v>422180909.37788165</v>
      </c>
      <c r="P38" s="313">
        <v>18645601.662608206</v>
      </c>
      <c r="Q38" s="287">
        <v>4.6205626387875273E-2</v>
      </c>
      <c r="R38" s="229"/>
    </row>
    <row r="39" spans="1:18">
      <c r="A39" s="1"/>
      <c r="B39" s="1"/>
    </row>
    <row r="40" spans="1:18">
      <c r="A40" s="1"/>
      <c r="B40" s="1"/>
    </row>
    <row r="41" spans="1:18">
      <c r="A41" s="1"/>
      <c r="B41" s="1"/>
    </row>
    <row r="42" spans="1:18">
      <c r="A42" s="1"/>
      <c r="B42" s="1"/>
    </row>
    <row r="43" spans="1:18">
      <c r="A43" s="1"/>
      <c r="B43" s="1"/>
    </row>
    <row r="44" spans="1:18">
      <c r="A44" s="1"/>
      <c r="B44" s="1"/>
    </row>
  </sheetData>
  <mergeCells count="32">
    <mergeCell ref="L1:N1"/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  <mergeCell ref="A9:A14"/>
    <mergeCell ref="B9:B10"/>
    <mergeCell ref="B11:B12"/>
    <mergeCell ref="B13:B14"/>
    <mergeCell ref="A15:A20"/>
    <mergeCell ref="B15:B16"/>
    <mergeCell ref="B17:B18"/>
    <mergeCell ref="B19:B20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CCFF33"/>
  </sheetPr>
  <dimension ref="A8:Q170"/>
  <sheetViews>
    <sheetView topLeftCell="A95" zoomScale="86" zoomScaleNormal="64" workbookViewId="0">
      <selection activeCell="D9" sqref="D9:Q44"/>
    </sheetView>
  </sheetViews>
  <sheetFormatPr defaultRowHeight="14.5"/>
  <cols>
    <col min="1" max="1" width="27.54296875" customWidth="1"/>
    <col min="2" max="2" width="34.1796875" customWidth="1"/>
    <col min="3" max="3" width="22" customWidth="1"/>
    <col min="4" max="4" width="13.7265625" customWidth="1"/>
    <col min="5" max="5" width="11.6328125" customWidth="1"/>
    <col min="6" max="6" width="13.81640625" customWidth="1"/>
    <col min="7" max="7" width="14" customWidth="1"/>
    <col min="8" max="8" width="19.36328125" customWidth="1"/>
    <col min="9" max="9" width="7.81640625" customWidth="1"/>
    <col min="10" max="11" width="10.90625" customWidth="1"/>
    <col min="12" max="12" width="16" customWidth="1"/>
    <col min="13" max="13" width="14.81640625" customWidth="1"/>
    <col min="14" max="14" width="22.08984375" bestFit="1" customWidth="1"/>
    <col min="15" max="15" width="13.81640625" customWidth="1"/>
    <col min="16" max="16" width="11.6328125" customWidth="1"/>
    <col min="17" max="17" width="11.08984375" customWidth="1"/>
    <col min="18" max="100" width="9.1796875" customWidth="1"/>
  </cols>
  <sheetData>
    <row r="8" spans="1:17" ht="50">
      <c r="A8" s="237" t="s">
        <v>0</v>
      </c>
      <c r="B8" s="237" t="s">
        <v>1</v>
      </c>
      <c r="C8" s="237" t="s">
        <v>194</v>
      </c>
      <c r="D8" s="237" t="s">
        <v>3</v>
      </c>
      <c r="E8" s="237" t="s">
        <v>302</v>
      </c>
      <c r="F8" s="237" t="s">
        <v>380</v>
      </c>
      <c r="G8" s="237" t="s">
        <v>4</v>
      </c>
      <c r="H8" s="237" t="s">
        <v>381</v>
      </c>
      <c r="I8" s="237" t="s">
        <v>5</v>
      </c>
      <c r="J8" s="237" t="s">
        <v>382</v>
      </c>
      <c r="K8" s="237" t="s">
        <v>383</v>
      </c>
      <c r="L8" s="237" t="s">
        <v>6</v>
      </c>
      <c r="M8" s="237" t="s">
        <v>300</v>
      </c>
      <c r="N8" s="237" t="s">
        <v>384</v>
      </c>
      <c r="O8" s="237" t="s">
        <v>7</v>
      </c>
      <c r="P8" s="237" t="s">
        <v>328</v>
      </c>
      <c r="Q8" s="237" t="s">
        <v>385</v>
      </c>
    </row>
    <row r="9" spans="1:17">
      <c r="A9" s="318" t="s">
        <v>93</v>
      </c>
      <c r="B9" s="318" t="s">
        <v>386</v>
      </c>
      <c r="C9" s="233" t="s">
        <v>227</v>
      </c>
      <c r="D9" s="283">
        <v>25680.553061549224</v>
      </c>
      <c r="E9" s="283">
        <v>5759.0178255631981</v>
      </c>
      <c r="F9" s="284">
        <v>0.28908504075329378</v>
      </c>
      <c r="G9" s="292">
        <v>9.6355852462692657E-3</v>
      </c>
      <c r="H9" s="292">
        <v>2.1263397965785346E-3</v>
      </c>
      <c r="I9" s="293">
        <v>7.9618146195413777</v>
      </c>
      <c r="J9" s="293">
        <v>-0.8569426759858727</v>
      </c>
      <c r="K9" s="284">
        <v>-9.7172724826036658E-2</v>
      </c>
      <c r="L9" s="285">
        <v>204463.8028033507</v>
      </c>
      <c r="M9" s="285">
        <v>28780.61860289576</v>
      </c>
      <c r="N9" s="284">
        <v>0.16382113481081378</v>
      </c>
      <c r="O9" s="283">
        <v>62690.080569505692</v>
      </c>
      <c r="P9" s="283">
        <v>10717.185992121696</v>
      </c>
      <c r="Q9" s="284">
        <v>0.20620721780589993</v>
      </c>
    </row>
    <row r="10" spans="1:17">
      <c r="A10" s="318" t="s">
        <v>93</v>
      </c>
      <c r="B10" s="318" t="s">
        <v>386</v>
      </c>
      <c r="C10" s="233" t="s">
        <v>226</v>
      </c>
      <c r="D10" s="283">
        <v>14664673.691191191</v>
      </c>
      <c r="E10" s="283">
        <v>336924.77517487668</v>
      </c>
      <c r="F10" s="287">
        <v>2.3515541565517273E-2</v>
      </c>
      <c r="G10" s="294">
        <v>5.5023236112373111</v>
      </c>
      <c r="H10" s="294">
        <v>0.10160614255766554</v>
      </c>
      <c r="I10" s="295">
        <v>8.8620417755891339</v>
      </c>
      <c r="J10" s="295">
        <v>-9.4502298084652381E-2</v>
      </c>
      <c r="K10" s="287">
        <v>-1.0551201144917664E-2</v>
      </c>
      <c r="L10" s="288">
        <v>129958950.87671925</v>
      </c>
      <c r="M10" s="288">
        <v>1631836.2338873297</v>
      </c>
      <c r="N10" s="287">
        <v>1.2716223211510355E-2</v>
      </c>
      <c r="O10" s="283">
        <v>43159565.697356634</v>
      </c>
      <c r="P10" s="283">
        <v>-139857.42172528803</v>
      </c>
      <c r="Q10" s="287">
        <v>-3.2300065832436761E-3</v>
      </c>
    </row>
    <row r="11" spans="1:17">
      <c r="A11" s="318" t="s">
        <v>93</v>
      </c>
      <c r="B11" s="318" t="s">
        <v>386</v>
      </c>
      <c r="C11" s="233" t="s">
        <v>225</v>
      </c>
      <c r="D11" s="283">
        <v>29093.223407518646</v>
      </c>
      <c r="E11" s="283">
        <v>-2730.8900165181803</v>
      </c>
      <c r="F11" s="284">
        <v>-8.5811974716490699E-2</v>
      </c>
      <c r="G11" s="292">
        <v>1.0916051284410731E-2</v>
      </c>
      <c r="H11" s="292">
        <v>-1.079765106697949E-3</v>
      </c>
      <c r="I11" s="293">
        <v>15.642195385820093</v>
      </c>
      <c r="J11" s="293">
        <v>-0.4375345855456505</v>
      </c>
      <c r="K11" s="284">
        <v>-2.7210319223320151E-2</v>
      </c>
      <c r="L11" s="285">
        <v>455081.88494372129</v>
      </c>
      <c r="M11" s="285">
        <v>-56641.265492906561</v>
      </c>
      <c r="N11" s="284">
        <v>-0.11068732271459165</v>
      </c>
      <c r="O11" s="283">
        <v>195190.4742423296</v>
      </c>
      <c r="P11" s="283">
        <v>-15241.427468299866</v>
      </c>
      <c r="Q11" s="284">
        <v>-7.2429262599445404E-2</v>
      </c>
    </row>
    <row r="12" spans="1:17">
      <c r="A12" s="318" t="s">
        <v>93</v>
      </c>
      <c r="B12" s="318" t="s">
        <v>386</v>
      </c>
      <c r="C12" s="233" t="s">
        <v>224</v>
      </c>
      <c r="D12" s="283">
        <v>67.269299179315567</v>
      </c>
      <c r="E12" s="283">
        <v>15.337396770715714</v>
      </c>
      <c r="F12" s="287">
        <v>0.29533670170680792</v>
      </c>
      <c r="G12" s="294">
        <v>2.5240074275097553E-5</v>
      </c>
      <c r="H12" s="294">
        <v>5.6648057410176368E-6</v>
      </c>
      <c r="I12" s="295">
        <v>15.27981362056302</v>
      </c>
      <c r="J12" s="295">
        <v>-1.510079728378928</v>
      </c>
      <c r="K12" s="287">
        <v>-8.9939804678633592E-2</v>
      </c>
      <c r="L12" s="288">
        <v>1027.8623538458348</v>
      </c>
      <c r="M12" s="288">
        <v>155.93125099778183</v>
      </c>
      <c r="N12" s="287">
        <v>0.17883437176223221</v>
      </c>
      <c r="O12" s="283">
        <v>237.37458479404449</v>
      </c>
      <c r="P12" s="283">
        <v>32.046695113182068</v>
      </c>
      <c r="Q12" s="287">
        <v>0.15607570487862946</v>
      </c>
    </row>
    <row r="13" spans="1:17">
      <c r="A13" s="318" t="s">
        <v>93</v>
      </c>
      <c r="B13" s="318" t="s">
        <v>386</v>
      </c>
      <c r="C13" s="233" t="s">
        <v>184</v>
      </c>
      <c r="D13" s="283">
        <v>917028.28215464891</v>
      </c>
      <c r="E13" s="283">
        <v>7541.3613210525364</v>
      </c>
      <c r="F13" s="284">
        <v>8.2918854007712952E-3</v>
      </c>
      <c r="G13" s="292">
        <v>0.34407764368482535</v>
      </c>
      <c r="H13" s="292">
        <v>1.2546412946239927E-3</v>
      </c>
      <c r="I13" s="293">
        <v>18.639598185608019</v>
      </c>
      <c r="J13" s="293">
        <v>-3.3861324173447116E-2</v>
      </c>
      <c r="K13" s="284">
        <v>-1.813339630811848E-3</v>
      </c>
      <c r="L13" s="285">
        <v>17093038.704201031</v>
      </c>
      <c r="M13" s="285">
        <v>109771.51333904639</v>
      </c>
      <c r="N13" s="284">
        <v>6.4635097655479411E-3</v>
      </c>
      <c r="O13" s="283">
        <v>6830850.7790184859</v>
      </c>
      <c r="P13" s="283">
        <v>-230589.36291067768</v>
      </c>
      <c r="Q13" s="284">
        <v>-3.2654721738911659E-2</v>
      </c>
    </row>
    <row r="14" spans="1:17">
      <c r="A14" s="318" t="s">
        <v>93</v>
      </c>
      <c r="B14" s="318" t="s">
        <v>386</v>
      </c>
      <c r="C14" s="233" t="s">
        <v>185</v>
      </c>
      <c r="D14" s="283">
        <v>157080.75565536899</v>
      </c>
      <c r="E14" s="283">
        <v>11097.678520212387</v>
      </c>
      <c r="F14" s="287">
        <v>7.6020308230232328E-2</v>
      </c>
      <c r="G14" s="294">
        <v>5.8938178162989789E-2</v>
      </c>
      <c r="H14" s="294">
        <v>3.9111561627564947E-3</v>
      </c>
      <c r="I14" s="295">
        <v>16.283129118691747</v>
      </c>
      <c r="J14" s="295">
        <v>-4.1372325742127742</v>
      </c>
      <c r="K14" s="287">
        <v>-0.2026032954964917</v>
      </c>
      <c r="L14" s="288">
        <v>2557766.2263980419</v>
      </c>
      <c r="M14" s="288">
        <v>-423261.00974503579</v>
      </c>
      <c r="N14" s="287">
        <v>-0.14198495223836355</v>
      </c>
      <c r="O14" s="283">
        <v>698173.15890829754</v>
      </c>
      <c r="P14" s="283">
        <v>-167922.81721209793</v>
      </c>
      <c r="Q14" s="287">
        <v>-0.19388476778785435</v>
      </c>
    </row>
    <row r="15" spans="1:17">
      <c r="A15" s="318" t="s">
        <v>93</v>
      </c>
      <c r="B15" s="318" t="s">
        <v>386</v>
      </c>
      <c r="C15" s="233" t="s">
        <v>387</v>
      </c>
      <c r="D15" s="283">
        <v>74016.578036560051</v>
      </c>
      <c r="E15" s="283">
        <v>-53864.011582865947</v>
      </c>
      <c r="F15" s="284">
        <v>-0.42120553043402303</v>
      </c>
      <c r="G15" s="292">
        <v>2.7771716816187262E-2</v>
      </c>
      <c r="H15" s="292">
        <v>-2.0431733587012179E-2</v>
      </c>
      <c r="I15" s="293">
        <v>17.185673354865148</v>
      </c>
      <c r="J15" s="293">
        <v>-2.1577290324399101</v>
      </c>
      <c r="K15" s="284">
        <v>-0.11154857812687663</v>
      </c>
      <c r="L15" s="285">
        <v>1272024.7329812071</v>
      </c>
      <c r="M15" s="285">
        <v>-1201620.9695531761</v>
      </c>
      <c r="N15" s="284">
        <v>-0.48576923054180748</v>
      </c>
      <c r="O15" s="283">
        <v>562335.41168414988</v>
      </c>
      <c r="P15" s="283">
        <v>-445898.00164396688</v>
      </c>
      <c r="Q15" s="284">
        <v>-0.44225671927702226</v>
      </c>
    </row>
    <row r="16" spans="1:17">
      <c r="A16" s="318" t="s">
        <v>93</v>
      </c>
      <c r="B16" s="318" t="s">
        <v>386</v>
      </c>
      <c r="C16" s="233" t="s">
        <v>388</v>
      </c>
      <c r="D16" s="283">
        <v>38165.972072334895</v>
      </c>
      <c r="E16" s="283">
        <v>27299.916779208423</v>
      </c>
      <c r="F16" s="287">
        <v>2.5124036315623663</v>
      </c>
      <c r="G16" s="294">
        <v>1.432023198753998E-2</v>
      </c>
      <c r="H16" s="294">
        <v>1.0224369128607098E-2</v>
      </c>
      <c r="I16" s="295">
        <v>6.5052373224191218</v>
      </c>
      <c r="J16" s="295">
        <v>-8.6476189353539379</v>
      </c>
      <c r="K16" s="287">
        <v>-0.57069233603518887</v>
      </c>
      <c r="L16" s="288">
        <v>248278.70597135884</v>
      </c>
      <c r="M16" s="288">
        <v>83626.932025599293</v>
      </c>
      <c r="N16" s="287">
        <v>0.50790179796755863</v>
      </c>
      <c r="O16" s="283">
        <v>115513.48051350514</v>
      </c>
      <c r="P16" s="283">
        <v>55687.090987257165</v>
      </c>
      <c r="Q16" s="287">
        <v>0.93081149352703696</v>
      </c>
    </row>
    <row r="17" spans="1:17">
      <c r="A17" s="318" t="s">
        <v>93</v>
      </c>
      <c r="B17" s="318" t="s">
        <v>386</v>
      </c>
      <c r="C17" s="233" t="s">
        <v>389</v>
      </c>
      <c r="D17" s="283">
        <v>250612027.36345404</v>
      </c>
      <c r="E17" s="283">
        <v>892354.97129666805</v>
      </c>
      <c r="F17" s="284">
        <v>3.5734268059399118E-3</v>
      </c>
      <c r="G17" s="292">
        <v>94.031991741506943</v>
      </c>
      <c r="H17" s="292">
        <v>-9.7616815052361972E-2</v>
      </c>
      <c r="I17" s="293">
        <v>4.7148991409972671</v>
      </c>
      <c r="J17" s="293">
        <v>2.2400642803362736E-2</v>
      </c>
      <c r="K17" s="284">
        <v>4.773713366553984E-3</v>
      </c>
      <c r="L17" s="285">
        <v>1181610432.5395331</v>
      </c>
      <c r="M17" s="285">
        <v>9801244.8698608875</v>
      </c>
      <c r="N17" s="284">
        <v>8.3641986878019037E-3</v>
      </c>
      <c r="O17" s="283">
        <v>330857223.53522646</v>
      </c>
      <c r="P17" s="283">
        <v>230256.04891961813</v>
      </c>
      <c r="Q17" s="284">
        <v>6.9642246871212752E-4</v>
      </c>
    </row>
    <row r="18" spans="1:17">
      <c r="A18" s="318" t="s">
        <v>93</v>
      </c>
      <c r="B18" s="318" t="s">
        <v>390</v>
      </c>
      <c r="C18" s="233" t="s">
        <v>227</v>
      </c>
      <c r="D18" s="283">
        <v>167959.01346041236</v>
      </c>
      <c r="E18" s="283">
        <v>102403.00239994499</v>
      </c>
      <c r="F18" s="287">
        <v>1.5620688437783501</v>
      </c>
      <c r="G18" s="294">
        <v>4.7842573225502063E-3</v>
      </c>
      <c r="H18" s="294">
        <v>2.9318158827147034E-3</v>
      </c>
      <c r="I18" s="295">
        <v>10.17467017517062</v>
      </c>
      <c r="J18" s="295">
        <v>-4.397232747416508</v>
      </c>
      <c r="K18" s="287">
        <v>-0.30176105144102988</v>
      </c>
      <c r="L18" s="288">
        <v>1708927.5649067385</v>
      </c>
      <c r="M18" s="288">
        <v>753651.73574155988</v>
      </c>
      <c r="N18" s="287">
        <v>0.78893625561549141</v>
      </c>
      <c r="O18" s="283">
        <v>505740.26315172494</v>
      </c>
      <c r="P18" s="283">
        <v>214864.31275518716</v>
      </c>
      <c r="Q18" s="287">
        <v>0.7386802259254247</v>
      </c>
    </row>
    <row r="19" spans="1:17">
      <c r="A19" s="318" t="s">
        <v>93</v>
      </c>
      <c r="B19" s="318" t="s">
        <v>390</v>
      </c>
      <c r="C19" s="233" t="s">
        <v>226</v>
      </c>
      <c r="D19" s="283">
        <v>189516410.37114242</v>
      </c>
      <c r="E19" s="283">
        <v>-1331560.1313033402</v>
      </c>
      <c r="F19" s="284">
        <v>-6.9770725242597007E-3</v>
      </c>
      <c r="G19" s="292">
        <v>5.3983126917762858</v>
      </c>
      <c r="H19" s="292">
        <v>5.4481237789767434E-3</v>
      </c>
      <c r="I19" s="293">
        <v>8.821098142560464</v>
      </c>
      <c r="J19" s="293">
        <v>-5.2699748727498275E-2</v>
      </c>
      <c r="K19" s="284">
        <v>-5.9388042609396551E-3</v>
      </c>
      <c r="L19" s="285">
        <v>1671742855.5096109</v>
      </c>
      <c r="M19" s="285">
        <v>-21803462.691579342</v>
      </c>
      <c r="N19" s="284">
        <v>-1.287444131716339E-2</v>
      </c>
      <c r="O19" s="283">
        <v>563729387.63735282</v>
      </c>
      <c r="P19" s="283">
        <v>-14877609.70040822</v>
      </c>
      <c r="Q19" s="284">
        <v>-2.5712806393392847E-2</v>
      </c>
    </row>
    <row r="20" spans="1:17">
      <c r="A20" s="318" t="s">
        <v>93</v>
      </c>
      <c r="B20" s="318" t="s">
        <v>390</v>
      </c>
      <c r="C20" s="233" t="s">
        <v>225</v>
      </c>
      <c r="D20" s="283">
        <v>405629.01709672314</v>
      </c>
      <c r="E20" s="283">
        <v>-108176.90720833268</v>
      </c>
      <c r="F20" s="287">
        <v>-0.21054040463750298</v>
      </c>
      <c r="G20" s="294">
        <v>1.1554209299647051E-2</v>
      </c>
      <c r="H20" s="294">
        <v>-2.9646024892178123E-3</v>
      </c>
      <c r="I20" s="295">
        <v>16.071816729509315</v>
      </c>
      <c r="J20" s="295">
        <v>-1.0025680878446082</v>
      </c>
      <c r="K20" s="287">
        <v>-5.8717669688785869E-2</v>
      </c>
      <c r="L20" s="288">
        <v>6519195.2229495356</v>
      </c>
      <c r="M20" s="288">
        <v>-2253724.8500712095</v>
      </c>
      <c r="N20" s="287">
        <v>-0.25689563239064062</v>
      </c>
      <c r="O20" s="283">
        <v>2675737.6661361046</v>
      </c>
      <c r="P20" s="283">
        <v>-831307.56911140308</v>
      </c>
      <c r="Q20" s="287">
        <v>-0.23703930612481364</v>
      </c>
    </row>
    <row r="21" spans="1:17">
      <c r="A21" s="318" t="s">
        <v>93</v>
      </c>
      <c r="B21" s="318" t="s">
        <v>390</v>
      </c>
      <c r="C21" s="233" t="s">
        <v>224</v>
      </c>
      <c r="D21" s="283">
        <v>415467.39454333571</v>
      </c>
      <c r="E21" s="283">
        <v>-23854.013542353467</v>
      </c>
      <c r="F21" s="284">
        <v>-5.4297407554745811E-2</v>
      </c>
      <c r="G21" s="292">
        <v>1.1834452249228695E-2</v>
      </c>
      <c r="H21" s="292">
        <v>-5.7962189256385854E-4</v>
      </c>
      <c r="I21" s="293">
        <v>10.331403683420215</v>
      </c>
      <c r="J21" s="293">
        <v>-0.63101738731827872</v>
      </c>
      <c r="K21" s="284">
        <v>-5.7561863683801159E-2</v>
      </c>
      <c r="L21" s="285">
        <v>4292361.370326018</v>
      </c>
      <c r="M21" s="285">
        <v>-523664.89049904514</v>
      </c>
      <c r="N21" s="284">
        <v>-0.10873381126649689</v>
      </c>
      <c r="O21" s="283">
        <v>1195221.5729665195</v>
      </c>
      <c r="P21" s="283">
        <v>-127963.77747370023</v>
      </c>
      <c r="Q21" s="284">
        <v>-9.6708883174324051E-2</v>
      </c>
    </row>
    <row r="22" spans="1:17">
      <c r="A22" s="318" t="s">
        <v>93</v>
      </c>
      <c r="B22" s="318" t="s">
        <v>390</v>
      </c>
      <c r="C22" s="233" t="s">
        <v>184</v>
      </c>
      <c r="D22" s="283">
        <v>11553834.755284488</v>
      </c>
      <c r="E22" s="283">
        <v>-565160.51599372737</v>
      </c>
      <c r="F22" s="287">
        <v>-4.6634271516975245E-2</v>
      </c>
      <c r="G22" s="294">
        <v>0.32910718747781559</v>
      </c>
      <c r="H22" s="294">
        <v>-1.3343927019970891E-2</v>
      </c>
      <c r="I22" s="295">
        <v>18.624125571577274</v>
      </c>
      <c r="J22" s="295">
        <v>0.60752576411513104</v>
      </c>
      <c r="K22" s="287">
        <v>3.3720334059010683E-2</v>
      </c>
      <c r="L22" s="288">
        <v>215180069.31567207</v>
      </c>
      <c r="M22" s="288">
        <v>-3163018.5554736257</v>
      </c>
      <c r="N22" s="287">
        <v>-1.4486460672115568E-2</v>
      </c>
      <c r="O22" s="283">
        <v>88122100.307606578</v>
      </c>
      <c r="P22" s="283">
        <v>-5145665.9958466142</v>
      </c>
      <c r="Q22" s="287">
        <v>-5.5170893437126292E-2</v>
      </c>
    </row>
    <row r="23" spans="1:17">
      <c r="A23" s="318" t="s">
        <v>93</v>
      </c>
      <c r="B23" s="318" t="s">
        <v>390</v>
      </c>
      <c r="C23" s="233" t="s">
        <v>185</v>
      </c>
      <c r="D23" s="283">
        <v>3308734.1353873424</v>
      </c>
      <c r="E23" s="283">
        <v>135425.14868291141</v>
      </c>
      <c r="F23" s="284">
        <v>4.2676319655702413E-2</v>
      </c>
      <c r="G23" s="292">
        <v>9.4248204901071206E-2</v>
      </c>
      <c r="H23" s="292">
        <v>4.5787913220231569E-3</v>
      </c>
      <c r="I23" s="293">
        <v>16.61726613865239</v>
      </c>
      <c r="J23" s="293">
        <v>-0.10513905392017975</v>
      </c>
      <c r="K23" s="284">
        <v>-6.2873164900273046E-3</v>
      </c>
      <c r="L23" s="285">
        <v>54982115.709775381</v>
      </c>
      <c r="M23" s="285">
        <v>1916757.0328719988</v>
      </c>
      <c r="N23" s="284">
        <v>3.6120683637370088E-2</v>
      </c>
      <c r="O23" s="283">
        <v>15365085.727261702</v>
      </c>
      <c r="P23" s="283">
        <v>375091.84573873691</v>
      </c>
      <c r="Q23" s="284">
        <v>2.5022815132772293E-2</v>
      </c>
    </row>
    <row r="24" spans="1:17">
      <c r="A24" s="318" t="s">
        <v>93</v>
      </c>
      <c r="B24" s="318" t="s">
        <v>390</v>
      </c>
      <c r="C24" s="233" t="s">
        <v>387</v>
      </c>
      <c r="D24" s="283">
        <v>3076840.8786183875</v>
      </c>
      <c r="E24" s="283">
        <v>-723508.47286345251</v>
      </c>
      <c r="F24" s="287">
        <v>-0.19037946408304293</v>
      </c>
      <c r="G24" s="294">
        <v>8.7642801660783767E-2</v>
      </c>
      <c r="H24" s="294">
        <v>-1.974513288031382E-2</v>
      </c>
      <c r="I24" s="295">
        <v>14.701406230512069</v>
      </c>
      <c r="J24" s="295">
        <v>-1.704859438179346</v>
      </c>
      <c r="K24" s="287">
        <v>-0.10391514270263112</v>
      </c>
      <c r="L24" s="288">
        <v>45233887.663214587</v>
      </c>
      <c r="M24" s="288">
        <v>-17115653.431035608</v>
      </c>
      <c r="N24" s="287">
        <v>-0.27451129760783427</v>
      </c>
      <c r="O24" s="283">
        <v>13751102.353679253</v>
      </c>
      <c r="P24" s="283">
        <v>-7537614.654860938</v>
      </c>
      <c r="Q24" s="287">
        <v>-0.35406617748909647</v>
      </c>
    </row>
    <row r="25" spans="1:17">
      <c r="A25" s="318" t="s">
        <v>93</v>
      </c>
      <c r="B25" s="318" t="s">
        <v>390</v>
      </c>
      <c r="C25" s="233" t="s">
        <v>388</v>
      </c>
      <c r="D25" s="283">
        <v>386603.95959658461</v>
      </c>
      <c r="E25" s="283">
        <v>195884.61620625682</v>
      </c>
      <c r="F25" s="284">
        <v>1.0270831092646839</v>
      </c>
      <c r="G25" s="292">
        <v>1.1012286786638065E-2</v>
      </c>
      <c r="H25" s="292">
        <v>5.6230568844619242E-3</v>
      </c>
      <c r="I25" s="293">
        <v>8.0071871720797176</v>
      </c>
      <c r="J25" s="293">
        <v>-6.0053165120846277</v>
      </c>
      <c r="K25" s="284">
        <v>-0.42856841628318637</v>
      </c>
      <c r="L25" s="285">
        <v>3095610.2659569974</v>
      </c>
      <c r="M25" s="285">
        <v>423154.76405862439</v>
      </c>
      <c r="N25" s="284">
        <v>0.15833931145272104</v>
      </c>
      <c r="O25" s="283">
        <v>1335067.8188650459</v>
      </c>
      <c r="P25" s="283">
        <v>429548.38117900456</v>
      </c>
      <c r="Q25" s="284">
        <v>0.47436682560527887</v>
      </c>
    </row>
    <row r="26" spans="1:17">
      <c r="A26" s="318" t="s">
        <v>93</v>
      </c>
      <c r="B26" s="318" t="s">
        <v>390</v>
      </c>
      <c r="C26" s="233" t="s">
        <v>389</v>
      </c>
      <c r="D26" s="283">
        <v>3301828632.1027284</v>
      </c>
      <c r="E26" s="283">
        <v>-25919232.860445023</v>
      </c>
      <c r="F26" s="287">
        <v>-7.7888211223394047E-3</v>
      </c>
      <c r="G26" s="294">
        <v>94.051503908521624</v>
      </c>
      <c r="H26" s="294">
        <v>1.80514964164189E-2</v>
      </c>
      <c r="I26" s="295">
        <v>4.7283636196852505</v>
      </c>
      <c r="J26" s="295">
        <v>-0.11792106564504312</v>
      </c>
      <c r="K26" s="287">
        <v>-2.4332261371683397E-2</v>
      </c>
      <c r="L26" s="288">
        <v>15612246382.469656</v>
      </c>
      <c r="M26" s="288">
        <v>-514967132.14195251</v>
      </c>
      <c r="N26" s="287">
        <v>-3.1931562862696709E-2</v>
      </c>
      <c r="O26" s="283">
        <v>4386753654.2258596</v>
      </c>
      <c r="P26" s="283">
        <v>-29271701.012688637</v>
      </c>
      <c r="Q26" s="287">
        <v>-6.6285174241503906E-3</v>
      </c>
    </row>
    <row r="27" spans="1:17">
      <c r="A27" s="318" t="s">
        <v>93</v>
      </c>
      <c r="B27" s="318" t="s">
        <v>391</v>
      </c>
      <c r="C27" s="233" t="s">
        <v>227</v>
      </c>
      <c r="D27" s="283">
        <v>91417.492940824464</v>
      </c>
      <c r="E27" s="283">
        <v>63015.350146200624</v>
      </c>
      <c r="F27" s="284">
        <v>2.2186829564890651</v>
      </c>
      <c r="G27" s="292">
        <v>8.3834153850585996E-3</v>
      </c>
      <c r="H27" s="292">
        <v>5.7669057664994985E-3</v>
      </c>
      <c r="I27" s="293">
        <v>8.387185243992576</v>
      </c>
      <c r="J27" s="293">
        <v>-4.2816861264455373</v>
      </c>
      <c r="K27" s="284">
        <v>-0.33796902669929535</v>
      </c>
      <c r="L27" s="285">
        <v>766735.44783607835</v>
      </c>
      <c r="M27" s="285">
        <v>406912.35412617319</v>
      </c>
      <c r="N27" s="284">
        <v>1.1308678104308449</v>
      </c>
      <c r="O27" s="283">
        <v>230690.29921424389</v>
      </c>
      <c r="P27" s="283">
        <v>124913.71474957466</v>
      </c>
      <c r="Q27" s="284">
        <v>1.1809202895116877</v>
      </c>
    </row>
    <row r="28" spans="1:17">
      <c r="A28" s="318" t="s">
        <v>93</v>
      </c>
      <c r="B28" s="318" t="s">
        <v>391</v>
      </c>
      <c r="C28" s="233" t="s">
        <v>226</v>
      </c>
      <c r="D28" s="283">
        <v>59055205.542864896</v>
      </c>
      <c r="E28" s="283">
        <v>845515.72486381978</v>
      </c>
      <c r="F28" s="287">
        <v>1.4525343246243308E-2</v>
      </c>
      <c r="G28" s="294">
        <v>5.4156409543666326</v>
      </c>
      <c r="H28" s="294">
        <v>5.3150722433456643E-2</v>
      </c>
      <c r="I28" s="295">
        <v>8.798317435640099</v>
      </c>
      <c r="J28" s="295">
        <v>-0.10442322439473095</v>
      </c>
      <c r="K28" s="287">
        <v>-1.1729334637758887E-2</v>
      </c>
      <c r="L28" s="288">
        <v>519586444.59309804</v>
      </c>
      <c r="M28" s="288">
        <v>1360672.2423644066</v>
      </c>
      <c r="N28" s="287">
        <v>2.6256359968209139E-3</v>
      </c>
      <c r="O28" s="283">
        <v>171944579.67683503</v>
      </c>
      <c r="P28" s="283">
        <v>-1355665.0874673724</v>
      </c>
      <c r="Q28" s="287">
        <v>-7.8226380424975712E-3</v>
      </c>
    </row>
    <row r="29" spans="1:17">
      <c r="A29" s="318" t="s">
        <v>93</v>
      </c>
      <c r="B29" s="318" t="s">
        <v>391</v>
      </c>
      <c r="C29" s="233" t="s">
        <v>225</v>
      </c>
      <c r="D29" s="283">
        <v>119990.84237691422</v>
      </c>
      <c r="E29" s="283">
        <v>-14744.988791687909</v>
      </c>
      <c r="F29" s="284">
        <v>-0.10943628479373625</v>
      </c>
      <c r="G29" s="292">
        <v>1.1003726329488336E-2</v>
      </c>
      <c r="H29" s="292">
        <v>-1.4086328634924632E-3</v>
      </c>
      <c r="I29" s="293">
        <v>16.016967627264385</v>
      </c>
      <c r="J29" s="293">
        <v>-0.65059464864313554</v>
      </c>
      <c r="K29" s="284">
        <v>-3.9033581388416429E-2</v>
      </c>
      <c r="L29" s="285">
        <v>1921889.4379192186</v>
      </c>
      <c r="M29" s="285">
        <v>-323828.41887961933</v>
      </c>
      <c r="N29" s="284">
        <v>-0.1441981760528106</v>
      </c>
      <c r="O29" s="283">
        <v>794471.73907101154</v>
      </c>
      <c r="P29" s="283">
        <v>-121351.90442470473</v>
      </c>
      <c r="Q29" s="284">
        <v>-0.13250575619723268</v>
      </c>
    </row>
    <row r="30" spans="1:17">
      <c r="A30" s="318" t="s">
        <v>93</v>
      </c>
      <c r="B30" s="318" t="s">
        <v>391</v>
      </c>
      <c r="C30" s="233" t="s">
        <v>224</v>
      </c>
      <c r="D30" s="283">
        <v>10781.525737020615</v>
      </c>
      <c r="E30" s="283">
        <v>1537.9783677859432</v>
      </c>
      <c r="F30" s="287">
        <v>0.16638399808549709</v>
      </c>
      <c r="G30" s="294">
        <v>9.8871677433389838E-4</v>
      </c>
      <c r="H30" s="294">
        <v>1.3716727061873304E-4</v>
      </c>
      <c r="I30" s="295">
        <v>5.814813192535639</v>
      </c>
      <c r="J30" s="295">
        <v>-2.4113896592648709</v>
      </c>
      <c r="K30" s="287">
        <v>-0.29313520499158102</v>
      </c>
      <c r="L30" s="288">
        <v>62692.558091289997</v>
      </c>
      <c r="M30" s="288">
        <v>-13346.737638261351</v>
      </c>
      <c r="N30" s="287">
        <v>-0.17552421429219489</v>
      </c>
      <c r="O30" s="283">
        <v>24360.302366150394</v>
      </c>
      <c r="P30" s="283">
        <v>1857.7494156771281</v>
      </c>
      <c r="Q30" s="287">
        <v>8.2557273379865848E-2</v>
      </c>
    </row>
    <row r="31" spans="1:17">
      <c r="A31" s="318" t="s">
        <v>93</v>
      </c>
      <c r="B31" s="318" t="s">
        <v>391</v>
      </c>
      <c r="C31" s="233" t="s">
        <v>184</v>
      </c>
      <c r="D31" s="283">
        <v>3490348.6299554976</v>
      </c>
      <c r="E31" s="283">
        <v>-17966.198341077194</v>
      </c>
      <c r="F31" s="284">
        <v>-5.1210336644161693E-3</v>
      </c>
      <c r="G31" s="292">
        <v>0.32008143586401033</v>
      </c>
      <c r="H31" s="292">
        <v>-3.1174002079313312E-3</v>
      </c>
      <c r="I31" s="293">
        <v>18.651861898161837</v>
      </c>
      <c r="J31" s="293">
        <v>0.14180161826764603</v>
      </c>
      <c r="K31" s="284">
        <v>7.6607864114668685E-3</v>
      </c>
      <c r="L31" s="285">
        <v>65101500.622368313</v>
      </c>
      <c r="M31" s="285">
        <v>162381.66975207627</v>
      </c>
      <c r="N31" s="284">
        <v>2.5005216019416648E-3</v>
      </c>
      <c r="O31" s="283">
        <v>26271538.815362841</v>
      </c>
      <c r="P31" s="283">
        <v>-827183.24116810784</v>
      </c>
      <c r="Q31" s="284">
        <v>-3.05248062784109E-2</v>
      </c>
    </row>
    <row r="32" spans="1:17">
      <c r="A32" s="318" t="s">
        <v>93</v>
      </c>
      <c r="B32" s="318" t="s">
        <v>391</v>
      </c>
      <c r="C32" s="233" t="s">
        <v>185</v>
      </c>
      <c r="D32" s="283">
        <v>614217.31304863829</v>
      </c>
      <c r="E32" s="283">
        <v>17949.757218327839</v>
      </c>
      <c r="F32" s="287">
        <v>3.0103528261457332E-2</v>
      </c>
      <c r="G32" s="294">
        <v>5.6326625313543294E-2</v>
      </c>
      <c r="H32" s="294">
        <v>1.3962700109128381E-3</v>
      </c>
      <c r="I32" s="295">
        <v>17.277185422994908</v>
      </c>
      <c r="J32" s="295">
        <v>-2.2716628242391224</v>
      </c>
      <c r="K32" s="287">
        <v>-0.11620443289085025</v>
      </c>
      <c r="L32" s="288">
        <v>10611946.407555034</v>
      </c>
      <c r="M32" s="288">
        <v>-1044397.5561208483</v>
      </c>
      <c r="N32" s="287">
        <v>-8.9599068059029091E-2</v>
      </c>
      <c r="O32" s="283">
        <v>2868533.6111781406</v>
      </c>
      <c r="P32" s="283">
        <v>-423679.18537225947</v>
      </c>
      <c r="Q32" s="287">
        <v>-0.12869131236480005</v>
      </c>
    </row>
    <row r="33" spans="1:17">
      <c r="A33" s="318" t="s">
        <v>93</v>
      </c>
      <c r="B33" s="318" t="s">
        <v>391</v>
      </c>
      <c r="C33" s="233" t="s">
        <v>387</v>
      </c>
      <c r="D33" s="283">
        <v>375016.19758571888</v>
      </c>
      <c r="E33" s="283">
        <v>-173743.26030370436</v>
      </c>
      <c r="F33" s="284">
        <v>-0.31661096279221518</v>
      </c>
      <c r="G33" s="292">
        <v>3.4390754541052476E-2</v>
      </c>
      <c r="H33" s="292">
        <v>-1.6162980443856438E-2</v>
      </c>
      <c r="I33" s="293">
        <v>16.36586449339967</v>
      </c>
      <c r="J33" s="293">
        <v>-2.4318239710451905</v>
      </c>
      <c r="K33" s="284">
        <v>-0.12936824523105042</v>
      </c>
      <c r="L33" s="285">
        <v>6137464.272517872</v>
      </c>
      <c r="M33" s="285">
        <v>-4177945.0588051537</v>
      </c>
      <c r="N33" s="284">
        <v>-0.40501980334592325</v>
      </c>
      <c r="O33" s="283">
        <v>2485679.6888900041</v>
      </c>
      <c r="P33" s="283">
        <v>-1690684.6835173569</v>
      </c>
      <c r="Q33" s="284">
        <v>-0.4048221210504207</v>
      </c>
    </row>
    <row r="34" spans="1:17">
      <c r="A34" s="318" t="s">
        <v>93</v>
      </c>
      <c r="B34" s="318" t="s">
        <v>391</v>
      </c>
      <c r="C34" s="233" t="s">
        <v>388</v>
      </c>
      <c r="D34" s="283">
        <v>139573.44992968693</v>
      </c>
      <c r="E34" s="283">
        <v>98296.690795939096</v>
      </c>
      <c r="F34" s="287">
        <v>2.3814052473797984</v>
      </c>
      <c r="G34" s="294">
        <v>1.2799543827390493E-2</v>
      </c>
      <c r="H34" s="294">
        <v>8.9969773070629616E-3</v>
      </c>
      <c r="I34" s="295">
        <v>6.7554751273185447</v>
      </c>
      <c r="J34" s="295">
        <v>-8.2886355087447185</v>
      </c>
      <c r="K34" s="287">
        <v>-0.5509555007442889</v>
      </c>
      <c r="L34" s="288">
        <v>942884.96943404037</v>
      </c>
      <c r="M34" s="288">
        <v>321912.83832780318</v>
      </c>
      <c r="N34" s="287">
        <v>0.51840142609029527</v>
      </c>
      <c r="O34" s="283">
        <v>435252.96132579085</v>
      </c>
      <c r="P34" s="283">
        <v>219239.36455168959</v>
      </c>
      <c r="Q34" s="287">
        <v>1.0149331700678161</v>
      </c>
    </row>
    <row r="35" spans="1:17">
      <c r="A35" s="318" t="s">
        <v>93</v>
      </c>
      <c r="B35" s="318" t="s">
        <v>391</v>
      </c>
      <c r="C35" s="233" t="s">
        <v>389</v>
      </c>
      <c r="D35" s="283">
        <v>1026559888.7968301</v>
      </c>
      <c r="E35" s="283">
        <v>4139220.2271696329</v>
      </c>
      <c r="F35" s="284">
        <v>4.0484512436160872E-3</v>
      </c>
      <c r="G35" s="292">
        <v>94.140384827597472</v>
      </c>
      <c r="H35" s="292">
        <v>-4.8759029270939891E-2</v>
      </c>
      <c r="I35" s="293">
        <v>4.7034474329949729</v>
      </c>
      <c r="J35" s="293">
        <v>-4.3046823002161005E-2</v>
      </c>
      <c r="K35" s="284">
        <v>-9.0691825757024565E-3</v>
      </c>
      <c r="L35" s="285">
        <v>4828370473.7770548</v>
      </c>
      <c r="M35" s="285">
        <v>-24543356.801588058</v>
      </c>
      <c r="N35" s="284">
        <v>-5.057447475563687E-3</v>
      </c>
      <c r="O35" s="283">
        <v>1351419396.0436418</v>
      </c>
      <c r="P35" s="283">
        <v>4613318.4392971992</v>
      </c>
      <c r="Q35" s="284">
        <v>3.4253769091265327E-3</v>
      </c>
    </row>
    <row r="36" spans="1:17">
      <c r="A36" s="318" t="s">
        <v>94</v>
      </c>
      <c r="B36" s="318" t="s">
        <v>386</v>
      </c>
      <c r="C36" s="233" t="s">
        <v>227</v>
      </c>
      <c r="D36" s="283">
        <v>24971.164178035087</v>
      </c>
      <c r="E36" s="283">
        <v>5929.738161837271</v>
      </c>
      <c r="F36" s="287">
        <v>0.31141250433623346</v>
      </c>
      <c r="G36" s="294">
        <v>9.8458678183602332E-3</v>
      </c>
      <c r="H36" s="294">
        <v>2.2538753282304183E-3</v>
      </c>
      <c r="I36" s="295">
        <v>7.2228871559346608</v>
      </c>
      <c r="J36" s="295">
        <v>-0.47391958225169173</v>
      </c>
      <c r="K36" s="287">
        <v>-6.1573532813344926E-2</v>
      </c>
      <c r="L36" s="288">
        <v>180363.90101026534</v>
      </c>
      <c r="M36" s="288">
        <v>33805.724944117072</v>
      </c>
      <c r="N36" s="287">
        <v>0.23066420346865557</v>
      </c>
      <c r="O36" s="283">
        <v>55132.398106336594</v>
      </c>
      <c r="P36" s="283">
        <v>12239.552085518837</v>
      </c>
      <c r="Q36" s="287">
        <v>0.28535182952370314</v>
      </c>
    </row>
    <row r="37" spans="1:17">
      <c r="A37" s="318" t="s">
        <v>94</v>
      </c>
      <c r="B37" s="318" t="s">
        <v>386</v>
      </c>
      <c r="C37" s="233" t="s">
        <v>226</v>
      </c>
      <c r="D37" s="283">
        <v>12202494.837756038</v>
      </c>
      <c r="E37" s="283">
        <v>498715.27191206254</v>
      </c>
      <c r="F37" s="284">
        <v>4.2611471713590796E-2</v>
      </c>
      <c r="G37" s="292">
        <v>4.8113155786484789</v>
      </c>
      <c r="H37" s="292">
        <v>0.1449105260837884</v>
      </c>
      <c r="I37" s="293">
        <v>7.4218188120073139</v>
      </c>
      <c r="J37" s="293">
        <v>-3.282676148651209E-2</v>
      </c>
      <c r="K37" s="284">
        <v>-4.403530813488014E-3</v>
      </c>
      <c r="L37" s="285">
        <v>90564705.740279898</v>
      </c>
      <c r="M37" s="285">
        <v>3317177.2066136152</v>
      </c>
      <c r="N37" s="284">
        <v>3.8020299971403923E-2</v>
      </c>
      <c r="O37" s="283">
        <v>27335625.723653361</v>
      </c>
      <c r="P37" s="283">
        <v>1017142.9799634963</v>
      </c>
      <c r="Q37" s="284">
        <v>3.8647477891078925E-2</v>
      </c>
    </row>
    <row r="38" spans="1:17">
      <c r="A38" s="318" t="s">
        <v>94</v>
      </c>
      <c r="B38" s="318" t="s">
        <v>386</v>
      </c>
      <c r="C38" s="233" t="s">
        <v>225</v>
      </c>
      <c r="D38" s="283">
        <v>18454.263175288725</v>
      </c>
      <c r="E38" s="283">
        <v>734.14890647713764</v>
      </c>
      <c r="F38" s="287">
        <v>4.1430258029954224E-2</v>
      </c>
      <c r="G38" s="294">
        <v>7.2763221856091661E-3</v>
      </c>
      <c r="H38" s="294">
        <v>2.1114889771469032E-4</v>
      </c>
      <c r="I38" s="295">
        <v>14.085445730551889</v>
      </c>
      <c r="J38" s="295">
        <v>-0.26694237626248984</v>
      </c>
      <c r="K38" s="287">
        <v>-1.8599160939338596E-2</v>
      </c>
      <c r="L38" s="288">
        <v>259936.52245285152</v>
      </c>
      <c r="M38" s="288">
        <v>5610.5651697683206</v>
      </c>
      <c r="N38" s="287">
        <v>2.2060529053758188E-2</v>
      </c>
      <c r="O38" s="283">
        <v>115524.19334113598</v>
      </c>
      <c r="P38" s="283">
        <v>6746.7115751504898</v>
      </c>
      <c r="Q38" s="287">
        <v>6.2023053536620604E-2</v>
      </c>
    </row>
    <row r="39" spans="1:17">
      <c r="A39" s="318" t="s">
        <v>94</v>
      </c>
      <c r="B39" s="318" t="s">
        <v>386</v>
      </c>
      <c r="C39" s="233" t="s">
        <v>224</v>
      </c>
      <c r="D39" s="283">
        <v>67.269299179315567</v>
      </c>
      <c r="E39" s="283">
        <v>15.337396770715714</v>
      </c>
      <c r="F39" s="284">
        <v>0.29533670170680792</v>
      </c>
      <c r="G39" s="292">
        <v>2.6523578285383172E-5</v>
      </c>
      <c r="H39" s="292">
        <v>5.8178489587635743E-6</v>
      </c>
      <c r="I39" s="293">
        <v>15.27981362056302</v>
      </c>
      <c r="J39" s="293">
        <v>-1.510079728378928</v>
      </c>
      <c r="K39" s="284">
        <v>-8.9939804678633592E-2</v>
      </c>
      <c r="L39" s="285">
        <v>1027.8623538458348</v>
      </c>
      <c r="M39" s="285">
        <v>155.93125099778183</v>
      </c>
      <c r="N39" s="284">
        <v>0.17883437176223221</v>
      </c>
      <c r="O39" s="283">
        <v>237.37458479404449</v>
      </c>
      <c r="P39" s="283">
        <v>32.046695113182068</v>
      </c>
      <c r="Q39" s="284">
        <v>0.15607570487862946</v>
      </c>
    </row>
    <row r="40" spans="1:17">
      <c r="A40" s="318" t="s">
        <v>94</v>
      </c>
      <c r="B40" s="318" t="s">
        <v>386</v>
      </c>
      <c r="C40" s="233" t="s">
        <v>184</v>
      </c>
      <c r="D40" s="283">
        <v>491583.19057242537</v>
      </c>
      <c r="E40" s="283">
        <v>48681.672900073172</v>
      </c>
      <c r="F40" s="287">
        <v>0.10991534451251687</v>
      </c>
      <c r="G40" s="294">
        <v>0.19382609002912493</v>
      </c>
      <c r="H40" s="294">
        <v>1.7237162646520282E-2</v>
      </c>
      <c r="I40" s="295">
        <v>13.912326123803359</v>
      </c>
      <c r="J40" s="295">
        <v>-0.74320566171023472</v>
      </c>
      <c r="K40" s="287">
        <v>-5.0711613374880317E-2</v>
      </c>
      <c r="L40" s="288">
        <v>6839065.664223359</v>
      </c>
      <c r="M40" s="288">
        <v>348108.39412399102</v>
      </c>
      <c r="N40" s="287">
        <v>5.3629746682751146E-2</v>
      </c>
      <c r="O40" s="283">
        <v>3002489.4396130689</v>
      </c>
      <c r="P40" s="283">
        <v>104234.17305249302</v>
      </c>
      <c r="Q40" s="287">
        <v>3.5964455669286174E-2</v>
      </c>
    </row>
    <row r="41" spans="1:17">
      <c r="A41" s="318" t="s">
        <v>94</v>
      </c>
      <c r="B41" s="318" t="s">
        <v>386</v>
      </c>
      <c r="C41" s="233" t="s">
        <v>185</v>
      </c>
      <c r="D41" s="283">
        <v>119900.00661611528</v>
      </c>
      <c r="E41" s="283">
        <v>16625.200476250087</v>
      </c>
      <c r="F41" s="284">
        <v>0.16098021480412714</v>
      </c>
      <c r="G41" s="292">
        <v>4.7275313563521659E-2</v>
      </c>
      <c r="H41" s="292">
        <v>6.0986941251194304E-3</v>
      </c>
      <c r="I41" s="293">
        <v>13.388428045969118</v>
      </c>
      <c r="J41" s="293">
        <v>-4.694241356373297</v>
      </c>
      <c r="K41" s="284">
        <v>-0.25959891495694815</v>
      </c>
      <c r="L41" s="285">
        <v>1605272.6112910805</v>
      </c>
      <c r="M41" s="285">
        <v>-262211.56572710443</v>
      </c>
      <c r="N41" s="284">
        <v>-0.14040898924550893</v>
      </c>
      <c r="O41" s="283">
        <v>356462.49276321125</v>
      </c>
      <c r="P41" s="283">
        <v>-101785.23175851145</v>
      </c>
      <c r="Q41" s="284">
        <v>-0.22211835719368955</v>
      </c>
    </row>
    <row r="42" spans="1:17">
      <c r="A42" s="318" t="s">
        <v>94</v>
      </c>
      <c r="B42" s="318" t="s">
        <v>386</v>
      </c>
      <c r="C42" s="233" t="s">
        <v>387</v>
      </c>
      <c r="D42" s="283">
        <v>44701.803034828539</v>
      </c>
      <c r="E42" s="283">
        <v>-28453.642443781791</v>
      </c>
      <c r="F42" s="287">
        <v>-0.38894770249333327</v>
      </c>
      <c r="G42" s="294">
        <v>1.7625451532229226E-2</v>
      </c>
      <c r="H42" s="294">
        <v>-1.1542300516028968E-2</v>
      </c>
      <c r="I42" s="295">
        <v>15.954752637591881</v>
      </c>
      <c r="J42" s="295">
        <v>-1.6112218030361305</v>
      </c>
      <c r="K42" s="287">
        <v>-9.1724020690225186E-2</v>
      </c>
      <c r="L42" s="288">
        <v>713206.20987504337</v>
      </c>
      <c r="M42" s="288">
        <v>-571840.47559498169</v>
      </c>
      <c r="N42" s="287">
        <v>-0.4449958760726444</v>
      </c>
      <c r="O42" s="283">
        <v>317005.24918245716</v>
      </c>
      <c r="P42" s="283">
        <v>-216574.33712354704</v>
      </c>
      <c r="Q42" s="287">
        <v>-0.40588947306417972</v>
      </c>
    </row>
    <row r="43" spans="1:17">
      <c r="A43" s="318" t="s">
        <v>94</v>
      </c>
      <c r="B43" s="318" t="s">
        <v>386</v>
      </c>
      <c r="C43" s="233" t="s">
        <v>388</v>
      </c>
      <c r="D43" s="283">
        <v>38055.417488765343</v>
      </c>
      <c r="E43" s="283">
        <v>27773.666082967946</v>
      </c>
      <c r="F43" s="284">
        <v>2.7012582766110924</v>
      </c>
      <c r="G43" s="292">
        <v>1.5004851503738786E-2</v>
      </c>
      <c r="H43" s="292">
        <v>1.0905422217728711E-2</v>
      </c>
      <c r="I43" s="293">
        <v>6.4196913235267337</v>
      </c>
      <c r="J43" s="293">
        <v>-8.4658096641131948</v>
      </c>
      <c r="K43" s="284">
        <v>-0.56872856823177942</v>
      </c>
      <c r="L43" s="285">
        <v>244304.0334658144</v>
      </c>
      <c r="M43" s="285">
        <v>91255.012760149053</v>
      </c>
      <c r="N43" s="284">
        <v>0.59624695629804259</v>
      </c>
      <c r="O43" s="283">
        <v>114355.36834388177</v>
      </c>
      <c r="P43" s="283">
        <v>58552.95135133664</v>
      </c>
      <c r="Q43" s="284">
        <v>1.0492905954084206</v>
      </c>
    </row>
    <row r="44" spans="1:17">
      <c r="A44" s="318" t="s">
        <v>94</v>
      </c>
      <c r="B44" s="318" t="s">
        <v>386</v>
      </c>
      <c r="C44" s="233" t="s">
        <v>389</v>
      </c>
      <c r="D44" s="283">
        <v>240680525.83730045</v>
      </c>
      <c r="E44" s="283">
        <v>2241395.572350949</v>
      </c>
      <c r="F44" s="287">
        <v>9.4002841306305238E-3</v>
      </c>
      <c r="G44" s="294">
        <v>94.897804001141324</v>
      </c>
      <c r="H44" s="294">
        <v>-0.17008034663226113</v>
      </c>
      <c r="I44" s="295">
        <v>4.633550116785778</v>
      </c>
      <c r="J44" s="295">
        <v>2.8084921264281526E-2</v>
      </c>
      <c r="K44" s="287">
        <v>6.0981725128641103E-3</v>
      </c>
      <c r="L44" s="288">
        <v>1115205278.601486</v>
      </c>
      <c r="M44" s="288">
        <v>17082162.915844679</v>
      </c>
      <c r="N44" s="287">
        <v>1.5555781197793103E-2</v>
      </c>
      <c r="O44" s="283">
        <v>313168286.46633875</v>
      </c>
      <c r="P44" s="283">
        <v>2099952.1568158269</v>
      </c>
      <c r="Q44" s="287">
        <v>6.7507744286382666E-3</v>
      </c>
    </row>
    <row r="45" spans="1:17">
      <c r="A45" s="318" t="s">
        <v>94</v>
      </c>
      <c r="B45" s="318" t="s">
        <v>390</v>
      </c>
      <c r="C45" s="233" t="s">
        <v>227</v>
      </c>
      <c r="D45" s="283">
        <v>156162.38811103287</v>
      </c>
      <c r="E45" s="283">
        <v>102215.17622357419</v>
      </c>
      <c r="F45" s="284">
        <v>1.8947258374873783</v>
      </c>
      <c r="G45" s="292">
        <v>4.6907910219616484E-3</v>
      </c>
      <c r="H45" s="292">
        <v>3.0746160716724254E-3</v>
      </c>
      <c r="I45" s="293">
        <v>8.3745525356342299</v>
      </c>
      <c r="J45" s="293">
        <v>-2.4182115965495257</v>
      </c>
      <c r="K45" s="284">
        <v>-0.22405859768013262</v>
      </c>
      <c r="L45" s="285">
        <v>1307790.123325947</v>
      </c>
      <c r="M45" s="285">
        <v>725550.58983566589</v>
      </c>
      <c r="N45" s="284">
        <v>1.2461376256715089</v>
      </c>
      <c r="O45" s="283">
        <v>381532.34432836354</v>
      </c>
      <c r="P45" s="283">
        <v>210516.6956233579</v>
      </c>
      <c r="Q45" s="284">
        <v>1.2309791368068883</v>
      </c>
    </row>
    <row r="46" spans="1:17">
      <c r="A46" s="318" t="s">
        <v>94</v>
      </c>
      <c r="B46" s="318" t="s">
        <v>390</v>
      </c>
      <c r="C46" s="233" t="s">
        <v>226</v>
      </c>
      <c r="D46" s="283">
        <v>156258043.95414209</v>
      </c>
      <c r="E46" s="283">
        <v>728432.32974845171</v>
      </c>
      <c r="F46" s="287">
        <v>4.6835603981808093E-3</v>
      </c>
      <c r="G46" s="294">
        <v>4.6936643231161872</v>
      </c>
      <c r="H46" s="294">
        <v>3.4237940526953281E-2</v>
      </c>
      <c r="I46" s="295">
        <v>7.3474822477684558</v>
      </c>
      <c r="J46" s="295">
        <v>-0.12906622343170682</v>
      </c>
      <c r="K46" s="287">
        <v>-1.7262808357208261E-2</v>
      </c>
      <c r="L46" s="288">
        <v>1148103204.0240822</v>
      </c>
      <c r="M46" s="288">
        <v>-14721475.992633104</v>
      </c>
      <c r="N46" s="287">
        <v>-1.2660099364610568E-2</v>
      </c>
      <c r="O46" s="283">
        <v>349808670.31570733</v>
      </c>
      <c r="P46" s="283">
        <v>-2318199.3580706716</v>
      </c>
      <c r="Q46" s="287">
        <v>-6.5834208000608652E-3</v>
      </c>
    </row>
    <row r="47" spans="1:17">
      <c r="A47" s="318" t="s">
        <v>94</v>
      </c>
      <c r="B47" s="318" t="s">
        <v>390</v>
      </c>
      <c r="C47" s="233" t="s">
        <v>225</v>
      </c>
      <c r="D47" s="283">
        <v>228935.91293031882</v>
      </c>
      <c r="E47" s="283">
        <v>-104804.76381330201</v>
      </c>
      <c r="F47" s="284">
        <v>-0.31403053663072927</v>
      </c>
      <c r="G47" s="292">
        <v>6.8767552671811557E-3</v>
      </c>
      <c r="H47" s="292">
        <v>-3.1215987306276831E-3</v>
      </c>
      <c r="I47" s="293">
        <v>14.12678381082341</v>
      </c>
      <c r="J47" s="293">
        <v>-2.2753989716653198</v>
      </c>
      <c r="K47" s="284">
        <v>-0.13872537587464134</v>
      </c>
      <c r="L47" s="285">
        <v>3234128.1485001058</v>
      </c>
      <c r="M47" s="285">
        <v>-2239947.4334002486</v>
      </c>
      <c r="N47" s="284">
        <v>-0.40919190827515739</v>
      </c>
      <c r="O47" s="283">
        <v>1419627.4465847809</v>
      </c>
      <c r="P47" s="283">
        <v>-822652.99290668475</v>
      </c>
      <c r="Q47" s="284">
        <v>-0.36688229465769101</v>
      </c>
    </row>
    <row r="48" spans="1:17">
      <c r="A48" s="318" t="s">
        <v>94</v>
      </c>
      <c r="B48" s="318" t="s">
        <v>390</v>
      </c>
      <c r="C48" s="233" t="s">
        <v>224</v>
      </c>
      <c r="D48" s="283">
        <v>409106.10931257991</v>
      </c>
      <c r="E48" s="283">
        <v>-23272.437061860517</v>
      </c>
      <c r="F48" s="287">
        <v>-5.382421782256179E-2</v>
      </c>
      <c r="G48" s="294">
        <v>1.228869055991038E-2</v>
      </c>
      <c r="H48" s="294">
        <v>-6.6470130676531645E-4</v>
      </c>
      <c r="I48" s="295">
        <v>10.228502792843639</v>
      </c>
      <c r="J48" s="295">
        <v>-0.66027387652507308</v>
      </c>
      <c r="K48" s="287">
        <v>-6.0638021751561293E-2</v>
      </c>
      <c r="L48" s="288">
        <v>4184542.9816731187</v>
      </c>
      <c r="M48" s="288">
        <v>-523530.44642444607</v>
      </c>
      <c r="N48" s="287">
        <v>-0.11119844548303782</v>
      </c>
      <c r="O48" s="283">
        <v>1153853.8405953085</v>
      </c>
      <c r="P48" s="283">
        <v>-120111.14061964769</v>
      </c>
      <c r="Q48" s="287">
        <v>-9.4281351835197216E-2</v>
      </c>
    </row>
    <row r="49" spans="1:17">
      <c r="A49" s="318" t="s">
        <v>94</v>
      </c>
      <c r="B49" s="318" t="s">
        <v>390</v>
      </c>
      <c r="C49" s="233" t="s">
        <v>184</v>
      </c>
      <c r="D49" s="283">
        <v>5825355.9163286164</v>
      </c>
      <c r="E49" s="283">
        <v>-215745.46142377611</v>
      </c>
      <c r="F49" s="284">
        <v>-3.5712935097944799E-2</v>
      </c>
      <c r="G49" s="292">
        <v>0.17498148922144266</v>
      </c>
      <c r="H49" s="292">
        <v>-6.0005555828205603E-3</v>
      </c>
      <c r="I49" s="293">
        <v>14.319809343471087</v>
      </c>
      <c r="J49" s="293">
        <v>-0.29541518143513557</v>
      </c>
      <c r="K49" s="284">
        <v>-2.0212839079667238E-2</v>
      </c>
      <c r="L49" s="285">
        <v>83417986.079687104</v>
      </c>
      <c r="M49" s="285">
        <v>-4874066.9338844419</v>
      </c>
      <c r="N49" s="284">
        <v>-5.5203914367414689E-2</v>
      </c>
      <c r="O49" s="283">
        <v>36887298.975264773</v>
      </c>
      <c r="P49" s="283">
        <v>-2017400.0734241307</v>
      </c>
      <c r="Q49" s="284">
        <v>-5.1854920427462287E-2</v>
      </c>
    </row>
    <row r="50" spans="1:17">
      <c r="A50" s="318" t="s">
        <v>94</v>
      </c>
      <c r="B50" s="318" t="s">
        <v>390</v>
      </c>
      <c r="C50" s="233" t="s">
        <v>185</v>
      </c>
      <c r="D50" s="283">
        <v>2736727.9494694103</v>
      </c>
      <c r="E50" s="283">
        <v>79286.561841905117</v>
      </c>
      <c r="F50" s="287">
        <v>2.9835676606470747E-2</v>
      </c>
      <c r="G50" s="294">
        <v>8.2205574915997698E-2</v>
      </c>
      <c r="H50" s="294">
        <v>2.5927450350922698E-3</v>
      </c>
      <c r="I50" s="295">
        <v>14.565604606664829</v>
      </c>
      <c r="J50" s="295">
        <v>-0.88181827128517476</v>
      </c>
      <c r="K50" s="287">
        <v>-5.7085138294744417E-2</v>
      </c>
      <c r="L50" s="288">
        <v>39862097.227980033</v>
      </c>
      <c r="M50" s="288">
        <v>-1188523.6600682959</v>
      </c>
      <c r="N50" s="287">
        <v>-2.895263541347138E-2</v>
      </c>
      <c r="O50" s="283">
        <v>9937037.9771800302</v>
      </c>
      <c r="P50" s="283">
        <v>-311174.18210870773</v>
      </c>
      <c r="Q50" s="287">
        <v>-3.036375294266979E-2</v>
      </c>
    </row>
    <row r="51" spans="1:17">
      <c r="A51" s="318" t="s">
        <v>94</v>
      </c>
      <c r="B51" s="318" t="s">
        <v>390</v>
      </c>
      <c r="C51" s="233" t="s">
        <v>387</v>
      </c>
      <c r="D51" s="283">
        <v>2559152.6075257915</v>
      </c>
      <c r="E51" s="283">
        <v>-135234.59427226987</v>
      </c>
      <c r="F51" s="284">
        <v>-5.0191224996178341E-2</v>
      </c>
      <c r="G51" s="292">
        <v>7.6871583615104891E-2</v>
      </c>
      <c r="H51" s="292">
        <v>-3.8480856610422776E-3</v>
      </c>
      <c r="I51" s="293">
        <v>13.488343100997392</v>
      </c>
      <c r="J51" s="293">
        <v>-0.70406730014621388</v>
      </c>
      <c r="K51" s="284">
        <v>-4.9608719043911037E-2</v>
      </c>
      <c r="L51" s="285">
        <v>34518728.418119997</v>
      </c>
      <c r="M51" s="285">
        <v>-3721120.529387027</v>
      </c>
      <c r="N51" s="284">
        <v>-9.7310021660784271E-2</v>
      </c>
      <c r="O51" s="283">
        <v>9444501.7522991374</v>
      </c>
      <c r="P51" s="283">
        <v>-2073355.5958028957</v>
      </c>
      <c r="Q51" s="284">
        <v>-0.18001226557512046</v>
      </c>
    </row>
    <row r="52" spans="1:17">
      <c r="A52" s="318" t="s">
        <v>94</v>
      </c>
      <c r="B52" s="318" t="s">
        <v>390</v>
      </c>
      <c r="C52" s="233" t="s">
        <v>388</v>
      </c>
      <c r="D52" s="283">
        <v>377380.95245940104</v>
      </c>
      <c r="E52" s="283">
        <v>193975.38798593072</v>
      </c>
      <c r="F52" s="287">
        <v>1.0576308769191642</v>
      </c>
      <c r="G52" s="294">
        <v>1.1335733303445993E-2</v>
      </c>
      <c r="H52" s="294">
        <v>5.8411865293876535E-3</v>
      </c>
      <c r="I52" s="295">
        <v>7.7016846878551206</v>
      </c>
      <c r="J52" s="295">
        <v>-6.1388264720113028</v>
      </c>
      <c r="K52" s="287">
        <v>-0.44354044450411395</v>
      </c>
      <c r="L52" s="288">
        <v>2906469.1030447502</v>
      </c>
      <c r="M52" s="288">
        <v>368042.34116808325</v>
      </c>
      <c r="N52" s="287">
        <v>0.14498836314504832</v>
      </c>
      <c r="O52" s="283">
        <v>1266937.5437648147</v>
      </c>
      <c r="P52" s="283">
        <v>412092.45313349331</v>
      </c>
      <c r="Q52" s="287">
        <v>0.48206681847953786</v>
      </c>
    </row>
    <row r="53" spans="1:17">
      <c r="A53" s="318" t="s">
        <v>94</v>
      </c>
      <c r="B53" s="318" t="s">
        <v>390</v>
      </c>
      <c r="C53" s="233" t="s">
        <v>389</v>
      </c>
      <c r="D53" s="283">
        <v>3160576084.8645501</v>
      </c>
      <c r="E53" s="283">
        <v>-9454097.3016004562</v>
      </c>
      <c r="F53" s="284">
        <v>-2.9823366839808025E-3</v>
      </c>
      <c r="G53" s="292">
        <v>94.937085058972016</v>
      </c>
      <c r="H53" s="292">
        <v>-3.2111546881736786E-2</v>
      </c>
      <c r="I53" s="293">
        <v>4.6447798432287479</v>
      </c>
      <c r="J53" s="293">
        <v>-0.12066480090910314</v>
      </c>
      <c r="K53" s="284">
        <v>-2.5320785345295607E-2</v>
      </c>
      <c r="L53" s="285">
        <v>14680180091.969694</v>
      </c>
      <c r="M53" s="285">
        <v>-426423261.38932419</v>
      </c>
      <c r="N53" s="284">
        <v>-2.8227606922273971E-2</v>
      </c>
      <c r="O53" s="283">
        <v>4138724765.5563717</v>
      </c>
      <c r="P53" s="283">
        <v>-5043362.8289322853</v>
      </c>
      <c r="Q53" s="284">
        <v>-1.2170958105461188E-3</v>
      </c>
    </row>
    <row r="54" spans="1:17">
      <c r="A54" s="318" t="s">
        <v>94</v>
      </c>
      <c r="B54" s="318" t="s">
        <v>391</v>
      </c>
      <c r="C54" s="233" t="s">
        <v>227</v>
      </c>
      <c r="D54" s="283">
        <v>88118.456814979363</v>
      </c>
      <c r="E54" s="283">
        <v>63210.966096279226</v>
      </c>
      <c r="F54" s="287">
        <v>2.5378295553803603</v>
      </c>
      <c r="G54" s="294">
        <v>8.4909228450475941E-3</v>
      </c>
      <c r="H54" s="294">
        <v>6.0660776805452534E-3</v>
      </c>
      <c r="I54" s="295">
        <v>7.410969871414081</v>
      </c>
      <c r="J54" s="295">
        <v>-2.4517991762959843</v>
      </c>
      <c r="K54" s="287">
        <v>-0.24859136054344114</v>
      </c>
      <c r="L54" s="288">
        <v>653043.22857131483</v>
      </c>
      <c r="M54" s="288">
        <v>407386.40005479334</v>
      </c>
      <c r="N54" s="287">
        <v>1.6583556928375589</v>
      </c>
      <c r="O54" s="283">
        <v>195761.1080262661</v>
      </c>
      <c r="P54" s="283">
        <v>126015.42658269405</v>
      </c>
      <c r="Q54" s="287">
        <v>1.8067846492351962</v>
      </c>
    </row>
    <row r="55" spans="1:17">
      <c r="A55" s="318" t="s">
        <v>94</v>
      </c>
      <c r="B55" s="318" t="s">
        <v>391</v>
      </c>
      <c r="C55" s="233" t="s">
        <v>226</v>
      </c>
      <c r="D55" s="283">
        <v>49316800.276651025</v>
      </c>
      <c r="E55" s="283">
        <v>1412924.7284657732</v>
      </c>
      <c r="F55" s="284">
        <v>2.9494998312705394E-2</v>
      </c>
      <c r="G55" s="292">
        <v>4.752070806152414</v>
      </c>
      <c r="H55" s="292">
        <v>8.8434380636123855E-2</v>
      </c>
      <c r="I55" s="293">
        <v>7.4183743733282261</v>
      </c>
      <c r="J55" s="293">
        <v>-7.9046353693143168E-2</v>
      </c>
      <c r="K55" s="284">
        <v>-1.0543139643778173E-2</v>
      </c>
      <c r="L55" s="285">
        <v>365850487.34685433</v>
      </c>
      <c r="M55" s="285">
        <v>6694977.9072380662</v>
      </c>
      <c r="N55" s="284">
        <v>1.8640888782923356E-2</v>
      </c>
      <c r="O55" s="283">
        <v>109959577.38819194</v>
      </c>
      <c r="P55" s="283">
        <v>2753801.334002912</v>
      </c>
      <c r="Q55" s="284">
        <v>2.5687061232698462E-2</v>
      </c>
    </row>
    <row r="56" spans="1:17">
      <c r="A56" s="318" t="s">
        <v>94</v>
      </c>
      <c r="B56" s="318" t="s">
        <v>391</v>
      </c>
      <c r="C56" s="233" t="s">
        <v>225</v>
      </c>
      <c r="D56" s="283">
        <v>71332.196552804846</v>
      </c>
      <c r="E56" s="283">
        <v>-10371.731735082401</v>
      </c>
      <c r="F56" s="287">
        <v>-0.12694287719602865</v>
      </c>
      <c r="G56" s="294">
        <v>6.8734315056079862E-3</v>
      </c>
      <c r="H56" s="294">
        <v>-1.080777036201669E-3</v>
      </c>
      <c r="I56" s="295">
        <v>14.038338022772388</v>
      </c>
      <c r="J56" s="295">
        <v>-1.5519271815103579</v>
      </c>
      <c r="K56" s="287">
        <v>-9.9544630009503213E-2</v>
      </c>
      <c r="L56" s="288">
        <v>1001385.4871151138</v>
      </c>
      <c r="M56" s="288">
        <v>-272400.42312474758</v>
      </c>
      <c r="N56" s="287">
        <v>-0.21385102546271137</v>
      </c>
      <c r="O56" s="283">
        <v>450932.29681956768</v>
      </c>
      <c r="P56" s="283">
        <v>-86677.043012315757</v>
      </c>
      <c r="Q56" s="287">
        <v>-0.16122681767288613</v>
      </c>
    </row>
    <row r="57" spans="1:17">
      <c r="A57" s="318" t="s">
        <v>94</v>
      </c>
      <c r="B57" s="318" t="s">
        <v>391</v>
      </c>
      <c r="C57" s="233" t="s">
        <v>224</v>
      </c>
      <c r="D57" s="283">
        <v>10774.582445773724</v>
      </c>
      <c r="E57" s="283">
        <v>1586.0002322299606</v>
      </c>
      <c r="F57" s="284">
        <v>0.17260554407319031</v>
      </c>
      <c r="G57" s="292">
        <v>1.0382177757238828E-3</v>
      </c>
      <c r="H57" s="292">
        <v>1.4367205850253015E-4</v>
      </c>
      <c r="I57" s="293">
        <v>5.8071987527660909</v>
      </c>
      <c r="J57" s="293">
        <v>-2.3816261433996786</v>
      </c>
      <c r="K57" s="284">
        <v>-0.29083857251787382</v>
      </c>
      <c r="L57" s="285">
        <v>62570.141740672589</v>
      </c>
      <c r="M57" s="285">
        <v>-12673.549050060545</v>
      </c>
      <c r="N57" s="284">
        <v>-0.16843337849160098</v>
      </c>
      <c r="O57" s="283">
        <v>24335.431073082462</v>
      </c>
      <c r="P57" s="283">
        <v>2052.7387453728297</v>
      </c>
      <c r="Q57" s="284">
        <v>9.2122563790020442E-2</v>
      </c>
    </row>
    <row r="58" spans="1:17">
      <c r="A58" s="318" t="s">
        <v>94</v>
      </c>
      <c r="B58" s="318" t="s">
        <v>391</v>
      </c>
      <c r="C58" s="233" t="s">
        <v>184</v>
      </c>
      <c r="D58" s="283">
        <v>1853198.4515511552</v>
      </c>
      <c r="E58" s="283">
        <v>105642.69046493038</v>
      </c>
      <c r="F58" s="287">
        <v>6.0451685043380964E-2</v>
      </c>
      <c r="G58" s="294">
        <v>0.17857059278423107</v>
      </c>
      <c r="H58" s="294">
        <v>8.4389570917342005E-3</v>
      </c>
      <c r="I58" s="295">
        <v>14.254897153715747</v>
      </c>
      <c r="J58" s="295">
        <v>-0.58037365163789367</v>
      </c>
      <c r="K58" s="287">
        <v>-3.9121203734848765E-2</v>
      </c>
      <c r="L58" s="288">
        <v>26417153.332286991</v>
      </c>
      <c r="M58" s="288">
        <v>491690.36911695823</v>
      </c>
      <c r="N58" s="287">
        <v>1.8965538621835157E-2</v>
      </c>
      <c r="O58" s="283">
        <v>11602236.072940303</v>
      </c>
      <c r="P58" s="283">
        <v>202995.06802899763</v>
      </c>
      <c r="Q58" s="287">
        <v>1.7807770529769326E-2</v>
      </c>
    </row>
    <row r="59" spans="1:17">
      <c r="A59" s="318" t="s">
        <v>94</v>
      </c>
      <c r="B59" s="318" t="s">
        <v>391</v>
      </c>
      <c r="C59" s="233" t="s">
        <v>185</v>
      </c>
      <c r="D59" s="283">
        <v>462920.5156021046</v>
      </c>
      <c r="E59" s="283">
        <v>26400.001148284122</v>
      </c>
      <c r="F59" s="284">
        <v>6.0478259953752937E-2</v>
      </c>
      <c r="G59" s="292">
        <v>4.4606119120085969E-2</v>
      </c>
      <c r="H59" s="292">
        <v>2.109077943444275E-3</v>
      </c>
      <c r="I59" s="293">
        <v>14.513619720830105</v>
      </c>
      <c r="J59" s="293">
        <v>-2.9015892123303555</v>
      </c>
      <c r="K59" s="284">
        <v>-0.16661236873279267</v>
      </c>
      <c r="L59" s="285">
        <v>6718652.3244195459</v>
      </c>
      <c r="M59" s="285">
        <v>-883443.63840442896</v>
      </c>
      <c r="N59" s="284">
        <v>-0.11621053492677214</v>
      </c>
      <c r="O59" s="283">
        <v>1455620.108525859</v>
      </c>
      <c r="P59" s="283">
        <v>-331331.49379037367</v>
      </c>
      <c r="Q59" s="284">
        <v>-0.18541716147259074</v>
      </c>
    </row>
    <row r="60" spans="1:17">
      <c r="A60" s="318" t="s">
        <v>94</v>
      </c>
      <c r="B60" s="318" t="s">
        <v>391</v>
      </c>
      <c r="C60" s="233" t="s">
        <v>387</v>
      </c>
      <c r="D60" s="283">
        <v>252453.55419467215</v>
      </c>
      <c r="E60" s="283">
        <v>-48277.71889359568</v>
      </c>
      <c r="F60" s="287">
        <v>-0.16053441465472618</v>
      </c>
      <c r="G60" s="294">
        <v>2.4325932705855279E-2</v>
      </c>
      <c r="H60" s="294">
        <v>-4.951475508342202E-3</v>
      </c>
      <c r="I60" s="295">
        <v>14.847702989763514</v>
      </c>
      <c r="J60" s="295">
        <v>-1.4319153516459249</v>
      </c>
      <c r="K60" s="287">
        <v>-8.7957550454586031E-2</v>
      </c>
      <c r="L60" s="288">
        <v>3748355.3913926589</v>
      </c>
      <c r="M60" s="288">
        <v>-1147434.9578105169</v>
      </c>
      <c r="N60" s="287">
        <v>-0.23437175123262172</v>
      </c>
      <c r="O60" s="283">
        <v>1452767.644809505</v>
      </c>
      <c r="P60" s="283">
        <v>-543801.03014996019</v>
      </c>
      <c r="Q60" s="287">
        <v>-0.27236780631199703</v>
      </c>
    </row>
    <row r="61" spans="1:17">
      <c r="A61" s="318" t="s">
        <v>94</v>
      </c>
      <c r="B61" s="318" t="s">
        <v>391</v>
      </c>
      <c r="C61" s="233" t="s">
        <v>388</v>
      </c>
      <c r="D61" s="283">
        <v>138651.24257430882</v>
      </c>
      <c r="E61" s="283">
        <v>99532.333799501066</v>
      </c>
      <c r="F61" s="284">
        <v>2.5443535343091948</v>
      </c>
      <c r="G61" s="292">
        <v>1.3360163643586501E-2</v>
      </c>
      <c r="H61" s="292">
        <v>9.5517793364518037E-3</v>
      </c>
      <c r="I61" s="293">
        <v>6.6167075294097293</v>
      </c>
      <c r="J61" s="293">
        <v>-8.2071073281548408</v>
      </c>
      <c r="K61" s="284">
        <v>-0.55364340468450779</v>
      </c>
      <c r="L61" s="285">
        <v>917414.72070344398</v>
      </c>
      <c r="M61" s="285">
        <v>337523.25959573581</v>
      </c>
      <c r="N61" s="284">
        <v>0.58204557616868369</v>
      </c>
      <c r="O61" s="283">
        <v>427112.00908615824</v>
      </c>
      <c r="P61" s="283">
        <v>225783.90216520068</v>
      </c>
      <c r="Q61" s="284">
        <v>1.1214723349772746</v>
      </c>
    </row>
    <row r="62" spans="1:17">
      <c r="A62" s="318" t="s">
        <v>94</v>
      </c>
      <c r="B62" s="318" t="s">
        <v>391</v>
      </c>
      <c r="C62" s="233" t="s">
        <v>389</v>
      </c>
      <c r="D62" s="283">
        <v>985601740.90119731</v>
      </c>
      <c r="E62" s="283">
        <v>8966738.5449929237</v>
      </c>
      <c r="F62" s="287">
        <v>9.1812586312798559E-3</v>
      </c>
      <c r="G62" s="294">
        <v>94.970663813464057</v>
      </c>
      <c r="H62" s="294">
        <v>-0.10871169220163779</v>
      </c>
      <c r="I62" s="295">
        <v>4.6250952826263916</v>
      </c>
      <c r="J62" s="295">
        <v>-3.9637020632598663E-2</v>
      </c>
      <c r="K62" s="287">
        <v>-8.4971694098944263E-3</v>
      </c>
      <c r="L62" s="288">
        <v>4558501962.3904867</v>
      </c>
      <c r="M62" s="288">
        <v>2761118.406080246</v>
      </c>
      <c r="N62" s="287">
        <v>6.0607451139942342E-4</v>
      </c>
      <c r="O62" s="283">
        <v>1280129056.023917</v>
      </c>
      <c r="P62" s="283">
        <v>11533002.925706387</v>
      </c>
      <c r="Q62" s="287">
        <v>9.0911546646705033E-3</v>
      </c>
    </row>
    <row r="63" spans="1:17">
      <c r="A63" s="318" t="s">
        <v>95</v>
      </c>
      <c r="B63" s="318" t="s">
        <v>386</v>
      </c>
      <c r="C63" s="233" t="s">
        <v>227</v>
      </c>
      <c r="D63" s="283">
        <v>18810.650233886066</v>
      </c>
      <c r="E63" s="283">
        <v>554.72421768825734</v>
      </c>
      <c r="F63" s="284">
        <v>3.0385980815000622E-2</v>
      </c>
      <c r="G63" s="292">
        <v>1.3910474412328131E-2</v>
      </c>
      <c r="H63" s="292">
        <v>6.5565492843032251E-4</v>
      </c>
      <c r="I63" s="293">
        <v>7.7747323096610916</v>
      </c>
      <c r="J63" s="293">
        <v>3.6553159460399165E-2</v>
      </c>
      <c r="K63" s="284">
        <v>4.7237416905049484E-3</v>
      </c>
      <c r="L63" s="285">
        <v>146247.77013912797</v>
      </c>
      <c r="M63" s="285">
        <v>4980.1440729796886</v>
      </c>
      <c r="N63" s="284">
        <v>3.5253258029888219E-2</v>
      </c>
      <c r="O63" s="283">
        <v>42811.370218038559</v>
      </c>
      <c r="P63" s="283">
        <v>1489.5241972208023</v>
      </c>
      <c r="Q63" s="284">
        <v>3.6046893850540628E-2</v>
      </c>
    </row>
    <row r="64" spans="1:17">
      <c r="A64" s="318" t="s">
        <v>95</v>
      </c>
      <c r="B64" s="318" t="s">
        <v>386</v>
      </c>
      <c r="C64" s="233" t="s">
        <v>226</v>
      </c>
      <c r="D64" s="283">
        <v>6677962.7322434466</v>
      </c>
      <c r="E64" s="283">
        <v>109495.05121173803</v>
      </c>
      <c r="F64" s="287">
        <v>1.6669801318797028E-2</v>
      </c>
      <c r="G64" s="294">
        <v>4.938352930831277</v>
      </c>
      <c r="H64" s="294">
        <v>0.16927940803963093</v>
      </c>
      <c r="I64" s="295">
        <v>7.8950865676008073</v>
      </c>
      <c r="J64" s="295">
        <v>9.7634092550056728E-2</v>
      </c>
      <c r="K64" s="287">
        <v>1.2521280875061861E-2</v>
      </c>
      <c r="L64" s="288">
        <v>52723093.866274022</v>
      </c>
      <c r="M64" s="288">
        <v>1505779.2895224616</v>
      </c>
      <c r="N64" s="287">
        <v>2.939980945830302E-2</v>
      </c>
      <c r="O64" s="283">
        <v>16014302.572737262</v>
      </c>
      <c r="P64" s="283">
        <v>-1664.7895830310881</v>
      </c>
      <c r="Q64" s="287">
        <v>-1.0394561535806626E-4</v>
      </c>
    </row>
    <row r="65" spans="1:17">
      <c r="A65" s="318" t="s">
        <v>95</v>
      </c>
      <c r="B65" s="318" t="s">
        <v>386</v>
      </c>
      <c r="C65" s="233" t="s">
        <v>225</v>
      </c>
      <c r="D65" s="283">
        <v>17009.728771551941</v>
      </c>
      <c r="E65" s="283">
        <v>752.32876726341965</v>
      </c>
      <c r="F65" s="284">
        <v>4.6276081480738841E-2</v>
      </c>
      <c r="G65" s="292">
        <v>1.2578693128378541E-2</v>
      </c>
      <c r="H65" s="292">
        <v>7.7491488436240777E-4</v>
      </c>
      <c r="I65" s="293">
        <v>14.476812686344527</v>
      </c>
      <c r="J65" s="293">
        <v>-0.22238928274730441</v>
      </c>
      <c r="K65" s="284">
        <v>-1.5129343974926306E-2</v>
      </c>
      <c r="L65" s="285">
        <v>246246.65727128266</v>
      </c>
      <c r="M65" s="285">
        <v>7275.851115931262</v>
      </c>
      <c r="N65" s="284">
        <v>3.0446610751278708E-2</v>
      </c>
      <c r="O65" s="283">
        <v>104824.87520825863</v>
      </c>
      <c r="P65" s="283">
        <v>6253.706646323204</v>
      </c>
      <c r="Q65" s="284">
        <v>6.3443568109814982E-2</v>
      </c>
    </row>
    <row r="66" spans="1:17">
      <c r="A66" s="318" t="s">
        <v>95</v>
      </c>
      <c r="B66" s="318" t="s">
        <v>386</v>
      </c>
      <c r="C66" s="233" t="s">
        <v>224</v>
      </c>
      <c r="D66" s="283">
        <v>64.263841420412064</v>
      </c>
      <c r="E66" s="283">
        <v>15.08755823969841</v>
      </c>
      <c r="F66" s="287">
        <v>0.30680558317623258</v>
      </c>
      <c r="G66" s="294">
        <v>4.752310582577223E-5</v>
      </c>
      <c r="H66" s="294">
        <v>1.1818384198884547E-5</v>
      </c>
      <c r="I66" s="295">
        <v>15.272084688117701</v>
      </c>
      <c r="J66" s="295">
        <v>-1.5060352226928053</v>
      </c>
      <c r="K66" s="287">
        <v>-8.9761858342807185E-2</v>
      </c>
      <c r="L66" s="288">
        <v>981.44282855629922</v>
      </c>
      <c r="M66" s="288">
        <v>156.35725258231162</v>
      </c>
      <c r="N66" s="287">
        <v>0.18950428553757809</v>
      </c>
      <c r="O66" s="283">
        <v>225.35275375843048</v>
      </c>
      <c r="P66" s="283">
        <v>31.047340989112854</v>
      </c>
      <c r="Q66" s="287">
        <v>0.15978628977244569</v>
      </c>
    </row>
    <row r="67" spans="1:17">
      <c r="A67" s="318" t="s">
        <v>95</v>
      </c>
      <c r="B67" s="318" t="s">
        <v>386</v>
      </c>
      <c r="C67" s="233" t="s">
        <v>184</v>
      </c>
      <c r="D67" s="283">
        <v>275658.92338064825</v>
      </c>
      <c r="E67" s="283">
        <v>10552.891440025589</v>
      </c>
      <c r="F67" s="284">
        <v>3.9806304529461559E-2</v>
      </c>
      <c r="G67" s="292">
        <v>0.20384975280167414</v>
      </c>
      <c r="H67" s="292">
        <v>1.1368002254064702E-2</v>
      </c>
      <c r="I67" s="293">
        <v>14.112907615974928</v>
      </c>
      <c r="J67" s="293">
        <v>-0.55934378780564842</v>
      </c>
      <c r="K67" s="284">
        <v>-3.8122560226954885E-2</v>
      </c>
      <c r="L67" s="285">
        <v>3890348.9191901996</v>
      </c>
      <c r="M67" s="285">
        <v>646.56989870034158</v>
      </c>
      <c r="N67" s="284">
        <v>1.6622606066968412E-4</v>
      </c>
      <c r="O67" s="283">
        <v>1588466.7636038908</v>
      </c>
      <c r="P67" s="283">
        <v>-95467.768844423583</v>
      </c>
      <c r="Q67" s="284">
        <v>-5.6693278155903491E-2</v>
      </c>
    </row>
    <row r="68" spans="1:17">
      <c r="A68" s="318" t="s">
        <v>95</v>
      </c>
      <c r="B68" s="318" t="s">
        <v>386</v>
      </c>
      <c r="C68" s="233" t="s">
        <v>185</v>
      </c>
      <c r="D68" s="283">
        <v>80225.085150096915</v>
      </c>
      <c r="E68" s="283">
        <v>16574.99232260084</v>
      </c>
      <c r="F68" s="287">
        <v>0.26040798349693284</v>
      </c>
      <c r="G68" s="294">
        <v>5.9326444345710536E-2</v>
      </c>
      <c r="H68" s="294">
        <v>1.3112930453660285E-2</v>
      </c>
      <c r="I68" s="295">
        <v>12.716232313396928</v>
      </c>
      <c r="J68" s="295">
        <v>-4.7250858341178823</v>
      </c>
      <c r="K68" s="287">
        <v>-0.27091334463107386</v>
      </c>
      <c r="L68" s="288">
        <v>1020160.8201306824</v>
      </c>
      <c r="M68" s="288">
        <v>-89980.698992527206</v>
      </c>
      <c r="N68" s="287">
        <v>-8.105335891192865E-2</v>
      </c>
      <c r="O68" s="283">
        <v>268089.1546973486</v>
      </c>
      <c r="P68" s="283">
        <v>-13987.01312627265</v>
      </c>
      <c r="Q68" s="287">
        <v>-4.9585944229852685E-2</v>
      </c>
    </row>
    <row r="69" spans="1:17">
      <c r="A69" s="318" t="s">
        <v>95</v>
      </c>
      <c r="B69" s="318" t="s">
        <v>386</v>
      </c>
      <c r="C69" s="233" t="s">
        <v>387</v>
      </c>
      <c r="D69" s="283">
        <v>27971.909383475202</v>
      </c>
      <c r="E69" s="283">
        <v>-11293.014075144263</v>
      </c>
      <c r="F69" s="284">
        <v>-0.28761074975851536</v>
      </c>
      <c r="G69" s="292">
        <v>2.0685224854261126E-2</v>
      </c>
      <c r="H69" s="292">
        <v>-7.8232973664846099E-3</v>
      </c>
      <c r="I69" s="293">
        <v>15.319012755796216</v>
      </c>
      <c r="J69" s="293">
        <v>-2.4256629473193954</v>
      </c>
      <c r="K69" s="284">
        <v>-0.13669807146114804</v>
      </c>
      <c r="L69" s="285">
        <v>428502.0366494325</v>
      </c>
      <c r="M69" s="285">
        <v>-268241.29663142655</v>
      </c>
      <c r="N69" s="284">
        <v>-0.38499298639617952</v>
      </c>
      <c r="O69" s="283">
        <v>152265.02267187281</v>
      </c>
      <c r="P69" s="283">
        <v>-50761.845507806109</v>
      </c>
      <c r="Q69" s="284">
        <v>-0.25002526002066799</v>
      </c>
    </row>
    <row r="70" spans="1:17">
      <c r="A70" s="318" t="s">
        <v>95</v>
      </c>
      <c r="B70" s="318" t="s">
        <v>386</v>
      </c>
      <c r="C70" s="233" t="s">
        <v>388</v>
      </c>
      <c r="D70" s="283">
        <v>21745.705455590407</v>
      </c>
      <c r="E70" s="283">
        <v>13112.4848787756</v>
      </c>
      <c r="F70" s="287">
        <v>1.5188404792980976</v>
      </c>
      <c r="G70" s="294">
        <v>1.6080947524774795E-2</v>
      </c>
      <c r="H70" s="294">
        <v>9.8127483543343982E-3</v>
      </c>
      <c r="I70" s="295">
        <v>7.7872461616000574</v>
      </c>
      <c r="J70" s="295">
        <v>-8.2206080497106822</v>
      </c>
      <c r="K70" s="287">
        <v>-0.51353591438271662</v>
      </c>
      <c r="L70" s="288">
        <v>169339.16134033183</v>
      </c>
      <c r="M70" s="288">
        <v>31139.824972592382</v>
      </c>
      <c r="N70" s="287">
        <v>0.22532543057754872</v>
      </c>
      <c r="O70" s="283">
        <v>77327.597982339066</v>
      </c>
      <c r="P70" s="283">
        <v>27073.304305724305</v>
      </c>
      <c r="Q70" s="287">
        <v>0.53872619282922174</v>
      </c>
    </row>
    <row r="71" spans="1:17">
      <c r="A71" s="318" t="s">
        <v>95</v>
      </c>
      <c r="B71" s="318" t="s">
        <v>386</v>
      </c>
      <c r="C71" s="233" t="s">
        <v>389</v>
      </c>
      <c r="D71" s="283">
        <v>128107069.35245386</v>
      </c>
      <c r="E71" s="283">
        <v>-2643722.5581781715</v>
      </c>
      <c r="F71" s="284">
        <v>-2.0219552933837311E-2</v>
      </c>
      <c r="G71" s="292">
        <v>94.735168008995899</v>
      </c>
      <c r="H71" s="292">
        <v>-0.19719217993218763</v>
      </c>
      <c r="I71" s="293">
        <v>4.9853469669632178</v>
      </c>
      <c r="J71" s="293">
        <v>6.1111107493266204E-2</v>
      </c>
      <c r="K71" s="284">
        <v>1.2410272220357099E-2</v>
      </c>
      <c r="L71" s="285">
        <v>638658189.64280248</v>
      </c>
      <c r="M71" s="285">
        <v>-5189548.537625432</v>
      </c>
      <c r="N71" s="284">
        <v>-8.060210869562991E-3</v>
      </c>
      <c r="O71" s="283">
        <v>181694690.03269395</v>
      </c>
      <c r="P71" s="283">
        <v>-3673573.7810512483</v>
      </c>
      <c r="Q71" s="284">
        <v>-1.9817706145979719E-2</v>
      </c>
    </row>
    <row r="72" spans="1:17">
      <c r="A72" s="318" t="s">
        <v>95</v>
      </c>
      <c r="B72" s="318" t="s">
        <v>390</v>
      </c>
      <c r="C72" s="233" t="s">
        <v>227</v>
      </c>
      <c r="D72" s="283">
        <v>134287.7491585094</v>
      </c>
      <c r="E72" s="283">
        <v>81282.667220426709</v>
      </c>
      <c r="F72" s="287">
        <v>1.5334881911016791</v>
      </c>
      <c r="G72" s="294">
        <v>7.4355390591673738E-3</v>
      </c>
      <c r="H72" s="294">
        <v>4.6011289795047147E-3</v>
      </c>
      <c r="I72" s="295">
        <v>8.8112440615221281</v>
      </c>
      <c r="J72" s="295">
        <v>-2.0537733201593191</v>
      </c>
      <c r="K72" s="287">
        <v>-0.18902623419839218</v>
      </c>
      <c r="L72" s="288">
        <v>1183242.1323080892</v>
      </c>
      <c r="M72" s="288">
        <v>607340.99573337147</v>
      </c>
      <c r="N72" s="287">
        <v>1.0545924589516324</v>
      </c>
      <c r="O72" s="283">
        <v>337782.31637306989</v>
      </c>
      <c r="P72" s="283">
        <v>168651.70726307214</v>
      </c>
      <c r="Q72" s="287">
        <v>0.9971684495819787</v>
      </c>
    </row>
    <row r="73" spans="1:17">
      <c r="A73" s="318" t="s">
        <v>95</v>
      </c>
      <c r="B73" s="318" t="s">
        <v>390</v>
      </c>
      <c r="C73" s="233" t="s">
        <v>226</v>
      </c>
      <c r="D73" s="283">
        <v>86957401.7713034</v>
      </c>
      <c r="E73" s="283">
        <v>-1600294.6637405753</v>
      </c>
      <c r="F73" s="284">
        <v>-1.8070644654972171E-2</v>
      </c>
      <c r="G73" s="292">
        <v>4.8148484236714548</v>
      </c>
      <c r="H73" s="292">
        <v>7.928688448908261E-2</v>
      </c>
      <c r="I73" s="293">
        <v>7.7676931610142272</v>
      </c>
      <c r="J73" s="293">
        <v>0.10523303109912963</v>
      </c>
      <c r="K73" s="284">
        <v>1.373358285915096E-2</v>
      </c>
      <c r="L73" s="285">
        <v>675458415.03851986</v>
      </c>
      <c r="M73" s="285">
        <v>-3111403.0921289921</v>
      </c>
      <c r="N73" s="284">
        <v>-4.5852364915085807E-3</v>
      </c>
      <c r="O73" s="283">
        <v>209725159.42415166</v>
      </c>
      <c r="P73" s="283">
        <v>-3720300.9897444248</v>
      </c>
      <c r="Q73" s="284">
        <v>-1.7429749888005674E-2</v>
      </c>
    </row>
    <row r="74" spans="1:17">
      <c r="A74" s="318" t="s">
        <v>95</v>
      </c>
      <c r="B74" s="318" t="s">
        <v>390</v>
      </c>
      <c r="C74" s="233" t="s">
        <v>225</v>
      </c>
      <c r="D74" s="283">
        <v>211320.14251485458</v>
      </c>
      <c r="E74" s="283">
        <v>-101785.54867982151</v>
      </c>
      <c r="F74" s="287">
        <v>-0.32508367475356903</v>
      </c>
      <c r="G74" s="294">
        <v>1.1700837816585373E-2</v>
      </c>
      <c r="H74" s="294">
        <v>-5.0422723659179231E-3</v>
      </c>
      <c r="I74" s="295">
        <v>14.47704116026164</v>
      </c>
      <c r="J74" s="295">
        <v>-2.1778775079842756</v>
      </c>
      <c r="K74" s="287">
        <v>-0.13076482397578998</v>
      </c>
      <c r="L74" s="288">
        <v>3059290.4011799055</v>
      </c>
      <c r="M74" s="288">
        <v>-2155459.4202323467</v>
      </c>
      <c r="N74" s="287">
        <v>-0.41333898922280565</v>
      </c>
      <c r="O74" s="283">
        <v>1294698.9251635869</v>
      </c>
      <c r="P74" s="283">
        <v>-815376.29003032553</v>
      </c>
      <c r="Q74" s="287">
        <v>-0.38642048594243777</v>
      </c>
    </row>
    <row r="75" spans="1:17">
      <c r="A75" s="318" t="s">
        <v>95</v>
      </c>
      <c r="B75" s="318" t="s">
        <v>390</v>
      </c>
      <c r="C75" s="233" t="s">
        <v>224</v>
      </c>
      <c r="D75" s="283">
        <v>368493.71390772733</v>
      </c>
      <c r="E75" s="283">
        <v>-22478.755205741152</v>
      </c>
      <c r="F75" s="284">
        <v>-5.7494470791541442E-2</v>
      </c>
      <c r="G75" s="292">
        <v>2.0403569350055877E-2</v>
      </c>
      <c r="H75" s="292">
        <v>-5.0341290157646448E-4</v>
      </c>
      <c r="I75" s="293">
        <v>9.7893965462173487</v>
      </c>
      <c r="J75" s="293">
        <v>-0.68442699383568417</v>
      </c>
      <c r="K75" s="284">
        <v>-6.534643162722395E-2</v>
      </c>
      <c r="L75" s="285">
        <v>3607331.0902311094</v>
      </c>
      <c r="M75" s="285">
        <v>-487645.56028219406</v>
      </c>
      <c r="N75" s="284">
        <v>-0.11908384391424257</v>
      </c>
      <c r="O75" s="283">
        <v>993304.7397787323</v>
      </c>
      <c r="P75" s="283">
        <v>-110467.41958265181</v>
      </c>
      <c r="Q75" s="284">
        <v>-0.10008172306734534</v>
      </c>
    </row>
    <row r="76" spans="1:17">
      <c r="A76" s="318" t="s">
        <v>95</v>
      </c>
      <c r="B76" s="318" t="s">
        <v>390</v>
      </c>
      <c r="C76" s="233" t="s">
        <v>184</v>
      </c>
      <c r="D76" s="283">
        <v>3333299.9891643478</v>
      </c>
      <c r="E76" s="283">
        <v>-159494.81340901926</v>
      </c>
      <c r="F76" s="287">
        <v>-4.566395177051602E-2</v>
      </c>
      <c r="G76" s="294">
        <v>0.18456547541130003</v>
      </c>
      <c r="H76" s="294">
        <v>-2.2093098097074881E-3</v>
      </c>
      <c r="I76" s="295">
        <v>14.519845148861416</v>
      </c>
      <c r="J76" s="295">
        <v>0.11623447478341475</v>
      </c>
      <c r="K76" s="287">
        <v>8.0698150910591109E-3</v>
      </c>
      <c r="L76" s="288">
        <v>48398999.677367762</v>
      </c>
      <c r="M76" s="288">
        <v>-1909856.8233421519</v>
      </c>
      <c r="N76" s="287">
        <v>-3.7962636326572076E-2</v>
      </c>
      <c r="O76" s="283">
        <v>20393390.907994367</v>
      </c>
      <c r="P76" s="283">
        <v>-1268355.1406317838</v>
      </c>
      <c r="Q76" s="287">
        <v>-5.8552765681242319E-2</v>
      </c>
    </row>
    <row r="77" spans="1:17">
      <c r="A77" s="318" t="s">
        <v>95</v>
      </c>
      <c r="B77" s="318" t="s">
        <v>390</v>
      </c>
      <c r="C77" s="233" t="s">
        <v>185</v>
      </c>
      <c r="D77" s="283">
        <v>1761197.6583246433</v>
      </c>
      <c r="E77" s="283">
        <v>115713.92387989257</v>
      </c>
      <c r="F77" s="284">
        <v>7.0322131697606163E-2</v>
      </c>
      <c r="G77" s="292">
        <v>9.7517860426191996E-2</v>
      </c>
      <c r="H77" s="292">
        <v>9.5267563226396484E-3</v>
      </c>
      <c r="I77" s="293">
        <v>14.106405727054526</v>
      </c>
      <c r="J77" s="293">
        <v>-0.72651431501084929</v>
      </c>
      <c r="K77" s="284">
        <v>-4.8979857839892157E-2</v>
      </c>
      <c r="L77" s="285">
        <v>24844168.733865768</v>
      </c>
      <c r="M77" s="285">
        <v>436840.07032764703</v>
      </c>
      <c r="N77" s="284">
        <v>1.7897905844167138E-2</v>
      </c>
      <c r="O77" s="283">
        <v>6317573.4928337168</v>
      </c>
      <c r="P77" s="283">
        <v>179558.21787286084</v>
      </c>
      <c r="Q77" s="284">
        <v>2.9253465465513353E-2</v>
      </c>
    </row>
    <row r="78" spans="1:17">
      <c r="A78" s="318" t="s">
        <v>95</v>
      </c>
      <c r="B78" s="318" t="s">
        <v>390</v>
      </c>
      <c r="C78" s="233" t="s">
        <v>387</v>
      </c>
      <c r="D78" s="283">
        <v>1768801.9124759939</v>
      </c>
      <c r="E78" s="283">
        <v>-15280.441017597681</v>
      </c>
      <c r="F78" s="287">
        <v>-8.5648742546416134E-3</v>
      </c>
      <c r="G78" s="294">
        <v>9.7938909472828878E-2</v>
      </c>
      <c r="H78" s="294">
        <v>2.5363401192415036E-3</v>
      </c>
      <c r="I78" s="295">
        <v>13.040103112449051</v>
      </c>
      <c r="J78" s="295">
        <v>-0.38450540414672574</v>
      </c>
      <c r="K78" s="287">
        <v>-2.8641833664750243E-2</v>
      </c>
      <c r="L78" s="288">
        <v>23065359.324184041</v>
      </c>
      <c r="M78" s="288">
        <v>-885247.83283426613</v>
      </c>
      <c r="N78" s="287">
        <v>-3.6961394215630966E-2</v>
      </c>
      <c r="O78" s="283">
        <v>4980043.1483466234</v>
      </c>
      <c r="P78" s="283">
        <v>-920146.01491963863</v>
      </c>
      <c r="Q78" s="287">
        <v>-0.15595195161679506</v>
      </c>
    </row>
    <row r="79" spans="1:17">
      <c r="A79" s="318" t="s">
        <v>95</v>
      </c>
      <c r="B79" s="318" t="s">
        <v>390</v>
      </c>
      <c r="C79" s="233" t="s">
        <v>388</v>
      </c>
      <c r="D79" s="283">
        <v>212736.71141411847</v>
      </c>
      <c r="E79" s="283">
        <v>47771.32208538524</v>
      </c>
      <c r="F79" s="284">
        <v>0.28958390775042747</v>
      </c>
      <c r="G79" s="292">
        <v>1.1779273514900978E-2</v>
      </c>
      <c r="H79" s="292">
        <v>2.9578634686900432E-3</v>
      </c>
      <c r="I79" s="293">
        <v>10.037902436585442</v>
      </c>
      <c r="J79" s="293">
        <v>-4.3260274080857535</v>
      </c>
      <c r="K79" s="284">
        <v>-0.30117296971417923</v>
      </c>
      <c r="L79" s="285">
        <v>2135430.3538549538</v>
      </c>
      <c r="M79" s="285">
        <v>-234120.92526184069</v>
      </c>
      <c r="N79" s="284">
        <v>-9.8803907442384972E-2</v>
      </c>
      <c r="O79" s="283">
        <v>874976.69563848502</v>
      </c>
      <c r="P79" s="283">
        <v>81743.852673164918</v>
      </c>
      <c r="Q79" s="284">
        <v>0.10305152314115508</v>
      </c>
    </row>
    <row r="80" spans="1:17">
      <c r="A80" s="318" t="s">
        <v>95</v>
      </c>
      <c r="B80" s="318" t="s">
        <v>390</v>
      </c>
      <c r="C80" s="233" t="s">
        <v>389</v>
      </c>
      <c r="D80" s="283">
        <v>1711278198.2293921</v>
      </c>
      <c r="E80" s="283">
        <v>-62376619.418221474</v>
      </c>
      <c r="F80" s="287">
        <v>-3.516840977036962E-2</v>
      </c>
      <c r="G80" s="294">
        <v>94.753810111277119</v>
      </c>
      <c r="H80" s="294">
        <v>-9.1153978301619532E-2</v>
      </c>
      <c r="I80" s="295">
        <v>5.0004513602820699</v>
      </c>
      <c r="J80" s="295">
        <v>-3.5846952266729737E-2</v>
      </c>
      <c r="K80" s="287">
        <v>-7.1177182212203193E-3</v>
      </c>
      <c r="L80" s="288">
        <v>8557163394.1572132</v>
      </c>
      <c r="M80" s="288">
        <v>-375491371.00551224</v>
      </c>
      <c r="N80" s="287">
        <v>-4.2035809160556083E-2</v>
      </c>
      <c r="O80" s="283">
        <v>2436877526.0224748</v>
      </c>
      <c r="P80" s="283">
        <v>-70440385.797874928</v>
      </c>
      <c r="Q80" s="287">
        <v>-2.8093918790989759E-2</v>
      </c>
    </row>
    <row r="81" spans="1:17">
      <c r="A81" s="318" t="s">
        <v>95</v>
      </c>
      <c r="B81" s="318" t="s">
        <v>391</v>
      </c>
      <c r="C81" s="233" t="s">
        <v>227</v>
      </c>
      <c r="D81" s="283">
        <v>69943.817862455879</v>
      </c>
      <c r="E81" s="283">
        <v>45821.827143755734</v>
      </c>
      <c r="F81" s="284">
        <v>1.8995872968408523</v>
      </c>
      <c r="G81" s="292">
        <v>1.2553100597813222E-2</v>
      </c>
      <c r="H81" s="292">
        <v>8.2981447762470115E-3</v>
      </c>
      <c r="I81" s="293">
        <v>7.875199758706974</v>
      </c>
      <c r="J81" s="293">
        <v>-2.0894122552667218</v>
      </c>
      <c r="K81" s="284">
        <v>-0.20968325232700197</v>
      </c>
      <c r="L81" s="285">
        <v>550821.53755345708</v>
      </c>
      <c r="M81" s="285">
        <v>310455.25903693563</v>
      </c>
      <c r="N81" s="284">
        <v>1.2915924020332024</v>
      </c>
      <c r="O81" s="283">
        <v>159411.08007097244</v>
      </c>
      <c r="P81" s="283">
        <v>91236.398627400398</v>
      </c>
      <c r="Q81" s="284">
        <v>1.3382739265590329</v>
      </c>
    </row>
    <row r="82" spans="1:17">
      <c r="A82" s="318" t="s">
        <v>95</v>
      </c>
      <c r="B82" s="318" t="s">
        <v>391</v>
      </c>
      <c r="C82" s="233" t="s">
        <v>226</v>
      </c>
      <c r="D82" s="283">
        <v>27235641.161995158</v>
      </c>
      <c r="E82" s="283">
        <v>208125.72934883088</v>
      </c>
      <c r="F82" s="287">
        <v>7.7005128298784512E-3</v>
      </c>
      <c r="G82" s="294">
        <v>4.8880909535821448</v>
      </c>
      <c r="H82" s="294">
        <v>0.12062024713432695</v>
      </c>
      <c r="I82" s="295">
        <v>7.8835170935155379</v>
      </c>
      <c r="J82" s="295">
        <v>8.0990993989754401E-2</v>
      </c>
      <c r="K82" s="287">
        <v>1.0380099080306416E-2</v>
      </c>
      <c r="L82" s="288">
        <v>214712642.6534442</v>
      </c>
      <c r="M82" s="288">
        <v>3829748.084885329</v>
      </c>
      <c r="N82" s="287">
        <v>1.816054399632808E-2</v>
      </c>
      <c r="O82" s="283">
        <v>65288446.302797511</v>
      </c>
      <c r="P82" s="283">
        <v>-94158.864006735384</v>
      </c>
      <c r="Q82" s="287">
        <v>-1.4401210194441945E-3</v>
      </c>
    </row>
    <row r="83" spans="1:17">
      <c r="A83" s="318" t="s">
        <v>95</v>
      </c>
      <c r="B83" s="318" t="s">
        <v>391</v>
      </c>
      <c r="C83" s="233" t="s">
        <v>225</v>
      </c>
      <c r="D83" s="283">
        <v>65754.303165951511</v>
      </c>
      <c r="E83" s="283">
        <v>-9887.2826917356288</v>
      </c>
      <c r="F83" s="284">
        <v>-0.13071226071777056</v>
      </c>
      <c r="G83" s="292">
        <v>1.1801191407716436E-2</v>
      </c>
      <c r="H83" s="292">
        <v>-1.5414721332390156E-3</v>
      </c>
      <c r="I83" s="293">
        <v>14.413005434994213</v>
      </c>
      <c r="J83" s="293">
        <v>-1.5234081205182868</v>
      </c>
      <c r="K83" s="284">
        <v>-9.5592908354924747E-2</v>
      </c>
      <c r="L83" s="285">
        <v>947717.12890511635</v>
      </c>
      <c r="M83" s="285">
        <v>-257738.46531779156</v>
      </c>
      <c r="N83" s="284">
        <v>-0.21381000391303639</v>
      </c>
      <c r="O83" s="283">
        <v>409900.13423407078</v>
      </c>
      <c r="P83" s="283">
        <v>-87304.49612500763</v>
      </c>
      <c r="Q83" s="284">
        <v>-0.17559067392827135</v>
      </c>
    </row>
    <row r="84" spans="1:17">
      <c r="A84" s="318" t="s">
        <v>95</v>
      </c>
      <c r="B84" s="318" t="s">
        <v>391</v>
      </c>
      <c r="C84" s="233" t="s">
        <v>224</v>
      </c>
      <c r="D84" s="283">
        <v>10340.175467550755</v>
      </c>
      <c r="E84" s="283">
        <v>1516.2654914381928</v>
      </c>
      <c r="F84" s="287">
        <v>0.17183601096825726</v>
      </c>
      <c r="G84" s="294">
        <v>1.8557932181863224E-3</v>
      </c>
      <c r="H84" s="294">
        <v>2.9931524919639386E-4</v>
      </c>
      <c r="I84" s="295">
        <v>5.5206114238462298</v>
      </c>
      <c r="J84" s="295">
        <v>-2.4415763794124237</v>
      </c>
      <c r="K84" s="287">
        <v>-0.30664641926847913</v>
      </c>
      <c r="L84" s="288">
        <v>57084.090810735222</v>
      </c>
      <c r="M84" s="288">
        <v>-13173.537578120573</v>
      </c>
      <c r="N84" s="287">
        <v>-0.18750330576501709</v>
      </c>
      <c r="O84" s="283">
        <v>22981.803160190582</v>
      </c>
      <c r="P84" s="283">
        <v>2157.7997822057587</v>
      </c>
      <c r="Q84" s="287">
        <v>0.10362079486055926</v>
      </c>
    </row>
    <row r="85" spans="1:17">
      <c r="A85" s="318" t="s">
        <v>95</v>
      </c>
      <c r="B85" s="318" t="s">
        <v>391</v>
      </c>
      <c r="C85" s="233" t="s">
        <v>184</v>
      </c>
      <c r="D85" s="283">
        <v>1048379.7908960665</v>
      </c>
      <c r="E85" s="283">
        <v>-9970.5735442007426</v>
      </c>
      <c r="F85" s="284">
        <v>-9.4208627683271106E-3</v>
      </c>
      <c r="G85" s="292">
        <v>0.18815697201020104</v>
      </c>
      <c r="H85" s="292">
        <v>1.4711343052398462E-3</v>
      </c>
      <c r="I85" s="293">
        <v>14.331949268204621</v>
      </c>
      <c r="J85" s="293">
        <v>-0.55483832930757337</v>
      </c>
      <c r="K85" s="284">
        <v>-3.7270520968559741E-2</v>
      </c>
      <c r="L85" s="285">
        <v>15025325.976933394</v>
      </c>
      <c r="M85" s="285">
        <v>-730111.10223848745</v>
      </c>
      <c r="N85" s="284">
        <v>-4.6340263273537997E-2</v>
      </c>
      <c r="O85" s="283">
        <v>6288622.876033878</v>
      </c>
      <c r="P85" s="283">
        <v>-405013.01170565654</v>
      </c>
      <c r="Q85" s="284">
        <v>-6.0507177040732482E-2</v>
      </c>
    </row>
    <row r="86" spans="1:17">
      <c r="A86" s="318" t="s">
        <v>95</v>
      </c>
      <c r="B86" s="318" t="s">
        <v>391</v>
      </c>
      <c r="C86" s="233" t="s">
        <v>185</v>
      </c>
      <c r="D86" s="283">
        <v>305610.36057336599</v>
      </c>
      <c r="E86" s="283">
        <v>29655.955243966426</v>
      </c>
      <c r="F86" s="287">
        <v>0.10746686652299277</v>
      </c>
      <c r="G86" s="294">
        <v>5.4849130591578657E-2</v>
      </c>
      <c r="H86" s="294">
        <v>6.1726421070311122E-3</v>
      </c>
      <c r="I86" s="295">
        <v>13.923273231916559</v>
      </c>
      <c r="J86" s="295">
        <v>-2.7071128660643904</v>
      </c>
      <c r="K86" s="287">
        <v>-0.16278111945897958</v>
      </c>
      <c r="L86" s="288">
        <v>4255096.5527675143</v>
      </c>
      <c r="M86" s="288">
        <v>-334131.75329913199</v>
      </c>
      <c r="N86" s="287">
        <v>-7.2807829773348307E-2</v>
      </c>
      <c r="O86" s="283">
        <v>1071621.5681245774</v>
      </c>
      <c r="P86" s="283">
        <v>-104146.04094200558</v>
      </c>
      <c r="Q86" s="287">
        <v>-8.8577062455977087E-2</v>
      </c>
    </row>
    <row r="87" spans="1:17">
      <c r="A87" s="318" t="s">
        <v>95</v>
      </c>
      <c r="B87" s="318" t="s">
        <v>391</v>
      </c>
      <c r="C87" s="233" t="s">
        <v>387</v>
      </c>
      <c r="D87" s="283">
        <v>172505.46298827467</v>
      </c>
      <c r="E87" s="283">
        <v>4058.8710533501289</v>
      </c>
      <c r="F87" s="284">
        <v>2.409589298736409E-2</v>
      </c>
      <c r="G87" s="292">
        <v>3.0960254912343478E-2</v>
      </c>
      <c r="H87" s="292">
        <v>1.247416725200793E-3</v>
      </c>
      <c r="I87" s="293">
        <v>14.185730764981137</v>
      </c>
      <c r="J87" s="293">
        <v>-0.99685299525500071</v>
      </c>
      <c r="K87" s="284">
        <v>-6.5657664795224321E-2</v>
      </c>
      <c r="L87" s="285">
        <v>2447116.0534400828</v>
      </c>
      <c r="M87" s="285">
        <v>-110338.43773822626</v>
      </c>
      <c r="N87" s="284">
        <v>-4.3143851872566252E-2</v>
      </c>
      <c r="O87" s="283">
        <v>751323.34110311035</v>
      </c>
      <c r="P87" s="283">
        <v>-30763.737139759702</v>
      </c>
      <c r="Q87" s="284">
        <v>-3.9335437185431033E-2</v>
      </c>
    </row>
    <row r="88" spans="1:17">
      <c r="A88" s="318" t="s">
        <v>95</v>
      </c>
      <c r="B88" s="318" t="s">
        <v>391</v>
      </c>
      <c r="C88" s="233" t="s">
        <v>388</v>
      </c>
      <c r="D88" s="283">
        <v>74024.084665593487</v>
      </c>
      <c r="E88" s="283">
        <v>40469.956719768328</v>
      </c>
      <c r="F88" s="287">
        <v>1.2061096263657671</v>
      </c>
      <c r="G88" s="294">
        <v>1.328540262551248E-2</v>
      </c>
      <c r="H88" s="294">
        <v>7.3666816664672017E-3</v>
      </c>
      <c r="I88" s="295">
        <v>8.4418289296093487</v>
      </c>
      <c r="J88" s="295">
        <v>-7.3328455791239087</v>
      </c>
      <c r="K88" s="287">
        <v>-0.46484924776509717</v>
      </c>
      <c r="L88" s="288">
        <v>624898.65941785881</v>
      </c>
      <c r="M88" s="288">
        <v>95593.212648076471</v>
      </c>
      <c r="N88" s="287">
        <v>0.18060122606230058</v>
      </c>
      <c r="O88" s="283">
        <v>278836.79100909468</v>
      </c>
      <c r="P88" s="283">
        <v>96356.807404067484</v>
      </c>
      <c r="Q88" s="287">
        <v>0.5280404212038351</v>
      </c>
    </row>
    <row r="89" spans="1:17">
      <c r="A89" s="318" t="s">
        <v>95</v>
      </c>
      <c r="B89" s="318" t="s">
        <v>391</v>
      </c>
      <c r="C89" s="233" t="s">
        <v>389</v>
      </c>
      <c r="D89" s="283">
        <v>528201401.16054118</v>
      </c>
      <c r="E89" s="283">
        <v>-10041376.633907795</v>
      </c>
      <c r="F89" s="284">
        <v>-1.8655850200265063E-2</v>
      </c>
      <c r="G89" s="292">
        <v>94.798447201054131</v>
      </c>
      <c r="H89" s="292">
        <v>-0.1439341098309086</v>
      </c>
      <c r="I89" s="293">
        <v>4.9821802277751654</v>
      </c>
      <c r="J89" s="293">
        <v>4.3120519006185631E-3</v>
      </c>
      <c r="K89" s="284">
        <v>8.6624469517234488E-4</v>
      </c>
      <c r="L89" s="285">
        <v>2631594577.1451864</v>
      </c>
      <c r="M89" s="285">
        <v>-47707017.332116127</v>
      </c>
      <c r="N89" s="284">
        <v>-1.7805766036362605E-2</v>
      </c>
      <c r="O89" s="283">
        <v>747453950.01383734</v>
      </c>
      <c r="P89" s="283">
        <v>-11459322.388979435</v>
      </c>
      <c r="Q89" s="284">
        <v>-1.5099646831445905E-2</v>
      </c>
    </row>
    <row r="90" spans="1:17">
      <c r="A90" s="318" t="s">
        <v>96</v>
      </c>
      <c r="B90" s="318" t="s">
        <v>386</v>
      </c>
      <c r="C90" s="233" t="s">
        <v>227</v>
      </c>
      <c r="D90" s="290"/>
      <c r="E90" s="290"/>
      <c r="F90" s="290"/>
      <c r="G90" s="290"/>
      <c r="H90" s="290"/>
      <c r="I90" s="290"/>
      <c r="J90" s="290"/>
      <c r="K90" s="290"/>
      <c r="L90" s="290"/>
      <c r="M90" s="290"/>
      <c r="N90" s="290"/>
      <c r="O90" s="290"/>
      <c r="P90" s="290"/>
      <c r="Q90" s="290"/>
    </row>
    <row r="91" spans="1:17">
      <c r="A91" s="318" t="s">
        <v>96</v>
      </c>
      <c r="B91" s="318" t="s">
        <v>386</v>
      </c>
      <c r="C91" s="233" t="s">
        <v>226</v>
      </c>
      <c r="D91" s="283">
        <v>83081.268067786543</v>
      </c>
      <c r="E91" s="283">
        <v>-8785.5607898811431</v>
      </c>
      <c r="F91" s="284">
        <v>-9.5633656882756921E-2</v>
      </c>
      <c r="G91" s="292">
        <v>5.0648016943347693</v>
      </c>
      <c r="H91" s="292">
        <v>0.30723529385914805</v>
      </c>
      <c r="I91" s="293">
        <v>15.100489706273468</v>
      </c>
      <c r="J91" s="293">
        <v>0.70905740581630816</v>
      </c>
      <c r="K91" s="284">
        <v>4.9269411898201693E-2</v>
      </c>
      <c r="L91" s="285">
        <v>1254567.8332417572</v>
      </c>
      <c r="M91" s="285">
        <v>-67527.414921051357</v>
      </c>
      <c r="N91" s="284">
        <v>-5.1076059016843041E-2</v>
      </c>
      <c r="O91" s="283">
        <v>400914.49463415146</v>
      </c>
      <c r="P91" s="283">
        <v>-41038.091968063731</v>
      </c>
      <c r="Q91" s="284">
        <v>-9.285632262856415E-2</v>
      </c>
    </row>
    <row r="92" spans="1:17">
      <c r="A92" s="318" t="s">
        <v>96</v>
      </c>
      <c r="B92" s="318" t="s">
        <v>386</v>
      </c>
      <c r="C92" s="233" t="s">
        <v>225</v>
      </c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</row>
    <row r="93" spans="1:17">
      <c r="A93" s="318" t="s">
        <v>96</v>
      </c>
      <c r="B93" s="318" t="s">
        <v>386</v>
      </c>
      <c r="C93" s="233" t="s">
        <v>224</v>
      </c>
      <c r="D93" s="291"/>
      <c r="E93" s="291"/>
      <c r="F93" s="291"/>
      <c r="G93" s="291"/>
      <c r="H93" s="291"/>
      <c r="I93" s="291"/>
      <c r="J93" s="291"/>
      <c r="K93" s="291"/>
      <c r="L93" s="291"/>
      <c r="M93" s="291"/>
      <c r="N93" s="291"/>
      <c r="O93" s="291"/>
      <c r="P93" s="291"/>
      <c r="Q93" s="291"/>
    </row>
    <row r="94" spans="1:17">
      <c r="A94" s="318" t="s">
        <v>96</v>
      </c>
      <c r="B94" s="318" t="s">
        <v>386</v>
      </c>
      <c r="C94" s="233" t="s">
        <v>184</v>
      </c>
      <c r="D94" s="283">
        <v>14659.212289567575</v>
      </c>
      <c r="E94" s="283">
        <v>-1308.5150111358998</v>
      </c>
      <c r="F94" s="287">
        <v>-8.1947479844439217E-2</v>
      </c>
      <c r="G94" s="294">
        <v>0.8936551519800725</v>
      </c>
      <c r="H94" s="294">
        <v>6.6724214639423352E-2</v>
      </c>
      <c r="I94" s="295">
        <v>23.193544076570408</v>
      </c>
      <c r="J94" s="295">
        <v>1.1982751992334819</v>
      </c>
      <c r="K94" s="287">
        <v>5.447877022627072E-2</v>
      </c>
      <c r="L94" s="288">
        <v>339999.08636588813</v>
      </c>
      <c r="M94" s="288">
        <v>-11215.368973078148</v>
      </c>
      <c r="N94" s="287">
        <v>-3.193310754323566E-2</v>
      </c>
      <c r="O94" s="283">
        <v>133732.39504551888</v>
      </c>
      <c r="P94" s="283">
        <v>-11975.518889923784</v>
      </c>
      <c r="Q94" s="287">
        <v>-8.2188527489520283E-2</v>
      </c>
    </row>
    <row r="95" spans="1:17">
      <c r="A95" s="318" t="s">
        <v>96</v>
      </c>
      <c r="B95" s="318" t="s">
        <v>386</v>
      </c>
      <c r="C95" s="233" t="s">
        <v>185</v>
      </c>
      <c r="D95" s="283">
        <v>262.0960814789176</v>
      </c>
      <c r="E95" s="283">
        <v>168.84883202906849</v>
      </c>
      <c r="F95" s="284">
        <v>1.8107647466843508</v>
      </c>
      <c r="G95" s="292">
        <v>1.5977905831550843E-2</v>
      </c>
      <c r="H95" s="292">
        <v>1.1148850704300269E-2</v>
      </c>
      <c r="I95" s="293">
        <v>20.60317907315067</v>
      </c>
      <c r="J95" s="293">
        <v>-11.643399092500388</v>
      </c>
      <c r="K95" s="284">
        <v>-0.36107394194472692</v>
      </c>
      <c r="L95" s="285">
        <v>5400.012501081228</v>
      </c>
      <c r="M95" s="285">
        <v>2393.1077829647061</v>
      </c>
      <c r="N95" s="284">
        <v>0.79587083971976047</v>
      </c>
      <c r="O95" s="283">
        <v>2316.3692808151245</v>
      </c>
      <c r="P95" s="283">
        <v>1072.9227060079575</v>
      </c>
      <c r="Q95" s="284">
        <v>0.86286192567167241</v>
      </c>
    </row>
    <row r="96" spans="1:17">
      <c r="A96" s="318" t="s">
        <v>96</v>
      </c>
      <c r="B96" s="318" t="s">
        <v>386</v>
      </c>
      <c r="C96" s="233" t="s">
        <v>387</v>
      </c>
      <c r="D96" s="283">
        <v>75.525172390460995</v>
      </c>
      <c r="E96" s="283">
        <v>-970.20788381190391</v>
      </c>
      <c r="F96" s="287">
        <v>-0.92777777087325264</v>
      </c>
      <c r="G96" s="294">
        <v>4.6041668595625165E-3</v>
      </c>
      <c r="H96" s="294">
        <v>-4.9551881780836408E-2</v>
      </c>
      <c r="I96" s="295">
        <v>18.149169047872814</v>
      </c>
      <c r="J96" s="295">
        <v>-6.4195334591062192</v>
      </c>
      <c r="K96" s="287">
        <v>-0.26128907121907125</v>
      </c>
      <c r="L96" s="288">
        <v>1370.7191210842132</v>
      </c>
      <c r="M96" s="288">
        <v>-24321.585238465676</v>
      </c>
      <c r="N96" s="287">
        <v>-0.94664865004315135</v>
      </c>
      <c r="O96" s="283">
        <v>675.66729974746704</v>
      </c>
      <c r="P96" s="283">
        <v>-8883.1357734002922</v>
      </c>
      <c r="Q96" s="287">
        <v>-0.92931465429541837</v>
      </c>
    </row>
    <row r="97" spans="1:17">
      <c r="A97" s="318" t="s">
        <v>96</v>
      </c>
      <c r="B97" s="318" t="s">
        <v>386</v>
      </c>
      <c r="C97" s="233" t="s">
        <v>388</v>
      </c>
      <c r="D97" s="291"/>
      <c r="E97" s="291"/>
      <c r="F97" s="291"/>
      <c r="G97" s="291"/>
      <c r="H97" s="291"/>
      <c r="I97" s="291"/>
      <c r="J97" s="291"/>
      <c r="K97" s="291"/>
      <c r="L97" s="291"/>
      <c r="M97" s="291"/>
      <c r="N97" s="291"/>
      <c r="O97" s="291"/>
      <c r="P97" s="291"/>
      <c r="Q97" s="291"/>
    </row>
    <row r="98" spans="1:17">
      <c r="A98" s="318" t="s">
        <v>96</v>
      </c>
      <c r="B98" s="318" t="s">
        <v>386</v>
      </c>
      <c r="C98" s="233" t="s">
        <v>389</v>
      </c>
      <c r="D98" s="283">
        <v>1542287.5648415629</v>
      </c>
      <c r="E98" s="283">
        <v>-279701.51959411544</v>
      </c>
      <c r="F98" s="287">
        <v>-0.15351437721743921</v>
      </c>
      <c r="G98" s="294">
        <v>94.020961080994056</v>
      </c>
      <c r="H98" s="294">
        <v>-0.33555647742198857</v>
      </c>
      <c r="I98" s="295">
        <v>6.7567674396621973</v>
      </c>
      <c r="J98" s="295">
        <v>0.38751085222772819</v>
      </c>
      <c r="K98" s="287">
        <v>6.0840829209522738E-2</v>
      </c>
      <c r="L98" s="288">
        <v>10420878.400717372</v>
      </c>
      <c r="M98" s="288">
        <v>-1183837.5775582697</v>
      </c>
      <c r="N98" s="287">
        <v>-0.10201349001340897</v>
      </c>
      <c r="O98" s="283">
        <v>2381782.9360568523</v>
      </c>
      <c r="P98" s="283">
        <v>-366449.1181459371</v>
      </c>
      <c r="Q98" s="287">
        <v>-0.13333994761670048</v>
      </c>
    </row>
    <row r="99" spans="1:17">
      <c r="A99" s="318" t="s">
        <v>96</v>
      </c>
      <c r="B99" s="318" t="s">
        <v>390</v>
      </c>
      <c r="C99" s="233" t="s">
        <v>227</v>
      </c>
      <c r="D99" s="283">
        <v>0.12500837445259094</v>
      </c>
      <c r="E99" s="283">
        <v>-4.9410015344619751E-3</v>
      </c>
      <c r="F99" s="284">
        <v>-3.8022510665647644E-2</v>
      </c>
      <c r="G99" s="292">
        <v>5.4674260016454445E-7</v>
      </c>
      <c r="H99" s="292">
        <v>7.0633390947328325E-8</v>
      </c>
      <c r="I99" s="293">
        <v>17.52</v>
      </c>
      <c r="J99" s="293">
        <v>4</v>
      </c>
      <c r="K99" s="284">
        <v>0.29585798816568049</v>
      </c>
      <c r="L99" s="285">
        <v>2.1901467204093934</v>
      </c>
      <c r="M99" s="285">
        <v>0.43323115706443804</v>
      </c>
      <c r="N99" s="284">
        <v>0.2465862139894863</v>
      </c>
      <c r="O99" s="283">
        <v>1.0000669956207275</v>
      </c>
      <c r="P99" s="283">
        <v>-3.9528012275695801E-2</v>
      </c>
      <c r="Q99" s="284">
        <v>-3.8022510665647644E-2</v>
      </c>
    </row>
    <row r="100" spans="1:17">
      <c r="A100" s="318" t="s">
        <v>96</v>
      </c>
      <c r="B100" s="318" t="s">
        <v>390</v>
      </c>
      <c r="C100" s="233" t="s">
        <v>226</v>
      </c>
      <c r="D100" s="283">
        <v>1080756.305493573</v>
      </c>
      <c r="E100" s="283">
        <v>-140892.82636757474</v>
      </c>
      <c r="F100" s="287">
        <v>-0.11533002618593813</v>
      </c>
      <c r="G100" s="294">
        <v>4.7268474228010877</v>
      </c>
      <c r="H100" s="294">
        <v>0.25096288935585331</v>
      </c>
      <c r="I100" s="295">
        <v>14.580145298923632</v>
      </c>
      <c r="J100" s="295">
        <v>1.1989512763725862</v>
      </c>
      <c r="K100" s="287">
        <v>8.9599722891097661E-2</v>
      </c>
      <c r="L100" s="288">
        <v>15757583.966824191</v>
      </c>
      <c r="M100" s="288">
        <v>-589540.09409087338</v>
      </c>
      <c r="N100" s="287">
        <v>-3.6063841682123544E-2</v>
      </c>
      <c r="O100" s="283">
        <v>5226260.0107910624</v>
      </c>
      <c r="P100" s="283">
        <v>-471779.77710855287</v>
      </c>
      <c r="Q100" s="287">
        <v>-8.2796855527479229E-2</v>
      </c>
    </row>
    <row r="101" spans="1:17">
      <c r="A101" s="318" t="s">
        <v>96</v>
      </c>
      <c r="B101" s="318" t="s">
        <v>390</v>
      </c>
      <c r="C101" s="233" t="s">
        <v>225</v>
      </c>
      <c r="D101" s="283">
        <v>1.8786717057228088</v>
      </c>
      <c r="E101" s="283">
        <v>-917.158441686179</v>
      </c>
      <c r="F101" s="284">
        <v>-0.99795582607236699</v>
      </c>
      <c r="G101" s="292">
        <v>8.2166483464833145E-6</v>
      </c>
      <c r="H101" s="292">
        <v>-3.3589563755692794E-3</v>
      </c>
      <c r="I101" s="293">
        <v>19.96</v>
      </c>
      <c r="J101" s="293">
        <v>-20.59746971979574</v>
      </c>
      <c r="K101" s="284">
        <v>-0.50785884479727039</v>
      </c>
      <c r="L101" s="285">
        <v>37.498287246227264</v>
      </c>
      <c r="M101" s="285">
        <v>-37236.321610514315</v>
      </c>
      <c r="N101" s="284">
        <v>-0.99899397788181943</v>
      </c>
      <c r="O101" s="283">
        <v>7.5146868228912354</v>
      </c>
      <c r="P101" s="283">
        <v>-10691.403978973403</v>
      </c>
      <c r="Q101" s="284">
        <v>-0.99929762183846527</v>
      </c>
    </row>
    <row r="102" spans="1:17">
      <c r="A102" s="318" t="s">
        <v>96</v>
      </c>
      <c r="B102" s="318" t="s">
        <v>390</v>
      </c>
      <c r="C102" s="233" t="s">
        <v>224</v>
      </c>
      <c r="D102" s="283">
        <v>41.627366259694099</v>
      </c>
      <c r="E102" s="283">
        <v>27.002998724579811</v>
      </c>
      <c r="F102" s="287">
        <v>1.8464387372475035</v>
      </c>
      <c r="G102" s="294">
        <v>1.8206343828155639E-4</v>
      </c>
      <c r="H102" s="294">
        <v>1.2848260336366569E-4</v>
      </c>
      <c r="I102" s="295">
        <v>18.18648388294087</v>
      </c>
      <c r="J102" s="295">
        <v>4.0167259041187915</v>
      </c>
      <c r="K102" s="287">
        <v>0.28347173678775134</v>
      </c>
      <c r="L102" s="288">
        <v>757.05542557120327</v>
      </c>
      <c r="M102" s="288">
        <v>549.831677005291</v>
      </c>
      <c r="N102" s="287">
        <v>2.6533236697549869</v>
      </c>
      <c r="O102" s="283">
        <v>320.02804636955261</v>
      </c>
      <c r="P102" s="283">
        <v>235.50799715518951</v>
      </c>
      <c r="Q102" s="287">
        <v>2.7864157598617201</v>
      </c>
    </row>
    <row r="103" spans="1:17">
      <c r="A103" s="318" t="s">
        <v>96</v>
      </c>
      <c r="B103" s="318" t="s">
        <v>390</v>
      </c>
      <c r="C103" s="233" t="s">
        <v>184</v>
      </c>
      <c r="D103" s="283">
        <v>181648.21061817781</v>
      </c>
      <c r="E103" s="283">
        <v>-19902.618699383136</v>
      </c>
      <c r="F103" s="284">
        <v>-9.874739174615263E-2</v>
      </c>
      <c r="G103" s="292">
        <v>0.79446529421342249</v>
      </c>
      <c r="H103" s="292">
        <v>5.6022302590140405E-2</v>
      </c>
      <c r="I103" s="293">
        <v>22.277392884666998</v>
      </c>
      <c r="J103" s="293">
        <v>1.4748166167350583</v>
      </c>
      <c r="K103" s="284">
        <v>7.0895863942032553E-2</v>
      </c>
      <c r="L103" s="285">
        <v>4046648.5547378864</v>
      </c>
      <c r="M103" s="285">
        <v>-146127.94400560763</v>
      </c>
      <c r="N103" s="284">
        <v>-3.4852309453985861E-2</v>
      </c>
      <c r="O103" s="283">
        <v>1657182.372188376</v>
      </c>
      <c r="P103" s="283">
        <v>-182211.39764941088</v>
      </c>
      <c r="Q103" s="284">
        <v>-9.9060571280221207E-2</v>
      </c>
    </row>
    <row r="104" spans="1:17">
      <c r="A104" s="318" t="s">
        <v>96</v>
      </c>
      <c r="B104" s="318" t="s">
        <v>390</v>
      </c>
      <c r="C104" s="233" t="s">
        <v>185</v>
      </c>
      <c r="D104" s="283">
        <v>1633.7475229712959</v>
      </c>
      <c r="E104" s="283">
        <v>-1893.2838083257393</v>
      </c>
      <c r="F104" s="287">
        <v>-0.53679245532233499</v>
      </c>
      <c r="G104" s="294">
        <v>7.1454362368376257E-3</v>
      </c>
      <c r="H104" s="294">
        <v>-5.7769197596658391E-3</v>
      </c>
      <c r="I104" s="295">
        <v>24.051270300722617</v>
      </c>
      <c r="J104" s="295">
        <v>3.2789574557427983</v>
      </c>
      <c r="K104" s="287">
        <v>0.15785230466212843</v>
      </c>
      <c r="L104" s="288">
        <v>39293.703278118672</v>
      </c>
      <c r="M104" s="288">
        <v>-33970.894949629001</v>
      </c>
      <c r="N104" s="287">
        <v>-0.46367407685807965</v>
      </c>
      <c r="O104" s="283">
        <v>16656.845099315713</v>
      </c>
      <c r="P104" s="283">
        <v>-15617.82015457124</v>
      </c>
      <c r="Q104" s="287">
        <v>-0.483903397036483</v>
      </c>
    </row>
    <row r="105" spans="1:17">
      <c r="A105" s="318" t="s">
        <v>96</v>
      </c>
      <c r="B105" s="318" t="s">
        <v>390</v>
      </c>
      <c r="C105" s="233" t="s">
        <v>387</v>
      </c>
      <c r="D105" s="283">
        <v>6773.0668802717491</v>
      </c>
      <c r="E105" s="283">
        <v>-41768.143647976773</v>
      </c>
      <c r="F105" s="284">
        <v>-0.86046769731195383</v>
      </c>
      <c r="G105" s="292">
        <v>2.9623008965791602E-2</v>
      </c>
      <c r="H105" s="292">
        <v>-0.14822253421983625</v>
      </c>
      <c r="I105" s="293">
        <v>22.017484737268951</v>
      </c>
      <c r="J105" s="293">
        <v>0.23412012956129757</v>
      </c>
      <c r="K105" s="284">
        <v>1.0747656928923568E-2</v>
      </c>
      <c r="L105" s="285">
        <v>149125.89666088508</v>
      </c>
      <c r="M105" s="285">
        <v>-908264.9907754499</v>
      </c>
      <c r="N105" s="284">
        <v>-0.85896805199215998</v>
      </c>
      <c r="O105" s="283">
        <v>48309.087749488637</v>
      </c>
      <c r="P105" s="283">
        <v>-383501.11734166485</v>
      </c>
      <c r="Q105" s="284">
        <v>-0.88812425649067095</v>
      </c>
    </row>
    <row r="106" spans="1:17">
      <c r="A106" s="318" t="s">
        <v>96</v>
      </c>
      <c r="B106" s="318" t="s">
        <v>390</v>
      </c>
      <c r="C106" s="233" t="s">
        <v>388</v>
      </c>
      <c r="D106" s="290"/>
      <c r="E106" s="290"/>
      <c r="F106" s="290"/>
      <c r="G106" s="290"/>
      <c r="H106" s="290"/>
      <c r="I106" s="290"/>
      <c r="J106" s="290"/>
      <c r="K106" s="290"/>
      <c r="L106" s="290"/>
      <c r="M106" s="290"/>
      <c r="N106" s="290"/>
      <c r="O106" s="290"/>
      <c r="P106" s="290"/>
      <c r="Q106" s="290"/>
    </row>
    <row r="107" spans="1:17">
      <c r="A107" s="318" t="s">
        <v>96</v>
      </c>
      <c r="B107" s="318" t="s">
        <v>390</v>
      </c>
      <c r="C107" s="233" t="s">
        <v>389</v>
      </c>
      <c r="D107" s="283">
        <v>21593354.707663309</v>
      </c>
      <c r="E107" s="283">
        <v>-4224470.2713659778</v>
      </c>
      <c r="F107" s="284">
        <v>-0.16362611005370647</v>
      </c>
      <c r="G107" s="292">
        <v>94.441728010954478</v>
      </c>
      <c r="H107" s="292">
        <v>-0.14975533482787284</v>
      </c>
      <c r="I107" s="293">
        <v>6.498543789547683</v>
      </c>
      <c r="J107" s="293">
        <v>0.18798822158381157</v>
      </c>
      <c r="K107" s="284">
        <v>2.9789488351572632E-2</v>
      </c>
      <c r="L107" s="285">
        <v>140325361.13098562</v>
      </c>
      <c r="M107" s="285">
        <v>-22599458.043144375</v>
      </c>
      <c r="N107" s="284">
        <v>-0.1387109598015919</v>
      </c>
      <c r="O107" s="283">
        <v>32854073.518313516</v>
      </c>
      <c r="P107" s="283">
        <v>-5001025.9361588918</v>
      </c>
      <c r="Q107" s="284">
        <v>-0.13210970274093531</v>
      </c>
    </row>
    <row r="108" spans="1:17">
      <c r="A108" s="318" t="s">
        <v>96</v>
      </c>
      <c r="B108" s="318" t="s">
        <v>391</v>
      </c>
      <c r="C108" s="233" t="s">
        <v>227</v>
      </c>
      <c r="D108" s="283">
        <v>0.12500837445259094</v>
      </c>
      <c r="E108" s="283">
        <v>0.12500837445259094</v>
      </c>
      <c r="F108" s="290"/>
      <c r="G108" s="294">
        <v>1.8602326417274153E-6</v>
      </c>
      <c r="H108" s="294">
        <v>1.8602326417274153E-6</v>
      </c>
      <c r="I108" s="295">
        <v>17.52</v>
      </c>
      <c r="J108" s="295">
        <v>17.52</v>
      </c>
      <c r="K108" s="290"/>
      <c r="L108" s="288">
        <v>2.1901467204093934</v>
      </c>
      <c r="M108" s="288">
        <v>2.1901467204093934</v>
      </c>
      <c r="N108" s="290"/>
      <c r="O108" s="283">
        <v>1.0000669956207275</v>
      </c>
      <c r="P108" s="283">
        <v>1.0000669956207275</v>
      </c>
      <c r="Q108" s="290"/>
    </row>
    <row r="109" spans="1:17">
      <c r="A109" s="318" t="s">
        <v>96</v>
      </c>
      <c r="B109" s="318" t="s">
        <v>391</v>
      </c>
      <c r="C109" s="233" t="s">
        <v>226</v>
      </c>
      <c r="D109" s="283">
        <v>325570.97771681065</v>
      </c>
      <c r="E109" s="283">
        <v>-34389.040434208466</v>
      </c>
      <c r="F109" s="284">
        <v>-9.5535722580669349E-2</v>
      </c>
      <c r="G109" s="292">
        <v>4.8447775007074148</v>
      </c>
      <c r="H109" s="292">
        <v>0.24954298034723355</v>
      </c>
      <c r="I109" s="293">
        <v>14.900516393066743</v>
      </c>
      <c r="J109" s="293">
        <v>0.70887349205066386</v>
      </c>
      <c r="K109" s="284">
        <v>4.9950065471271871E-2</v>
      </c>
      <c r="L109" s="285">
        <v>4851175.6905761044</v>
      </c>
      <c r="M109" s="285">
        <v>-257248.3456664253</v>
      </c>
      <c r="N109" s="284">
        <v>-5.0357672707147222E-2</v>
      </c>
      <c r="O109" s="283">
        <v>1565533.7613167092</v>
      </c>
      <c r="P109" s="283">
        <v>-141045.08989417786</v>
      </c>
      <c r="Q109" s="284">
        <v>-8.2647859953321606E-2</v>
      </c>
    </row>
    <row r="110" spans="1:17">
      <c r="A110" s="318" t="s">
        <v>96</v>
      </c>
      <c r="B110" s="318" t="s">
        <v>391</v>
      </c>
      <c r="C110" s="233" t="s">
        <v>225</v>
      </c>
      <c r="D110" s="290"/>
      <c r="E110" s="283">
        <v>-209.8521871539013</v>
      </c>
      <c r="F110" s="287">
        <v>-1</v>
      </c>
      <c r="G110" s="290"/>
      <c r="H110" s="294">
        <v>-2.6789642347948704E-3</v>
      </c>
      <c r="I110" s="290"/>
      <c r="J110" s="295">
        <v>-40.56924708313219</v>
      </c>
      <c r="K110" s="287">
        <v>-1</v>
      </c>
      <c r="L110" s="290"/>
      <c r="M110" s="288">
        <v>-8513.5452315823204</v>
      </c>
      <c r="N110" s="287">
        <v>-1</v>
      </c>
      <c r="O110" s="290"/>
      <c r="P110" s="283">
        <v>-2442.9823882875589</v>
      </c>
      <c r="Q110" s="287">
        <v>-1</v>
      </c>
    </row>
    <row r="111" spans="1:17">
      <c r="A111" s="318" t="s">
        <v>96</v>
      </c>
      <c r="B111" s="318" t="s">
        <v>391</v>
      </c>
      <c r="C111" s="233" t="s">
        <v>224</v>
      </c>
      <c r="D111" s="291"/>
      <c r="E111" s="291"/>
      <c r="F111" s="291"/>
      <c r="G111" s="291"/>
      <c r="H111" s="291"/>
      <c r="I111" s="291"/>
      <c r="J111" s="291"/>
      <c r="K111" s="291"/>
      <c r="L111" s="291"/>
      <c r="M111" s="291"/>
      <c r="N111" s="291"/>
      <c r="O111" s="291"/>
      <c r="P111" s="291"/>
      <c r="Q111" s="291"/>
    </row>
    <row r="112" spans="1:17">
      <c r="A112" s="318" t="s">
        <v>96</v>
      </c>
      <c r="B112" s="318" t="s">
        <v>391</v>
      </c>
      <c r="C112" s="233" t="s">
        <v>184</v>
      </c>
      <c r="D112" s="283">
        <v>55273.300979223699</v>
      </c>
      <c r="E112" s="283">
        <v>-1202.0585837968247</v>
      </c>
      <c r="F112" s="287">
        <v>-2.1284655699366634E-2</v>
      </c>
      <c r="G112" s="294">
        <v>0.82251448471214594</v>
      </c>
      <c r="H112" s="294">
        <v>0.10155240912722274</v>
      </c>
      <c r="I112" s="295">
        <v>23.082619665391359</v>
      </c>
      <c r="J112" s="295">
        <v>0.8808935135809115</v>
      </c>
      <c r="K112" s="287">
        <v>3.9676802945751079E-2</v>
      </c>
      <c r="L112" s="288">
        <v>1275852.5841541244</v>
      </c>
      <c r="M112" s="288">
        <v>22002.116810913431</v>
      </c>
      <c r="N112" s="287">
        <v>1.7547640156432537E-2</v>
      </c>
      <c r="O112" s="283">
        <v>504044.66492868838</v>
      </c>
      <c r="P112" s="283">
        <v>-12077.704266959627</v>
      </c>
      <c r="Q112" s="287">
        <v>-2.3400854114852938E-2</v>
      </c>
    </row>
    <row r="113" spans="1:17">
      <c r="A113" s="318" t="s">
        <v>96</v>
      </c>
      <c r="B113" s="318" t="s">
        <v>391</v>
      </c>
      <c r="C113" s="233" t="s">
        <v>185</v>
      </c>
      <c r="D113" s="283">
        <v>730.65234296485175</v>
      </c>
      <c r="E113" s="283">
        <v>477.70542104097592</v>
      </c>
      <c r="F113" s="284">
        <v>1.8885599295204745</v>
      </c>
      <c r="G113" s="292">
        <v>1.0872738279252626E-2</v>
      </c>
      <c r="H113" s="292">
        <v>7.6436284647404245E-3</v>
      </c>
      <c r="I113" s="293">
        <v>20.638545006648769</v>
      </c>
      <c r="J113" s="293">
        <v>-4.6438917865380276</v>
      </c>
      <c r="K113" s="284">
        <v>-0.18368054568970504</v>
      </c>
      <c r="L113" s="285">
        <v>15079.601264493465</v>
      </c>
      <c r="M113" s="285">
        <v>8684.486698921919</v>
      </c>
      <c r="N113" s="284">
        <v>1.3579876654087379</v>
      </c>
      <c r="O113" s="283">
        <v>6453.6119445562363</v>
      </c>
      <c r="P113" s="283">
        <v>3694.9828408956528</v>
      </c>
      <c r="Q113" s="284">
        <v>1.3394271944686467</v>
      </c>
    </row>
    <row r="114" spans="1:17">
      <c r="A114" s="318" t="s">
        <v>96</v>
      </c>
      <c r="B114" s="318" t="s">
        <v>391</v>
      </c>
      <c r="C114" s="233" t="s">
        <v>387</v>
      </c>
      <c r="D114" s="283">
        <v>429.75953249154082</v>
      </c>
      <c r="E114" s="283">
        <v>-8594.2198663705858</v>
      </c>
      <c r="F114" s="287">
        <v>-0.95237582960952571</v>
      </c>
      <c r="G114" s="294">
        <v>6.3951932335338706E-3</v>
      </c>
      <c r="H114" s="294">
        <v>-0.10880454994259019</v>
      </c>
      <c r="I114" s="295">
        <v>20.378123285313283</v>
      </c>
      <c r="J114" s="295">
        <v>-3.4649963610326004</v>
      </c>
      <c r="K114" s="287">
        <v>-0.14532479022994099</v>
      </c>
      <c r="L114" s="288">
        <v>8757.6927361512189</v>
      </c>
      <c r="M114" s="288">
        <v>-206402.12775707885</v>
      </c>
      <c r="N114" s="287">
        <v>-0.95929680218139624</v>
      </c>
      <c r="O114" s="283">
        <v>3174.1564649343491</v>
      </c>
      <c r="P114" s="283">
        <v>-79354.959600631482</v>
      </c>
      <c r="Q114" s="287">
        <v>-0.96153894993358924</v>
      </c>
    </row>
    <row r="115" spans="1:17">
      <c r="A115" s="318" t="s">
        <v>96</v>
      </c>
      <c r="B115" s="318" t="s">
        <v>391</v>
      </c>
      <c r="C115" s="233" t="s">
        <v>388</v>
      </c>
      <c r="D115" s="291"/>
      <c r="E115" s="291"/>
      <c r="F115" s="291"/>
      <c r="G115" s="291"/>
      <c r="H115" s="291"/>
      <c r="I115" s="291"/>
      <c r="J115" s="291"/>
      <c r="K115" s="291"/>
      <c r="L115" s="291"/>
      <c r="M115" s="291"/>
      <c r="N115" s="291"/>
      <c r="O115" s="291"/>
      <c r="P115" s="291"/>
      <c r="Q115" s="291"/>
    </row>
    <row r="116" spans="1:17">
      <c r="A116" s="318" t="s">
        <v>96</v>
      </c>
      <c r="B116" s="318" t="s">
        <v>391</v>
      </c>
      <c r="C116" s="233" t="s">
        <v>389</v>
      </c>
      <c r="D116" s="283">
        <v>6338035.0143043799</v>
      </c>
      <c r="E116" s="283">
        <v>-1069375.7433028854</v>
      </c>
      <c r="F116" s="287">
        <v>-0.14436566005262466</v>
      </c>
      <c r="G116" s="294">
        <v>94.31543822283443</v>
      </c>
      <c r="H116" s="294">
        <v>-0.24725736399459208</v>
      </c>
      <c r="I116" s="295">
        <v>6.6205130207195539</v>
      </c>
      <c r="J116" s="295">
        <v>0.24508033912932259</v>
      </c>
      <c r="K116" s="287">
        <v>3.8441365687542937E-2</v>
      </c>
      <c r="L116" s="288">
        <v>41961043.337978594</v>
      </c>
      <c r="M116" s="288">
        <v>-5264405.2920338213</v>
      </c>
      <c r="N116" s="287">
        <v>-0.11147390749588815</v>
      </c>
      <c r="O116" s="283">
        <v>9687020.05469767</v>
      </c>
      <c r="P116" s="283">
        <v>-1374256.726029437</v>
      </c>
      <c r="Q116" s="287">
        <v>-0.12424033439104495</v>
      </c>
    </row>
    <row r="117" spans="1:17">
      <c r="A117" s="318" t="s">
        <v>97</v>
      </c>
      <c r="B117" s="318" t="s">
        <v>386</v>
      </c>
      <c r="C117" s="233" t="s">
        <v>227</v>
      </c>
      <c r="D117" s="283">
        <v>709.38888351414221</v>
      </c>
      <c r="E117" s="283">
        <v>-170.72033627407529</v>
      </c>
      <c r="F117" s="284">
        <v>-0.1939763070714747</v>
      </c>
      <c r="G117" s="292">
        <v>5.500383723093979E-3</v>
      </c>
      <c r="H117" s="292">
        <v>-5.7599864307803905E-4</v>
      </c>
      <c r="I117" s="293">
        <v>33.97276494339777</v>
      </c>
      <c r="J117" s="293">
        <v>0.88027201244644715</v>
      </c>
      <c r="K117" s="284">
        <v>2.6600353569106033E-2</v>
      </c>
      <c r="L117" s="285">
        <v>24099.901793085337</v>
      </c>
      <c r="M117" s="285">
        <v>-5025.1063412213334</v>
      </c>
      <c r="N117" s="284">
        <v>-0.17253579185449927</v>
      </c>
      <c r="O117" s="283">
        <v>7557.6824631690979</v>
      </c>
      <c r="P117" s="283">
        <v>-1522.3660933971405</v>
      </c>
      <c r="Q117" s="284">
        <v>-0.16766056744225682</v>
      </c>
    </row>
    <row r="118" spans="1:17">
      <c r="A118" s="318" t="s">
        <v>97</v>
      </c>
      <c r="B118" s="318" t="s">
        <v>386</v>
      </c>
      <c r="C118" s="233" t="s">
        <v>226</v>
      </c>
      <c r="D118" s="283">
        <v>2462178.8534350763</v>
      </c>
      <c r="E118" s="283">
        <v>-161790.49673725897</v>
      </c>
      <c r="F118" s="287">
        <v>-6.1658683904456814E-2</v>
      </c>
      <c r="G118" s="294">
        <v>19.09097929712695</v>
      </c>
      <c r="H118" s="294">
        <v>0.97477197844924746</v>
      </c>
      <c r="I118" s="295">
        <v>15.999749604493182</v>
      </c>
      <c r="J118" s="295">
        <v>0.34423666701634481</v>
      </c>
      <c r="K118" s="287">
        <v>2.1988207501799341E-2</v>
      </c>
      <c r="L118" s="288">
        <v>39394245.136439338</v>
      </c>
      <c r="M118" s="288">
        <v>-1685340.9727263451</v>
      </c>
      <c r="N118" s="287">
        <v>-4.1026240338636506E-2</v>
      </c>
      <c r="O118" s="283">
        <v>15823939.973703265</v>
      </c>
      <c r="P118" s="283">
        <v>-1157000.4016888067</v>
      </c>
      <c r="Q118" s="287">
        <v>-6.8135237278465086E-2</v>
      </c>
    </row>
    <row r="119" spans="1:17">
      <c r="A119" s="318" t="s">
        <v>97</v>
      </c>
      <c r="B119" s="318" t="s">
        <v>386</v>
      </c>
      <c r="C119" s="233" t="s">
        <v>225</v>
      </c>
      <c r="D119" s="283">
        <v>10638.960232229923</v>
      </c>
      <c r="E119" s="283">
        <v>-3465.038922995318</v>
      </c>
      <c r="F119" s="284">
        <v>-0.24567776024799268</v>
      </c>
      <c r="G119" s="292">
        <v>8.2491233020336729E-2</v>
      </c>
      <c r="H119" s="292">
        <v>-1.4884512889856302E-2</v>
      </c>
      <c r="I119" s="293">
        <v>18.342522035160137</v>
      </c>
      <c r="J119" s="293">
        <v>9.257814898340655E-2</v>
      </c>
      <c r="K119" s="284">
        <v>5.0727908842245319E-3</v>
      </c>
      <c r="L119" s="285">
        <v>195145.36249086977</v>
      </c>
      <c r="M119" s="285">
        <v>-62251.830662674911</v>
      </c>
      <c r="N119" s="284">
        <v>-0.24185124126641094</v>
      </c>
      <c r="O119" s="283">
        <v>79666.280901193619</v>
      </c>
      <c r="P119" s="283">
        <v>-21988.139043450356</v>
      </c>
      <c r="Q119" s="284">
        <v>-0.21630283322086752</v>
      </c>
    </row>
    <row r="120" spans="1:17">
      <c r="A120" s="318" t="s">
        <v>97</v>
      </c>
      <c r="B120" s="318" t="s">
        <v>386</v>
      </c>
      <c r="C120" s="233" t="s">
        <v>224</v>
      </c>
      <c r="D120" s="290"/>
      <c r="E120" s="290"/>
      <c r="F120" s="290"/>
      <c r="G120" s="290"/>
      <c r="H120" s="290"/>
      <c r="I120" s="290"/>
      <c r="J120" s="290"/>
      <c r="K120" s="290"/>
      <c r="L120" s="290"/>
      <c r="M120" s="290"/>
      <c r="N120" s="290"/>
      <c r="O120" s="290"/>
      <c r="P120" s="290"/>
      <c r="Q120" s="290"/>
    </row>
    <row r="121" spans="1:17">
      <c r="A121" s="318" t="s">
        <v>97</v>
      </c>
      <c r="B121" s="318" t="s">
        <v>386</v>
      </c>
      <c r="C121" s="233" t="s">
        <v>184</v>
      </c>
      <c r="D121" s="283">
        <v>425445.09158222296</v>
      </c>
      <c r="E121" s="283">
        <v>-41140.31157902017</v>
      </c>
      <c r="F121" s="284">
        <v>-8.8173164655995145E-2</v>
      </c>
      <c r="G121" s="292">
        <v>3.2987706900857217</v>
      </c>
      <c r="H121" s="292">
        <v>7.7407645207646425E-2</v>
      </c>
      <c r="I121" s="293">
        <v>24.101754240114339</v>
      </c>
      <c r="J121" s="293">
        <v>1.6143171071171132</v>
      </c>
      <c r="K121" s="284">
        <v>7.1787509513404027E-2</v>
      </c>
      <c r="L121" s="285">
        <v>10253973.039977675</v>
      </c>
      <c r="M121" s="285">
        <v>-238336.8807849437</v>
      </c>
      <c r="N121" s="284">
        <v>-2.2715387039160248E-2</v>
      </c>
      <c r="O121" s="283">
        <v>3828361.3394054174</v>
      </c>
      <c r="P121" s="283">
        <v>-334823.53596317209</v>
      </c>
      <c r="Q121" s="284">
        <v>-8.0424854044832281E-2</v>
      </c>
    </row>
    <row r="122" spans="1:17">
      <c r="A122" s="318" t="s">
        <v>97</v>
      </c>
      <c r="B122" s="318" t="s">
        <v>386</v>
      </c>
      <c r="C122" s="233" t="s">
        <v>185</v>
      </c>
      <c r="D122" s="283">
        <v>37180.7490392537</v>
      </c>
      <c r="E122" s="283">
        <v>-5527.5219560377591</v>
      </c>
      <c r="F122" s="287">
        <v>-0.12942509324826479</v>
      </c>
      <c r="G122" s="294">
        <v>0.28828811894382628</v>
      </c>
      <c r="H122" s="294">
        <v>-6.5750400035731738E-3</v>
      </c>
      <c r="I122" s="295">
        <v>25.617924321571987</v>
      </c>
      <c r="J122" s="295">
        <v>-0.45531707112357367</v>
      </c>
      <c r="K122" s="287">
        <v>-1.7463002173988659E-2</v>
      </c>
      <c r="L122" s="288">
        <v>952493.61510696169</v>
      </c>
      <c r="M122" s="288">
        <v>-161049.44401793089</v>
      </c>
      <c r="N122" s="287">
        <v>-0.14462794473749033</v>
      </c>
      <c r="O122" s="283">
        <v>341710.66614508629</v>
      </c>
      <c r="P122" s="283">
        <v>-66137.585453586595</v>
      </c>
      <c r="Q122" s="287">
        <v>-0.16216223851479619</v>
      </c>
    </row>
    <row r="123" spans="1:17">
      <c r="A123" s="318" t="s">
        <v>97</v>
      </c>
      <c r="B123" s="318" t="s">
        <v>386</v>
      </c>
      <c r="C123" s="233" t="s">
        <v>387</v>
      </c>
      <c r="D123" s="283">
        <v>29314.775001731497</v>
      </c>
      <c r="E123" s="283">
        <v>-25410.369139084178</v>
      </c>
      <c r="F123" s="284">
        <v>-0.46432713039000206</v>
      </c>
      <c r="G123" s="292">
        <v>0.22729776997199266</v>
      </c>
      <c r="H123" s="292">
        <v>-0.15053136005745063</v>
      </c>
      <c r="I123" s="293">
        <v>19.062691870333534</v>
      </c>
      <c r="J123" s="293">
        <v>-2.6567395852679532</v>
      </c>
      <c r="K123" s="284">
        <v>-0.12232086234387937</v>
      </c>
      <c r="L123" s="285">
        <v>558818.52310616372</v>
      </c>
      <c r="M123" s="285">
        <v>-629780.49395819369</v>
      </c>
      <c r="N123" s="284">
        <v>-0.52985109773491745</v>
      </c>
      <c r="O123" s="283">
        <v>245330.16250169277</v>
      </c>
      <c r="P123" s="283">
        <v>-229323.66452041973</v>
      </c>
      <c r="Q123" s="284">
        <v>-0.4831387665388745</v>
      </c>
    </row>
    <row r="124" spans="1:17">
      <c r="A124" s="318" t="s">
        <v>97</v>
      </c>
      <c r="B124" s="318" t="s">
        <v>386</v>
      </c>
      <c r="C124" s="233" t="s">
        <v>388</v>
      </c>
      <c r="D124" s="283">
        <v>110.55458356955049</v>
      </c>
      <c r="E124" s="283">
        <v>-473.74930375952738</v>
      </c>
      <c r="F124" s="287">
        <v>-0.81079266120424331</v>
      </c>
      <c r="G124" s="294">
        <v>8.5720631674835899E-4</v>
      </c>
      <c r="H124" s="294">
        <v>-3.1768996301323282E-3</v>
      </c>
      <c r="I124" s="295">
        <v>35.952127693049796</v>
      </c>
      <c r="J124" s="295">
        <v>16.0947324374205</v>
      </c>
      <c r="K124" s="287">
        <v>0.81051579173546773</v>
      </c>
      <c r="L124" s="288">
        <v>3974.672505544424</v>
      </c>
      <c r="M124" s="288">
        <v>-7628.0807345497615</v>
      </c>
      <c r="N124" s="287">
        <v>-0.65743712519803965</v>
      </c>
      <c r="O124" s="283">
        <v>1158.1121696233749</v>
      </c>
      <c r="P124" s="283">
        <v>-2865.8603640794754</v>
      </c>
      <c r="Q124" s="287">
        <v>-0.71219680056869505</v>
      </c>
    </row>
    <row r="125" spans="1:17">
      <c r="A125" s="318" t="s">
        <v>97</v>
      </c>
      <c r="B125" s="318" t="s">
        <v>386</v>
      </c>
      <c r="C125" s="233" t="s">
        <v>389</v>
      </c>
      <c r="D125" s="283">
        <v>9931501.5261536408</v>
      </c>
      <c r="E125" s="283">
        <v>-1349040.601054322</v>
      </c>
      <c r="F125" s="284">
        <v>-0.11959005035764375</v>
      </c>
      <c r="G125" s="292">
        <v>77.005815300810909</v>
      </c>
      <c r="H125" s="292">
        <v>-0.87643581243291635</v>
      </c>
      <c r="I125" s="293">
        <v>6.6863156354732194</v>
      </c>
      <c r="J125" s="293">
        <v>0.1541763860389862</v>
      </c>
      <c r="K125" s="284">
        <v>2.3602740258842438E-2</v>
      </c>
      <c r="L125" s="285">
        <v>66405153.93804723</v>
      </c>
      <c r="M125" s="285">
        <v>-7280918.0459842384</v>
      </c>
      <c r="N125" s="284">
        <v>-9.8809962994934622E-2</v>
      </c>
      <c r="O125" s="283">
        <v>17688937.068887711</v>
      </c>
      <c r="P125" s="283">
        <v>-1869696.1078962162</v>
      </c>
      <c r="Q125" s="284">
        <v>-9.5594415570692495E-2</v>
      </c>
    </row>
    <row r="126" spans="1:17">
      <c r="A126" s="318" t="s">
        <v>97</v>
      </c>
      <c r="B126" s="318" t="s">
        <v>390</v>
      </c>
      <c r="C126" s="233" t="s">
        <v>227</v>
      </c>
      <c r="D126" s="283">
        <v>11796.625349379574</v>
      </c>
      <c r="E126" s="283">
        <v>187.82617637088151</v>
      </c>
      <c r="F126" s="287">
        <v>1.6179638700925338E-2</v>
      </c>
      <c r="G126" s="294">
        <v>6.4983308207431888E-3</v>
      </c>
      <c r="H126" s="294">
        <v>7.2113305451380373E-4</v>
      </c>
      <c r="I126" s="295">
        <v>34.004423273634671</v>
      </c>
      <c r="J126" s="295">
        <v>1.8704970926878843</v>
      </c>
      <c r="K126" s="287">
        <v>5.82094164950488E-2</v>
      </c>
      <c r="L126" s="288">
        <v>401137.44158079149</v>
      </c>
      <c r="M126" s="288">
        <v>28101.145905894053</v>
      </c>
      <c r="N126" s="287">
        <v>7.533086252385561E-2</v>
      </c>
      <c r="O126" s="283">
        <v>124207.9188233614</v>
      </c>
      <c r="P126" s="283">
        <v>4347.6171318292618</v>
      </c>
      <c r="Q126" s="287">
        <v>3.6272369337248311E-2</v>
      </c>
    </row>
    <row r="127" spans="1:17">
      <c r="A127" s="318" t="s">
        <v>97</v>
      </c>
      <c r="B127" s="318" t="s">
        <v>390</v>
      </c>
      <c r="C127" s="233" t="s">
        <v>226</v>
      </c>
      <c r="D127" s="283">
        <v>33258366.417004604</v>
      </c>
      <c r="E127" s="283">
        <v>-2059992.4610516913</v>
      </c>
      <c r="F127" s="284">
        <v>-5.8326392462464856E-2</v>
      </c>
      <c r="G127" s="292">
        <v>18.320821517533229</v>
      </c>
      <c r="H127" s="292">
        <v>0.7444003066636995</v>
      </c>
      <c r="I127" s="293">
        <v>15.744599266240236</v>
      </c>
      <c r="J127" s="293">
        <v>0.71780710930876523</v>
      </c>
      <c r="K127" s="284">
        <v>4.7768485902539043E-2</v>
      </c>
      <c r="L127" s="285">
        <v>523639651.48551959</v>
      </c>
      <c r="M127" s="285">
        <v>-7081986.6989477277</v>
      </c>
      <c r="N127" s="284">
        <v>-1.3344070016015029E-2</v>
      </c>
      <c r="O127" s="283">
        <v>213920717.32164538</v>
      </c>
      <c r="P127" s="283">
        <v>-12559410.342337906</v>
      </c>
      <c r="Q127" s="284">
        <v>-5.5454800700976498E-2</v>
      </c>
    </row>
    <row r="128" spans="1:17">
      <c r="A128" s="318" t="s">
        <v>97</v>
      </c>
      <c r="B128" s="318" t="s">
        <v>390</v>
      </c>
      <c r="C128" s="233" t="s">
        <v>225</v>
      </c>
      <c r="D128" s="283">
        <v>176693.10416640432</v>
      </c>
      <c r="E128" s="283">
        <v>-3372.1433950308128</v>
      </c>
      <c r="F128" s="287">
        <v>-1.8727341564786375E-2</v>
      </c>
      <c r="G128" s="294">
        <v>9.7333789165197179E-2</v>
      </c>
      <c r="H128" s="294">
        <v>7.7230955452942535E-3</v>
      </c>
      <c r="I128" s="295">
        <v>18.591937076138809</v>
      </c>
      <c r="J128" s="295">
        <v>0.27166408734411363</v>
      </c>
      <c r="K128" s="287">
        <v>1.4828604765347801E-2</v>
      </c>
      <c r="L128" s="288">
        <v>3285067.0744494288</v>
      </c>
      <c r="M128" s="288">
        <v>-13777.41667096084</v>
      </c>
      <c r="N128" s="287">
        <v>-4.1764371458084719E-3</v>
      </c>
      <c r="O128" s="283">
        <v>1256110.2195513241</v>
      </c>
      <c r="P128" s="283">
        <v>-8654.5762047178578</v>
      </c>
      <c r="Q128" s="287">
        <v>-6.8428345205041761E-3</v>
      </c>
    </row>
    <row r="129" spans="1:17">
      <c r="A129" s="318" t="s">
        <v>97</v>
      </c>
      <c r="B129" s="318" t="s">
        <v>390</v>
      </c>
      <c r="C129" s="233" t="s">
        <v>224</v>
      </c>
      <c r="D129" s="283">
        <v>6361.285230755806</v>
      </c>
      <c r="E129" s="283">
        <v>-581.57648049294949</v>
      </c>
      <c r="F129" s="284">
        <v>-8.3766104623787196E-2</v>
      </c>
      <c r="G129" s="292">
        <v>3.5042001123425526E-3</v>
      </c>
      <c r="H129" s="292">
        <v>4.9037819353180828E-5</v>
      </c>
      <c r="I129" s="293">
        <v>16.949151742420611</v>
      </c>
      <c r="J129" s="293">
        <v>1.40040005799721</v>
      </c>
      <c r="K129" s="284">
        <v>9.0065111747852922E-2</v>
      </c>
      <c r="L129" s="285">
        <v>107818.38865289926</v>
      </c>
      <c r="M129" s="285">
        <v>-134.44407459856302</v>
      </c>
      <c r="N129" s="284">
        <v>-1.2453964495580793E-3</v>
      </c>
      <c r="O129" s="283">
        <v>41367.732371211052</v>
      </c>
      <c r="P129" s="283">
        <v>-7852.6368540525436</v>
      </c>
      <c r="Q129" s="284">
        <v>-0.1595403890229653</v>
      </c>
    </row>
    <row r="130" spans="1:17">
      <c r="A130" s="318" t="s">
        <v>97</v>
      </c>
      <c r="B130" s="318" t="s">
        <v>390</v>
      </c>
      <c r="C130" s="233" t="s">
        <v>184</v>
      </c>
      <c r="D130" s="283">
        <v>5728478.8389557851</v>
      </c>
      <c r="E130" s="283">
        <v>-349415.05456994288</v>
      </c>
      <c r="F130" s="287">
        <v>-5.748949565278616E-2</v>
      </c>
      <c r="G130" s="294">
        <v>3.1556101421089346</v>
      </c>
      <c r="H130" s="294">
        <v>0.13090495927686296</v>
      </c>
      <c r="I130" s="295">
        <v>23.001234174062741</v>
      </c>
      <c r="J130" s="295">
        <v>1.6038493009726444</v>
      </c>
      <c r="K130" s="287">
        <v>7.49553887302222E-2</v>
      </c>
      <c r="L130" s="288">
        <v>131762083.23598506</v>
      </c>
      <c r="M130" s="288">
        <v>1711048.3784109801</v>
      </c>
      <c r="N130" s="287">
        <v>1.3156745582877074E-2</v>
      </c>
      <c r="O130" s="283">
        <v>51234801.332341783</v>
      </c>
      <c r="P130" s="283">
        <v>-3128265.922422491</v>
      </c>
      <c r="Q130" s="287">
        <v>-5.7543955490265974E-2</v>
      </c>
    </row>
    <row r="131" spans="1:17">
      <c r="A131" s="318" t="s">
        <v>97</v>
      </c>
      <c r="B131" s="318" t="s">
        <v>390</v>
      </c>
      <c r="C131" s="233" t="s">
        <v>185</v>
      </c>
      <c r="D131" s="283">
        <v>572006.18591793533</v>
      </c>
      <c r="E131" s="283">
        <v>56138.586841014912</v>
      </c>
      <c r="F131" s="284">
        <v>0.10882363409035145</v>
      </c>
      <c r="G131" s="292">
        <v>0.31509735348183904</v>
      </c>
      <c r="H131" s="292">
        <v>5.8372338547766911E-2</v>
      </c>
      <c r="I131" s="293">
        <v>26.433312880229202</v>
      </c>
      <c r="J131" s="293">
        <v>3.1429612272975262</v>
      </c>
      <c r="K131" s="284">
        <v>0.13494692025836827</v>
      </c>
      <c r="L131" s="285">
        <v>15120018.481795339</v>
      </c>
      <c r="M131" s="285">
        <v>3105280.692940291</v>
      </c>
      <c r="N131" s="284">
        <v>0.25845596862053621</v>
      </c>
      <c r="O131" s="283">
        <v>5428047.7500816695</v>
      </c>
      <c r="P131" s="283">
        <v>686266.02784744464</v>
      </c>
      <c r="Q131" s="284">
        <v>0.14472746069890602</v>
      </c>
    </row>
    <row r="132" spans="1:17">
      <c r="A132" s="318" t="s">
        <v>97</v>
      </c>
      <c r="B132" s="318" t="s">
        <v>390</v>
      </c>
      <c r="C132" s="233" t="s">
        <v>387</v>
      </c>
      <c r="D132" s="283">
        <v>517688.27109258797</v>
      </c>
      <c r="E132" s="283">
        <v>-588273.87859112129</v>
      </c>
      <c r="F132" s="287">
        <v>-0.53191140289869765</v>
      </c>
      <c r="G132" s="294">
        <v>0.28517559454027674</v>
      </c>
      <c r="H132" s="294">
        <v>-0.26521398197532953</v>
      </c>
      <c r="I132" s="295">
        <v>20.698091580247933</v>
      </c>
      <c r="J132" s="295">
        <v>-1.1016527904235396</v>
      </c>
      <c r="K132" s="287">
        <v>-5.0535124251532983E-2</v>
      </c>
      <c r="L132" s="288">
        <v>10715159.245094605</v>
      </c>
      <c r="M132" s="288">
        <v>-13394532.901648555</v>
      </c>
      <c r="N132" s="287">
        <v>-0.55556631831393777</v>
      </c>
      <c r="O132" s="283">
        <v>4306600.6013801144</v>
      </c>
      <c r="P132" s="283">
        <v>-5464259.0590580394</v>
      </c>
      <c r="Q132" s="287">
        <v>-0.55924035846944153</v>
      </c>
    </row>
    <row r="133" spans="1:17">
      <c r="A133" s="318" t="s">
        <v>97</v>
      </c>
      <c r="B133" s="318" t="s">
        <v>390</v>
      </c>
      <c r="C133" s="233" t="s">
        <v>388</v>
      </c>
      <c r="D133" s="283">
        <v>9223.0071371835602</v>
      </c>
      <c r="E133" s="283">
        <v>1909.228220326102</v>
      </c>
      <c r="F133" s="284">
        <v>0.26104538324579929</v>
      </c>
      <c r="G133" s="292">
        <v>5.0806183772418006E-3</v>
      </c>
      <c r="H133" s="292">
        <v>1.4408666172659591E-3</v>
      </c>
      <c r="I133" s="293">
        <v>20.507537303067231</v>
      </c>
      <c r="J133" s="293">
        <v>2.1820257521528212</v>
      </c>
      <c r="K133" s="284">
        <v>0.11907038698976685</v>
      </c>
      <c r="L133" s="285">
        <v>189141.16291224718</v>
      </c>
      <c r="M133" s="285">
        <v>55112.422890541551</v>
      </c>
      <c r="N133" s="284">
        <v>0.41119854504053555</v>
      </c>
      <c r="O133" s="283">
        <v>68130.275100231171</v>
      </c>
      <c r="P133" s="283">
        <v>17455.928045511246</v>
      </c>
      <c r="Q133" s="284">
        <v>0.34447267819083544</v>
      </c>
    </row>
    <row r="134" spans="1:17">
      <c r="A134" s="318" t="s">
        <v>97</v>
      </c>
      <c r="B134" s="318" t="s">
        <v>390</v>
      </c>
      <c r="C134" s="233" t="s">
        <v>389</v>
      </c>
      <c r="D134" s="283">
        <v>141252547.23817605</v>
      </c>
      <c r="E134" s="283">
        <v>-16465135.558853656</v>
      </c>
      <c r="F134" s="287">
        <v>-0.10439625580882389</v>
      </c>
      <c r="G134" s="294">
        <v>77.810878453862102</v>
      </c>
      <c r="H134" s="294">
        <v>-0.67839775555006554</v>
      </c>
      <c r="I134" s="295">
        <v>6.5985804059761879</v>
      </c>
      <c r="J134" s="295">
        <v>0.12745971010592072</v>
      </c>
      <c r="K134" s="287">
        <v>1.9696698005843536E-2</v>
      </c>
      <c r="L134" s="288">
        <v>932066290.50005436</v>
      </c>
      <c r="M134" s="288">
        <v>-88543870.752506495</v>
      </c>
      <c r="N134" s="287">
        <v>-8.6755819326587491E-2</v>
      </c>
      <c r="O134" s="283">
        <v>248028888.66948387</v>
      </c>
      <c r="P134" s="283">
        <v>-24228338.183759719</v>
      </c>
      <c r="Q134" s="287">
        <v>-8.8990615469758172E-2</v>
      </c>
    </row>
    <row r="135" spans="1:17">
      <c r="A135" s="318" t="s">
        <v>97</v>
      </c>
      <c r="B135" s="318" t="s">
        <v>391</v>
      </c>
      <c r="C135" s="233" t="s">
        <v>227</v>
      </c>
      <c r="D135" s="283">
        <v>3299.0361258451221</v>
      </c>
      <c r="E135" s="283">
        <v>-195.61595007858432</v>
      </c>
      <c r="F135" s="284">
        <v>-5.5975801261096678E-2</v>
      </c>
      <c r="G135" s="292">
        <v>6.2647321662591734E-3</v>
      </c>
      <c r="H135" s="292">
        <v>2.7240237967398814E-4</v>
      </c>
      <c r="I135" s="293">
        <v>34.462253497038859</v>
      </c>
      <c r="J135" s="293">
        <v>1.793403290196089</v>
      </c>
      <c r="K135" s="284">
        <v>5.4896431274475813E-2</v>
      </c>
      <c r="L135" s="285">
        <v>113692.2192647636</v>
      </c>
      <c r="M135" s="285">
        <v>-474.04592862009304</v>
      </c>
      <c r="N135" s="284">
        <v>-4.152241713584282E-3</v>
      </c>
      <c r="O135" s="283">
        <v>34929.191187977791</v>
      </c>
      <c r="P135" s="283">
        <v>-1101.7118331193924</v>
      </c>
      <c r="Q135" s="284">
        <v>-3.0576858772435062E-2</v>
      </c>
    </row>
    <row r="136" spans="1:17">
      <c r="A136" s="318" t="s">
        <v>97</v>
      </c>
      <c r="B136" s="318" t="s">
        <v>391</v>
      </c>
      <c r="C136" s="233" t="s">
        <v>226</v>
      </c>
      <c r="D136" s="283">
        <v>9738405.2662128378</v>
      </c>
      <c r="E136" s="283">
        <v>-567409.00360315479</v>
      </c>
      <c r="F136" s="287">
        <v>-5.5057173431215516E-2</v>
      </c>
      <c r="G136" s="294">
        <v>18.492825901893571</v>
      </c>
      <c r="H136" s="294">
        <v>0.82129909969832937</v>
      </c>
      <c r="I136" s="295">
        <v>15.786563923317813</v>
      </c>
      <c r="J136" s="295">
        <v>0.35156201599568249</v>
      </c>
      <c r="K136" s="287">
        <v>2.2776933757870599E-2</v>
      </c>
      <c r="L136" s="288">
        <v>153735957.24624377</v>
      </c>
      <c r="M136" s="288">
        <v>-5334305.6648736894</v>
      </c>
      <c r="N136" s="287">
        <v>-3.3534273265483319E-2</v>
      </c>
      <c r="O136" s="283">
        <v>61985002.288643114</v>
      </c>
      <c r="P136" s="283">
        <v>-4109466.4214701876</v>
      </c>
      <c r="Q136" s="287">
        <v>-6.2175648003073916E-2</v>
      </c>
    </row>
    <row r="137" spans="1:17">
      <c r="A137" s="318" t="s">
        <v>97</v>
      </c>
      <c r="B137" s="318" t="s">
        <v>391</v>
      </c>
      <c r="C137" s="233" t="s">
        <v>225</v>
      </c>
      <c r="D137" s="283">
        <v>48658.645824109357</v>
      </c>
      <c r="E137" s="283">
        <v>-4373.2570566054346</v>
      </c>
      <c r="F137" s="284">
        <v>-8.2464645223880556E-2</v>
      </c>
      <c r="G137" s="292">
        <v>9.2400741317381158E-2</v>
      </c>
      <c r="H137" s="292">
        <v>1.4661806322797538E-3</v>
      </c>
      <c r="I137" s="293">
        <v>18.917582584018689</v>
      </c>
      <c r="J137" s="293">
        <v>0.59027592966097586</v>
      </c>
      <c r="K137" s="284">
        <v>3.220745638152047E-2</v>
      </c>
      <c r="L137" s="285">
        <v>920503.9508041048</v>
      </c>
      <c r="M137" s="285">
        <v>-51427.995754871401</v>
      </c>
      <c r="N137" s="284">
        <v>-5.291316530642589E-2</v>
      </c>
      <c r="O137" s="283">
        <v>343539.44225144386</v>
      </c>
      <c r="P137" s="283">
        <v>-34674.861412388971</v>
      </c>
      <c r="Q137" s="284">
        <v>-9.1680460195415911E-2</v>
      </c>
    </row>
    <row r="138" spans="1:17">
      <c r="A138" s="318" t="s">
        <v>97</v>
      </c>
      <c r="B138" s="318" t="s">
        <v>391</v>
      </c>
      <c r="C138" s="233" t="s">
        <v>224</v>
      </c>
      <c r="D138" s="283">
        <v>6.9432912468910217</v>
      </c>
      <c r="E138" s="283">
        <v>-48.02186444401741</v>
      </c>
      <c r="F138" s="287">
        <v>-0.8736783120212378</v>
      </c>
      <c r="G138" s="294">
        <v>1.318502082269893E-5</v>
      </c>
      <c r="H138" s="294">
        <v>-8.1064516045392272E-5</v>
      </c>
      <c r="I138" s="295">
        <v>17.630882281111681</v>
      </c>
      <c r="J138" s="295">
        <v>3.1561677311842971</v>
      </c>
      <c r="K138" s="287">
        <v>0.21804697566213013</v>
      </c>
      <c r="L138" s="288">
        <v>122.41635061740875</v>
      </c>
      <c r="M138" s="288">
        <v>-673.18858820080754</v>
      </c>
      <c r="N138" s="287">
        <v>-0.84613424999693343</v>
      </c>
      <c r="O138" s="283">
        <v>24.871293067932129</v>
      </c>
      <c r="P138" s="283">
        <v>-194.9893296957016</v>
      </c>
      <c r="Q138" s="287">
        <v>-0.88687700073209297</v>
      </c>
    </row>
    <row r="139" spans="1:17">
      <c r="A139" s="318" t="s">
        <v>97</v>
      </c>
      <c r="B139" s="318" t="s">
        <v>391</v>
      </c>
      <c r="C139" s="233" t="s">
        <v>184</v>
      </c>
      <c r="D139" s="283">
        <v>1637150.1784043435</v>
      </c>
      <c r="E139" s="283">
        <v>-123608.8888059624</v>
      </c>
      <c r="F139" s="284">
        <v>-7.0202045872070754E-2</v>
      </c>
      <c r="G139" s="292">
        <v>3.1088799856713454</v>
      </c>
      <c r="H139" s="292">
        <v>8.9681285424366042E-2</v>
      </c>
      <c r="I139" s="293">
        <v>23.629076794766142</v>
      </c>
      <c r="J139" s="293">
        <v>1.4717829798557958</v>
      </c>
      <c r="K139" s="284">
        <v>6.6424311206515041E-2</v>
      </c>
      <c r="L139" s="285">
        <v>38684347.290081322</v>
      </c>
      <c r="M139" s="285">
        <v>-329308.69936490059</v>
      </c>
      <c r="N139" s="284">
        <v>-8.4408572078962171E-3</v>
      </c>
      <c r="O139" s="283">
        <v>14669302.74242253</v>
      </c>
      <c r="P139" s="283">
        <v>-1030178.3091971129</v>
      </c>
      <c r="Q139" s="284">
        <v>-6.5618621775452524E-2</v>
      </c>
    </row>
    <row r="140" spans="1:17">
      <c r="A140" s="318" t="s">
        <v>97</v>
      </c>
      <c r="B140" s="318" t="s">
        <v>391</v>
      </c>
      <c r="C140" s="233" t="s">
        <v>185</v>
      </c>
      <c r="D140" s="283">
        <v>151296.79744653244</v>
      </c>
      <c r="E140" s="283">
        <v>-8450.2439299574762</v>
      </c>
      <c r="F140" s="287">
        <v>-5.2897655300182006E-2</v>
      </c>
      <c r="G140" s="294">
        <v>0.28730631537794438</v>
      </c>
      <c r="H140" s="294">
        <v>1.3385783787922101E-2</v>
      </c>
      <c r="I140" s="295">
        <v>25.732825471810539</v>
      </c>
      <c r="J140" s="295">
        <v>0.35365121031729885</v>
      </c>
      <c r="K140" s="287">
        <v>1.3934701211058668E-2</v>
      </c>
      <c r="L140" s="288">
        <v>3893294.0831354898</v>
      </c>
      <c r="M140" s="288">
        <v>-160953.91771641886</v>
      </c>
      <c r="N140" s="287">
        <v>-3.9700067110496944E-2</v>
      </c>
      <c r="O140" s="283">
        <v>1412913.5026522821</v>
      </c>
      <c r="P140" s="283">
        <v>-92347.691581885098</v>
      </c>
      <c r="Q140" s="287">
        <v>-6.1349945069745122E-2</v>
      </c>
    </row>
    <row r="141" spans="1:17">
      <c r="A141" s="318" t="s">
        <v>97</v>
      </c>
      <c r="B141" s="318" t="s">
        <v>391</v>
      </c>
      <c r="C141" s="233" t="s">
        <v>387</v>
      </c>
      <c r="D141" s="283">
        <v>122562.64339104526</v>
      </c>
      <c r="E141" s="283">
        <v>-125465.54141011029</v>
      </c>
      <c r="F141" s="284">
        <v>-0.50585195190899834</v>
      </c>
      <c r="G141" s="292">
        <v>0.2327413538816398</v>
      </c>
      <c r="H141" s="292">
        <v>-0.19255611419428281</v>
      </c>
      <c r="I141" s="293">
        <v>19.492961436076254</v>
      </c>
      <c r="J141" s="293">
        <v>-2.3578576007391163</v>
      </c>
      <c r="K141" s="284">
        <v>-0.10790705816411175</v>
      </c>
      <c r="L141" s="285">
        <v>2389108.8811252113</v>
      </c>
      <c r="M141" s="285">
        <v>-3030510.1009946396</v>
      </c>
      <c r="N141" s="284">
        <v>-0.5591740140760364</v>
      </c>
      <c r="O141" s="283">
        <v>1032912.0440804993</v>
      </c>
      <c r="P141" s="283">
        <v>-1146883.6533673967</v>
      </c>
      <c r="Q141" s="284">
        <v>-0.52614272737127044</v>
      </c>
    </row>
    <row r="142" spans="1:17">
      <c r="A142" s="318" t="s">
        <v>97</v>
      </c>
      <c r="B142" s="318" t="s">
        <v>391</v>
      </c>
      <c r="C142" s="233" t="s">
        <v>388</v>
      </c>
      <c r="D142" s="283">
        <v>922.20735537810322</v>
      </c>
      <c r="E142" s="283">
        <v>-1235.6430035619737</v>
      </c>
      <c r="F142" s="287">
        <v>-0.57262682671328236</v>
      </c>
      <c r="G142" s="294">
        <v>1.751233349018875E-3</v>
      </c>
      <c r="H142" s="294">
        <v>-1.9488634560264036E-3</v>
      </c>
      <c r="I142" s="295">
        <v>27.618787230506911</v>
      </c>
      <c r="J142" s="295">
        <v>8.5810120537761492</v>
      </c>
      <c r="K142" s="287">
        <v>0.45073607467874893</v>
      </c>
      <c r="L142" s="288">
        <v>25470.248730596304</v>
      </c>
      <c r="M142" s="288">
        <v>-15610.421267932656</v>
      </c>
      <c r="N142" s="287">
        <v>-0.37999432016302659</v>
      </c>
      <c r="O142" s="283">
        <v>8140.9522396326065</v>
      </c>
      <c r="P142" s="283">
        <v>-6544.5376135110855</v>
      </c>
      <c r="Q142" s="287">
        <v>-0.44564653130110671</v>
      </c>
    </row>
    <row r="143" spans="1:17">
      <c r="A143" s="318" t="s">
        <v>97</v>
      </c>
      <c r="B143" s="318" t="s">
        <v>391</v>
      </c>
      <c r="C143" s="233" t="s">
        <v>389</v>
      </c>
      <c r="D143" s="283">
        <v>40958147.895630077</v>
      </c>
      <c r="E143" s="283">
        <v>-4827518.3178221658</v>
      </c>
      <c r="F143" s="284">
        <v>-0.10543732825282767</v>
      </c>
      <c r="G143" s="292">
        <v>77.777816551318438</v>
      </c>
      <c r="H143" s="292">
        <v>-0.73151870975965494</v>
      </c>
      <c r="I143" s="293">
        <v>6.588884635952077</v>
      </c>
      <c r="J143" s="293">
        <v>9.8360173365255932E-2</v>
      </c>
      <c r="K143" s="284">
        <v>1.5154426107201534E-2</v>
      </c>
      <c r="L143" s="285">
        <v>269868511.38656992</v>
      </c>
      <c r="M143" s="285">
        <v>-27304475.207676768</v>
      </c>
      <c r="N143" s="284">
        <v>-9.1880744345574333E-2</v>
      </c>
      <c r="O143" s="283">
        <v>71290340.019724369</v>
      </c>
      <c r="P143" s="283">
        <v>-6919684.4864098579</v>
      </c>
      <c r="Q143" s="284">
        <v>-8.847567214183813E-2</v>
      </c>
    </row>
    <row r="144" spans="1:17">
      <c r="A144" s="318" t="s">
        <v>320</v>
      </c>
      <c r="B144" s="318" t="s">
        <v>386</v>
      </c>
      <c r="C144" s="233" t="s">
        <v>227</v>
      </c>
      <c r="D144" s="283">
        <v>6160.5139441490119</v>
      </c>
      <c r="E144" s="283">
        <v>5375.0139441490082</v>
      </c>
      <c r="F144" s="287">
        <v>6.8427930542953357</v>
      </c>
      <c r="G144" s="294">
        <v>5.2764965788086107E-3</v>
      </c>
      <c r="H144" s="294">
        <v>4.5697805587443206E-3</v>
      </c>
      <c r="I144" s="295">
        <v>5.5378708952585702</v>
      </c>
      <c r="J144" s="295">
        <v>-1.1973932676949204</v>
      </c>
      <c r="K144" s="287">
        <v>-0.17777970376886446</v>
      </c>
      <c r="L144" s="288">
        <v>34116.130871137393</v>
      </c>
      <c r="M144" s="288">
        <v>28825.580871137405</v>
      </c>
      <c r="N144" s="287">
        <v>5.4485036283822037</v>
      </c>
      <c r="O144" s="283">
        <v>12321.027888298035</v>
      </c>
      <c r="P144" s="283">
        <v>10750.027888298035</v>
      </c>
      <c r="Q144" s="287">
        <v>6.8427930542953757</v>
      </c>
    </row>
    <row r="145" spans="1:17">
      <c r="A145" s="318" t="s">
        <v>320</v>
      </c>
      <c r="B145" s="318" t="s">
        <v>386</v>
      </c>
      <c r="C145" s="233" t="s">
        <v>226</v>
      </c>
      <c r="D145" s="283">
        <v>5441450.8374448745</v>
      </c>
      <c r="E145" s="283">
        <v>398005.78149026539</v>
      </c>
      <c r="F145" s="284">
        <v>7.8915458991737145E-2</v>
      </c>
      <c r="G145" s="292">
        <v>4.6606171153629719</v>
      </c>
      <c r="H145" s="292">
        <v>0.12301887557029811</v>
      </c>
      <c r="I145" s="293">
        <v>6.723766350877157</v>
      </c>
      <c r="J145" s="293">
        <v>-0.15806111500814879</v>
      </c>
      <c r="K145" s="284">
        <v>-2.2967898540277511E-2</v>
      </c>
      <c r="L145" s="285">
        <v>36587044.040764175</v>
      </c>
      <c r="M145" s="285">
        <v>1878925.3320122957</v>
      </c>
      <c r="N145" s="284">
        <v>5.4135038196078095E-2</v>
      </c>
      <c r="O145" s="283">
        <v>10920408.656281948</v>
      </c>
      <c r="P145" s="283">
        <v>1059845.8615146019</v>
      </c>
      <c r="Q145" s="284">
        <v>0.10748330329350216</v>
      </c>
    </row>
    <row r="146" spans="1:17">
      <c r="A146" s="318" t="s">
        <v>320</v>
      </c>
      <c r="B146" s="318" t="s">
        <v>386</v>
      </c>
      <c r="C146" s="233" t="s">
        <v>225</v>
      </c>
      <c r="D146" s="283">
        <v>1444.5344037367813</v>
      </c>
      <c r="E146" s="283">
        <v>-18.179860786285644</v>
      </c>
      <c r="F146" s="287">
        <v>-1.2428853144611517E-2</v>
      </c>
      <c r="G146" s="294">
        <v>1.2372475589520553E-3</v>
      </c>
      <c r="H146" s="294">
        <v>-7.8759574739863418E-5</v>
      </c>
      <c r="I146" s="295">
        <v>9.4770087483934997</v>
      </c>
      <c r="J146" s="295">
        <v>-1.0207019119578451</v>
      </c>
      <c r="K146" s="287">
        <v>-9.723090538329654E-2</v>
      </c>
      <c r="L146" s="288">
        <v>13689.865181568865</v>
      </c>
      <c r="M146" s="288">
        <v>-1665.2859461629123</v>
      </c>
      <c r="N146" s="287">
        <v>-0.10845128988378143</v>
      </c>
      <c r="O146" s="283">
        <v>10699.31813287735</v>
      </c>
      <c r="P146" s="283">
        <v>493.00492882728577</v>
      </c>
      <c r="Q146" s="287">
        <v>4.8303919247907445E-2</v>
      </c>
    </row>
    <row r="147" spans="1:17">
      <c r="A147" s="318" t="s">
        <v>320</v>
      </c>
      <c r="B147" s="318" t="s">
        <v>386</v>
      </c>
      <c r="C147" s="233" t="s">
        <v>224</v>
      </c>
      <c r="D147" s="283">
        <v>3.0054577589035034</v>
      </c>
      <c r="E147" s="283">
        <v>0.24983853101730347</v>
      </c>
      <c r="F147" s="284">
        <v>9.0665113847732653E-2</v>
      </c>
      <c r="G147" s="292">
        <v>2.5741825643734874E-6</v>
      </c>
      <c r="H147" s="292">
        <v>9.4946086277550915E-8</v>
      </c>
      <c r="I147" s="293">
        <v>15.445076595077845</v>
      </c>
      <c r="J147" s="293">
        <v>-1.554923404922155</v>
      </c>
      <c r="K147" s="284">
        <v>-9.1466082642479699E-2</v>
      </c>
      <c r="L147" s="285">
        <v>46.419525289535613</v>
      </c>
      <c r="M147" s="285">
        <v>-0.42600158452978576</v>
      </c>
      <c r="N147" s="284">
        <v>-9.0937515907335981E-3</v>
      </c>
      <c r="O147" s="283">
        <v>12.021831035614014</v>
      </c>
      <c r="P147" s="283">
        <v>0.99935412406921387</v>
      </c>
      <c r="Q147" s="284">
        <v>9.0665113847732653E-2</v>
      </c>
    </row>
    <row r="148" spans="1:17">
      <c r="A148" s="318" t="s">
        <v>320</v>
      </c>
      <c r="B148" s="318" t="s">
        <v>386</v>
      </c>
      <c r="C148" s="233" t="s">
        <v>184</v>
      </c>
      <c r="D148" s="283">
        <v>201265.05490220996</v>
      </c>
      <c r="E148" s="283">
        <v>39437.296471183246</v>
      </c>
      <c r="F148" s="287">
        <v>0.24369920743845674</v>
      </c>
      <c r="G148" s="294">
        <v>0.17238405484559535</v>
      </c>
      <c r="H148" s="294">
        <v>2.6787276520579412E-2</v>
      </c>
      <c r="I148" s="295">
        <v>12.961602598795841</v>
      </c>
      <c r="J148" s="295">
        <v>-0.94231899836264432</v>
      </c>
      <c r="K148" s="287">
        <v>-6.7773612773767658E-2</v>
      </c>
      <c r="L148" s="288">
        <v>2608717.658667272</v>
      </c>
      <c r="M148" s="288">
        <v>358677.19319837354</v>
      </c>
      <c r="N148" s="287">
        <v>0.15940921894648094</v>
      </c>
      <c r="O148" s="283">
        <v>1280290.2809636593</v>
      </c>
      <c r="P148" s="283">
        <v>211677.46078683902</v>
      </c>
      <c r="Q148" s="287">
        <v>0.19808620745520661</v>
      </c>
    </row>
    <row r="149" spans="1:17">
      <c r="A149" s="318" t="s">
        <v>320</v>
      </c>
      <c r="B149" s="318" t="s">
        <v>386</v>
      </c>
      <c r="C149" s="233" t="s">
        <v>185</v>
      </c>
      <c r="D149" s="283">
        <v>39412.825384539392</v>
      </c>
      <c r="E149" s="283">
        <v>-118.64067837991024</v>
      </c>
      <c r="F149" s="284">
        <v>-3.0011707178043607E-3</v>
      </c>
      <c r="G149" s="292">
        <v>3.3757189771515123E-2</v>
      </c>
      <c r="H149" s="292">
        <v>-1.809354293784364E-3</v>
      </c>
      <c r="I149" s="293">
        <v>14.708708979963717</v>
      </c>
      <c r="J149" s="293">
        <v>-4.373197873079306</v>
      </c>
      <c r="K149" s="284">
        <v>-0.22918033856673528</v>
      </c>
      <c r="L149" s="285">
        <v>579711.77865931648</v>
      </c>
      <c r="M149" s="285">
        <v>-174623.97451754101</v>
      </c>
      <c r="N149" s="284">
        <v>-0.23149369996333663</v>
      </c>
      <c r="O149" s="283">
        <v>86056.968785047531</v>
      </c>
      <c r="P149" s="283">
        <v>-88871.1413382467</v>
      </c>
      <c r="Q149" s="284">
        <v>-0.50804379739544336</v>
      </c>
    </row>
    <row r="150" spans="1:17">
      <c r="A150" s="318" t="s">
        <v>320</v>
      </c>
      <c r="B150" s="318" t="s">
        <v>386</v>
      </c>
      <c r="C150" s="233" t="s">
        <v>387</v>
      </c>
      <c r="D150" s="283">
        <v>16654.368478962886</v>
      </c>
      <c r="E150" s="283">
        <v>-16190.420484825616</v>
      </c>
      <c r="F150" s="287">
        <v>-0.49293726632482288</v>
      </c>
      <c r="G150" s="294">
        <v>1.4264510899277669E-2</v>
      </c>
      <c r="H150" s="294">
        <v>-1.5286015563281232E-2</v>
      </c>
      <c r="I150" s="295">
        <v>17.012560666135244</v>
      </c>
      <c r="J150" s="295">
        <v>-0.11682471216316515</v>
      </c>
      <c r="K150" s="287">
        <v>-6.8201344988812569E-3</v>
      </c>
      <c r="L150" s="288">
        <v>283333.45410452667</v>
      </c>
      <c r="M150" s="288">
        <v>-279277.59372508898</v>
      </c>
      <c r="N150" s="287">
        <v>-0.4963955023678579</v>
      </c>
      <c r="O150" s="283">
        <v>164064.55921083683</v>
      </c>
      <c r="P150" s="283">
        <v>-156929.35584234074</v>
      </c>
      <c r="Q150" s="287">
        <v>-0.48888576537764894</v>
      </c>
    </row>
    <row r="151" spans="1:17">
      <c r="A151" s="318" t="s">
        <v>320</v>
      </c>
      <c r="B151" s="318" t="s">
        <v>386</v>
      </c>
      <c r="C151" s="233" t="s">
        <v>388</v>
      </c>
      <c r="D151" s="283">
        <v>16309.712033174945</v>
      </c>
      <c r="E151" s="283">
        <v>14661.181204192353</v>
      </c>
      <c r="F151" s="284">
        <v>8.8934831829870387</v>
      </c>
      <c r="G151" s="292">
        <v>1.3969311736748117E-2</v>
      </c>
      <c r="H151" s="292">
        <v>1.2486125044944354E-2</v>
      </c>
      <c r="I151" s="293">
        <v>4.596333275106236</v>
      </c>
      <c r="J151" s="293">
        <v>-4.4114960459205079</v>
      </c>
      <c r="K151" s="284">
        <v>-0.48974019030565624</v>
      </c>
      <c r="L151" s="285">
        <v>74964.87212548258</v>
      </c>
      <c r="M151" s="285">
        <v>60115.187787556672</v>
      </c>
      <c r="N151" s="284">
        <v>4.0482468461651564</v>
      </c>
      <c r="O151" s="283">
        <v>37027.770361542702</v>
      </c>
      <c r="P151" s="283">
        <v>31479.647045612335</v>
      </c>
      <c r="Q151" s="284">
        <v>5.6739270656123661</v>
      </c>
    </row>
    <row r="152" spans="1:17">
      <c r="A152" s="318" t="s">
        <v>320</v>
      </c>
      <c r="B152" s="318" t="s">
        <v>386</v>
      </c>
      <c r="C152" s="233" t="s">
        <v>389</v>
      </c>
      <c r="D152" s="283">
        <v>111031168.92000501</v>
      </c>
      <c r="E152" s="283">
        <v>5164819.6501233131</v>
      </c>
      <c r="F152" s="287">
        <v>4.8786226083576412E-2</v>
      </c>
      <c r="G152" s="294">
        <v>95.098491499065204</v>
      </c>
      <c r="H152" s="294">
        <v>-0.1496880232091371</v>
      </c>
      <c r="I152" s="295">
        <v>4.1981563834007503</v>
      </c>
      <c r="J152" s="295">
        <v>1.6745910858139368E-2</v>
      </c>
      <c r="K152" s="287">
        <v>4.0048473997236151E-3</v>
      </c>
      <c r="L152" s="288">
        <v>466126210.55796605</v>
      </c>
      <c r="M152" s="288">
        <v>23455549.031028926</v>
      </c>
      <c r="N152" s="287">
        <v>5.2986454873973216E-2</v>
      </c>
      <c r="O152" s="283">
        <v>129091813.49758795</v>
      </c>
      <c r="P152" s="283">
        <v>6139975.0560128093</v>
      </c>
      <c r="Q152" s="287">
        <v>4.9938050002647442E-2</v>
      </c>
    </row>
    <row r="153" spans="1:17">
      <c r="A153" s="318" t="s">
        <v>320</v>
      </c>
      <c r="B153" s="318" t="s">
        <v>390</v>
      </c>
      <c r="C153" s="233" t="s">
        <v>227</v>
      </c>
      <c r="D153" s="283">
        <v>21874.513944148908</v>
      </c>
      <c r="E153" s="283">
        <v>20932.513944148908</v>
      </c>
      <c r="F153" s="284">
        <v>22.221352382323637</v>
      </c>
      <c r="G153" s="292">
        <v>1.4580705514415839E-3</v>
      </c>
      <c r="H153" s="292">
        <v>1.3926813684469854E-3</v>
      </c>
      <c r="I153" s="293">
        <v>5.6936488366842761</v>
      </c>
      <c r="J153" s="293">
        <v>-1.0331452185174861</v>
      </c>
      <c r="K153" s="284">
        <v>-0.15358656888247757</v>
      </c>
      <c r="L153" s="285">
        <v>124545.80087113741</v>
      </c>
      <c r="M153" s="285">
        <v>118209.16087113734</v>
      </c>
      <c r="N153" s="284">
        <v>18.654864545111604</v>
      </c>
      <c r="O153" s="283">
        <v>43749.027888298035</v>
      </c>
      <c r="P153" s="283">
        <v>41865.027888298035</v>
      </c>
      <c r="Q153" s="284">
        <v>22.221352382323797</v>
      </c>
    </row>
    <row r="154" spans="1:17">
      <c r="A154" s="318" t="s">
        <v>320</v>
      </c>
      <c r="B154" s="318" t="s">
        <v>390</v>
      </c>
      <c r="C154" s="233" t="s">
        <v>226</v>
      </c>
      <c r="D154" s="283">
        <v>68219885.877340853</v>
      </c>
      <c r="E154" s="283">
        <v>2469619.8198564798</v>
      </c>
      <c r="F154" s="287">
        <v>3.7560605727394801E-2</v>
      </c>
      <c r="G154" s="294">
        <v>4.5472739131222069</v>
      </c>
      <c r="H154" s="294">
        <v>-1.6798463922783391E-2</v>
      </c>
      <c r="I154" s="295">
        <v>6.6972730772406903</v>
      </c>
      <c r="J154" s="295">
        <v>-0.41916562151795667</v>
      </c>
      <c r="K154" s="287">
        <v>-5.8901037339234533E-2</v>
      </c>
      <c r="L154" s="288">
        <v>456887205.01874727</v>
      </c>
      <c r="M154" s="288">
        <v>-11020532.806411684</v>
      </c>
      <c r="N154" s="287">
        <v>-2.3552790252273362E-2</v>
      </c>
      <c r="O154" s="283">
        <v>134857250.8807649</v>
      </c>
      <c r="P154" s="283">
        <v>1873881.4087826014</v>
      </c>
      <c r="Q154" s="287">
        <v>1.4091095873288136E-2</v>
      </c>
    </row>
    <row r="155" spans="1:17">
      <c r="A155" s="318" t="s">
        <v>320</v>
      </c>
      <c r="B155" s="318" t="s">
        <v>390</v>
      </c>
      <c r="C155" s="233" t="s">
        <v>225</v>
      </c>
      <c r="D155" s="283">
        <v>17613.891743758722</v>
      </c>
      <c r="E155" s="283">
        <v>-2102.0566917938995</v>
      </c>
      <c r="F155" s="284">
        <v>-0.1066170718930966</v>
      </c>
      <c r="G155" s="292">
        <v>1.1740739434680904E-3</v>
      </c>
      <c r="H155" s="292">
        <v>-1.9451391233277758E-4</v>
      </c>
      <c r="I155" s="293">
        <v>9.9239992828327441</v>
      </c>
      <c r="J155" s="293">
        <v>-1.3385550556605121</v>
      </c>
      <c r="K155" s="284">
        <v>-0.11885004195589867</v>
      </c>
      <c r="L155" s="285">
        <v>174800.24903295515</v>
      </c>
      <c r="M155" s="285">
        <v>-47251.691557387356</v>
      </c>
      <c r="N155" s="284">
        <v>-0.21279567038128569</v>
      </c>
      <c r="O155" s="283">
        <v>124921.00673437142</v>
      </c>
      <c r="P155" s="283">
        <v>3414.7011026148684</v>
      </c>
      <c r="Q155" s="284">
        <v>2.8103077324757472E-2</v>
      </c>
    </row>
    <row r="156" spans="1:17">
      <c r="A156" s="318" t="s">
        <v>320</v>
      </c>
      <c r="B156" s="318" t="s">
        <v>390</v>
      </c>
      <c r="C156" s="233" t="s">
        <v>224</v>
      </c>
      <c r="D156" s="283">
        <v>40570.768038592825</v>
      </c>
      <c r="E156" s="283">
        <v>-820.68485484394478</v>
      </c>
      <c r="F156" s="287">
        <v>-1.9827399075766111E-2</v>
      </c>
      <c r="G156" s="294">
        <v>2.7042905857235138E-3</v>
      </c>
      <c r="H156" s="294">
        <v>-1.6890823344977574E-4</v>
      </c>
      <c r="I156" s="295">
        <v>14.208625172392278</v>
      </c>
      <c r="J156" s="295">
        <v>-0.59852729489593059</v>
      </c>
      <c r="K156" s="287">
        <v>-4.0421498746513906E-2</v>
      </c>
      <c r="L156" s="288">
        <v>576454.83601643809</v>
      </c>
      <c r="M156" s="288">
        <v>-36434.717819257872</v>
      </c>
      <c r="N156" s="287">
        <v>-5.944744463539238E-2</v>
      </c>
      <c r="O156" s="283">
        <v>160229.07277020626</v>
      </c>
      <c r="P156" s="283">
        <v>-9879.2290341514163</v>
      </c>
      <c r="Q156" s="287">
        <v>-5.8076113448675554E-2</v>
      </c>
    </row>
    <row r="157" spans="1:17">
      <c r="A157" s="318" t="s">
        <v>320</v>
      </c>
      <c r="B157" s="318" t="s">
        <v>390</v>
      </c>
      <c r="C157" s="233" t="s">
        <v>184</v>
      </c>
      <c r="D157" s="283">
        <v>2310407.7165461797</v>
      </c>
      <c r="E157" s="283">
        <v>-36348.029315385967</v>
      </c>
      <c r="F157" s="284">
        <v>-1.5488629091239957E-2</v>
      </c>
      <c r="G157" s="292">
        <v>0.1540028483339381</v>
      </c>
      <c r="H157" s="292">
        <v>-8.8978320373647724E-3</v>
      </c>
      <c r="I157" s="293">
        <v>13.40557236966027</v>
      </c>
      <c r="J157" s="293">
        <v>-0.99320776487505213</v>
      </c>
      <c r="K157" s="284">
        <v>-6.8978604825894504E-2</v>
      </c>
      <c r="L157" s="285">
        <v>30972337.847581342</v>
      </c>
      <c r="M157" s="285">
        <v>-2818082.1665367931</v>
      </c>
      <c r="N157" s="284">
        <v>-8.3398849891755028E-2</v>
      </c>
      <c r="O157" s="283">
        <v>14836725.695082031</v>
      </c>
      <c r="P157" s="283">
        <v>-566833.53514297307</v>
      </c>
      <c r="Q157" s="284">
        <v>-3.6798867500098753E-2</v>
      </c>
    </row>
    <row r="158" spans="1:17">
      <c r="A158" s="318" t="s">
        <v>320</v>
      </c>
      <c r="B158" s="318" t="s">
        <v>390</v>
      </c>
      <c r="C158" s="233" t="s">
        <v>185</v>
      </c>
      <c r="D158" s="283">
        <v>973896.54362179339</v>
      </c>
      <c r="E158" s="283">
        <v>-34534.078229669714</v>
      </c>
      <c r="F158" s="287">
        <v>-3.4245368477868791E-2</v>
      </c>
      <c r="G158" s="294">
        <v>6.4916179350605008E-2</v>
      </c>
      <c r="H158" s="294">
        <v>-5.084303101201823E-3</v>
      </c>
      <c r="I158" s="295">
        <v>15.380108789720689</v>
      </c>
      <c r="J158" s="295">
        <v>-1.0513910747520594</v>
      </c>
      <c r="K158" s="287">
        <v>-6.3986311865864245E-2</v>
      </c>
      <c r="L158" s="288">
        <v>14978634.790836142</v>
      </c>
      <c r="M158" s="288">
        <v>-1591392.835446341</v>
      </c>
      <c r="N158" s="287">
        <v>-9.6040445516346606E-2</v>
      </c>
      <c r="O158" s="283">
        <v>3602807.6392470021</v>
      </c>
      <c r="P158" s="283">
        <v>-475114.5798269948</v>
      </c>
      <c r="Q158" s="287">
        <v>-0.11650898528782692</v>
      </c>
    </row>
    <row r="159" spans="1:17">
      <c r="A159" s="318" t="s">
        <v>320</v>
      </c>
      <c r="B159" s="318" t="s">
        <v>390</v>
      </c>
      <c r="C159" s="233" t="s">
        <v>387</v>
      </c>
      <c r="D159" s="283">
        <v>783577.62816953473</v>
      </c>
      <c r="E159" s="283">
        <v>-78186.00960675627</v>
      </c>
      <c r="F159" s="284">
        <v>-9.0727905169576115E-2</v>
      </c>
      <c r="G159" s="292">
        <v>5.2230256055954376E-2</v>
      </c>
      <c r="H159" s="292">
        <v>-7.5892983056642591E-3</v>
      </c>
      <c r="I159" s="293">
        <v>14.426449646963745</v>
      </c>
      <c r="J159" s="293">
        <v>-0.92793561950686332</v>
      </c>
      <c r="K159" s="284">
        <v>-6.043456663375496E-2</v>
      </c>
      <c r="L159" s="285">
        <v>11304243.197275072</v>
      </c>
      <c r="M159" s="285">
        <v>-1927607.7057773247</v>
      </c>
      <c r="N159" s="284">
        <v>-0.1456793701728194</v>
      </c>
      <c r="O159" s="283">
        <v>4416149.5162030254</v>
      </c>
      <c r="P159" s="283">
        <v>-769708.46354159154</v>
      </c>
      <c r="Q159" s="284">
        <v>-0.14842451655019998</v>
      </c>
    </row>
    <row r="160" spans="1:17">
      <c r="A160" s="318" t="s">
        <v>320</v>
      </c>
      <c r="B160" s="318" t="s">
        <v>390</v>
      </c>
      <c r="C160" s="233" t="s">
        <v>388</v>
      </c>
      <c r="D160" s="283">
        <v>164644.24104528257</v>
      </c>
      <c r="E160" s="283">
        <v>146204.06590054551</v>
      </c>
      <c r="F160" s="287">
        <v>7.9285616732481499</v>
      </c>
      <c r="G160" s="294">
        <v>1.0974548734912087E-2</v>
      </c>
      <c r="H160" s="294">
        <v>9.6945190247298592E-3</v>
      </c>
      <c r="I160" s="295">
        <v>4.6830593301938537</v>
      </c>
      <c r="J160" s="295">
        <v>-4.4749601264744259</v>
      </c>
      <c r="K160" s="287">
        <v>-0.48863841659738433</v>
      </c>
      <c r="L160" s="288">
        <v>771038.74918979639</v>
      </c>
      <c r="M160" s="288">
        <v>602163.26642992347</v>
      </c>
      <c r="N160" s="287">
        <v>3.5657234347400815</v>
      </c>
      <c r="O160" s="283">
        <v>391960.84812632948</v>
      </c>
      <c r="P160" s="283">
        <v>330348.60046032816</v>
      </c>
      <c r="Q160" s="287">
        <v>5.3617359043796107</v>
      </c>
    </row>
    <row r="161" spans="1:17">
      <c r="A161" s="318" t="s">
        <v>320</v>
      </c>
      <c r="B161" s="318" t="s">
        <v>390</v>
      </c>
      <c r="C161" s="233" t="s">
        <v>389</v>
      </c>
      <c r="D161" s="283">
        <v>1427704531.9274964</v>
      </c>
      <c r="E161" s="283">
        <v>57146992.38799572</v>
      </c>
      <c r="F161" s="284">
        <v>4.1696164326816061E-2</v>
      </c>
      <c r="G161" s="292">
        <v>95.16526581931177</v>
      </c>
      <c r="H161" s="292">
        <v>2.7646119125975588E-2</v>
      </c>
      <c r="I161" s="293">
        <v>4.1904268025292124</v>
      </c>
      <c r="J161" s="293">
        <v>-0.195396919283926</v>
      </c>
      <c r="K161" s="284">
        <v>-4.4551931786977333E-2</v>
      </c>
      <c r="L161" s="285">
        <v>5982691336.6814041</v>
      </c>
      <c r="M161" s="285">
        <v>-28332432.34078598</v>
      </c>
      <c r="N161" s="284">
        <v>-4.7134121290281971E-3</v>
      </c>
      <c r="O161" s="283">
        <v>1668993166.0155876</v>
      </c>
      <c r="P161" s="283">
        <v>70398048.905104876</v>
      </c>
      <c r="Q161" s="284">
        <v>4.4037447726195889E-2</v>
      </c>
    </row>
    <row r="162" spans="1:17">
      <c r="A162" s="318" t="s">
        <v>320</v>
      </c>
      <c r="B162" s="318" t="s">
        <v>391</v>
      </c>
      <c r="C162" s="233" t="s">
        <v>227</v>
      </c>
      <c r="D162" s="283">
        <v>18174.513944148981</v>
      </c>
      <c r="E162" s="283">
        <v>17389.013944148988</v>
      </c>
      <c r="F162" s="287">
        <v>22.137509795224876</v>
      </c>
      <c r="G162" s="294">
        <v>3.8351566432789004E-3</v>
      </c>
      <c r="H162" s="294">
        <v>3.661538657734676E-3</v>
      </c>
      <c r="I162" s="295">
        <v>5.6243320280950533</v>
      </c>
      <c r="J162" s="295">
        <v>-1.1109321348585786</v>
      </c>
      <c r="K162" s="287">
        <v>-0.16494262258770839</v>
      </c>
      <c r="L162" s="288">
        <v>102219.50087113726</v>
      </c>
      <c r="M162" s="288">
        <v>96928.950871137233</v>
      </c>
      <c r="N162" s="287">
        <v>18.321148249451692</v>
      </c>
      <c r="O162" s="283">
        <v>36349.027888298035</v>
      </c>
      <c r="P162" s="283">
        <v>34778.027888298035</v>
      </c>
      <c r="Q162" s="287">
        <v>22.13750979522472</v>
      </c>
    </row>
    <row r="163" spans="1:17">
      <c r="A163" s="318" t="s">
        <v>320</v>
      </c>
      <c r="B163" s="318" t="s">
        <v>391</v>
      </c>
      <c r="C163" s="233" t="s">
        <v>226</v>
      </c>
      <c r="D163" s="283">
        <v>21755588.136940092</v>
      </c>
      <c r="E163" s="283">
        <v>1239188.0395523272</v>
      </c>
      <c r="F163" s="284">
        <v>6.039987686290569E-2</v>
      </c>
      <c r="G163" s="292">
        <v>4.5908291483463008</v>
      </c>
      <c r="H163" s="292">
        <v>5.6117429023803567E-2</v>
      </c>
      <c r="I163" s="293">
        <v>6.7240962681420307</v>
      </c>
      <c r="J163" s="293">
        <v>-0.25394033453871678</v>
      </c>
      <c r="K163" s="284">
        <v>-3.6391373246904536E-2</v>
      </c>
      <c r="L163" s="285">
        <v>146286669.0028339</v>
      </c>
      <c r="M163" s="285">
        <v>3122478.1680192351</v>
      </c>
      <c r="N163" s="284">
        <v>2.1810469153016095E-2</v>
      </c>
      <c r="O163" s="283">
        <v>43105597.324077673</v>
      </c>
      <c r="P163" s="283">
        <v>2989005.2879037187</v>
      </c>
      <c r="Q163" s="284">
        <v>7.4507956339074644E-2</v>
      </c>
    </row>
    <row r="164" spans="1:17">
      <c r="A164" s="318" t="s">
        <v>320</v>
      </c>
      <c r="B164" s="318" t="s">
        <v>391</v>
      </c>
      <c r="C164" s="233" t="s">
        <v>225</v>
      </c>
      <c r="D164" s="283">
        <v>5577.8933868534223</v>
      </c>
      <c r="E164" s="283">
        <v>-274.59685619283118</v>
      </c>
      <c r="F164" s="287">
        <v>-4.6919660655410506E-2</v>
      </c>
      <c r="G164" s="294">
        <v>1.1770380734159452E-3</v>
      </c>
      <c r="H164" s="294">
        <v>-1.1652980235098923E-4</v>
      </c>
      <c r="I164" s="295">
        <v>9.6216177843213639</v>
      </c>
      <c r="J164" s="295">
        <v>-0.59912044868019443</v>
      </c>
      <c r="K164" s="287">
        <v>-5.861811886989779E-2</v>
      </c>
      <c r="L164" s="288">
        <v>53668.358209997416</v>
      </c>
      <c r="M164" s="288">
        <v>-6148.4125753740082</v>
      </c>
      <c r="N164" s="287">
        <v>-0.10278743727967411</v>
      </c>
      <c r="O164" s="283">
        <v>41032.162585496902</v>
      </c>
      <c r="P164" s="283">
        <v>3070.4355009794235</v>
      </c>
      <c r="Q164" s="287">
        <v>8.0882397530108341E-2</v>
      </c>
    </row>
    <row r="165" spans="1:17">
      <c r="A165" s="318" t="s">
        <v>320</v>
      </c>
      <c r="B165" s="318" t="s">
        <v>391</v>
      </c>
      <c r="C165" s="233" t="s">
        <v>224</v>
      </c>
      <c r="D165" s="283">
        <v>434.40697822296897</v>
      </c>
      <c r="E165" s="283">
        <v>69.734740791767763</v>
      </c>
      <c r="F165" s="284">
        <v>0.19122580123726546</v>
      </c>
      <c r="G165" s="292">
        <v>9.166786047419346E-5</v>
      </c>
      <c r="H165" s="292">
        <v>1.106485697742609E-5</v>
      </c>
      <c r="I165" s="293">
        <v>12.628827815748227</v>
      </c>
      <c r="J165" s="293">
        <v>-1.0438949475742838</v>
      </c>
      <c r="K165" s="284">
        <v>-7.6348724803706497E-2</v>
      </c>
      <c r="L165" s="285">
        <v>5486.0509299373653</v>
      </c>
      <c r="M165" s="285">
        <v>499.98852806002924</v>
      </c>
      <c r="N165" s="284">
        <v>0.10027723035952682</v>
      </c>
      <c r="O165" s="283">
        <v>1353.6279128918795</v>
      </c>
      <c r="P165" s="283">
        <v>-105.06103683292895</v>
      </c>
      <c r="Q165" s="284">
        <v>-7.2024290615726835E-2</v>
      </c>
    </row>
    <row r="166" spans="1:17">
      <c r="A166" s="318" t="s">
        <v>320</v>
      </c>
      <c r="B166" s="318" t="s">
        <v>391</v>
      </c>
      <c r="C166" s="233" t="s">
        <v>184</v>
      </c>
      <c r="D166" s="283">
        <v>749545.35967586422</v>
      </c>
      <c r="E166" s="283">
        <v>116815.32259288034</v>
      </c>
      <c r="F166" s="287">
        <v>0.18462111129009001</v>
      </c>
      <c r="G166" s="294">
        <v>0.1581678538657815</v>
      </c>
      <c r="H166" s="294">
        <v>1.8316403284405369E-2</v>
      </c>
      <c r="I166" s="295">
        <v>13.496147552129582</v>
      </c>
      <c r="J166" s="295">
        <v>-0.59544743166530623</v>
      </c>
      <c r="K166" s="287">
        <v>-4.2255502826334522E-2</v>
      </c>
      <c r="L166" s="288">
        <v>10115974.771199502</v>
      </c>
      <c r="M166" s="288">
        <v>1199799.3545445725</v>
      </c>
      <c r="N166" s="287">
        <v>0.13456435057383603</v>
      </c>
      <c r="O166" s="283">
        <v>4809568.5319777317</v>
      </c>
      <c r="P166" s="283">
        <v>620085.78400160372</v>
      </c>
      <c r="Q166" s="287">
        <v>0.14801010561534289</v>
      </c>
    </row>
    <row r="167" spans="1:17">
      <c r="A167" s="318" t="s">
        <v>320</v>
      </c>
      <c r="B167" s="318" t="s">
        <v>391</v>
      </c>
      <c r="C167" s="233" t="s">
        <v>185</v>
      </c>
      <c r="D167" s="283">
        <v>156579.50268577502</v>
      </c>
      <c r="E167" s="283">
        <v>-3733.6595167218475</v>
      </c>
      <c r="F167" s="284">
        <v>-2.3289787721894838E-2</v>
      </c>
      <c r="G167" s="292">
        <v>3.3041154320387255E-2</v>
      </c>
      <c r="H167" s="292">
        <v>-2.3926436144596289E-3</v>
      </c>
      <c r="I167" s="293">
        <v>15.637271343881844</v>
      </c>
      <c r="J167" s="293">
        <v>-3.1164760146425028</v>
      </c>
      <c r="K167" s="284">
        <v>-0.16617884175697487</v>
      </c>
      <c r="L167" s="285">
        <v>2448476.17038754</v>
      </c>
      <c r="M167" s="285">
        <v>-557996.3718042206</v>
      </c>
      <c r="N167" s="284">
        <v>-0.18559835953047935</v>
      </c>
      <c r="O167" s="283">
        <v>377544.92845672532</v>
      </c>
      <c r="P167" s="283">
        <v>-230880.43568926444</v>
      </c>
      <c r="Q167" s="284">
        <v>-0.37947207545059775</v>
      </c>
    </row>
    <row r="168" spans="1:17">
      <c r="A168" s="318" t="s">
        <v>320</v>
      </c>
      <c r="B168" s="318" t="s">
        <v>391</v>
      </c>
      <c r="C168" s="233" t="s">
        <v>387</v>
      </c>
      <c r="D168" s="283">
        <v>79518.331673907436</v>
      </c>
      <c r="E168" s="283">
        <v>-43742.370080573775</v>
      </c>
      <c r="F168" s="287">
        <v>-0.35487685416315989</v>
      </c>
      <c r="G168" s="294">
        <v>1.6779830201721583E-2</v>
      </c>
      <c r="H168" s="294">
        <v>-1.0464313318813933E-2</v>
      </c>
      <c r="I168" s="295">
        <v>16.253882821846631</v>
      </c>
      <c r="J168" s="295">
        <v>-0.97120195627445582</v>
      </c>
      <c r="K168" s="287">
        <v>-5.6383000071387433E-2</v>
      </c>
      <c r="L168" s="288">
        <v>1292481.6452164268</v>
      </c>
      <c r="M168" s="288">
        <v>-830694.39231521077</v>
      </c>
      <c r="N168" s="287">
        <v>-0.39125083254093224</v>
      </c>
      <c r="O168" s="283">
        <v>698270.14724146028</v>
      </c>
      <c r="P168" s="283">
        <v>-433682.33340956911</v>
      </c>
      <c r="Q168" s="287">
        <v>-0.3831276849714943</v>
      </c>
    </row>
    <row r="169" spans="1:17">
      <c r="A169" s="318" t="s">
        <v>320</v>
      </c>
      <c r="B169" s="318" t="s">
        <v>391</v>
      </c>
      <c r="C169" s="233" t="s">
        <v>388</v>
      </c>
      <c r="D169" s="283">
        <v>64627.157908715315</v>
      </c>
      <c r="E169" s="283">
        <v>59062.377079732731</v>
      </c>
      <c r="F169" s="284">
        <v>10.613603463432568</v>
      </c>
      <c r="G169" s="292">
        <v>1.36375187117253E-2</v>
      </c>
      <c r="H169" s="292">
        <v>1.2407542852370642E-2</v>
      </c>
      <c r="I169" s="293">
        <v>4.5262095804794455</v>
      </c>
      <c r="J169" s="293">
        <v>-4.5641779644285112</v>
      </c>
      <c r="K169" s="284">
        <v>-0.502088380927738</v>
      </c>
      <c r="L169" s="285">
        <v>292516.06128558522</v>
      </c>
      <c r="M169" s="285">
        <v>241930.04694765934</v>
      </c>
      <c r="N169" s="284">
        <v>4.7825481037409387</v>
      </c>
      <c r="O169" s="283">
        <v>148275.21807706356</v>
      </c>
      <c r="P169" s="283">
        <v>129427.09476113319</v>
      </c>
      <c r="Q169" s="284">
        <v>6.8668425281227803</v>
      </c>
    </row>
    <row r="170" spans="1:17">
      <c r="A170" s="318" t="s">
        <v>320</v>
      </c>
      <c r="B170" s="318" t="s">
        <v>391</v>
      </c>
      <c r="C170" s="233" t="s">
        <v>389</v>
      </c>
      <c r="D170" s="283">
        <v>451062304.7263543</v>
      </c>
      <c r="E170" s="283">
        <v>20077490.922202587</v>
      </c>
      <c r="F170" s="287">
        <v>4.6585147037979412E-2</v>
      </c>
      <c r="G170" s="294">
        <v>95.18244063197541</v>
      </c>
      <c r="H170" s="294">
        <v>-7.754049193299295E-2</v>
      </c>
      <c r="I170" s="295">
        <v>4.1789046039900342</v>
      </c>
      <c r="J170" s="295">
        <v>-6.536048909121206E-2</v>
      </c>
      <c r="K170" s="287">
        <v>-1.5399718834188496E-2</v>
      </c>
      <c r="L170" s="288">
        <v>1884946341.9073179</v>
      </c>
      <c r="M170" s="288">
        <v>55732541.030236244</v>
      </c>
      <c r="N170" s="287">
        <v>3.0468030037556732E-2</v>
      </c>
      <c r="O170" s="283">
        <v>522988085.95538211</v>
      </c>
      <c r="P170" s="283">
        <v>24366582.04071486</v>
      </c>
      <c r="Q170" s="287">
        <v>4.886789247838956E-2</v>
      </c>
    </row>
  </sheetData>
  <mergeCells count="24">
    <mergeCell ref="A117:A143"/>
    <mergeCell ref="B117:B125"/>
    <mergeCell ref="B126:B134"/>
    <mergeCell ref="B135:B143"/>
    <mergeCell ref="A144:A170"/>
    <mergeCell ref="B144:B152"/>
    <mergeCell ref="B153:B161"/>
    <mergeCell ref="B162:B170"/>
    <mergeCell ref="A9:A35"/>
    <mergeCell ref="B9:B17"/>
    <mergeCell ref="B18:B26"/>
    <mergeCell ref="B27:B35"/>
    <mergeCell ref="A36:A62"/>
    <mergeCell ref="B36:B44"/>
    <mergeCell ref="B45:B53"/>
    <mergeCell ref="B54:B62"/>
    <mergeCell ref="A63:A89"/>
    <mergeCell ref="B63:B71"/>
    <mergeCell ref="B72:B80"/>
    <mergeCell ref="B81:B89"/>
    <mergeCell ref="A90:A116"/>
    <mergeCell ref="B90:B98"/>
    <mergeCell ref="B99:B107"/>
    <mergeCell ref="B108:B116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CCFF33"/>
  </sheetPr>
  <dimension ref="A1:S170"/>
  <sheetViews>
    <sheetView topLeftCell="A141" zoomScale="99" zoomScaleNormal="70" workbookViewId="0">
      <selection activeCell="D9" sqref="D9:Q44"/>
    </sheetView>
  </sheetViews>
  <sheetFormatPr defaultColWidth="9.26953125" defaultRowHeight="14.5"/>
  <cols>
    <col min="1" max="1" width="31.26953125" bestFit="1" customWidth="1"/>
    <col min="2" max="2" width="21" bestFit="1" customWidth="1"/>
    <col min="3" max="3" width="26.7265625" bestFit="1" customWidth="1"/>
    <col min="4" max="4" width="25.81640625" bestFit="1" customWidth="1"/>
    <col min="5" max="5" width="13.54296875" bestFit="1" customWidth="1"/>
    <col min="6" max="6" width="11.54296875" bestFit="1" customWidth="1"/>
    <col min="7" max="7" width="9.1796875" bestFit="1" customWidth="1"/>
    <col min="8" max="8" width="7.7265625" bestFit="1" customWidth="1"/>
    <col min="9" max="9" width="7.54296875" bestFit="1" customWidth="1"/>
    <col min="10" max="10" width="7.7265625" bestFit="1" customWidth="1"/>
    <col min="11" max="11" width="7.54296875" bestFit="1" customWidth="1"/>
    <col min="12" max="12" width="9.1796875" bestFit="1" customWidth="1"/>
    <col min="13" max="13" width="16.26953125" bestFit="1" customWidth="1"/>
    <col min="14" max="14" width="13.81640625" bestFit="1" customWidth="1"/>
    <col min="15" max="15" width="9.1796875" bestFit="1" customWidth="1"/>
    <col min="16" max="16" width="16.453125" bestFit="1" customWidth="1"/>
    <col min="17" max="17" width="11.54296875" bestFit="1" customWidth="1"/>
    <col min="18" max="18" width="9.1796875" bestFit="1" customWidth="1"/>
  </cols>
  <sheetData>
    <row r="1" spans="1:18">
      <c r="A1" s="316" t="s">
        <v>0</v>
      </c>
      <c r="B1" s="316" t="s">
        <v>1</v>
      </c>
      <c r="C1" s="316" t="s">
        <v>2</v>
      </c>
      <c r="D1" s="316" t="s">
        <v>195</v>
      </c>
      <c r="E1" s="316" t="s">
        <v>3</v>
      </c>
      <c r="F1" s="316"/>
      <c r="G1" s="316"/>
      <c r="H1" s="316" t="s">
        <v>4</v>
      </c>
      <c r="I1" s="316"/>
      <c r="J1" s="316" t="s">
        <v>5</v>
      </c>
      <c r="K1" s="316"/>
      <c r="L1" s="316"/>
      <c r="M1" s="316" t="s">
        <v>6</v>
      </c>
      <c r="N1" s="316"/>
      <c r="O1" s="316"/>
      <c r="P1" s="316" t="s">
        <v>7</v>
      </c>
      <c r="Q1" s="316"/>
      <c r="R1" s="316"/>
    </row>
    <row r="2" spans="1:18" ht="29">
      <c r="A2" s="315"/>
      <c r="B2" s="315"/>
      <c r="C2" s="315"/>
      <c r="D2" s="315"/>
      <c r="E2" s="85" t="s">
        <v>8</v>
      </c>
      <c r="F2" s="85" t="s">
        <v>9</v>
      </c>
      <c r="G2" s="85" t="s">
        <v>10</v>
      </c>
      <c r="H2" s="85" t="s">
        <v>8</v>
      </c>
      <c r="I2" s="85" t="s">
        <v>9</v>
      </c>
      <c r="J2" s="85" t="s">
        <v>8</v>
      </c>
      <c r="K2" s="85" t="s">
        <v>9</v>
      </c>
      <c r="L2" s="85" t="s">
        <v>10</v>
      </c>
      <c r="M2" s="85" t="s">
        <v>8</v>
      </c>
      <c r="N2" s="85" t="s">
        <v>9</v>
      </c>
      <c r="O2" s="85" t="s">
        <v>10</v>
      </c>
      <c r="P2" s="85" t="s">
        <v>8</v>
      </c>
      <c r="Q2" s="85" t="s">
        <v>9</v>
      </c>
      <c r="R2" s="85" t="s">
        <v>10</v>
      </c>
    </row>
    <row r="3" spans="1:18">
      <c r="A3" s="314" t="s">
        <v>93</v>
      </c>
      <c r="B3" s="314" t="s">
        <v>279</v>
      </c>
      <c r="C3" s="314" t="s">
        <v>201</v>
      </c>
      <c r="D3" s="233" t="s">
        <v>376</v>
      </c>
      <c r="E3" s="283">
        <v>14534280.234821148</v>
      </c>
      <c r="F3" s="283">
        <v>-603095.79512734152</v>
      </c>
      <c r="G3" s="284">
        <v>-3.9841501851717809E-2</v>
      </c>
      <c r="H3" s="292">
        <v>5.4533987589805095</v>
      </c>
      <c r="I3" s="292">
        <v>-0.2525004464088223</v>
      </c>
      <c r="J3" s="293">
        <v>5.2532155900281339</v>
      </c>
      <c r="K3" s="293">
        <v>0.21346980450677666</v>
      </c>
      <c r="L3" s="284">
        <v>4.2357256415601806E-2</v>
      </c>
      <c r="M3" s="285">
        <v>76351707.519400224</v>
      </c>
      <c r="N3" s="285">
        <v>63180.468615308404</v>
      </c>
      <c r="O3" s="284">
        <v>8.2817785396812628E-4</v>
      </c>
      <c r="P3" s="283">
        <v>21996342.624713086</v>
      </c>
      <c r="Q3" s="283">
        <v>-638706.24020451307</v>
      </c>
      <c r="R3" s="284">
        <v>-2.8217577263305732E-2</v>
      </c>
    </row>
    <row r="4" spans="1:18">
      <c r="A4" s="314"/>
      <c r="B4" s="314"/>
      <c r="C4" s="314"/>
      <c r="D4" s="233" t="s">
        <v>377</v>
      </c>
      <c r="E4" s="283">
        <v>32804467.877685674</v>
      </c>
      <c r="F4" s="283">
        <v>-1165623.6981800795</v>
      </c>
      <c r="G4" s="287">
        <v>-3.43132339098021E-2</v>
      </c>
      <c r="H4" s="294">
        <v>12.30854514450529</v>
      </c>
      <c r="I4" s="294">
        <v>-0.49617861648559014</v>
      </c>
      <c r="J4" s="295">
        <v>5.1255424292947875</v>
      </c>
      <c r="K4" s="295">
        <v>-0.15497996094207078</v>
      </c>
      <c r="L4" s="287">
        <v>-2.9349361576160107E-2</v>
      </c>
      <c r="M4" s="288">
        <v>168140691.97751585</v>
      </c>
      <c r="N4" s="288">
        <v>-11239137.187239736</v>
      </c>
      <c r="O4" s="287">
        <v>-6.2655523977096048E-2</v>
      </c>
      <c r="P4" s="283">
        <v>53634160.985319875</v>
      </c>
      <c r="Q4" s="283">
        <v>-3268564.593773745</v>
      </c>
      <c r="R4" s="287">
        <v>-5.7441265958877614E-2</v>
      </c>
    </row>
    <row r="5" spans="1:18">
      <c r="A5" s="314"/>
      <c r="B5" s="314"/>
      <c r="C5" s="314"/>
      <c r="D5" s="233" t="s">
        <v>378</v>
      </c>
      <c r="E5" s="283">
        <v>95363430.873530298</v>
      </c>
      <c r="F5" s="283">
        <v>-1978248.3471938223</v>
      </c>
      <c r="G5" s="284">
        <v>-2.0322726739777176E-2</v>
      </c>
      <c r="H5" s="292">
        <v>35.781256943972309</v>
      </c>
      <c r="I5" s="292">
        <v>-0.9108229130597536</v>
      </c>
      <c r="J5" s="293">
        <v>4.846455824330814</v>
      </c>
      <c r="K5" s="293">
        <v>8.411040101930034E-2</v>
      </c>
      <c r="L5" s="284">
        <v>1.7661549833740089E-2</v>
      </c>
      <c r="M5" s="285">
        <v>462174654.98518991</v>
      </c>
      <c r="N5" s="285">
        <v>-1400045.5490830541</v>
      </c>
      <c r="O5" s="284">
        <v>-3.0201077571090315E-3</v>
      </c>
      <c r="P5" s="283">
        <v>129380745.77166462</v>
      </c>
      <c r="Q5" s="283">
        <v>-1774841.3139279634</v>
      </c>
      <c r="R5" s="284">
        <v>-1.3532334789288815E-2</v>
      </c>
    </row>
    <row r="6" spans="1:18">
      <c r="A6" s="314"/>
      <c r="B6" s="314"/>
      <c r="C6" s="314"/>
      <c r="D6" s="233" t="s">
        <v>379</v>
      </c>
      <c r="E6" s="283">
        <v>123815654.70229606</v>
      </c>
      <c r="F6" s="283">
        <v>4971365.9972168207</v>
      </c>
      <c r="G6" s="287">
        <v>4.1830920537995961E-2</v>
      </c>
      <c r="H6" s="294">
        <v>46.456799152542935</v>
      </c>
      <c r="I6" s="294">
        <v>1.6595019759542993</v>
      </c>
      <c r="J6" s="295">
        <v>5.0618317397806107</v>
      </c>
      <c r="K6" s="295">
        <v>-2.1997885648359805E-2</v>
      </c>
      <c r="L6" s="287">
        <v>-4.3270304611169258E-3</v>
      </c>
      <c r="M6" s="288">
        <v>626734010.85379863</v>
      </c>
      <c r="N6" s="288">
        <v>22549895.121883154</v>
      </c>
      <c r="O6" s="287">
        <v>3.7322886409494486E-2</v>
      </c>
      <c r="P6" s="283">
        <v>177470530.61040658</v>
      </c>
      <c r="Q6" s="283">
        <v>4979295.4895400703</v>
      </c>
      <c r="R6" s="287">
        <v>2.8866947854196901E-2</v>
      </c>
    </row>
    <row r="7" spans="1:18">
      <c r="A7" s="314"/>
      <c r="B7" s="314"/>
      <c r="C7" s="314" t="s">
        <v>234</v>
      </c>
      <c r="D7" s="233" t="s">
        <v>376</v>
      </c>
      <c r="E7" s="283">
        <v>14365567.971047593</v>
      </c>
      <c r="F7" s="283">
        <v>-570228.73211662099</v>
      </c>
      <c r="G7" s="284">
        <v>-3.8178661871838111E-2</v>
      </c>
      <c r="H7" s="292">
        <v>5.3900963294812323</v>
      </c>
      <c r="I7" s="292">
        <v>-0.23981934228604196</v>
      </c>
      <c r="J7" s="293">
        <v>5.2164629097686577</v>
      </c>
      <c r="K7" s="293">
        <v>0.21432068437781293</v>
      </c>
      <c r="L7" s="284">
        <v>4.2845779812081791E-2</v>
      </c>
      <c r="M7" s="285">
        <v>74937452.498730361</v>
      </c>
      <c r="N7" s="285">
        <v>226473.13997927308</v>
      </c>
      <c r="O7" s="284">
        <v>3.0313234001629469E-3</v>
      </c>
      <c r="P7" s="283">
        <v>21516409.116990589</v>
      </c>
      <c r="Q7" s="283">
        <v>-570890.85829932243</v>
      </c>
      <c r="R7" s="284">
        <v>-2.5847018827018446E-2</v>
      </c>
    </row>
    <row r="8" spans="1:18">
      <c r="A8" s="314"/>
      <c r="B8" s="314"/>
      <c r="C8" s="314"/>
      <c r="D8" s="233" t="s">
        <v>377</v>
      </c>
      <c r="E8" s="283">
        <v>24782801.591291688</v>
      </c>
      <c r="F8" s="283">
        <v>-936777.74698290974</v>
      </c>
      <c r="G8" s="287">
        <v>-3.6422747614259919E-2</v>
      </c>
      <c r="H8" s="294">
        <v>9.2987404438657695</v>
      </c>
      <c r="I8" s="294">
        <v>-0.39602614043954709</v>
      </c>
      <c r="J8" s="295">
        <v>4.243050903866199</v>
      </c>
      <c r="K8" s="295">
        <v>-9.0756634253038371E-2</v>
      </c>
      <c r="L8" s="287">
        <v>-2.0941547001052208E-2</v>
      </c>
      <c r="M8" s="288">
        <v>105154688.69226688</v>
      </c>
      <c r="N8" s="288">
        <v>-6309018.1212033629</v>
      </c>
      <c r="O8" s="287">
        <v>-5.6601545934240598E-2</v>
      </c>
      <c r="P8" s="283">
        <v>30940064.318636425</v>
      </c>
      <c r="Q8" s="283">
        <v>-1602689.5774322636</v>
      </c>
      <c r="R8" s="287">
        <v>-4.9248738522583234E-2</v>
      </c>
    </row>
    <row r="9" spans="1:18">
      <c r="A9" s="314"/>
      <c r="B9" s="314"/>
      <c r="C9" s="314"/>
      <c r="D9" s="233" t="s">
        <v>378</v>
      </c>
      <c r="E9" s="283">
        <v>92732138.56851621</v>
      </c>
      <c r="F9" s="283">
        <v>-2330191.1846942157</v>
      </c>
      <c r="G9" s="284">
        <v>-2.4512245710194377E-2</v>
      </c>
      <c r="H9" s="292">
        <v>34.793971302107479</v>
      </c>
      <c r="I9" s="292">
        <v>-1.0389280543041437</v>
      </c>
      <c r="J9" s="293">
        <v>4.6640390672572041</v>
      </c>
      <c r="K9" s="293">
        <v>5.1380601159750405E-2</v>
      </c>
      <c r="L9" s="284">
        <v>1.1139043035029004E-2</v>
      </c>
      <c r="M9" s="285">
        <v>432506317.07386816</v>
      </c>
      <c r="N9" s="285">
        <v>-5983743.0692257881</v>
      </c>
      <c r="O9" s="284">
        <v>-1.3646245635016431E-2</v>
      </c>
      <c r="P9" s="283">
        <v>122208869.10899028</v>
      </c>
      <c r="Q9" s="283">
        <v>-2638610.0830389559</v>
      </c>
      <c r="R9" s="284">
        <v>-2.1134668478011331E-2</v>
      </c>
    </row>
    <row r="10" spans="1:18">
      <c r="A10" s="314"/>
      <c r="B10" s="314"/>
      <c r="C10" s="314"/>
      <c r="D10" s="233" t="s">
        <v>379</v>
      </c>
      <c r="E10" s="283">
        <v>117172760.1447628</v>
      </c>
      <c r="F10" s="283">
        <v>4764433.3556869328</v>
      </c>
      <c r="G10" s="287">
        <v>4.2385057155302774E-2</v>
      </c>
      <c r="H10" s="294">
        <v>43.964322583300834</v>
      </c>
      <c r="I10" s="294">
        <v>1.5930039851517677</v>
      </c>
      <c r="J10" s="295">
        <v>4.7388564041379713</v>
      </c>
      <c r="K10" s="295">
        <v>-6.6176706850722411E-3</v>
      </c>
      <c r="L10" s="287">
        <v>-1.3945225662873337E-3</v>
      </c>
      <c r="M10" s="288">
        <v>555264884.8025316</v>
      </c>
      <c r="N10" s="288">
        <v>21834084.230735481</v>
      </c>
      <c r="O10" s="287">
        <v>4.0931427670338964E-2</v>
      </c>
      <c r="P10" s="283">
        <v>151126345.29654455</v>
      </c>
      <c r="Q10" s="283">
        <v>5008416.3824728131</v>
      </c>
      <c r="R10" s="287">
        <v>3.4276535533282408E-2</v>
      </c>
    </row>
    <row r="11" spans="1:18">
      <c r="A11" s="314"/>
      <c r="B11" s="314" t="s">
        <v>257</v>
      </c>
      <c r="C11" s="314" t="s">
        <v>201</v>
      </c>
      <c r="D11" s="233" t="s">
        <v>376</v>
      </c>
      <c r="E11" s="283">
        <v>194376782.55433968</v>
      </c>
      <c r="F11" s="283">
        <v>-14488899.475833803</v>
      </c>
      <c r="G11" s="284">
        <v>-6.9369459525383814E-2</v>
      </c>
      <c r="H11" s="292">
        <v>5.5367587967438032</v>
      </c>
      <c r="I11" s="292">
        <v>-0.36523918167682901</v>
      </c>
      <c r="J11" s="293">
        <v>5.1629221287867137</v>
      </c>
      <c r="K11" s="293">
        <v>9.3339339378382569E-2</v>
      </c>
      <c r="L11" s="284">
        <v>1.8411641205148592E-2</v>
      </c>
      <c r="M11" s="285">
        <v>1003552191.9721636</v>
      </c>
      <c r="N11" s="285">
        <v>-55309674.946036816</v>
      </c>
      <c r="O11" s="284">
        <v>-5.2235023919611621E-2</v>
      </c>
      <c r="P11" s="283">
        <v>291519629.66652012</v>
      </c>
      <c r="Q11" s="283">
        <v>-14893716.132036626</v>
      </c>
      <c r="R11" s="284">
        <v>-4.8606616964484636E-2</v>
      </c>
    </row>
    <row r="12" spans="1:18">
      <c r="A12" s="314"/>
      <c r="B12" s="314"/>
      <c r="C12" s="314"/>
      <c r="D12" s="233" t="s">
        <v>377</v>
      </c>
      <c r="E12" s="283">
        <v>437696686.12149698</v>
      </c>
      <c r="F12" s="283">
        <v>-18907012.93515563</v>
      </c>
      <c r="G12" s="287">
        <v>-4.1407927649770887E-2</v>
      </c>
      <c r="H12" s="294">
        <v>12.46764631733382</v>
      </c>
      <c r="I12" s="294">
        <v>-0.43478017311488415</v>
      </c>
      <c r="J12" s="295">
        <v>5.1882199784042129</v>
      </c>
      <c r="K12" s="295">
        <v>-0.25778357666071905</v>
      </c>
      <c r="L12" s="287">
        <v>-4.7334448840190946E-2</v>
      </c>
      <c r="M12" s="288">
        <v>2270866691.4168687</v>
      </c>
      <c r="N12" s="288">
        <v>-215798676.90145969</v>
      </c>
      <c r="O12" s="287">
        <v>-8.6782355057045374E-2</v>
      </c>
      <c r="P12" s="283">
        <v>725241634.66292393</v>
      </c>
      <c r="Q12" s="283">
        <v>-50491385.103794217</v>
      </c>
      <c r="R12" s="287">
        <v>-6.5088611438737273E-2</v>
      </c>
    </row>
    <row r="13" spans="1:18">
      <c r="A13" s="314"/>
      <c r="B13" s="314"/>
      <c r="C13" s="314"/>
      <c r="D13" s="233" t="s">
        <v>378</v>
      </c>
      <c r="E13" s="283">
        <v>1265287502.9231026</v>
      </c>
      <c r="F13" s="283">
        <v>-40440621.871314049</v>
      </c>
      <c r="G13" s="284">
        <v>-3.0971701614898824E-2</v>
      </c>
      <c r="H13" s="292">
        <v>36.04129886377256</v>
      </c>
      <c r="I13" s="292">
        <v>-0.85516338889331678</v>
      </c>
      <c r="J13" s="293">
        <v>4.7843580516378017</v>
      </c>
      <c r="K13" s="293">
        <v>-7.4236311192617421E-2</v>
      </c>
      <c r="L13" s="284">
        <v>-1.5279380341060285E-2</v>
      </c>
      <c r="M13" s="285">
        <v>6053588452.2468348</v>
      </c>
      <c r="N13" s="285">
        <v>-290414854.26845169</v>
      </c>
      <c r="O13" s="284">
        <v>-4.5777853547175153E-2</v>
      </c>
      <c r="P13" s="283">
        <v>1708150048.3479526</v>
      </c>
      <c r="Q13" s="283">
        <v>-40556924.990594625</v>
      </c>
      <c r="R13" s="284">
        <v>-2.31925220228094E-2</v>
      </c>
    </row>
    <row r="14" spans="1:18">
      <c r="A14" s="314"/>
      <c r="B14" s="314"/>
      <c r="C14" s="314"/>
      <c r="D14" s="233" t="s">
        <v>379</v>
      </c>
      <c r="E14" s="283">
        <v>1613299140.0289063</v>
      </c>
      <c r="F14" s="283">
        <v>45598754.148260593</v>
      </c>
      <c r="G14" s="287">
        <v>2.9086395945897393E-2</v>
      </c>
      <c r="H14" s="294">
        <v>45.954296022145122</v>
      </c>
      <c r="I14" s="294">
        <v>1.655182743688222</v>
      </c>
      <c r="J14" s="295">
        <v>5.1366754396879566</v>
      </c>
      <c r="K14" s="295">
        <v>-0.14635187277630912</v>
      </c>
      <c r="L14" s="287">
        <v>-2.7702274495348643E-2</v>
      </c>
      <c r="M14" s="288">
        <v>8286994069.4561844</v>
      </c>
      <c r="N14" s="288">
        <v>4790113.0879640579</v>
      </c>
      <c r="O14" s="287">
        <v>5.7836212597504562E-4</v>
      </c>
      <c r="P14" s="283">
        <v>2348521784.8954782</v>
      </c>
      <c r="Q14" s="283">
        <v>49169668.055704117</v>
      </c>
      <c r="R14" s="287">
        <v>2.1384140208713587E-2</v>
      </c>
    </row>
    <row r="15" spans="1:18">
      <c r="A15" s="314"/>
      <c r="B15" s="314"/>
      <c r="C15" s="314" t="s">
        <v>234</v>
      </c>
      <c r="D15" s="233" t="s">
        <v>376</v>
      </c>
      <c r="E15" s="283">
        <v>192093710.17552552</v>
      </c>
      <c r="F15" s="283">
        <v>-13808059.024626046</v>
      </c>
      <c r="G15" s="284">
        <v>-6.7061390867426712E-2</v>
      </c>
      <c r="H15" s="292">
        <v>5.4717262300406873</v>
      </c>
      <c r="I15" s="292">
        <v>-0.34651932260577034</v>
      </c>
      <c r="J15" s="293">
        <v>5.1233002614392795</v>
      </c>
      <c r="K15" s="293">
        <v>9.3232468666530011E-2</v>
      </c>
      <c r="L15" s="284">
        <v>1.8535032231670384E-2</v>
      </c>
      <c r="M15" s="285">
        <v>984153755.56311107</v>
      </c>
      <c r="N15" s="285">
        <v>-51546102.16549933</v>
      </c>
      <c r="O15" s="284">
        <v>-4.9769343676984663E-2</v>
      </c>
      <c r="P15" s="283">
        <v>285179567.84485561</v>
      </c>
      <c r="Q15" s="283">
        <v>-13110410.735962927</v>
      </c>
      <c r="R15" s="284">
        <v>-4.3951898076960705E-2</v>
      </c>
    </row>
    <row r="16" spans="1:18">
      <c r="A16" s="314"/>
      <c r="B16" s="314"/>
      <c r="C16" s="314"/>
      <c r="D16" s="233" t="s">
        <v>377</v>
      </c>
      <c r="E16" s="283">
        <v>330006290.30348343</v>
      </c>
      <c r="F16" s="283">
        <v>-13727941.745685577</v>
      </c>
      <c r="G16" s="287">
        <v>-3.9937662489553508E-2</v>
      </c>
      <c r="H16" s="294">
        <v>9.4001207696078701</v>
      </c>
      <c r="I16" s="294">
        <v>-0.31290974334680399</v>
      </c>
      <c r="J16" s="295">
        <v>4.2710438881727271</v>
      </c>
      <c r="K16" s="295">
        <v>-0.2122947947640661</v>
      </c>
      <c r="L16" s="287">
        <v>-4.7351942330844214E-2</v>
      </c>
      <c r="M16" s="288">
        <v>1409471349.2592475</v>
      </c>
      <c r="N16" s="288">
        <v>-131605629.93636394</v>
      </c>
      <c r="O16" s="287">
        <v>-8.5398478929363725E-2</v>
      </c>
      <c r="P16" s="283">
        <v>414685303.79770583</v>
      </c>
      <c r="Q16" s="283">
        <v>-21795876.301124096</v>
      </c>
      <c r="R16" s="287">
        <v>-4.9935432029827677E-2</v>
      </c>
    </row>
    <row r="17" spans="1:18">
      <c r="A17" s="314"/>
      <c r="B17" s="314"/>
      <c r="C17" s="314"/>
      <c r="D17" s="233" t="s">
        <v>378</v>
      </c>
      <c r="E17" s="283">
        <v>1232641394.9587312</v>
      </c>
      <c r="F17" s="283">
        <v>-43845353.181824446</v>
      </c>
      <c r="G17" s="284">
        <v>-3.4348459351962325E-2</v>
      </c>
      <c r="H17" s="292">
        <v>35.111385202913141</v>
      </c>
      <c r="I17" s="292">
        <v>-0.95879221339367859</v>
      </c>
      <c r="J17" s="293">
        <v>4.6178650387660589</v>
      </c>
      <c r="K17" s="293">
        <v>-0.10373889534952507</v>
      </c>
      <c r="L17" s="284">
        <v>-2.197111337525956E-2</v>
      </c>
      <c r="M17" s="285">
        <v>5692171603.1157503</v>
      </c>
      <c r="N17" s="285">
        <v>-334893248.75110531</v>
      </c>
      <c r="O17" s="284">
        <v>-5.5564898832534328E-2</v>
      </c>
      <c r="P17" s="283">
        <v>1619224676.7573206</v>
      </c>
      <c r="Q17" s="283">
        <v>-47827607.059298992</v>
      </c>
      <c r="R17" s="284">
        <v>-2.8689926239026203E-2</v>
      </c>
    </row>
    <row r="18" spans="1:18">
      <c r="A18" s="314"/>
      <c r="B18" s="314"/>
      <c r="C18" s="314"/>
      <c r="D18" s="233" t="s">
        <v>379</v>
      </c>
      <c r="E18" s="283">
        <v>1510495356.1195905</v>
      </c>
      <c r="F18" s="283">
        <v>44790345.025510788</v>
      </c>
      <c r="G18" s="287">
        <v>3.0558908297705079E-2</v>
      </c>
      <c r="H18" s="294">
        <v>43.025964009347611</v>
      </c>
      <c r="I18" s="294">
        <v>1.608973298597185</v>
      </c>
      <c r="J18" s="295">
        <v>4.7313264439259308</v>
      </c>
      <c r="K18" s="295">
        <v>-0.14926315310110283</v>
      </c>
      <c r="L18" s="287">
        <v>-3.0583016689628054E-2</v>
      </c>
      <c r="M18" s="288">
        <v>7146646621.8359346</v>
      </c>
      <c r="N18" s="288">
        <v>-6858007.620223999</v>
      </c>
      <c r="O18" s="287">
        <v>-9.5869199440853307E-4</v>
      </c>
      <c r="P18" s="283">
        <v>1955526359.3312335</v>
      </c>
      <c r="Q18" s="283">
        <v>50511392.43996191</v>
      </c>
      <c r="R18" s="287">
        <v>2.6514958316778851E-2</v>
      </c>
    </row>
    <row r="19" spans="1:18">
      <c r="A19" s="314"/>
      <c r="B19" s="314" t="s">
        <v>258</v>
      </c>
      <c r="C19" s="314" t="s">
        <v>201</v>
      </c>
      <c r="D19" s="233" t="s">
        <v>376</v>
      </c>
      <c r="E19" s="283">
        <v>59669420.578450978</v>
      </c>
      <c r="F19" s="283">
        <v>-2706657.2370455191</v>
      </c>
      <c r="G19" s="284">
        <v>-4.3392552591260979E-2</v>
      </c>
      <c r="H19" s="292">
        <v>5.4719673708261158</v>
      </c>
      <c r="I19" s="292">
        <v>-0.27434581238661959</v>
      </c>
      <c r="J19" s="293">
        <v>5.2388884782862748</v>
      </c>
      <c r="K19" s="293">
        <v>0.15049390615450609</v>
      </c>
      <c r="L19" s="284">
        <v>2.957591122723352E-2</v>
      </c>
      <c r="M19" s="285">
        <v>312601439.97446477</v>
      </c>
      <c r="N19" s="285">
        <v>-4792655.8127764463</v>
      </c>
      <c r="O19" s="284">
        <v>-1.5100015647389695E-2</v>
      </c>
      <c r="P19" s="283">
        <v>89974835.056492209</v>
      </c>
      <c r="Q19" s="283">
        <v>-2679267.7436534166</v>
      </c>
      <c r="R19" s="284">
        <v>-2.8916881850689136E-2</v>
      </c>
    </row>
    <row r="20" spans="1:18">
      <c r="A20" s="314"/>
      <c r="B20" s="314"/>
      <c r="C20" s="314"/>
      <c r="D20" s="233" t="s">
        <v>377</v>
      </c>
      <c r="E20" s="283">
        <v>134418870.219383</v>
      </c>
      <c r="F20" s="283">
        <v>-4333425.000359565</v>
      </c>
      <c r="G20" s="287">
        <v>-3.1231375261192636E-2</v>
      </c>
      <c r="H20" s="294">
        <v>12.326844550077727</v>
      </c>
      <c r="I20" s="294">
        <v>-0.45552605008447422</v>
      </c>
      <c r="J20" s="295">
        <v>5.1193004084838272</v>
      </c>
      <c r="K20" s="295">
        <v>-0.20416356651849998</v>
      </c>
      <c r="L20" s="287">
        <v>-3.835163860922168E-2</v>
      </c>
      <c r="M20" s="288">
        <v>688130577.22202194</v>
      </c>
      <c r="N20" s="288">
        <v>-50512267.82916522</v>
      </c>
      <c r="O20" s="287">
        <v>-6.8385239453128091E-2</v>
      </c>
      <c r="P20" s="283">
        <v>218379594.04836071</v>
      </c>
      <c r="Q20" s="283">
        <v>-11985613.44737187</v>
      </c>
      <c r="R20" s="287">
        <v>-5.2028748514872408E-2</v>
      </c>
    </row>
    <row r="21" spans="1:18">
      <c r="A21" s="314"/>
      <c r="B21" s="314"/>
      <c r="C21" s="314"/>
      <c r="D21" s="233" t="s">
        <v>378</v>
      </c>
      <c r="E21" s="283">
        <v>391995667.01542872</v>
      </c>
      <c r="F21" s="283">
        <v>-8688651.4469070435</v>
      </c>
      <c r="G21" s="284">
        <v>-2.1684530805324679E-2</v>
      </c>
      <c r="H21" s="292">
        <v>35.947851992185861</v>
      </c>
      <c r="I21" s="292">
        <v>-0.96465777313181889</v>
      </c>
      <c r="J21" s="293">
        <v>4.8185770448184977</v>
      </c>
      <c r="K21" s="293">
        <v>9.2032011750422527E-3</v>
      </c>
      <c r="L21" s="284">
        <v>1.9135965458801074E-3</v>
      </c>
      <c r="M21" s="285">
        <v>1888861322.7488604</v>
      </c>
      <c r="N21" s="285">
        <v>-38179358.022001743</v>
      </c>
      <c r="O21" s="284">
        <v>-1.9812429702692674E-2</v>
      </c>
      <c r="P21" s="283">
        <v>528665925.6433959</v>
      </c>
      <c r="Q21" s="283">
        <v>-7764070.7523728609</v>
      </c>
      <c r="R21" s="284">
        <v>-1.4473595444958421E-2</v>
      </c>
    </row>
    <row r="22" spans="1:18">
      <c r="A22" s="314"/>
      <c r="B22" s="314"/>
      <c r="C22" s="314"/>
      <c r="D22" s="233" t="s">
        <v>379</v>
      </c>
      <c r="E22" s="283">
        <v>504372481.97799063</v>
      </c>
      <c r="F22" s="283">
        <v>20687814.965427399</v>
      </c>
      <c r="G22" s="287">
        <v>4.2771285460016566E-2</v>
      </c>
      <c r="H22" s="294">
        <v>46.253336086907844</v>
      </c>
      <c r="I22" s="294">
        <v>1.6945296356043471</v>
      </c>
      <c r="J22" s="295">
        <v>5.0437103193340906</v>
      </c>
      <c r="K22" s="295">
        <v>-8.0031603790983397E-2</v>
      </c>
      <c r="L22" s="287">
        <v>-1.5619757004109704E-2</v>
      </c>
      <c r="M22" s="288">
        <v>2543908692.1405392</v>
      </c>
      <c r="N22" s="288">
        <v>65633286.195477486</v>
      </c>
      <c r="O22" s="287">
        <v>2.6483451370268103E-2</v>
      </c>
      <c r="P22" s="283">
        <v>719454148.38963568</v>
      </c>
      <c r="Q22" s="283">
        <v>22969717.109461188</v>
      </c>
      <c r="R22" s="287">
        <v>3.2979512646451631E-2</v>
      </c>
    </row>
    <row r="23" spans="1:18">
      <c r="A23" s="314"/>
      <c r="B23" s="314"/>
      <c r="C23" s="314" t="s">
        <v>234</v>
      </c>
      <c r="D23" s="233" t="s">
        <v>376</v>
      </c>
      <c r="E23" s="283">
        <v>58981073.377477117</v>
      </c>
      <c r="F23" s="283">
        <v>-2524247.6846598983</v>
      </c>
      <c r="G23" s="284">
        <v>-4.1041126866238536E-2</v>
      </c>
      <c r="H23" s="292">
        <v>5.4088426850655731</v>
      </c>
      <c r="I23" s="292">
        <v>-0.2572531907043718</v>
      </c>
      <c r="J23" s="293">
        <v>5.1982371050620921</v>
      </c>
      <c r="K23" s="293">
        <v>0.14993106731853167</v>
      </c>
      <c r="L23" s="284">
        <v>2.9699282531125294E-2</v>
      </c>
      <c r="M23" s="285">
        <v>306597604.12719148</v>
      </c>
      <c r="N23" s="285">
        <v>-3900079.5441510081</v>
      </c>
      <c r="O23" s="284">
        <v>-1.2560736357309475E-2</v>
      </c>
      <c r="P23" s="283">
        <v>88028398.575378895</v>
      </c>
      <c r="Q23" s="283">
        <v>-2246315.117590338</v>
      </c>
      <c r="R23" s="284">
        <v>-2.488310431235724E-2</v>
      </c>
    </row>
    <row r="24" spans="1:18">
      <c r="A24" s="314"/>
      <c r="B24" s="314"/>
      <c r="C24" s="314"/>
      <c r="D24" s="233" t="s">
        <v>377</v>
      </c>
      <c r="E24" s="283">
        <v>101827221.98951246</v>
      </c>
      <c r="F24" s="283">
        <v>-3279872.437155962</v>
      </c>
      <c r="G24" s="287">
        <v>-3.1205052856296753E-2</v>
      </c>
      <c r="H24" s="294">
        <v>9.3380366490387097</v>
      </c>
      <c r="I24" s="294">
        <v>-0.3448145898556394</v>
      </c>
      <c r="J24" s="295">
        <v>4.2581883590319629</v>
      </c>
      <c r="K24" s="295">
        <v>-0.15021728973546189</v>
      </c>
      <c r="L24" s="287">
        <v>-3.4075196727293491E-2</v>
      </c>
      <c r="M24" s="288">
        <v>433599491.30830544</v>
      </c>
      <c r="N24" s="288">
        <v>-29755217.487750769</v>
      </c>
      <c r="O24" s="287">
        <v>-6.4216931268626459E-2</v>
      </c>
      <c r="P24" s="283">
        <v>127119779.04847591</v>
      </c>
      <c r="Q24" s="283">
        <v>-5562592.5281269997</v>
      </c>
      <c r="R24" s="287">
        <v>-4.1924126483641348E-2</v>
      </c>
    </row>
    <row r="25" spans="1:18">
      <c r="A25" s="314"/>
      <c r="B25" s="314"/>
      <c r="C25" s="314"/>
      <c r="D25" s="233" t="s">
        <v>378</v>
      </c>
      <c r="E25" s="283">
        <v>381410707.96736276</v>
      </c>
      <c r="F25" s="283">
        <v>-9990226.7665299177</v>
      </c>
      <c r="G25" s="284">
        <v>-2.5524279274708721E-2</v>
      </c>
      <c r="H25" s="292">
        <v>34.977161310576243</v>
      </c>
      <c r="I25" s="292">
        <v>-1.0801290794327514</v>
      </c>
      <c r="J25" s="293">
        <v>4.6415565322400996</v>
      </c>
      <c r="K25" s="293">
        <v>-2.0837215936254871E-2</v>
      </c>
      <c r="L25" s="284">
        <v>-4.4692098226163605E-3</v>
      </c>
      <c r="M25" s="285">
        <v>1770339363.0322335</v>
      </c>
      <c r="N25" s="285">
        <v>-54525908.101449013</v>
      </c>
      <c r="O25" s="284">
        <v>-2.9879415737675386E-2</v>
      </c>
      <c r="P25" s="283">
        <v>500226226.02633452</v>
      </c>
      <c r="Q25" s="283">
        <v>-10763101.861659467</v>
      </c>
      <c r="R25" s="284">
        <v>-2.1063261548230766E-2</v>
      </c>
    </row>
    <row r="26" spans="1:18">
      <c r="A26" s="314"/>
      <c r="B26" s="314"/>
      <c r="C26" s="314"/>
      <c r="D26" s="233" t="s">
        <v>379</v>
      </c>
      <c r="E26" s="283">
        <v>477480712.52816105</v>
      </c>
      <c r="F26" s="283">
        <v>19702269.972285926</v>
      </c>
      <c r="G26" s="287">
        <v>4.3038876759429585E-2</v>
      </c>
      <c r="H26" s="294">
        <v>43.787233960446301</v>
      </c>
      <c r="I26" s="294">
        <v>1.6150039714055779</v>
      </c>
      <c r="J26" s="295">
        <v>4.7262716279376438</v>
      </c>
      <c r="K26" s="295">
        <v>-7.1685875766719143E-2</v>
      </c>
      <c r="L26" s="287">
        <v>-1.4940915110517875E-2</v>
      </c>
      <c r="M26" s="288">
        <v>2256703544.5092978</v>
      </c>
      <c r="N26" s="288">
        <v>60302031.014240265</v>
      </c>
      <c r="O26" s="287">
        <v>2.7454921444797102E-2</v>
      </c>
      <c r="P26" s="283">
        <v>613817204.78737295</v>
      </c>
      <c r="Q26" s="283">
        <v>21912562.814837337</v>
      </c>
      <c r="R26" s="287">
        <v>3.7020427381365392E-2</v>
      </c>
    </row>
    <row r="27" spans="1:18">
      <c r="A27" s="314" t="s">
        <v>94</v>
      </c>
      <c r="B27" s="314" t="s">
        <v>256</v>
      </c>
      <c r="C27" s="314" t="s">
        <v>201</v>
      </c>
      <c r="D27" s="233" t="s">
        <v>376</v>
      </c>
      <c r="E27" s="283">
        <v>14346610.509498321</v>
      </c>
      <c r="F27" s="283">
        <v>-551182.38336801156</v>
      </c>
      <c r="G27" s="284">
        <v>-3.6997586644659297E-2</v>
      </c>
      <c r="H27" s="292">
        <v>5.6567178731005061</v>
      </c>
      <c r="I27" s="292">
        <v>-0.28316980474133668</v>
      </c>
      <c r="J27" s="293">
        <v>5.2457740006814753</v>
      </c>
      <c r="K27" s="293">
        <v>0.21325918760452289</v>
      </c>
      <c r="L27" s="284">
        <v>4.2376266245728773E-2</v>
      </c>
      <c r="M27" s="285">
        <v>75259076.408629909</v>
      </c>
      <c r="N27" s="285">
        <v>285712.99312755466</v>
      </c>
      <c r="O27" s="284">
        <v>3.810860018966114E-3</v>
      </c>
      <c r="P27" s="283">
        <v>21647957.43850448</v>
      </c>
      <c r="Q27" s="283">
        <v>-586760.10029212385</v>
      </c>
      <c r="R27" s="284">
        <v>-2.6389366056407331E-2</v>
      </c>
    </row>
    <row r="28" spans="1:18">
      <c r="A28" s="314"/>
      <c r="B28" s="314"/>
      <c r="C28" s="314"/>
      <c r="D28" s="233" t="s">
        <v>377</v>
      </c>
      <c r="E28" s="283">
        <v>31325943.50545717</v>
      </c>
      <c r="F28" s="283">
        <v>-874988.47963710874</v>
      </c>
      <c r="G28" s="287">
        <v>-2.717276878949151E-2</v>
      </c>
      <c r="H28" s="294">
        <v>12.351490576937174</v>
      </c>
      <c r="I28" s="294">
        <v>-0.48731853316077789</v>
      </c>
      <c r="J28" s="295">
        <v>4.6552801284082204</v>
      </c>
      <c r="K28" s="295">
        <v>-0.12718722718150666</v>
      </c>
      <c r="L28" s="287">
        <v>-2.6594478900697729E-2</v>
      </c>
      <c r="M28" s="288">
        <v>145831042.30459332</v>
      </c>
      <c r="N28" s="288">
        <v>-8168863.7336851656</v>
      </c>
      <c r="O28" s="287">
        <v>-5.3044602063943458E-2</v>
      </c>
      <c r="P28" s="283">
        <v>45469391.330979608</v>
      </c>
      <c r="Q28" s="283">
        <v>-1923063.4244294688</v>
      </c>
      <c r="R28" s="287">
        <v>-4.0577417531004391E-2</v>
      </c>
    </row>
    <row r="29" spans="1:18">
      <c r="A29" s="314"/>
      <c r="B29" s="314"/>
      <c r="C29" s="314"/>
      <c r="D29" s="233" t="s">
        <v>378</v>
      </c>
      <c r="E29" s="283">
        <v>91825004.6463743</v>
      </c>
      <c r="F29" s="283">
        <v>-1378557.3483403027</v>
      </c>
      <c r="G29" s="284">
        <v>-1.4790822569833523E-2</v>
      </c>
      <c r="H29" s="292">
        <v>36.205635096651569</v>
      </c>
      <c r="I29" s="292">
        <v>-0.95548624558890793</v>
      </c>
      <c r="J29" s="293">
        <v>4.771014742384863</v>
      </c>
      <c r="K29" s="293">
        <v>9.1505758967421968E-2</v>
      </c>
      <c r="L29" s="284">
        <v>1.9554564227077388E-2</v>
      </c>
      <c r="M29" s="285">
        <v>438098450.88741034</v>
      </c>
      <c r="N29" s="285">
        <v>1951545.2466389537</v>
      </c>
      <c r="O29" s="284">
        <v>4.4745135673307443E-3</v>
      </c>
      <c r="P29" s="283">
        <v>122528730.02287531</v>
      </c>
      <c r="Q29" s="283">
        <v>-953732.59694087505</v>
      </c>
      <c r="R29" s="284">
        <v>-7.7236279282611444E-3</v>
      </c>
    </row>
    <row r="30" spans="1:18">
      <c r="A30" s="314"/>
      <c r="B30" s="314"/>
      <c r="C30" s="314"/>
      <c r="D30" s="233" t="s">
        <v>379</v>
      </c>
      <c r="E30" s="283">
        <v>116123195.12809171</v>
      </c>
      <c r="F30" s="283">
        <v>5616145.1770893335</v>
      </c>
      <c r="G30" s="287">
        <v>5.0821600789990061E-2</v>
      </c>
      <c r="H30" s="294">
        <v>45.78615645331157</v>
      </c>
      <c r="I30" s="294">
        <v>1.725974583490931</v>
      </c>
      <c r="J30" s="295">
        <v>4.7916748323367315</v>
      </c>
      <c r="K30" s="295">
        <v>-8.4602049997579698E-3</v>
      </c>
      <c r="L30" s="287">
        <v>-1.7624931244543463E-3</v>
      </c>
      <c r="M30" s="288">
        <v>556424591.54580438</v>
      </c>
      <c r="N30" s="288">
        <v>25975829.203304291</v>
      </c>
      <c r="O30" s="287">
        <v>4.8969534943569572E-2</v>
      </c>
      <c r="P30" s="283">
        <v>154819039.9135676</v>
      </c>
      <c r="Q30" s="283">
        <v>6444097.1243193448</v>
      </c>
      <c r="R30" s="287">
        <v>4.3431168384492923E-2</v>
      </c>
    </row>
    <row r="31" spans="1:18">
      <c r="A31" s="314"/>
      <c r="B31" s="314"/>
      <c r="C31" s="314" t="s">
        <v>234</v>
      </c>
      <c r="D31" s="233" t="s">
        <v>376</v>
      </c>
      <c r="E31" s="283">
        <v>14189616.724076236</v>
      </c>
      <c r="F31" s="283">
        <v>-517667.39533826709</v>
      </c>
      <c r="G31" s="284">
        <v>-3.5198027802761683E-2</v>
      </c>
      <c r="H31" s="292">
        <v>5.594816872067903</v>
      </c>
      <c r="I31" s="292">
        <v>-0.26911319755070107</v>
      </c>
      <c r="J31" s="293">
        <v>5.2129531990770959</v>
      </c>
      <c r="K31" s="293">
        <v>0.21482397005275544</v>
      </c>
      <c r="L31" s="284">
        <v>4.2980875485424404E-2</v>
      </c>
      <c r="M31" s="285">
        <v>73969807.895451069</v>
      </c>
      <c r="N31" s="285">
        <v>460901.25863993168</v>
      </c>
      <c r="O31" s="284">
        <v>6.2700056323396003E-3</v>
      </c>
      <c r="P31" s="283">
        <v>21236780.591721199</v>
      </c>
      <c r="Q31" s="283">
        <v>-509522.84083572775</v>
      </c>
      <c r="R31" s="284">
        <v>-2.3430319659428118E-2</v>
      </c>
    </row>
    <row r="32" spans="1:18">
      <c r="A32" s="314"/>
      <c r="B32" s="314"/>
      <c r="C32" s="314"/>
      <c r="D32" s="233" t="s">
        <v>377</v>
      </c>
      <c r="E32" s="283">
        <v>24250746.473871745</v>
      </c>
      <c r="F32" s="283">
        <v>-770069.30106529966</v>
      </c>
      <c r="G32" s="287">
        <v>-3.0777146036807715E-2</v>
      </c>
      <c r="H32" s="294">
        <v>9.5618146825661867</v>
      </c>
      <c r="I32" s="294">
        <v>-0.41421575226856078</v>
      </c>
      <c r="J32" s="295">
        <v>4.2192348822033878</v>
      </c>
      <c r="K32" s="295">
        <v>-7.6427356153038417E-2</v>
      </c>
      <c r="L32" s="287">
        <v>-1.7791751751478596E-2</v>
      </c>
      <c r="M32" s="288">
        <v>102319595.44203047</v>
      </c>
      <c r="N32" s="288">
        <v>-5161378.0552393645</v>
      </c>
      <c r="O32" s="287">
        <v>-4.8021318446380377E-2</v>
      </c>
      <c r="P32" s="283">
        <v>30203411.66714526</v>
      </c>
      <c r="Q32" s="283">
        <v>-1281227.6869926974</v>
      </c>
      <c r="R32" s="287">
        <v>-4.0693738701641134E-2</v>
      </c>
    </row>
    <row r="33" spans="1:18">
      <c r="A33" s="314"/>
      <c r="B33" s="314"/>
      <c r="C33" s="314"/>
      <c r="D33" s="233" t="s">
        <v>378</v>
      </c>
      <c r="E33" s="283">
        <v>89353752.519789875</v>
      </c>
      <c r="F33" s="283">
        <v>-1741228.5528039485</v>
      </c>
      <c r="G33" s="284">
        <v>-1.9114429053082069E-2</v>
      </c>
      <c r="H33" s="292">
        <v>35.23124633324764</v>
      </c>
      <c r="I33" s="292">
        <v>-1.0891643126429784</v>
      </c>
      <c r="J33" s="293">
        <v>4.594924949716459</v>
      </c>
      <c r="K33" s="293">
        <v>5.7479540572265897E-2</v>
      </c>
      <c r="L33" s="284">
        <v>1.2667819750829158E-2</v>
      </c>
      <c r="M33" s="285">
        <v>410573786.80397242</v>
      </c>
      <c r="N33" s="285">
        <v>-2764716.8599455953</v>
      </c>
      <c r="O33" s="284">
        <v>-6.6887474441373667E-3</v>
      </c>
      <c r="P33" s="283">
        <v>116283181.504127</v>
      </c>
      <c r="Q33" s="283">
        <v>-1875785.1568464041</v>
      </c>
      <c r="R33" s="284">
        <v>-1.5875097843640461E-2</v>
      </c>
    </row>
    <row r="34" spans="1:18">
      <c r="A34" s="314"/>
      <c r="B34" s="314"/>
      <c r="C34" s="314"/>
      <c r="D34" s="233" t="s">
        <v>379</v>
      </c>
      <c r="E34" s="283">
        <v>111361423.65254441</v>
      </c>
      <c r="F34" s="283">
        <v>5313679.6674622595</v>
      </c>
      <c r="G34" s="287">
        <v>5.0106484756618122E-2</v>
      </c>
      <c r="H34" s="294">
        <v>43.908639962882319</v>
      </c>
      <c r="I34" s="294">
        <v>1.6264245844188991</v>
      </c>
      <c r="J34" s="295">
        <v>4.6255241087029964</v>
      </c>
      <c r="K34" s="295">
        <v>2.6210816043432672E-3</v>
      </c>
      <c r="L34" s="287">
        <v>5.6697741418734997E-4</v>
      </c>
      <c r="M34" s="288">
        <v>515104949.8843323</v>
      </c>
      <c r="N34" s="288">
        <v>24856513.198713005</v>
      </c>
      <c r="O34" s="287">
        <v>5.0701871415966791E-2</v>
      </c>
      <c r="P34" s="283">
        <v>140471118.01229239</v>
      </c>
      <c r="Q34" s="283">
        <v>5854504.3081280291</v>
      </c>
      <c r="R34" s="287">
        <v>4.3490206349967933E-2</v>
      </c>
    </row>
    <row r="35" spans="1:18">
      <c r="A35" s="314"/>
      <c r="B35" s="314" t="s">
        <v>257</v>
      </c>
      <c r="C35" s="314" t="s">
        <v>201</v>
      </c>
      <c r="D35" s="233" t="s">
        <v>376</v>
      </c>
      <c r="E35" s="283">
        <v>191548184.38467211</v>
      </c>
      <c r="F35" s="283">
        <v>-13822978.685957581</v>
      </c>
      <c r="G35" s="284">
        <v>-6.7307300982678314E-2</v>
      </c>
      <c r="H35" s="292">
        <v>5.7537062185923018</v>
      </c>
      <c r="I35" s="292">
        <v>-0.39889588360598971</v>
      </c>
      <c r="J35" s="293">
        <v>5.1562065531397856</v>
      </c>
      <c r="K35" s="293">
        <v>9.4848561668376519E-2</v>
      </c>
      <c r="L35" s="284">
        <v>1.8739745702279931E-2</v>
      </c>
      <c r="M35" s="285">
        <v>987662003.56627429</v>
      </c>
      <c r="N35" s="285">
        <v>-51794973.859035134</v>
      </c>
      <c r="O35" s="284">
        <v>-4.9828876984720501E-2</v>
      </c>
      <c r="P35" s="283">
        <v>286561183.09489191</v>
      </c>
      <c r="Q35" s="283">
        <v>-13882661.34525615</v>
      </c>
      <c r="R35" s="284">
        <v>-4.6207175158224083E-2</v>
      </c>
    </row>
    <row r="36" spans="1:18">
      <c r="A36" s="314"/>
      <c r="B36" s="314"/>
      <c r="C36" s="314"/>
      <c r="D36" s="233" t="s">
        <v>377</v>
      </c>
      <c r="E36" s="283">
        <v>416416950.98155558</v>
      </c>
      <c r="F36" s="283">
        <v>-15600506.542737544</v>
      </c>
      <c r="G36" s="287">
        <v>-3.6110824391535838E-2</v>
      </c>
      <c r="H36" s="294">
        <v>12.508292929460666</v>
      </c>
      <c r="I36" s="294">
        <v>-0.43428127428086327</v>
      </c>
      <c r="J36" s="295">
        <v>4.7013055505383647</v>
      </c>
      <c r="K36" s="295">
        <v>-0.27513413266316267</v>
      </c>
      <c r="L36" s="287">
        <v>-5.5287344000552366E-2</v>
      </c>
      <c r="M36" s="288">
        <v>1957703322.9878492</v>
      </c>
      <c r="N36" s="288">
        <v>-192205496.47187328</v>
      </c>
      <c r="O36" s="287">
        <v>-8.9401696821809873E-2</v>
      </c>
      <c r="P36" s="283">
        <v>608573305.8609488</v>
      </c>
      <c r="Q36" s="283">
        <v>-35430366.284358621</v>
      </c>
      <c r="R36" s="287">
        <v>-5.5015783009952184E-2</v>
      </c>
    </row>
    <row r="37" spans="1:18">
      <c r="A37" s="314"/>
      <c r="B37" s="314"/>
      <c r="C37" s="314"/>
      <c r="D37" s="233" t="s">
        <v>378</v>
      </c>
      <c r="E37" s="283">
        <v>1214520326.1791241</v>
      </c>
      <c r="F37" s="283">
        <v>-32074748.835444212</v>
      </c>
      <c r="G37" s="284">
        <v>-2.5729885732999041E-2</v>
      </c>
      <c r="H37" s="292">
        <v>36.48164651516668</v>
      </c>
      <c r="I37" s="292">
        <v>-0.86441202805210793</v>
      </c>
      <c r="J37" s="293">
        <v>4.706158398122227</v>
      </c>
      <c r="K37" s="293">
        <v>-6.8387006333264111E-2</v>
      </c>
      <c r="L37" s="284">
        <v>-1.4323249763097236E-2</v>
      </c>
      <c r="M37" s="285">
        <v>5715725032.7380314</v>
      </c>
      <c r="N37" s="285">
        <v>-236199753.88962364</v>
      </c>
      <c r="O37" s="284">
        <v>-3.9684599916366518E-2</v>
      </c>
      <c r="P37" s="283">
        <v>1612974652.4078405</v>
      </c>
      <c r="Q37" s="283">
        <v>-25262429.683990955</v>
      </c>
      <c r="R37" s="284">
        <v>-1.542049680119185E-2</v>
      </c>
    </row>
    <row r="38" spans="1:18">
      <c r="A38" s="314"/>
      <c r="B38" s="314"/>
      <c r="C38" s="314"/>
      <c r="D38" s="233" t="s">
        <v>379</v>
      </c>
      <c r="E38" s="283">
        <v>1506641489.109442</v>
      </c>
      <c r="F38" s="283">
        <v>52668988.961767912</v>
      </c>
      <c r="G38" s="287">
        <v>3.6224198845864371E-2</v>
      </c>
      <c r="H38" s="294">
        <v>45.256354336772553</v>
      </c>
      <c r="I38" s="294">
        <v>1.6975891859390728</v>
      </c>
      <c r="J38" s="295">
        <v>4.8695225319465969</v>
      </c>
      <c r="K38" s="295">
        <v>-0.15741077475295739</v>
      </c>
      <c r="L38" s="287">
        <v>-3.1313479839322922E-2</v>
      </c>
      <c r="M38" s="288">
        <v>7336624678.7840014</v>
      </c>
      <c r="N38" s="288">
        <v>27601890.766435623</v>
      </c>
      <c r="O38" s="287">
        <v>3.7764132862858559E-3</v>
      </c>
      <c r="P38" s="283">
        <v>2040915084.388417</v>
      </c>
      <c r="Q38" s="283">
        <v>62491810.290497541</v>
      </c>
      <c r="R38" s="287">
        <v>3.1586673644946509E-2</v>
      </c>
    </row>
    <row r="39" spans="1:18">
      <c r="A39" s="314"/>
      <c r="B39" s="314"/>
      <c r="C39" s="314" t="s">
        <v>234</v>
      </c>
      <c r="D39" s="233" t="s">
        <v>376</v>
      </c>
      <c r="E39" s="283">
        <v>189416812.67938325</v>
      </c>
      <c r="F39" s="283">
        <v>-13185146.788829178</v>
      </c>
      <c r="G39" s="284">
        <v>-6.5079068452434607E-2</v>
      </c>
      <c r="H39" s="292">
        <v>5.6896842771980429</v>
      </c>
      <c r="I39" s="292">
        <v>-0.37995677218784341</v>
      </c>
      <c r="J39" s="293">
        <v>5.1201822483861683</v>
      </c>
      <c r="K39" s="293">
        <v>9.4345638623234862E-2</v>
      </c>
      <c r="L39" s="284">
        <v>1.8772126105326196E-2</v>
      </c>
      <c r="M39" s="285">
        <v>969848601.82686627</v>
      </c>
      <c r="N39" s="285">
        <v>-48395743.278181672</v>
      </c>
      <c r="O39" s="284">
        <v>-4.7528614826914548E-2</v>
      </c>
      <c r="P39" s="283">
        <v>281079382.11327505</v>
      </c>
      <c r="Q39" s="283">
        <v>-12290484.406406105</v>
      </c>
      <c r="R39" s="284">
        <v>-4.1894160951876695E-2</v>
      </c>
    </row>
    <row r="40" spans="1:18">
      <c r="A40" s="314"/>
      <c r="B40" s="314"/>
      <c r="C40" s="314"/>
      <c r="D40" s="233" t="s">
        <v>377</v>
      </c>
      <c r="E40" s="283">
        <v>321990546.89977628</v>
      </c>
      <c r="F40" s="283">
        <v>-11982848.097946405</v>
      </c>
      <c r="G40" s="287">
        <v>-3.5879648730786216E-2</v>
      </c>
      <c r="H40" s="294">
        <v>9.6719215479728096</v>
      </c>
      <c r="I40" s="294">
        <v>-0.33340432844839007</v>
      </c>
      <c r="J40" s="295">
        <v>4.2388111111900857</v>
      </c>
      <c r="K40" s="295">
        <v>-0.2051691750557163</v>
      </c>
      <c r="L40" s="287">
        <v>-4.6167885958162E-2</v>
      </c>
      <c r="M40" s="288">
        <v>1364857107.896944</v>
      </c>
      <c r="N40" s="288">
        <v>-119314075.60351777</v>
      </c>
      <c r="O40" s="287">
        <v>-8.0391047158126311E-2</v>
      </c>
      <c r="P40" s="283">
        <v>402867224.18080962</v>
      </c>
      <c r="Q40" s="283">
        <v>-18176151.485413432</v>
      </c>
      <c r="R40" s="287">
        <v>-4.3169308759823243E-2</v>
      </c>
    </row>
    <row r="41" spans="1:18">
      <c r="A41" s="314"/>
      <c r="B41" s="314"/>
      <c r="C41" s="314"/>
      <c r="D41" s="233" t="s">
        <v>378</v>
      </c>
      <c r="E41" s="283">
        <v>1184041002.1755397</v>
      </c>
      <c r="F41" s="283">
        <v>-36007613.214540958</v>
      </c>
      <c r="G41" s="284">
        <v>-2.9513260996594307E-2</v>
      </c>
      <c r="H41" s="292">
        <v>35.566111467829806</v>
      </c>
      <c r="I41" s="292">
        <v>-0.98465624268637697</v>
      </c>
      <c r="J41" s="293">
        <v>4.5460216794350199</v>
      </c>
      <c r="K41" s="293">
        <v>-0.10368476009960936</v>
      </c>
      <c r="L41" s="284">
        <v>-2.2299205648343416E-2</v>
      </c>
      <c r="M41" s="285">
        <v>5382676065.2299709</v>
      </c>
      <c r="N41" s="285">
        <v>-290191838.29459572</v>
      </c>
      <c r="O41" s="284">
        <v>-5.1154344368621527E-2</v>
      </c>
      <c r="P41" s="283">
        <v>1536265629.2687345</v>
      </c>
      <c r="Q41" s="283">
        <v>-36347746.825324059</v>
      </c>
      <c r="R41" s="284">
        <v>-2.3112957944947613E-2</v>
      </c>
    </row>
    <row r="42" spans="1:18">
      <c r="A42" s="314"/>
      <c r="B42" s="314"/>
      <c r="C42" s="314"/>
      <c r="D42" s="233" t="s">
        <v>379</v>
      </c>
      <c r="E42" s="283">
        <v>1429330951.0414109</v>
      </c>
      <c r="F42" s="283">
        <v>51203147.020497561</v>
      </c>
      <c r="G42" s="287">
        <v>3.7154135393759564E-2</v>
      </c>
      <c r="H42" s="294">
        <v>42.934107717345213</v>
      </c>
      <c r="I42" s="294">
        <v>1.6475322442300921</v>
      </c>
      <c r="J42" s="295">
        <v>4.6135969862350565</v>
      </c>
      <c r="K42" s="295">
        <v>-0.152174908634791</v>
      </c>
      <c r="L42" s="287">
        <v>-3.1930799877056826E-2</v>
      </c>
      <c r="M42" s="288">
        <v>6594356968.0571404</v>
      </c>
      <c r="N42" s="288">
        <v>26514212.115570068</v>
      </c>
      <c r="O42" s="287">
        <v>4.0369742548394755E-3</v>
      </c>
      <c r="P42" s="283">
        <v>1808603261.6515899</v>
      </c>
      <c r="Q42" s="283">
        <v>60510421.297520399</v>
      </c>
      <c r="R42" s="287">
        <v>3.4615107333352067E-2</v>
      </c>
    </row>
    <row r="43" spans="1:18">
      <c r="A43" s="314"/>
      <c r="B43" s="314" t="s">
        <v>258</v>
      </c>
      <c r="C43" s="314" t="s">
        <v>201</v>
      </c>
      <c r="D43" s="233" t="s">
        <v>376</v>
      </c>
      <c r="E43" s="283">
        <v>58888805.663626932</v>
      </c>
      <c r="F43" s="283">
        <v>-2509416.3224233612</v>
      </c>
      <c r="G43" s="284">
        <v>-4.0871156220020542E-2</v>
      </c>
      <c r="H43" s="292">
        <v>5.6744105990954985</v>
      </c>
      <c r="I43" s="292">
        <v>-0.30295514092815612</v>
      </c>
      <c r="J43" s="293">
        <v>5.2326057681212328</v>
      </c>
      <c r="K43" s="293">
        <v>0.15083371242524368</v>
      </c>
      <c r="L43" s="284">
        <v>2.9681321942840629E-2</v>
      </c>
      <c r="M43" s="285">
        <v>308141904.1932646</v>
      </c>
      <c r="N43" s="285">
        <v>-3869864.5648648739</v>
      </c>
      <c r="O43" s="284">
        <v>-1.2402944223122495E-2</v>
      </c>
      <c r="P43" s="283">
        <v>88574387.87479578</v>
      </c>
      <c r="Q43" s="283">
        <v>-2434058.4918552786</v>
      </c>
      <c r="R43" s="284">
        <v>-2.6745413080111757E-2</v>
      </c>
    </row>
    <row r="44" spans="1:18">
      <c r="A44" s="314"/>
      <c r="B44" s="314"/>
      <c r="C44" s="314"/>
      <c r="D44" s="233" t="s">
        <v>377</v>
      </c>
      <c r="E44" s="283">
        <v>128480319.57827336</v>
      </c>
      <c r="F44" s="283">
        <v>-3247033.2544339299</v>
      </c>
      <c r="G44" s="287">
        <v>-2.4649650847820778E-2</v>
      </c>
      <c r="H44" s="294">
        <v>12.38011331651839</v>
      </c>
      <c r="I44" s="294">
        <v>-0.44407833556440579</v>
      </c>
      <c r="J44" s="295">
        <v>4.6750083764884502</v>
      </c>
      <c r="K44" s="295">
        <v>-0.18753022074861114</v>
      </c>
      <c r="L44" s="287">
        <v>-3.8566320245800728E-2</v>
      </c>
      <c r="M44" s="288">
        <v>600646570.24234092</v>
      </c>
      <c r="N44" s="288">
        <v>-39882767.218562961</v>
      </c>
      <c r="O44" s="287">
        <v>-6.2265324765077276E-2</v>
      </c>
      <c r="P44" s="283">
        <v>186209132.3439554</v>
      </c>
      <c r="Q44" s="283">
        <v>-7019588.7465807796</v>
      </c>
      <c r="R44" s="287">
        <v>-3.6327874588021482E-2</v>
      </c>
    </row>
    <row r="45" spans="1:18">
      <c r="A45" s="314"/>
      <c r="B45" s="314"/>
      <c r="C45" s="314"/>
      <c r="D45" s="233" t="s">
        <v>378</v>
      </c>
      <c r="E45" s="283">
        <v>377416611.54337841</v>
      </c>
      <c r="F45" s="283">
        <v>-6373580.5937317014</v>
      </c>
      <c r="G45" s="284">
        <v>-1.6606939740280602E-2</v>
      </c>
      <c r="H45" s="292">
        <v>36.3671294855151</v>
      </c>
      <c r="I45" s="292">
        <v>-0.99640111246652197</v>
      </c>
      <c r="J45" s="293">
        <v>4.7465004855854964</v>
      </c>
      <c r="K45" s="293">
        <v>1.6293442369750721E-2</v>
      </c>
      <c r="L45" s="284">
        <v>3.4445516276331786E-3</v>
      </c>
      <c r="M45" s="285">
        <v>1791408129.9586782</v>
      </c>
      <c r="N45" s="285">
        <v>-23998940.005404472</v>
      </c>
      <c r="O45" s="284">
        <v>-1.3219591573959929E-2</v>
      </c>
      <c r="P45" s="283">
        <v>501272699.1925984</v>
      </c>
      <c r="Q45" s="283">
        <v>-4205597.1961066723</v>
      </c>
      <c r="R45" s="284">
        <v>-8.3200351551249042E-3</v>
      </c>
    </row>
    <row r="46" spans="1:18">
      <c r="A46" s="314"/>
      <c r="B46" s="314"/>
      <c r="C46" s="314"/>
      <c r="D46" s="233" t="s">
        <v>379</v>
      </c>
      <c r="E46" s="283">
        <v>473010253.39229697</v>
      </c>
      <c r="F46" s="283">
        <v>22747415.985158026</v>
      </c>
      <c r="G46" s="287">
        <v>5.0520305242489384E-2</v>
      </c>
      <c r="H46" s="294">
        <v>45.578346598866787</v>
      </c>
      <c r="I46" s="294">
        <v>1.7434345889594312</v>
      </c>
      <c r="J46" s="295">
        <v>4.7856772738748363</v>
      </c>
      <c r="K46" s="295">
        <v>-7.2698596103363933E-2</v>
      </c>
      <c r="L46" s="287">
        <v>-1.49635594381647E-2</v>
      </c>
      <c r="M46" s="288">
        <v>2263674419.9692931</v>
      </c>
      <c r="N46" s="288">
        <v>76128315.562531471</v>
      </c>
      <c r="O46" s="287">
        <v>3.4800782213994359E-2</v>
      </c>
      <c r="P46" s="283">
        <v>629641178.6720401</v>
      </c>
      <c r="Q46" s="283">
        <v>27541086.262821198</v>
      </c>
      <c r="R46" s="287">
        <v>4.5741707417149551E-2</v>
      </c>
    </row>
    <row r="47" spans="1:18">
      <c r="A47" s="314"/>
      <c r="B47" s="314"/>
      <c r="C47" s="314" t="s">
        <v>234</v>
      </c>
      <c r="D47" s="233" t="s">
        <v>376</v>
      </c>
      <c r="E47" s="283">
        <v>58246316.027058579</v>
      </c>
      <c r="F47" s="283">
        <v>-2330207.1802832857</v>
      </c>
      <c r="G47" s="284">
        <v>-3.8467166105050826E-2</v>
      </c>
      <c r="H47" s="292">
        <v>5.6125015492774919</v>
      </c>
      <c r="I47" s="292">
        <v>-0.28486848452543612</v>
      </c>
      <c r="J47" s="293">
        <v>5.1954366903434428</v>
      </c>
      <c r="K47" s="293">
        <v>0.15019661638142345</v>
      </c>
      <c r="L47" s="284">
        <v>2.9769964199835248E-2</v>
      </c>
      <c r="M47" s="285">
        <v>302615047.36431944</v>
      </c>
      <c r="N47" s="285">
        <v>-3008055.0626519918</v>
      </c>
      <c r="O47" s="284">
        <v>-9.8423680630320334E-3</v>
      </c>
      <c r="P47" s="283">
        <v>86888418.980833396</v>
      </c>
      <c r="Q47" s="283">
        <v>-2008702.2705712616</v>
      </c>
      <c r="R47" s="284">
        <v>-2.2595807854008797E-2</v>
      </c>
    </row>
    <row r="48" spans="1:18">
      <c r="A48" s="314"/>
      <c r="B48" s="314"/>
      <c r="C48" s="314"/>
      <c r="D48" s="233" t="s">
        <v>377</v>
      </c>
      <c r="E48" s="283">
        <v>99608144.507536605</v>
      </c>
      <c r="F48" s="283">
        <v>-2663576.0965299606</v>
      </c>
      <c r="G48" s="287">
        <v>-2.604411151780359E-2</v>
      </c>
      <c r="H48" s="294">
        <v>9.5980467693355216</v>
      </c>
      <c r="I48" s="294">
        <v>-0.35851970991708626</v>
      </c>
      <c r="J48" s="295">
        <v>4.2339707569822318</v>
      </c>
      <c r="K48" s="295">
        <v>-0.13804019147418956</v>
      </c>
      <c r="L48" s="287">
        <v>-3.1573615231436217E-2</v>
      </c>
      <c r="M48" s="288">
        <v>421737971.00217026</v>
      </c>
      <c r="N48" s="288">
        <v>-25395111.19628495</v>
      </c>
      <c r="O48" s="287">
        <v>-5.679541999313216E-2</v>
      </c>
      <c r="P48" s="283">
        <v>124049417.90665074</v>
      </c>
      <c r="Q48" s="283">
        <v>-4293416.7109248787</v>
      </c>
      <c r="R48" s="287">
        <v>-3.3452718445233141E-2</v>
      </c>
    </row>
    <row r="49" spans="1:18">
      <c r="A49" s="314"/>
      <c r="B49" s="314"/>
      <c r="C49" s="314"/>
      <c r="D49" s="233" t="s">
        <v>378</v>
      </c>
      <c r="E49" s="283">
        <v>367468034.26121217</v>
      </c>
      <c r="F49" s="283">
        <v>-7752955.823035121</v>
      </c>
      <c r="G49" s="284">
        <v>-2.0662372382990547E-2</v>
      </c>
      <c r="H49" s="292">
        <v>35.408503958308771</v>
      </c>
      <c r="I49" s="292">
        <v>-1.1207800912669299</v>
      </c>
      <c r="J49" s="293">
        <v>4.575248694620039</v>
      </c>
      <c r="K49" s="293">
        <v>-1.6607752402541642E-2</v>
      </c>
      <c r="L49" s="284">
        <v>-3.6167838855917034E-3</v>
      </c>
      <c r="M49" s="285">
        <v>1681257644.0682027</v>
      </c>
      <c r="N49" s="285">
        <v>-41703278.308344126</v>
      </c>
      <c r="O49" s="284">
        <v>-2.4204424933109439E-2</v>
      </c>
      <c r="P49" s="283">
        <v>476408567.18969762</v>
      </c>
      <c r="Q49" s="283">
        <v>-7730154.0952547789</v>
      </c>
      <c r="R49" s="284">
        <v>-1.5966816442068876E-2</v>
      </c>
    </row>
    <row r="50" spans="1:18">
      <c r="A50" s="314"/>
      <c r="B50" s="314"/>
      <c r="C50" s="314"/>
      <c r="D50" s="233" t="s">
        <v>379</v>
      </c>
      <c r="E50" s="283">
        <v>453582078.6577571</v>
      </c>
      <c r="F50" s="283">
        <v>21545214.060633302</v>
      </c>
      <c r="G50" s="287">
        <v>4.9868925145367643E-2</v>
      </c>
      <c r="H50" s="294">
        <v>43.70628552728617</v>
      </c>
      <c r="I50" s="294">
        <v>1.6457458351625363</v>
      </c>
      <c r="J50" s="295">
        <v>4.6169371027566228</v>
      </c>
      <c r="K50" s="295">
        <v>-6.521638645627359E-2</v>
      </c>
      <c r="L50" s="287">
        <v>-1.3928716050536168E-2</v>
      </c>
      <c r="M50" s="288">
        <v>2094159928.1004715</v>
      </c>
      <c r="N50" s="288">
        <v>71297015.058448553</v>
      </c>
      <c r="O50" s="287">
        <v>3.5245598996736086E-2</v>
      </c>
      <c r="P50" s="283">
        <v>571013659.2011869</v>
      </c>
      <c r="Q50" s="283">
        <v>24914843.426518083</v>
      </c>
      <c r="R50" s="287">
        <v>4.5623324399953362E-2</v>
      </c>
    </row>
    <row r="51" spans="1:18">
      <c r="A51" s="314" t="s">
        <v>95</v>
      </c>
      <c r="B51" s="314" t="s">
        <v>256</v>
      </c>
      <c r="C51" s="314" t="s">
        <v>201</v>
      </c>
      <c r="D51" s="233" t="s">
        <v>376</v>
      </c>
      <c r="E51" s="283">
        <v>10181020.123942496</v>
      </c>
      <c r="F51" s="283">
        <v>-342997.4002135098</v>
      </c>
      <c r="G51" s="284">
        <v>-3.2591868972682764E-2</v>
      </c>
      <c r="H51" s="292">
        <v>7.528863604639052</v>
      </c>
      <c r="I51" s="292">
        <v>-0.11215950228508742</v>
      </c>
      <c r="J51" s="293">
        <v>5.50063064319421</v>
      </c>
      <c r="K51" s="293">
        <v>0.21314862669615753</v>
      </c>
      <c r="L51" s="284">
        <v>4.0311934117428505E-2</v>
      </c>
      <c r="M51" s="285">
        <v>56002031.272735007</v>
      </c>
      <c r="N51" s="285">
        <v>356477.87244976312</v>
      </c>
      <c r="O51" s="284">
        <v>6.406223869955003E-3</v>
      </c>
      <c r="P51" s="283">
        <v>15860410.858444</v>
      </c>
      <c r="Q51" s="283">
        <v>-507215.60813774914</v>
      </c>
      <c r="R51" s="284">
        <v>-3.0988953051521901E-2</v>
      </c>
    </row>
    <row r="52" spans="1:18">
      <c r="A52" s="314"/>
      <c r="B52" s="314"/>
      <c r="C52" s="314"/>
      <c r="D52" s="233" t="s">
        <v>377</v>
      </c>
      <c r="E52" s="283">
        <v>18507925.45252987</v>
      </c>
      <c r="F52" s="283">
        <v>-1122868.1451449543</v>
      </c>
      <c r="G52" s="287">
        <v>-5.7199325109197459E-2</v>
      </c>
      <c r="H52" s="294">
        <v>13.686609459619206</v>
      </c>
      <c r="I52" s="294">
        <v>-0.56644049424062359</v>
      </c>
      <c r="J52" s="295">
        <v>4.909114765581343</v>
      </c>
      <c r="K52" s="295">
        <v>-5.106027787006262E-2</v>
      </c>
      <c r="L52" s="287">
        <v>-1.0294047573477101E-2</v>
      </c>
      <c r="M52" s="288">
        <v>90857530.119293138</v>
      </c>
      <c r="N52" s="288">
        <v>-6514642.3670391589</v>
      </c>
      <c r="O52" s="287">
        <v>-6.6904560108829766E-2</v>
      </c>
      <c r="P52" s="283">
        <v>28304487.2866483</v>
      </c>
      <c r="Q52" s="283">
        <v>-2108562.8164258637</v>
      </c>
      <c r="R52" s="287">
        <v>-6.9330856631598728E-2</v>
      </c>
    </row>
    <row r="53" spans="1:18">
      <c r="A53" s="314"/>
      <c r="B53" s="314"/>
      <c r="C53" s="314"/>
      <c r="D53" s="233" t="s">
        <v>378</v>
      </c>
      <c r="E53" s="283">
        <v>48166977.473609567</v>
      </c>
      <c r="F53" s="283">
        <v>-1960710.9816577286</v>
      </c>
      <c r="G53" s="284">
        <v>-3.9114330663928748E-2</v>
      </c>
      <c r="H53" s="292">
        <v>35.619476165625969</v>
      </c>
      <c r="I53" s="292">
        <v>-0.77601870163570652</v>
      </c>
      <c r="J53" s="293">
        <v>5.1138212354768449</v>
      </c>
      <c r="K53" s="293">
        <v>0.12811297848102843</v>
      </c>
      <c r="L53" s="284">
        <v>2.5696043947469976E-2</v>
      </c>
      <c r="M53" s="285">
        <v>246317312.25327945</v>
      </c>
      <c r="N53" s="285">
        <v>-3604717.9822605848</v>
      </c>
      <c r="O53" s="284">
        <v>-1.4423370276174949E-2</v>
      </c>
      <c r="P53" s="283">
        <v>70200158.761982441</v>
      </c>
      <c r="Q53" s="283">
        <v>-2078101.3416264802</v>
      </c>
      <c r="R53" s="284">
        <v>-2.8751402408519221E-2</v>
      </c>
    </row>
    <row r="54" spans="1:18">
      <c r="A54" s="314"/>
      <c r="B54" s="314"/>
      <c r="C54" s="314"/>
      <c r="D54" s="233" t="s">
        <v>379</v>
      </c>
      <c r="E54" s="283">
        <v>58370595.300831996</v>
      </c>
      <c r="F54" s="283">
        <v>922618.51515913755</v>
      </c>
      <c r="G54" s="287">
        <v>1.6060069767143349E-2</v>
      </c>
      <c r="H54" s="294">
        <v>43.165050770115869</v>
      </c>
      <c r="I54" s="294">
        <v>1.4546186981613758</v>
      </c>
      <c r="J54" s="295">
        <v>5.2099217954520967</v>
      </c>
      <c r="K54" s="295">
        <v>1.6681521666050081E-2</v>
      </c>
      <c r="L54" s="287">
        <v>3.2121605754028963E-3</v>
      </c>
      <c r="M54" s="288">
        <v>304106236.67131835</v>
      </c>
      <c r="N54" s="288">
        <v>5765089.9804362059</v>
      </c>
      <c r="O54" s="287">
        <v>1.9323817865490551E-2</v>
      </c>
      <c r="P54" s="283">
        <v>85577945.835491985</v>
      </c>
      <c r="Q54" s="283">
        <v>893272.15056757629</v>
      </c>
      <c r="R54" s="287">
        <v>1.0548215062988392E-2</v>
      </c>
    </row>
    <row r="55" spans="1:18">
      <c r="A55" s="314"/>
      <c r="B55" s="314"/>
      <c r="C55" s="314" t="s">
        <v>234</v>
      </c>
      <c r="D55" s="233" t="s">
        <v>376</v>
      </c>
      <c r="E55" s="283">
        <v>10041020.27891585</v>
      </c>
      <c r="F55" s="283">
        <v>-310936.9788494911</v>
      </c>
      <c r="G55" s="284">
        <v>-3.0036540057798936E-2</v>
      </c>
      <c r="H55" s="292">
        <v>7.4253337299266473</v>
      </c>
      <c r="I55" s="292">
        <v>-9.0764036626583611E-2</v>
      </c>
      <c r="J55" s="293">
        <v>5.4616168622234902</v>
      </c>
      <c r="K55" s="293">
        <v>0.21376225170345897</v>
      </c>
      <c r="L55" s="284">
        <v>4.0733264842159264E-2</v>
      </c>
      <c r="M55" s="285">
        <v>54840205.669254825</v>
      </c>
      <c r="N55" s="285">
        <v>514639.04618467391</v>
      </c>
      <c r="O55" s="284">
        <v>9.4732384432438636E-3</v>
      </c>
      <c r="P55" s="283">
        <v>15492287.800737763</v>
      </c>
      <c r="Q55" s="283">
        <v>-434546.07729985751</v>
      </c>
      <c r="R55" s="284">
        <v>-2.7283895884609985E-2</v>
      </c>
    </row>
    <row r="56" spans="1:18">
      <c r="A56" s="314"/>
      <c r="B56" s="314"/>
      <c r="C56" s="314"/>
      <c r="D56" s="233" t="s">
        <v>377</v>
      </c>
      <c r="E56" s="283">
        <v>14989439.684779339</v>
      </c>
      <c r="F56" s="283">
        <v>-968717.17826565914</v>
      </c>
      <c r="G56" s="287">
        <v>-6.0703575392779846E-2</v>
      </c>
      <c r="H56" s="294">
        <v>11.084689502898858</v>
      </c>
      <c r="I56" s="294">
        <v>-0.50182154714101834</v>
      </c>
      <c r="J56" s="295">
        <v>4.4777879262178484</v>
      </c>
      <c r="K56" s="295">
        <v>-3.7191259286942113E-2</v>
      </c>
      <c r="L56" s="287">
        <v>-8.237304704824238E-3</v>
      </c>
      <c r="M56" s="288">
        <v>67119532.041275591</v>
      </c>
      <c r="N56" s="288">
        <v>-4931214.0343929976</v>
      </c>
      <c r="O56" s="287">
        <v>-6.8440846250421544E-2</v>
      </c>
      <c r="P56" s="283">
        <v>19830821.052753039</v>
      </c>
      <c r="Q56" s="283">
        <v>-1404249.5522260219</v>
      </c>
      <c r="R56" s="287">
        <v>-6.6128791297579329E-2</v>
      </c>
    </row>
    <row r="57" spans="1:18">
      <c r="A57" s="314"/>
      <c r="B57" s="314"/>
      <c r="C57" s="314"/>
      <c r="D57" s="233" t="s">
        <v>378</v>
      </c>
      <c r="E57" s="283">
        <v>46822924.832767993</v>
      </c>
      <c r="F57" s="283">
        <v>-2142219.6098021716</v>
      </c>
      <c r="G57" s="284">
        <v>-4.3749888501089185E-2</v>
      </c>
      <c r="H57" s="292">
        <v>34.625549340301852</v>
      </c>
      <c r="I57" s="292">
        <v>-0.92587379832142602</v>
      </c>
      <c r="J57" s="293">
        <v>4.9294208484947788</v>
      </c>
      <c r="K57" s="293">
        <v>8.6217386782419858E-2</v>
      </c>
      <c r="L57" s="284">
        <v>1.7801727196473573E-2</v>
      </c>
      <c r="M57" s="285">
        <v>230809901.85815045</v>
      </c>
      <c r="N57" s="285">
        <v>-6338255.2093510628</v>
      </c>
      <c r="O57" s="284">
        <v>-2.6726984884588207E-2</v>
      </c>
      <c r="P57" s="283">
        <v>66513244.232080549</v>
      </c>
      <c r="Q57" s="283">
        <v>-2596178.3587550372</v>
      </c>
      <c r="R57" s="284">
        <v>-3.7566199534407763E-2</v>
      </c>
    </row>
    <row r="58" spans="1:18">
      <c r="A58" s="314"/>
      <c r="B58" s="314"/>
      <c r="C58" s="314"/>
      <c r="D58" s="233" t="s">
        <v>379</v>
      </c>
      <c r="E58" s="283">
        <v>55188323.272447474</v>
      </c>
      <c r="F58" s="283">
        <v>858357.38715524226</v>
      </c>
      <c r="G58" s="287">
        <v>1.5798967902308399E-2</v>
      </c>
      <c r="H58" s="294">
        <v>40.811760847996823</v>
      </c>
      <c r="I58" s="294">
        <v>1.3651784211768145</v>
      </c>
      <c r="J58" s="295">
        <v>5.006624861515621</v>
      </c>
      <c r="K58" s="295">
        <v>2.993665766541298E-2</v>
      </c>
      <c r="L58" s="287">
        <v>6.0153773833475296E-3</v>
      </c>
      <c r="M58" s="288">
        <v>276307231.36119664</v>
      </c>
      <c r="N58" s="288">
        <v>5923931.0242785811</v>
      </c>
      <c r="O58" s="287">
        <v>2.1909382039855697E-2</v>
      </c>
      <c r="P58" s="283">
        <v>76350461.730589032</v>
      </c>
      <c r="Q58" s="283">
        <v>962294.52145346999</v>
      </c>
      <c r="R58" s="287">
        <v>1.27645299929358E-2</v>
      </c>
    </row>
    <row r="59" spans="1:18">
      <c r="A59" s="314"/>
      <c r="B59" s="314" t="s">
        <v>257</v>
      </c>
      <c r="C59" s="314" t="s">
        <v>201</v>
      </c>
      <c r="D59" s="233" t="s">
        <v>376</v>
      </c>
      <c r="E59" s="283">
        <v>135755713.09881335</v>
      </c>
      <c r="F59" s="283">
        <v>-10834942.661471277</v>
      </c>
      <c r="G59" s="284">
        <v>-7.3912914880395503E-2</v>
      </c>
      <c r="H59" s="292">
        <v>7.5168205110047674</v>
      </c>
      <c r="I59" s="292">
        <v>-0.32201337206835401</v>
      </c>
      <c r="J59" s="293">
        <v>5.4182180802907673</v>
      </c>
      <c r="K59" s="293">
        <v>0.13723902637398044</v>
      </c>
      <c r="L59" s="284">
        <v>2.5987421077194626E-2</v>
      </c>
      <c r="M59" s="285">
        <v>735554059.21475673</v>
      </c>
      <c r="N59" s="285">
        <v>-38588123.355232596</v>
      </c>
      <c r="O59" s="284">
        <v>-4.9846299845240492E-2</v>
      </c>
      <c r="P59" s="283">
        <v>210402850.90133193</v>
      </c>
      <c r="Q59" s="283">
        <v>-12854872.753339976</v>
      </c>
      <c r="R59" s="284">
        <v>-5.7578625020935414E-2</v>
      </c>
    </row>
    <row r="60" spans="1:18">
      <c r="A60" s="314"/>
      <c r="B60" s="314"/>
      <c r="C60" s="314"/>
      <c r="D60" s="233" t="s">
        <v>377</v>
      </c>
      <c r="E60" s="283">
        <v>250066595.73301861</v>
      </c>
      <c r="F60" s="283">
        <v>-17230792.521475464</v>
      </c>
      <c r="G60" s="287">
        <v>-6.4463003675404459E-2</v>
      </c>
      <c r="H60" s="294">
        <v>13.846236545160338</v>
      </c>
      <c r="I60" s="294">
        <v>-0.44730633476688908</v>
      </c>
      <c r="J60" s="295">
        <v>4.9294883549187034</v>
      </c>
      <c r="K60" s="295">
        <v>-0.15994632856575564</v>
      </c>
      <c r="L60" s="287">
        <v>-3.1427130617235684E-2</v>
      </c>
      <c r="M60" s="288">
        <v>1232700371.6200783</v>
      </c>
      <c r="N60" s="288">
        <v>-127692226.96715522</v>
      </c>
      <c r="O60" s="287">
        <v>-9.3864247056153843E-2</v>
      </c>
      <c r="P60" s="283">
        <v>384626178.47234195</v>
      </c>
      <c r="Q60" s="283">
        <v>-27634523.049307585</v>
      </c>
      <c r="R60" s="287">
        <v>-6.703166939586741E-2</v>
      </c>
    </row>
    <row r="61" spans="1:18">
      <c r="A61" s="314"/>
      <c r="B61" s="314"/>
      <c r="C61" s="314"/>
      <c r="D61" s="233" t="s">
        <v>378</v>
      </c>
      <c r="E61" s="283">
        <v>646347855.21035743</v>
      </c>
      <c r="F61" s="283">
        <v>-34640227.883640647</v>
      </c>
      <c r="G61" s="284">
        <v>-5.0867597750398799E-2</v>
      </c>
      <c r="H61" s="292">
        <v>35.788407753806879</v>
      </c>
      <c r="I61" s="292">
        <v>-0.62695877852905824</v>
      </c>
      <c r="J61" s="293">
        <v>5.046663201156889</v>
      </c>
      <c r="K61" s="293">
        <v>1.5542313367698846E-2</v>
      </c>
      <c r="L61" s="284">
        <v>3.0892347280743948E-3</v>
      </c>
      <c r="M61" s="285">
        <v>3261899936.0367918</v>
      </c>
      <c r="N61" s="285">
        <v>-164233433.15294266</v>
      </c>
      <c r="O61" s="284">
        <v>-4.7935504971828677E-2</v>
      </c>
      <c r="P61" s="283">
        <v>934984901.09220779</v>
      </c>
      <c r="Q61" s="283">
        <v>-35798748.007442117</v>
      </c>
      <c r="R61" s="284">
        <v>-3.6876134080588964E-2</v>
      </c>
    </row>
    <row r="62" spans="1:18">
      <c r="A62" s="314"/>
      <c r="B62" s="314"/>
      <c r="C62" s="314"/>
      <c r="D62" s="233" t="s">
        <v>379</v>
      </c>
      <c r="E62" s="283">
        <v>773855573.83546364</v>
      </c>
      <c r="F62" s="283">
        <v>-1325222.6604888439</v>
      </c>
      <c r="G62" s="287">
        <v>-1.7095659057593327E-3</v>
      </c>
      <c r="H62" s="294">
        <v>42.848535190027476</v>
      </c>
      <c r="I62" s="294">
        <v>1.3962784853653076</v>
      </c>
      <c r="J62" s="295">
        <v>5.3094678166789944</v>
      </c>
      <c r="K62" s="295">
        <v>-5.8929366231668112E-2</v>
      </c>
      <c r="L62" s="287">
        <v>-1.0977087615510132E-2</v>
      </c>
      <c r="M62" s="288">
        <v>4108761264.0370498</v>
      </c>
      <c r="N62" s="288">
        <v>-52717140.118265152</v>
      </c>
      <c r="O62" s="287">
        <v>-1.2667887466537395E-2</v>
      </c>
      <c r="P62" s="283">
        <v>1151780525.2068744</v>
      </c>
      <c r="Q62" s="283">
        <v>-556934.06488323212</v>
      </c>
      <c r="R62" s="287">
        <v>-4.8330813200778665E-4</v>
      </c>
    </row>
    <row r="63" spans="1:18">
      <c r="A63" s="314"/>
      <c r="B63" s="314"/>
      <c r="C63" s="314" t="s">
        <v>234</v>
      </c>
      <c r="D63" s="233" t="s">
        <v>376</v>
      </c>
      <c r="E63" s="283">
        <v>133847459.44935624</v>
      </c>
      <c r="F63" s="283">
        <v>-10216888.631936952</v>
      </c>
      <c r="G63" s="284">
        <v>-7.0918924550102611E-2</v>
      </c>
      <c r="H63" s="292">
        <v>7.4111601314522826</v>
      </c>
      <c r="I63" s="292">
        <v>-0.2925811965706071</v>
      </c>
      <c r="J63" s="293">
        <v>5.3746181483317281</v>
      </c>
      <c r="K63" s="293">
        <v>0.13477912670905834</v>
      </c>
      <c r="L63" s="284">
        <v>2.5721997594368849E-2</v>
      </c>
      <c r="M63" s="285">
        <v>719378984.66460514</v>
      </c>
      <c r="N63" s="285">
        <v>-35495008.036385894</v>
      </c>
      <c r="O63" s="284">
        <v>-4.7021103362406641E-2</v>
      </c>
      <c r="P63" s="283">
        <v>205468260.94758639</v>
      </c>
      <c r="Q63" s="283">
        <v>-11323636.496609747</v>
      </c>
      <c r="R63" s="284">
        <v>-5.2232747764590866E-2</v>
      </c>
    </row>
    <row r="64" spans="1:18">
      <c r="A64" s="314"/>
      <c r="B64" s="314"/>
      <c r="C64" s="314"/>
      <c r="D64" s="233" t="s">
        <v>377</v>
      </c>
      <c r="E64" s="283">
        <v>201941306.44306374</v>
      </c>
      <c r="F64" s="283">
        <v>-13899036.284367919</v>
      </c>
      <c r="G64" s="287">
        <v>-6.43949880209371E-2</v>
      </c>
      <c r="H64" s="294">
        <v>11.181529820298879</v>
      </c>
      <c r="I64" s="294">
        <v>-0.36038315587799552</v>
      </c>
      <c r="J64" s="295">
        <v>4.495442778313536</v>
      </c>
      <c r="K64" s="295">
        <v>-0.14780954244813138</v>
      </c>
      <c r="L64" s="287">
        <v>-3.183319196056205E-2</v>
      </c>
      <c r="M64" s="288">
        <v>907815587.69267154</v>
      </c>
      <c r="N64" s="288">
        <v>-94385584.590469122</v>
      </c>
      <c r="O64" s="287">
        <v>-9.4178281966530594E-2</v>
      </c>
      <c r="P64" s="283">
        <v>267514441.00584176</v>
      </c>
      <c r="Q64" s="283">
        <v>-19949433.159086138</v>
      </c>
      <c r="R64" s="287">
        <v>-6.93980529450475E-2</v>
      </c>
    </row>
    <row r="65" spans="1:18">
      <c r="A65" s="314"/>
      <c r="B65" s="314"/>
      <c r="C65" s="314"/>
      <c r="D65" s="233" t="s">
        <v>378</v>
      </c>
      <c r="E65" s="283">
        <v>629274006.9639852</v>
      </c>
      <c r="F65" s="283">
        <v>-36678679.01536417</v>
      </c>
      <c r="G65" s="284">
        <v>-5.5077004399230765E-2</v>
      </c>
      <c r="H65" s="292">
        <v>34.843025421302784</v>
      </c>
      <c r="I65" s="292">
        <v>-0.76833365410150378</v>
      </c>
      <c r="J65" s="293">
        <v>4.8762271455733277</v>
      </c>
      <c r="K65" s="293">
        <v>-2.9138951675818703E-2</v>
      </c>
      <c r="L65" s="284">
        <v>-5.940219567334511E-3</v>
      </c>
      <c r="M65" s="285">
        <v>3068482994.7614837</v>
      </c>
      <c r="N65" s="285">
        <v>-198258733.41362381</v>
      </c>
      <c r="O65" s="284">
        <v>-6.0690054467322896E-2</v>
      </c>
      <c r="P65" s="283">
        <v>888552466.82703733</v>
      </c>
      <c r="Q65" s="283">
        <v>-40812894.680314779</v>
      </c>
      <c r="R65" s="284">
        <v>-4.3914800756206053E-2</v>
      </c>
    </row>
    <row r="66" spans="1:18">
      <c r="A66" s="314"/>
      <c r="B66" s="314"/>
      <c r="C66" s="314"/>
      <c r="D66" s="233" t="s">
        <v>379</v>
      </c>
      <c r="E66" s="283">
        <v>721613723.02453864</v>
      </c>
      <c r="F66" s="283">
        <v>-1048094.7442364693</v>
      </c>
      <c r="G66" s="287">
        <v>-1.4503253367840455E-3</v>
      </c>
      <c r="H66" s="294">
        <v>39.95589364482354</v>
      </c>
      <c r="I66" s="294">
        <v>1.3120529869809872</v>
      </c>
      <c r="J66" s="295">
        <v>4.9883034180338601</v>
      </c>
      <c r="K66" s="295">
        <v>-6.1046105165932119E-2</v>
      </c>
      <c r="L66" s="287">
        <v>-1.2089894923187445E-2</v>
      </c>
      <c r="M66" s="288">
        <v>3599628201.0634456</v>
      </c>
      <c r="N66" s="288">
        <v>-49343903.922014236</v>
      </c>
      <c r="O66" s="287">
        <v>-1.3522685979045285E-2</v>
      </c>
      <c r="P66" s="283">
        <v>998975964.5029726</v>
      </c>
      <c r="Q66" s="283">
        <v>3351482.6766322851</v>
      </c>
      <c r="R66" s="287">
        <v>3.3662115966498103E-3</v>
      </c>
    </row>
    <row r="67" spans="1:18">
      <c r="A67" s="314"/>
      <c r="B67" s="314" t="s">
        <v>258</v>
      </c>
      <c r="C67" s="314" t="s">
        <v>201</v>
      </c>
      <c r="D67" s="233" t="s">
        <v>376</v>
      </c>
      <c r="E67" s="283">
        <v>41940743.24064552</v>
      </c>
      <c r="F67" s="283">
        <v>-1567911.1270738319</v>
      </c>
      <c r="G67" s="284">
        <v>-3.6036764406051636E-2</v>
      </c>
      <c r="H67" s="292">
        <v>7.5272752494324875</v>
      </c>
      <c r="I67" s="292">
        <v>-0.14735676370906781</v>
      </c>
      <c r="J67" s="293">
        <v>5.5026531031433272</v>
      </c>
      <c r="K67" s="293">
        <v>0.16703350798477956</v>
      </c>
      <c r="L67" s="284">
        <v>3.1305362949102106E-2</v>
      </c>
      <c r="M67" s="285">
        <v>230785360.9412756</v>
      </c>
      <c r="N67" s="285">
        <v>-1360267.86210832</v>
      </c>
      <c r="O67" s="284">
        <v>-5.8595454461923165E-3</v>
      </c>
      <c r="P67" s="283">
        <v>65157437.42170357</v>
      </c>
      <c r="Q67" s="283">
        <v>-2026695.5377439931</v>
      </c>
      <c r="R67" s="284">
        <v>-3.0166282550186507E-2</v>
      </c>
    </row>
    <row r="68" spans="1:18">
      <c r="A68" s="314"/>
      <c r="B68" s="314"/>
      <c r="C68" s="314"/>
      <c r="D68" s="233" t="s">
        <v>377</v>
      </c>
      <c r="E68" s="283">
        <v>76430368.11884506</v>
      </c>
      <c r="F68" s="283">
        <v>-4315941.3699895889</v>
      </c>
      <c r="G68" s="287">
        <v>-5.3450633190689462E-2</v>
      </c>
      <c r="H68" s="294">
        <v>13.717268073791569</v>
      </c>
      <c r="I68" s="294">
        <v>-0.52583414924161787</v>
      </c>
      <c r="J68" s="295">
        <v>4.9212059274951638</v>
      </c>
      <c r="K68" s="295">
        <v>-0.10869818882277915</v>
      </c>
      <c r="L68" s="287">
        <v>-2.1610389842252071E-2</v>
      </c>
      <c r="M68" s="288">
        <v>376129580.62709773</v>
      </c>
      <c r="N68" s="288">
        <v>-30016613.848274231</v>
      </c>
      <c r="O68" s="287">
        <v>-7.3905934012375413E-2</v>
      </c>
      <c r="P68" s="283">
        <v>116795644.42726104</v>
      </c>
      <c r="Q68" s="283">
        <v>-7341820.575000301</v>
      </c>
      <c r="R68" s="287">
        <v>-5.9142665551181986E-2</v>
      </c>
    </row>
    <row r="69" spans="1:18">
      <c r="A69" s="314"/>
      <c r="B69" s="314"/>
      <c r="C69" s="314"/>
      <c r="D69" s="233" t="s">
        <v>378</v>
      </c>
      <c r="E69" s="283">
        <v>199102899.86222875</v>
      </c>
      <c r="F69" s="283">
        <v>-7920776.9998600483</v>
      </c>
      <c r="G69" s="284">
        <v>-3.8260246943331827E-2</v>
      </c>
      <c r="H69" s="292">
        <v>35.733804754579801</v>
      </c>
      <c r="I69" s="292">
        <v>-0.78376999033969241</v>
      </c>
      <c r="J69" s="293">
        <v>5.0935944817948879</v>
      </c>
      <c r="K69" s="293">
        <v>6.3960693264076163E-2</v>
      </c>
      <c r="L69" s="284">
        <v>1.2716769441530154E-2</v>
      </c>
      <c r="M69" s="285">
        <v>1014149432.0476085</v>
      </c>
      <c r="N69" s="285">
        <v>-27103848.123837829</v>
      </c>
      <c r="O69" s="284">
        <v>-2.6030024240956125E-2</v>
      </c>
      <c r="P69" s="283">
        <v>288676801.89120483</v>
      </c>
      <c r="Q69" s="283">
        <v>-7877269.0097531676</v>
      </c>
      <c r="R69" s="284">
        <v>-2.6562673666294022E-2</v>
      </c>
    </row>
    <row r="70" spans="1:18">
      <c r="A70" s="314"/>
      <c r="B70" s="314"/>
      <c r="C70" s="314"/>
      <c r="D70" s="233" t="s">
        <v>379</v>
      </c>
      <c r="E70" s="283">
        <v>239709589.09643355</v>
      </c>
      <c r="F70" s="283">
        <v>4073043.6117773354</v>
      </c>
      <c r="G70" s="287">
        <v>1.7285279765920508E-2</v>
      </c>
      <c r="H70" s="294">
        <v>43.021651922195282</v>
      </c>
      <c r="I70" s="294">
        <v>1.4569609032893069</v>
      </c>
      <c r="J70" s="295">
        <v>5.2111011115201809</v>
      </c>
      <c r="K70" s="295">
        <v>-3.2512046526342431E-2</v>
      </c>
      <c r="L70" s="287">
        <v>-6.200313704768908E-3</v>
      </c>
      <c r="M70" s="288">
        <v>1249150906.1824708</v>
      </c>
      <c r="N70" s="288">
        <v>13564015.762499332</v>
      </c>
      <c r="O70" s="287">
        <v>1.0977791904128226E-2</v>
      </c>
      <c r="P70" s="283">
        <v>351095210.17020136</v>
      </c>
      <c r="Q70" s="283">
        <v>5254827.5894122124</v>
      </c>
      <c r="R70" s="287">
        <v>1.519437247379482E-2</v>
      </c>
    </row>
    <row r="71" spans="1:18">
      <c r="A71" s="314"/>
      <c r="B71" s="314"/>
      <c r="C71" s="314" t="s">
        <v>234</v>
      </c>
      <c r="D71" s="233" t="s">
        <v>376</v>
      </c>
      <c r="E71" s="283">
        <v>41368019.452064514</v>
      </c>
      <c r="F71" s="283">
        <v>-1395002.6293824837</v>
      </c>
      <c r="G71" s="284">
        <v>-3.2621703553260196E-2</v>
      </c>
      <c r="H71" s="292">
        <v>7.424486188833078</v>
      </c>
      <c r="I71" s="292">
        <v>-0.11862133803285779</v>
      </c>
      <c r="J71" s="293">
        <v>5.457692557618862</v>
      </c>
      <c r="K71" s="293">
        <v>0.16425696603367168</v>
      </c>
      <c r="L71" s="284">
        <v>3.1030313525451384E-2</v>
      </c>
      <c r="M71" s="285">
        <v>225773931.8869648</v>
      </c>
      <c r="N71" s="285">
        <v>-589371.20271015167</v>
      </c>
      <c r="O71" s="284">
        <v>-2.6036517168008867E-3</v>
      </c>
      <c r="P71" s="283">
        <v>63644453.43990206</v>
      </c>
      <c r="Q71" s="283">
        <v>-1626163.3940275982</v>
      </c>
      <c r="R71" s="284">
        <v>-2.4914172301528929E-2</v>
      </c>
    </row>
    <row r="72" spans="1:18">
      <c r="A72" s="314"/>
      <c r="B72" s="314"/>
      <c r="C72" s="314"/>
      <c r="D72" s="233" t="s">
        <v>377</v>
      </c>
      <c r="E72" s="283">
        <v>61970578.756728671</v>
      </c>
      <c r="F72" s="283">
        <v>-3636532.4025665969</v>
      </c>
      <c r="G72" s="287">
        <v>-5.542893656355375E-2</v>
      </c>
      <c r="H72" s="294">
        <v>11.122111045864024</v>
      </c>
      <c r="I72" s="294">
        <v>-0.4505391063879074</v>
      </c>
      <c r="J72" s="295">
        <v>4.4917110513443674</v>
      </c>
      <c r="K72" s="295">
        <v>-9.9764982563941729E-2</v>
      </c>
      <c r="L72" s="287">
        <v>-2.1728303017846923E-2</v>
      </c>
      <c r="M72" s="288">
        <v>278353933.45980465</v>
      </c>
      <c r="N72" s="288">
        <v>-22879545.082057953</v>
      </c>
      <c r="O72" s="287">
        <v>-7.5952862851790787E-2</v>
      </c>
      <c r="P72" s="283">
        <v>81868084.412528217</v>
      </c>
      <c r="Q72" s="283">
        <v>-5176848.4283553809</v>
      </c>
      <c r="R72" s="287">
        <v>-5.9473288787740886E-2</v>
      </c>
    </row>
    <row r="73" spans="1:18">
      <c r="A73" s="314"/>
      <c r="B73" s="314"/>
      <c r="C73" s="314"/>
      <c r="D73" s="233" t="s">
        <v>378</v>
      </c>
      <c r="E73" s="283">
        <v>193602532.41659126</v>
      </c>
      <c r="F73" s="283">
        <v>-8700307.074346751</v>
      </c>
      <c r="G73" s="284">
        <v>-4.300635174592532E-2</v>
      </c>
      <c r="H73" s="292">
        <v>34.746631506390749</v>
      </c>
      <c r="I73" s="292">
        <v>-0.93821949324210863</v>
      </c>
      <c r="J73" s="293">
        <v>4.9136454622593986</v>
      </c>
      <c r="K73" s="293">
        <v>2.1373684809951499E-2</v>
      </c>
      <c r="L73" s="284">
        <v>4.3688670176648533E-3</v>
      </c>
      <c r="M73" s="285">
        <v>951294204.89071178</v>
      </c>
      <c r="N73" s="285">
        <v>-38426267.248689651</v>
      </c>
      <c r="O73" s="284">
        <v>-3.8825373759953243E-2</v>
      </c>
      <c r="P73" s="283">
        <v>273684893.40322435</v>
      </c>
      <c r="Q73" s="283">
        <v>-9981342.3410875201</v>
      </c>
      <c r="R73" s="284">
        <v>-3.5186924220633714E-2</v>
      </c>
    </row>
    <row r="74" spans="1:18">
      <c r="A74" s="314"/>
      <c r="B74" s="314"/>
      <c r="C74" s="314"/>
      <c r="D74" s="233" t="s">
        <v>379</v>
      </c>
      <c r="E74" s="283">
        <v>226454685.16627347</v>
      </c>
      <c r="F74" s="283">
        <v>3701827.8355758488</v>
      </c>
      <c r="G74" s="287">
        <v>1.6618542540534673E-2</v>
      </c>
      <c r="H74" s="294">
        <v>40.642740568273268</v>
      </c>
      <c r="I74" s="294">
        <v>1.3506448982839956</v>
      </c>
      <c r="J74" s="295">
        <v>5.0017573311010208</v>
      </c>
      <c r="K74" s="295">
        <v>-2.5066684745218559E-2</v>
      </c>
      <c r="L74" s="287">
        <v>-4.9865849025547623E-3</v>
      </c>
      <c r="M74" s="288">
        <v>1132671381.6925819</v>
      </c>
      <c r="N74" s="288">
        <v>12931968.864259958</v>
      </c>
      <c r="O74" s="287">
        <v>1.1549087864644703E-2</v>
      </c>
      <c r="P74" s="283">
        <v>312564994.1953367</v>
      </c>
      <c r="Q74" s="283">
        <v>5246576.6742373109</v>
      </c>
      <c r="R74" s="287">
        <v>1.7072119258446657E-2</v>
      </c>
    </row>
    <row r="75" spans="1:18">
      <c r="A75" s="314" t="s">
        <v>96</v>
      </c>
      <c r="B75" s="314" t="s">
        <v>256</v>
      </c>
      <c r="C75" s="314" t="s">
        <v>201</v>
      </c>
      <c r="D75" s="233" t="s">
        <v>376</v>
      </c>
      <c r="E75" s="283">
        <v>44806.631909997814</v>
      </c>
      <c r="F75" s="283">
        <v>-22821.017492529631</v>
      </c>
      <c r="G75" s="284">
        <v>-0.33745099370076204</v>
      </c>
      <c r="H75" s="292">
        <v>2.7315026659202188</v>
      </c>
      <c r="I75" s="292">
        <v>-0.7707737981895515</v>
      </c>
      <c r="J75" s="293">
        <v>5.5715040284726278</v>
      </c>
      <c r="K75" s="293">
        <v>-0.26665341470079351</v>
      </c>
      <c r="L75" s="284">
        <v>-4.5674241795687152E-2</v>
      </c>
      <c r="M75" s="285">
        <v>249640.33018884301</v>
      </c>
      <c r="N75" s="285">
        <v>-145180.53453484515</v>
      </c>
      <c r="O75" s="284">
        <v>-0.36771241721596565</v>
      </c>
      <c r="P75" s="283">
        <v>68003.912857890129</v>
      </c>
      <c r="Q75" s="283">
        <v>-34850.902170033791</v>
      </c>
      <c r="R75" s="284">
        <v>-0.33883588396490882</v>
      </c>
    </row>
    <row r="76" spans="1:18">
      <c r="A76" s="314"/>
      <c r="B76" s="314"/>
      <c r="C76" s="314"/>
      <c r="D76" s="233" t="s">
        <v>377</v>
      </c>
      <c r="E76" s="283">
        <v>91173.375616232792</v>
      </c>
      <c r="F76" s="283">
        <v>-34815.408798219971</v>
      </c>
      <c r="G76" s="287">
        <v>-0.27633736574274093</v>
      </c>
      <c r="H76" s="294">
        <v>5.5581128940226439</v>
      </c>
      <c r="I76" s="294">
        <v>-0.96654910879490519</v>
      </c>
      <c r="J76" s="295">
        <v>9.3713367873717814</v>
      </c>
      <c r="K76" s="295">
        <v>0.23020502566490997</v>
      </c>
      <c r="L76" s="287">
        <v>2.5183427136370815E-2</v>
      </c>
      <c r="M76" s="288">
        <v>854416.40894126776</v>
      </c>
      <c r="N76" s="288">
        <v>-297263.66988852597</v>
      </c>
      <c r="O76" s="287">
        <v>-0.25811306052160898</v>
      </c>
      <c r="P76" s="283">
        <v>304088.50904762745</v>
      </c>
      <c r="Q76" s="283">
        <v>-84950.472286827862</v>
      </c>
      <c r="R76" s="287">
        <v>-0.21835979519439536</v>
      </c>
    </row>
    <row r="77" spans="1:18">
      <c r="A77" s="314"/>
      <c r="B77" s="314"/>
      <c r="C77" s="314"/>
      <c r="D77" s="233" t="s">
        <v>378</v>
      </c>
      <c r="E77" s="283">
        <v>610687.03464827233</v>
      </c>
      <c r="F77" s="283">
        <v>-110903.55671720544</v>
      </c>
      <c r="G77" s="284">
        <v>-0.15369318564331724</v>
      </c>
      <c r="H77" s="292">
        <v>37.228713520251517</v>
      </c>
      <c r="I77" s="292">
        <v>-0.14076134971067944</v>
      </c>
      <c r="J77" s="293">
        <v>7.1595684927624585</v>
      </c>
      <c r="K77" s="293">
        <v>0.54873658740588027</v>
      </c>
      <c r="L77" s="284">
        <v>8.3005678447405973E-2</v>
      </c>
      <c r="M77" s="285">
        <v>4372255.6522063063</v>
      </c>
      <c r="N77" s="285">
        <v>-398058.45179771539</v>
      </c>
      <c r="O77" s="284">
        <v>-8.3444914342977988E-2</v>
      </c>
      <c r="P77" s="283">
        <v>962891.80095207691</v>
      </c>
      <c r="Q77" s="283">
        <v>-139122.98346550483</v>
      </c>
      <c r="R77" s="284">
        <v>-0.12624420782070703</v>
      </c>
    </row>
    <row r="78" spans="1:18">
      <c r="A78" s="314"/>
      <c r="B78" s="314"/>
      <c r="C78" s="314"/>
      <c r="D78" s="233" t="s">
        <v>379</v>
      </c>
      <c r="E78" s="283">
        <v>893698.62427828391</v>
      </c>
      <c r="F78" s="283">
        <v>-122056.97143895936</v>
      </c>
      <c r="G78" s="287">
        <v>-0.12016372043982956</v>
      </c>
      <c r="H78" s="294">
        <v>54.481670919805659</v>
      </c>
      <c r="I78" s="294">
        <v>1.8780842566952387</v>
      </c>
      <c r="J78" s="295">
        <v>7.3245090490062923</v>
      </c>
      <c r="K78" s="295">
        <v>0.44302114702542372</v>
      </c>
      <c r="L78" s="287">
        <v>6.437868573421425E-2</v>
      </c>
      <c r="M78" s="288">
        <v>6545903.6606107652</v>
      </c>
      <c r="N78" s="288">
        <v>-444006.18268681411</v>
      </c>
      <c r="O78" s="287">
        <v>-6.3521017100464996E-2</v>
      </c>
      <c r="P78" s="283">
        <v>1584437.6394594908</v>
      </c>
      <c r="Q78" s="283">
        <v>-168348.58414894994</v>
      </c>
      <c r="R78" s="287">
        <v>-9.6046273003203245E-2</v>
      </c>
    </row>
    <row r="79" spans="1:18">
      <c r="A79" s="314"/>
      <c r="B79" s="314"/>
      <c r="C79" s="314" t="s">
        <v>234</v>
      </c>
      <c r="D79" s="233" t="s">
        <v>376</v>
      </c>
      <c r="E79" s="283">
        <v>44691.453078021426</v>
      </c>
      <c r="F79" s="283">
        <v>-22826.799004190747</v>
      </c>
      <c r="G79" s="284">
        <v>-0.33808338190384696</v>
      </c>
      <c r="H79" s="292">
        <v>2.724481131982273</v>
      </c>
      <c r="I79" s="292">
        <v>-0.77212990291974304</v>
      </c>
      <c r="J79" s="293">
        <v>5.5510751624777184</v>
      </c>
      <c r="K79" s="293">
        <v>-0.2771941394762063</v>
      </c>
      <c r="L79" s="284">
        <v>-4.7560283356034544E-2</v>
      </c>
      <c r="M79" s="285">
        <v>248085.61515644312</v>
      </c>
      <c r="N79" s="285">
        <v>-145428.94077590076</v>
      </c>
      <c r="O79" s="284">
        <v>-0.36956432381856807</v>
      </c>
      <c r="P79" s="283">
        <v>67072.421765804291</v>
      </c>
      <c r="Q79" s="283">
        <v>-34907.214699597695</v>
      </c>
      <c r="R79" s="284">
        <v>-0.34229593190833207</v>
      </c>
    </row>
    <row r="80" spans="1:18">
      <c r="A80" s="314"/>
      <c r="B80" s="314"/>
      <c r="C80" s="314"/>
      <c r="D80" s="233" t="s">
        <v>377</v>
      </c>
      <c r="E80" s="283">
        <v>68134.934913589808</v>
      </c>
      <c r="F80" s="283">
        <v>-29422.012994140619</v>
      </c>
      <c r="G80" s="287">
        <v>-0.30158808393604136</v>
      </c>
      <c r="H80" s="294">
        <v>4.153643075261896</v>
      </c>
      <c r="I80" s="294">
        <v>-0.89860117078545976</v>
      </c>
      <c r="J80" s="295">
        <v>6.1404042384458943</v>
      </c>
      <c r="K80" s="295">
        <v>-0.19817763508905273</v>
      </c>
      <c r="L80" s="287">
        <v>-3.126529546245832E-2</v>
      </c>
      <c r="M80" s="288">
        <v>418376.04312964203</v>
      </c>
      <c r="N80" s="288">
        <v>-199996.65851569118</v>
      </c>
      <c r="O80" s="287">
        <v>-0.32342413884628268</v>
      </c>
      <c r="P80" s="283">
        <v>116579.46705877781</v>
      </c>
      <c r="Q80" s="283">
        <v>-52448.975681849202</v>
      </c>
      <c r="R80" s="287">
        <v>-0.3102967455147877</v>
      </c>
    </row>
    <row r="81" spans="1:18">
      <c r="A81" s="314"/>
      <c r="B81" s="314"/>
      <c r="C81" s="314"/>
      <c r="D81" s="233" t="s">
        <v>378</v>
      </c>
      <c r="E81" s="283">
        <v>581895.73273442779</v>
      </c>
      <c r="F81" s="283">
        <v>-109790.57350603619</v>
      </c>
      <c r="G81" s="284">
        <v>-0.15872885224919808</v>
      </c>
      <c r="H81" s="292">
        <v>35.473537677288135</v>
      </c>
      <c r="I81" s="292">
        <v>-0.34726479470293015</v>
      </c>
      <c r="J81" s="293">
        <v>6.8948132505511035</v>
      </c>
      <c r="K81" s="293">
        <v>0.52196787562388902</v>
      </c>
      <c r="L81" s="284">
        <v>8.190499610699413E-2</v>
      </c>
      <c r="M81" s="285">
        <v>4012062.4084964762</v>
      </c>
      <c r="N81" s="285">
        <v>-395947.46912855329</v>
      </c>
      <c r="O81" s="284">
        <v>-8.9824542167742133E-2</v>
      </c>
      <c r="P81" s="283">
        <v>891647.08569681644</v>
      </c>
      <c r="Q81" s="283">
        <v>-130990.67511373805</v>
      </c>
      <c r="R81" s="284">
        <v>-0.12809098209899206</v>
      </c>
    </row>
    <row r="82" spans="1:18">
      <c r="A82" s="314"/>
      <c r="B82" s="314"/>
      <c r="C82" s="314"/>
      <c r="D82" s="233" t="s">
        <v>379</v>
      </c>
      <c r="E82" s="283">
        <v>847141.8514834739</v>
      </c>
      <c r="F82" s="283">
        <v>-117877.32213981834</v>
      </c>
      <c r="G82" s="287">
        <v>-0.12215023842192931</v>
      </c>
      <c r="H82" s="294">
        <v>51.643476135133845</v>
      </c>
      <c r="I82" s="294">
        <v>1.6674091114409464</v>
      </c>
      <c r="J82" s="295">
        <v>6.7758378254991696</v>
      </c>
      <c r="K82" s="295">
        <v>0.36113506137751106</v>
      </c>
      <c r="L82" s="287">
        <v>5.6298019511892373E-2</v>
      </c>
      <c r="M82" s="288">
        <v>5740095.800845122</v>
      </c>
      <c r="N82" s="288">
        <v>-450215.35962660983</v>
      </c>
      <c r="O82" s="287">
        <v>-7.2729035416097113E-2</v>
      </c>
      <c r="P82" s="283">
        <v>1305890.3013919592</v>
      </c>
      <c r="Q82" s="283">
        <v>-150865.61862029042</v>
      </c>
      <c r="R82" s="287">
        <v>-0.10356272903907048</v>
      </c>
    </row>
    <row r="83" spans="1:18">
      <c r="A83" s="314"/>
      <c r="B83" s="314" t="s">
        <v>257</v>
      </c>
      <c r="C83" s="314" t="s">
        <v>201</v>
      </c>
      <c r="D83" s="233" t="s">
        <v>376</v>
      </c>
      <c r="E83" s="283">
        <v>743717.92629546672</v>
      </c>
      <c r="F83" s="283">
        <v>-330516.31988521386</v>
      </c>
      <c r="G83" s="284">
        <v>-0.30767620848090405</v>
      </c>
      <c r="H83" s="292">
        <v>3.2527602618013147</v>
      </c>
      <c r="I83" s="292">
        <v>-0.68302483588236296</v>
      </c>
      <c r="J83" s="293">
        <v>5.808644409075689</v>
      </c>
      <c r="K83" s="293">
        <v>-6.2428349708913977E-2</v>
      </c>
      <c r="L83" s="284">
        <v>-1.0633210023756808E-2</v>
      </c>
      <c r="M83" s="285">
        <v>4319992.9745055279</v>
      </c>
      <c r="N83" s="285">
        <v>-1986914.4447993785</v>
      </c>
      <c r="O83" s="284">
        <v>-0.31503783276057018</v>
      </c>
      <c r="P83" s="283">
        <v>1138075.6651131117</v>
      </c>
      <c r="Q83" s="283">
        <v>-485855.16221751831</v>
      </c>
      <c r="R83" s="284">
        <v>-0.29918464139026957</v>
      </c>
    </row>
    <row r="84" spans="1:18">
      <c r="A84" s="314"/>
      <c r="B84" s="314"/>
      <c r="C84" s="314"/>
      <c r="D84" s="233" t="s">
        <v>377</v>
      </c>
      <c r="E84" s="283">
        <v>1430061.847435907</v>
      </c>
      <c r="F84" s="283">
        <v>-520288.59151498391</v>
      </c>
      <c r="G84" s="287">
        <v>-0.26676672105903765</v>
      </c>
      <c r="H84" s="294">
        <v>6.2545868329784904</v>
      </c>
      <c r="I84" s="294">
        <v>-0.89111739324168759</v>
      </c>
      <c r="J84" s="295">
        <v>9.0352590160965249</v>
      </c>
      <c r="K84" s="295">
        <v>7.9443014955220548E-2</v>
      </c>
      <c r="L84" s="287">
        <v>8.8705501480933237E-3</v>
      </c>
      <c r="M84" s="288">
        <v>12920979.200620931</v>
      </c>
      <c r="N84" s="288">
        <v>-4546000.468368426</v>
      </c>
      <c r="O84" s="287">
        <v>-0.26026253848794101</v>
      </c>
      <c r="P84" s="283">
        <v>4445075.4909924408</v>
      </c>
      <c r="Q84" s="283">
        <v>-1382065.560031102</v>
      </c>
      <c r="R84" s="287">
        <v>-0.23717729636703078</v>
      </c>
    </row>
    <row r="85" spans="1:18">
      <c r="A85" s="314"/>
      <c r="B85" s="314"/>
      <c r="C85" s="314"/>
      <c r="D85" s="233" t="s">
        <v>378</v>
      </c>
      <c r="E85" s="283">
        <v>8422341.7488170415</v>
      </c>
      <c r="F85" s="283">
        <v>-1853335.0928969253</v>
      </c>
      <c r="G85" s="284">
        <v>-0.18036136416565157</v>
      </c>
      <c r="H85" s="292">
        <v>36.836356343222448</v>
      </c>
      <c r="I85" s="292">
        <v>-0.81172267308256352</v>
      </c>
      <c r="J85" s="293">
        <v>6.7671381682173131</v>
      </c>
      <c r="K85" s="293">
        <v>0.26866168766615495</v>
      </c>
      <c r="L85" s="284">
        <v>4.1342257446066621E-2</v>
      </c>
      <c r="M85" s="285">
        <v>56995150.314189956</v>
      </c>
      <c r="N85" s="285">
        <v>-9781093.963432461</v>
      </c>
      <c r="O85" s="284">
        <v>-0.14647565267024507</v>
      </c>
      <c r="P85" s="283">
        <v>12976568.62981957</v>
      </c>
      <c r="Q85" s="283">
        <v>-2501476.1585127264</v>
      </c>
      <c r="R85" s="284">
        <v>-0.16161447991146766</v>
      </c>
    </row>
    <row r="86" spans="1:18">
      <c r="A86" s="314"/>
      <c r="B86" s="314"/>
      <c r="C86" s="314"/>
      <c r="D86" s="233" t="s">
        <v>379</v>
      </c>
      <c r="E86" s="283">
        <v>12268088.146676335</v>
      </c>
      <c r="F86" s="283">
        <v>-1725677.2999761328</v>
      </c>
      <c r="G86" s="287">
        <v>-0.12331758071512784</v>
      </c>
      <c r="H86" s="294">
        <v>53.656296561999063</v>
      </c>
      <c r="I86" s="294">
        <v>2.3858649022063219</v>
      </c>
      <c r="J86" s="295">
        <v>7.0167972774430494</v>
      </c>
      <c r="K86" s="295">
        <v>0.29360851079096939</v>
      </c>
      <c r="L86" s="287">
        <v>4.3671019955189579E-2</v>
      </c>
      <c r="M86" s="288">
        <v>86082687.507029861</v>
      </c>
      <c r="N86" s="288">
        <v>-8000039.1470680386</v>
      </c>
      <c r="O86" s="287">
        <v>-8.5031965288174249E-2</v>
      </c>
      <c r="P86" s="283">
        <v>21243090.591016829</v>
      </c>
      <c r="Q86" s="283">
        <v>-1695195.1031615622</v>
      </c>
      <c r="R86" s="287">
        <v>-7.3902432194041134E-2</v>
      </c>
    </row>
    <row r="87" spans="1:18">
      <c r="A87" s="314"/>
      <c r="B87" s="314"/>
      <c r="C87" s="314" t="s">
        <v>234</v>
      </c>
      <c r="D87" s="233" t="s">
        <v>376</v>
      </c>
      <c r="E87" s="283">
        <v>742212.02866080485</v>
      </c>
      <c r="F87" s="283">
        <v>-330418.62290189078</v>
      </c>
      <c r="G87" s="284">
        <v>-0.30804510613276809</v>
      </c>
      <c r="H87" s="292">
        <v>3.2461739959454303</v>
      </c>
      <c r="I87" s="292">
        <v>-0.68373584331800075</v>
      </c>
      <c r="J87" s="293">
        <v>5.7950852875377308</v>
      </c>
      <c r="K87" s="293">
        <v>-6.6024482994939682E-2</v>
      </c>
      <c r="L87" s="284">
        <v>-1.1264843277101639E-2</v>
      </c>
      <c r="M87" s="285">
        <v>4301182.0075257625</v>
      </c>
      <c r="N87" s="285">
        <v>-1985623.9845211776</v>
      </c>
      <c r="O87" s="284">
        <v>-0.31583986956700605</v>
      </c>
      <c r="P87" s="283">
        <v>1125960.1867319522</v>
      </c>
      <c r="Q87" s="283">
        <v>-486716.33054186823</v>
      </c>
      <c r="R87" s="284">
        <v>-0.30180654664994255</v>
      </c>
    </row>
    <row r="88" spans="1:18">
      <c r="A88" s="314"/>
      <c r="B88" s="314"/>
      <c r="C88" s="314"/>
      <c r="D88" s="233" t="s">
        <v>377</v>
      </c>
      <c r="E88" s="283">
        <v>1113139.3389079419</v>
      </c>
      <c r="F88" s="283">
        <v>-347058.92803100613</v>
      </c>
      <c r="G88" s="287">
        <v>-0.23767931786315216</v>
      </c>
      <c r="H88" s="294">
        <v>4.8684794052000111</v>
      </c>
      <c r="I88" s="294">
        <v>-0.48140270767690918</v>
      </c>
      <c r="J88" s="295">
        <v>6.2684218444487581</v>
      </c>
      <c r="K88" s="295">
        <v>-0.14517103932181463</v>
      </c>
      <c r="L88" s="287">
        <v>-2.2634900897617952E-2</v>
      </c>
      <c r="M88" s="288">
        <v>6977626.947925793</v>
      </c>
      <c r="N88" s="288">
        <v>-2387490.2658079676</v>
      </c>
      <c r="O88" s="287">
        <v>-0.25493437095552418</v>
      </c>
      <c r="P88" s="283">
        <v>1908327.1967062664</v>
      </c>
      <c r="Q88" s="283">
        <v>-550675.33014261327</v>
      </c>
      <c r="R88" s="287">
        <v>-0.22394256375502111</v>
      </c>
    </row>
    <row r="89" spans="1:18">
      <c r="A89" s="314"/>
      <c r="B89" s="314"/>
      <c r="C89" s="314"/>
      <c r="D89" s="233" t="s">
        <v>378</v>
      </c>
      <c r="E89" s="283">
        <v>8059870.337829425</v>
      </c>
      <c r="F89" s="283">
        <v>-1851108.1091538658</v>
      </c>
      <c r="G89" s="284">
        <v>-0.18677349759723341</v>
      </c>
      <c r="H89" s="292">
        <v>35.251034059043491</v>
      </c>
      <c r="I89" s="292">
        <v>-1.0608610548831834</v>
      </c>
      <c r="J89" s="293">
        <v>6.5337749081784029</v>
      </c>
      <c r="K89" s="293">
        <v>0.2642271096208777</v>
      </c>
      <c r="L89" s="284">
        <v>4.2144524311892174E-2</v>
      </c>
      <c r="M89" s="285">
        <v>52661378.576481283</v>
      </c>
      <c r="N89" s="285">
        <v>-9475974.5273538902</v>
      </c>
      <c r="O89" s="284">
        <v>-0.15250045349564503</v>
      </c>
      <c r="P89" s="283">
        <v>12058780.888275571</v>
      </c>
      <c r="Q89" s="283">
        <v>-2246002.8657571822</v>
      </c>
      <c r="R89" s="284">
        <v>-0.15701061297931171</v>
      </c>
    </row>
    <row r="90" spans="1:18">
      <c r="A90" s="314"/>
      <c r="B90" s="314"/>
      <c r="C90" s="314"/>
      <c r="D90" s="233" t="s">
        <v>379</v>
      </c>
      <c r="E90" s="283">
        <v>11635671.339600397</v>
      </c>
      <c r="F90" s="283">
        <v>-1701733.7194930073</v>
      </c>
      <c r="G90" s="287">
        <v>-0.12759106527493294</v>
      </c>
      <c r="H90" s="294">
        <v>50.890328193859133</v>
      </c>
      <c r="I90" s="294">
        <v>2.0246731842704335</v>
      </c>
      <c r="J90" s="295">
        <v>6.5029566683961493</v>
      </c>
      <c r="K90" s="295">
        <v>0.15912442206688482</v>
      </c>
      <c r="L90" s="287">
        <v>2.5083327535805992E-2</v>
      </c>
      <c r="M90" s="288">
        <v>75666266.529120356</v>
      </c>
      <c r="N90" s="288">
        <v>-8943993.7671114504</v>
      </c>
      <c r="O90" s="287">
        <v>-0.10570814622006049</v>
      </c>
      <c r="P90" s="283">
        <v>17615096.673202053</v>
      </c>
      <c r="Q90" s="283">
        <v>-1767620.694806844</v>
      </c>
      <c r="R90" s="287">
        <v>-9.1195711171246571E-2</v>
      </c>
    </row>
    <row r="91" spans="1:18">
      <c r="A91" s="314"/>
      <c r="B91" s="314" t="s">
        <v>258</v>
      </c>
      <c r="C91" s="314" t="s">
        <v>201</v>
      </c>
      <c r="D91" s="233" t="s">
        <v>376</v>
      </c>
      <c r="E91" s="283">
        <v>203149.07134560621</v>
      </c>
      <c r="F91" s="283">
        <v>-82483.424255734979</v>
      </c>
      <c r="G91" s="284">
        <v>-0.2887746510847195</v>
      </c>
      <c r="H91" s="292">
        <v>3.0230337392078273</v>
      </c>
      <c r="I91" s="292">
        <v>-0.62333874034138459</v>
      </c>
      <c r="J91" s="293">
        <v>5.694306396491136</v>
      </c>
      <c r="K91" s="293">
        <v>-0.21331772887565936</v>
      </c>
      <c r="L91" s="284">
        <v>-3.6108886474292202E-2</v>
      </c>
      <c r="M91" s="285">
        <v>1156793.0564045196</v>
      </c>
      <c r="N91" s="285">
        <v>-530616.3655986886</v>
      </c>
      <c r="O91" s="284">
        <v>-0.3144562064663402</v>
      </c>
      <c r="P91" s="283">
        <v>308038.74902606296</v>
      </c>
      <c r="Q91" s="283">
        <v>-126233.32888990047</v>
      </c>
      <c r="R91" s="284">
        <v>-0.29067797657101052</v>
      </c>
    </row>
    <row r="92" spans="1:18">
      <c r="A92" s="314"/>
      <c r="B92" s="314"/>
      <c r="C92" s="314"/>
      <c r="D92" s="233" t="s">
        <v>377</v>
      </c>
      <c r="E92" s="283">
        <v>401259.58074542991</v>
      </c>
      <c r="F92" s="283">
        <v>-118231.62508362689</v>
      </c>
      <c r="G92" s="287">
        <v>-0.22759119645719672</v>
      </c>
      <c r="H92" s="294">
        <v>5.9710893224324737</v>
      </c>
      <c r="I92" s="294">
        <v>-0.66071366033015444</v>
      </c>
      <c r="J92" s="295">
        <v>9.0707444761825595</v>
      </c>
      <c r="K92" s="295">
        <v>0.11496179664431061</v>
      </c>
      <c r="L92" s="287">
        <v>1.2836599631539733E-2</v>
      </c>
      <c r="M92" s="288">
        <v>3639723.1255619382</v>
      </c>
      <c r="N92" s="288">
        <v>-1012727.2177743684</v>
      </c>
      <c r="O92" s="287">
        <v>-0.21767609389424117</v>
      </c>
      <c r="P92" s="283">
        <v>1260931.1416742196</v>
      </c>
      <c r="Q92" s="283">
        <v>-262764.81075213966</v>
      </c>
      <c r="R92" s="287">
        <v>-0.17245226013346593</v>
      </c>
    </row>
    <row r="93" spans="1:18">
      <c r="A93" s="314"/>
      <c r="B93" s="314"/>
      <c r="C93" s="314"/>
      <c r="D93" s="233" t="s">
        <v>378</v>
      </c>
      <c r="E93" s="283">
        <v>2475413.7740741502</v>
      </c>
      <c r="F93" s="283">
        <v>-449456.91940520983</v>
      </c>
      <c r="G93" s="284">
        <v>-0.15366727849105222</v>
      </c>
      <c r="H93" s="292">
        <v>36.836296163988294</v>
      </c>
      <c r="I93" s="292">
        <v>-0.5024806460165081</v>
      </c>
      <c r="J93" s="293">
        <v>6.9572314821224941</v>
      </c>
      <c r="K93" s="293">
        <v>0.38761301327895747</v>
      </c>
      <c r="L93" s="284">
        <v>5.9000840782035519E-2</v>
      </c>
      <c r="M93" s="285">
        <v>17222026.640268337</v>
      </c>
      <c r="N93" s="285">
        <v>-1993257.8865928687</v>
      </c>
      <c r="O93" s="284">
        <v>-0.10373293634067593</v>
      </c>
      <c r="P93" s="283">
        <v>3851438.1746682343</v>
      </c>
      <c r="Q93" s="283">
        <v>-590897.64423310617</v>
      </c>
      <c r="R93" s="284">
        <v>-0.13301507772531354</v>
      </c>
    </row>
    <row r="94" spans="1:18">
      <c r="A94" s="314"/>
      <c r="B94" s="314"/>
      <c r="C94" s="314"/>
      <c r="D94" s="233" t="s">
        <v>379</v>
      </c>
      <c r="E94" s="283">
        <v>3640217.4037190452</v>
      </c>
      <c r="F94" s="283">
        <v>-463121.11520042829</v>
      </c>
      <c r="G94" s="287">
        <v>-0.11286446708334981</v>
      </c>
      <c r="H94" s="294">
        <v>54.169580774370608</v>
      </c>
      <c r="I94" s="294">
        <v>1.7865330466878575</v>
      </c>
      <c r="J94" s="295">
        <v>7.1680796449033446</v>
      </c>
      <c r="K94" s="295">
        <v>0.28035951375262957</v>
      </c>
      <c r="L94" s="287">
        <v>4.0704254588490453E-2</v>
      </c>
      <c r="M94" s="288">
        <v>26093368.27462139</v>
      </c>
      <c r="N94" s="288">
        <v>-2169279.0470664278</v>
      </c>
      <c r="O94" s="287">
        <v>-7.6754276497014315E-2</v>
      </c>
      <c r="P94" s="283">
        <v>6345819.1840510368</v>
      </c>
      <c r="Q94" s="283">
        <v>-625585.69539646059</v>
      </c>
      <c r="R94" s="287">
        <v>-8.973595799044165E-2</v>
      </c>
    </row>
    <row r="95" spans="1:18">
      <c r="A95" s="314"/>
      <c r="B95" s="314"/>
      <c r="C95" s="314" t="s">
        <v>234</v>
      </c>
      <c r="D95" s="233" t="s">
        <v>376</v>
      </c>
      <c r="E95" s="283">
        <v>202725.48779774483</v>
      </c>
      <c r="F95" s="283">
        <v>-82391.864425723703</v>
      </c>
      <c r="G95" s="284">
        <v>-0.2889752720527049</v>
      </c>
      <c r="H95" s="292">
        <v>3.0167304499627594</v>
      </c>
      <c r="I95" s="292">
        <v>-0.6230657307933396</v>
      </c>
      <c r="J95" s="293">
        <v>5.6778954020902495</v>
      </c>
      <c r="K95" s="293">
        <v>-0.21830495615171053</v>
      </c>
      <c r="L95" s="284">
        <v>-3.7024684184375545E-2</v>
      </c>
      <c r="M95" s="285">
        <v>1151054.1150533184</v>
      </c>
      <c r="N95" s="285">
        <v>-530054.91926769586</v>
      </c>
      <c r="O95" s="284">
        <v>-0.31530073805223502</v>
      </c>
      <c r="P95" s="283">
        <v>304628.22336173727</v>
      </c>
      <c r="Q95" s="283">
        <v>-126053.5736294291</v>
      </c>
      <c r="R95" s="284">
        <v>-0.29268377375144683</v>
      </c>
    </row>
    <row r="96" spans="1:18">
      <c r="A96" s="314"/>
      <c r="B96" s="314"/>
      <c r="C96" s="314"/>
      <c r="D96" s="233" t="s">
        <v>377</v>
      </c>
      <c r="E96" s="283">
        <v>309734.97967257717</v>
      </c>
      <c r="F96" s="283">
        <v>-95271.091140262142</v>
      </c>
      <c r="G96" s="287">
        <v>-0.23523373600068492</v>
      </c>
      <c r="H96" s="294">
        <v>4.6091241646392236</v>
      </c>
      <c r="I96" s="294">
        <v>-0.56116637794483282</v>
      </c>
      <c r="J96" s="295">
        <v>6.2276882675493885</v>
      </c>
      <c r="K96" s="295">
        <v>-0.18410247236839883</v>
      </c>
      <c r="L96" s="287">
        <v>-2.8713113050030607E-2</v>
      </c>
      <c r="M96" s="288">
        <v>1928932.8989565573</v>
      </c>
      <c r="N96" s="288">
        <v>-667881.27549169352</v>
      </c>
      <c r="O96" s="287">
        <v>-0.25719255619574677</v>
      </c>
      <c r="P96" s="283">
        <v>526763.6707889383</v>
      </c>
      <c r="Q96" s="283">
        <v>-170931.15716681746</v>
      </c>
      <c r="R96" s="287">
        <v>-0.24499415835952998</v>
      </c>
    </row>
    <row r="97" spans="1:18">
      <c r="A97" s="314"/>
      <c r="B97" s="314"/>
      <c r="C97" s="314"/>
      <c r="D97" s="233" t="s">
        <v>378</v>
      </c>
      <c r="E97" s="283">
        <v>2366217.7589550125</v>
      </c>
      <c r="F97" s="283">
        <v>-446058.99118305556</v>
      </c>
      <c r="G97" s="284">
        <v>-0.15861134262876384</v>
      </c>
      <c r="H97" s="292">
        <v>35.211365093884531</v>
      </c>
      <c r="I97" s="292">
        <v>-0.69004214968049382</v>
      </c>
      <c r="J97" s="293">
        <v>6.7106087174228843</v>
      </c>
      <c r="K97" s="293">
        <v>0.38780048049474836</v>
      </c>
      <c r="L97" s="284">
        <v>6.1333582478401524E-2</v>
      </c>
      <c r="M97" s="285">
        <v>15878761.520564349</v>
      </c>
      <c r="N97" s="285">
        <v>-1902725.0797301177</v>
      </c>
      <c r="O97" s="284">
        <v>-0.10700596201549357</v>
      </c>
      <c r="P97" s="283">
        <v>3578000.4708561124</v>
      </c>
      <c r="Q97" s="283">
        <v>-527466.27080700081</v>
      </c>
      <c r="R97" s="284">
        <v>-0.12847900226645745</v>
      </c>
    </row>
    <row r="98" spans="1:18">
      <c r="A98" s="314"/>
      <c r="B98" s="314"/>
      <c r="C98" s="314"/>
      <c r="D98" s="233" t="s">
        <v>379</v>
      </c>
      <c r="E98" s="283">
        <v>3456239.2962122001</v>
      </c>
      <c r="F98" s="283">
        <v>-446529.44136883691</v>
      </c>
      <c r="G98" s="287">
        <v>-0.1144135026677494</v>
      </c>
      <c r="H98" s="294">
        <v>51.431827544267904</v>
      </c>
      <c r="I98" s="294">
        <v>1.6092452473897367</v>
      </c>
      <c r="J98" s="295">
        <v>6.6442500595644685</v>
      </c>
      <c r="K98" s="295">
        <v>0.19695149571799586</v>
      </c>
      <c r="L98" s="287">
        <v>3.0547909914147697E-2</v>
      </c>
      <c r="M98" s="288">
        <v>22964118.149726968</v>
      </c>
      <c r="N98" s="288">
        <v>-2198197.1271041632</v>
      </c>
      <c r="O98" s="287">
        <v>-8.7360686126058185E-2</v>
      </c>
      <c r="P98" s="283">
        <v>5269452.3740000874</v>
      </c>
      <c r="Q98" s="283">
        <v>-561862.13756647613</v>
      </c>
      <c r="R98" s="287">
        <v>-9.635256963965981E-2</v>
      </c>
    </row>
    <row r="99" spans="1:18">
      <c r="A99" s="314" t="s">
        <v>97</v>
      </c>
      <c r="B99" s="314" t="s">
        <v>256</v>
      </c>
      <c r="C99" s="314" t="s">
        <v>201</v>
      </c>
      <c r="D99" s="233" t="s">
        <v>376</v>
      </c>
      <c r="E99" s="283">
        <v>187669.72532283451</v>
      </c>
      <c r="F99" s="283">
        <v>-51913.411759318464</v>
      </c>
      <c r="G99" s="284">
        <v>-0.2166822439657653</v>
      </c>
      <c r="H99" s="292">
        <v>1.4551334627203221</v>
      </c>
      <c r="I99" s="292">
        <v>-0.19897800056883552</v>
      </c>
      <c r="J99" s="293">
        <v>5.822095753008198</v>
      </c>
      <c r="K99" s="293">
        <v>0.33271260484627252</v>
      </c>
      <c r="L99" s="284">
        <v>6.061019897247992E-2</v>
      </c>
      <c r="M99" s="285">
        <v>1092631.1107702898</v>
      </c>
      <c r="N99" s="285">
        <v>-222532.52451224928</v>
      </c>
      <c r="O99" s="284">
        <v>-0.16920519891385394</v>
      </c>
      <c r="P99" s="283">
        <v>348385.18620860577</v>
      </c>
      <c r="Q99" s="283">
        <v>-51946.139912390034</v>
      </c>
      <c r="R99" s="284">
        <v>-0.12975786935217223</v>
      </c>
    </row>
    <row r="100" spans="1:18">
      <c r="A100" s="314"/>
      <c r="B100" s="314"/>
      <c r="C100" s="314"/>
      <c r="D100" s="233" t="s">
        <v>377</v>
      </c>
      <c r="E100" s="283">
        <v>1478524.3722284222</v>
      </c>
      <c r="F100" s="283">
        <v>-290635.21854309761</v>
      </c>
      <c r="G100" s="287">
        <v>-0.16427868919182884</v>
      </c>
      <c r="H100" s="294">
        <v>11.464024289352754</v>
      </c>
      <c r="I100" s="294">
        <v>-0.75047125120638469</v>
      </c>
      <c r="J100" s="295">
        <v>15.089132172571178</v>
      </c>
      <c r="K100" s="295">
        <v>0.74338108325930108</v>
      </c>
      <c r="L100" s="287">
        <v>5.1818902937270948E-2</v>
      </c>
      <c r="M100" s="288">
        <v>22309649.672922488</v>
      </c>
      <c r="N100" s="288">
        <v>-3070273.4535545968</v>
      </c>
      <c r="O100" s="287">
        <v>-0.12097252770445142</v>
      </c>
      <c r="P100" s="283">
        <v>8164769.6543402672</v>
      </c>
      <c r="Q100" s="283">
        <v>-1345501.1693442874</v>
      </c>
      <c r="R100" s="287">
        <v>-0.1414787438012203</v>
      </c>
    </row>
    <row r="101" spans="1:18">
      <c r="A101" s="314"/>
      <c r="B101" s="314"/>
      <c r="C101" s="314"/>
      <c r="D101" s="233" t="s">
        <v>378</v>
      </c>
      <c r="E101" s="283">
        <v>3538426.2271559271</v>
      </c>
      <c r="F101" s="283">
        <v>-599690.99885359593</v>
      </c>
      <c r="G101" s="284">
        <v>-0.14491880391505754</v>
      </c>
      <c r="H101" s="292">
        <v>27.435871180844767</v>
      </c>
      <c r="I101" s="292">
        <v>-1.1341994148564893</v>
      </c>
      <c r="J101" s="293">
        <v>6.8042125374848794</v>
      </c>
      <c r="K101" s="293">
        <v>0.17612701078489135</v>
      </c>
      <c r="L101" s="284">
        <v>2.657283314697691E-2</v>
      </c>
      <c r="M101" s="285">
        <v>24076204.09777968</v>
      </c>
      <c r="N101" s="285">
        <v>-3351590.7957219444</v>
      </c>
      <c r="O101" s="284">
        <v>-0.12219687396437494</v>
      </c>
      <c r="P101" s="283">
        <v>6852015.7487893105</v>
      </c>
      <c r="Q101" s="283">
        <v>-821108.71698710136</v>
      </c>
      <c r="R101" s="284">
        <v>-0.10701099931969066</v>
      </c>
    </row>
    <row r="102" spans="1:18">
      <c r="A102" s="314"/>
      <c r="B102" s="314"/>
      <c r="C102" s="314"/>
      <c r="D102" s="233" t="s">
        <v>379</v>
      </c>
      <c r="E102" s="283">
        <v>7692459.5742040481</v>
      </c>
      <c r="F102" s="283">
        <v>-644779.17987274751</v>
      </c>
      <c r="G102" s="287">
        <v>-7.7337257441195295E-2</v>
      </c>
      <c r="H102" s="294">
        <v>59.644971067081677</v>
      </c>
      <c r="I102" s="294">
        <v>2.0836486666315679</v>
      </c>
      <c r="J102" s="295">
        <v>9.1400440431004117</v>
      </c>
      <c r="K102" s="295">
        <v>0.2959464270449601</v>
      </c>
      <c r="L102" s="287">
        <v>3.3462591650696288E-2</v>
      </c>
      <c r="M102" s="288">
        <v>70309419.30799444</v>
      </c>
      <c r="N102" s="288">
        <v>-3425934.081421271</v>
      </c>
      <c r="O102" s="287">
        <v>-4.6462570855638485E-2</v>
      </c>
      <c r="P102" s="283">
        <v>22651490.696838975</v>
      </c>
      <c r="Q102" s="283">
        <v>-1464801.6347793564</v>
      </c>
      <c r="R102" s="287">
        <v>-6.0739089352424537E-2</v>
      </c>
    </row>
    <row r="103" spans="1:18">
      <c r="A103" s="314"/>
      <c r="B103" s="314"/>
      <c r="C103" s="314" t="s">
        <v>234</v>
      </c>
      <c r="D103" s="233" t="s">
        <v>376</v>
      </c>
      <c r="E103" s="283">
        <v>175951.24697135837</v>
      </c>
      <c r="F103" s="283">
        <v>-52561.336778353638</v>
      </c>
      <c r="G103" s="284">
        <v>-0.23001506488554541</v>
      </c>
      <c r="H103" s="292">
        <v>1.364271977459109</v>
      </c>
      <c r="I103" s="292">
        <v>-0.21340702319865135</v>
      </c>
      <c r="J103" s="293">
        <v>5.4995040952273619</v>
      </c>
      <c r="K103" s="293">
        <v>0.23908166152639598</v>
      </c>
      <c r="L103" s="284">
        <v>4.5449137315420933E-2</v>
      </c>
      <c r="M103" s="285">
        <v>967644.60327934625</v>
      </c>
      <c r="N103" s="285">
        <v>-234428.11866060959</v>
      </c>
      <c r="O103" s="284">
        <v>-0.19501991383872314</v>
      </c>
      <c r="P103" s="283">
        <v>279628.52526938915</v>
      </c>
      <c r="Q103" s="283">
        <v>-61368.017463600263</v>
      </c>
      <c r="R103" s="284">
        <v>-0.17996668520963063</v>
      </c>
    </row>
    <row r="104" spans="1:18">
      <c r="A104" s="314"/>
      <c r="B104" s="314"/>
      <c r="C104" s="314"/>
      <c r="D104" s="233" t="s">
        <v>377</v>
      </c>
      <c r="E104" s="283">
        <v>532055.11741994275</v>
      </c>
      <c r="F104" s="283">
        <v>-166708.44591761148</v>
      </c>
      <c r="G104" s="287">
        <v>-0.23857632919688893</v>
      </c>
      <c r="H104" s="294">
        <v>4.1253921165895555</v>
      </c>
      <c r="I104" s="294">
        <v>-0.69895751970848252</v>
      </c>
      <c r="J104" s="295">
        <v>5.3285705886721368</v>
      </c>
      <c r="K104" s="295">
        <v>-0.37111600800355138</v>
      </c>
      <c r="L104" s="287">
        <v>-6.511165161607356E-2</v>
      </c>
      <c r="M104" s="288">
        <v>2835093.2502364074</v>
      </c>
      <c r="N104" s="288">
        <v>-1147640.0659639938</v>
      </c>
      <c r="O104" s="287">
        <v>-0.28815388198245295</v>
      </c>
      <c r="P104" s="283">
        <v>736652.65149116516</v>
      </c>
      <c r="Q104" s="283">
        <v>-321461.89043957251</v>
      </c>
      <c r="R104" s="287">
        <v>-0.3038063250250792</v>
      </c>
    </row>
    <row r="105" spans="1:18">
      <c r="A105" s="314"/>
      <c r="B105" s="314"/>
      <c r="C105" s="314"/>
      <c r="D105" s="233" t="s">
        <v>378</v>
      </c>
      <c r="E105" s="283">
        <v>3378386.0487262956</v>
      </c>
      <c r="F105" s="283">
        <v>-588962.63189027132</v>
      </c>
      <c r="G105" s="284">
        <v>-0.14845245006262986</v>
      </c>
      <c r="H105" s="292">
        <v>26.194968746463935</v>
      </c>
      <c r="I105" s="292">
        <v>-1.1960947958033223</v>
      </c>
      <c r="J105" s="293">
        <v>6.4920142202709235</v>
      </c>
      <c r="K105" s="293">
        <v>0.1523757100336196</v>
      </c>
      <c r="L105" s="284">
        <v>2.403539409819061E-2</v>
      </c>
      <c r="M105" s="285">
        <v>21932530.269896008</v>
      </c>
      <c r="N105" s="285">
        <v>-3219026.2092799358</v>
      </c>
      <c r="O105" s="284">
        <v>-0.12798516910653646</v>
      </c>
      <c r="P105" s="283">
        <v>5925687.604863286</v>
      </c>
      <c r="Q105" s="283">
        <v>-762824.92619253602</v>
      </c>
      <c r="R105" s="284">
        <v>-0.11405001076855567</v>
      </c>
    </row>
    <row r="106" spans="1:18">
      <c r="A106" s="314"/>
      <c r="B106" s="314"/>
      <c r="C106" s="314"/>
      <c r="D106" s="233" t="s">
        <v>379</v>
      </c>
      <c r="E106" s="283">
        <v>5811336.4922183258</v>
      </c>
      <c r="F106" s="283">
        <v>-549246.31177531835</v>
      </c>
      <c r="G106" s="287">
        <v>-8.6351570084184884E-2</v>
      </c>
      <c r="H106" s="294">
        <v>45.059319921782375</v>
      </c>
      <c r="I106" s="294">
        <v>1.14507346261653</v>
      </c>
      <c r="J106" s="295">
        <v>6.9106194370220022</v>
      </c>
      <c r="K106" s="295">
        <v>0.12156170176797243</v>
      </c>
      <c r="L106" s="287">
        <v>1.7905533655536647E-2</v>
      </c>
      <c r="M106" s="288">
        <v>40159934.918199226</v>
      </c>
      <c r="N106" s="288">
        <v>-3022428.9679775909</v>
      </c>
      <c r="O106" s="287">
        <v>-6.9992207372999007E-2</v>
      </c>
      <c r="P106" s="283">
        <v>10655227.284252167</v>
      </c>
      <c r="Q106" s="283">
        <v>-846087.92565525882</v>
      </c>
      <c r="R106" s="287">
        <v>-7.3564449822784136E-2</v>
      </c>
    </row>
    <row r="107" spans="1:18">
      <c r="A107" s="314"/>
      <c r="B107" s="314" t="s">
        <v>257</v>
      </c>
      <c r="C107" s="314" t="s">
        <v>201</v>
      </c>
      <c r="D107" s="233" t="s">
        <v>376</v>
      </c>
      <c r="E107" s="283">
        <v>2828598.169667718</v>
      </c>
      <c r="F107" s="283">
        <v>-665920.7898762282</v>
      </c>
      <c r="G107" s="284">
        <v>-0.19056150434025246</v>
      </c>
      <c r="H107" s="292">
        <v>1.5581716059513779</v>
      </c>
      <c r="I107" s="292">
        <v>-0.18089949229479774</v>
      </c>
      <c r="J107" s="293">
        <v>5.6176902666080659</v>
      </c>
      <c r="K107" s="293">
        <v>6.474014170073783E-2</v>
      </c>
      <c r="L107" s="284">
        <v>1.165869317110394E-2</v>
      </c>
      <c r="M107" s="285">
        <v>15890188.40588773</v>
      </c>
      <c r="N107" s="285">
        <v>-3514701.0870028511</v>
      </c>
      <c r="O107" s="284">
        <v>-0.18112450927847545</v>
      </c>
      <c r="P107" s="283">
        <v>4958446.5716283424</v>
      </c>
      <c r="Q107" s="283">
        <v>-1011054.7867804663</v>
      </c>
      <c r="R107" s="284">
        <v>-0.16937005724209542</v>
      </c>
    </row>
    <row r="108" spans="1:18">
      <c r="A108" s="314"/>
      <c r="B108" s="314"/>
      <c r="C108" s="314"/>
      <c r="D108" s="233" t="s">
        <v>377</v>
      </c>
      <c r="E108" s="283">
        <v>21279735.139947247</v>
      </c>
      <c r="F108" s="283">
        <v>-3306506.3924217448</v>
      </c>
      <c r="G108" s="287">
        <v>-0.13448604529767461</v>
      </c>
      <c r="H108" s="294">
        <v>11.722230266848635</v>
      </c>
      <c r="I108" s="294">
        <v>-0.51327984439790164</v>
      </c>
      <c r="J108" s="295">
        <v>14.716506872358966</v>
      </c>
      <c r="K108" s="295">
        <v>1.0195557375044402</v>
      </c>
      <c r="L108" s="287">
        <v>7.4436692331476928E-2</v>
      </c>
      <c r="M108" s="288">
        <v>313163368.42901224</v>
      </c>
      <c r="N108" s="288">
        <v>-23593180.429576695</v>
      </c>
      <c r="O108" s="287">
        <v>-7.0060049342897737E-2</v>
      </c>
      <c r="P108" s="283">
        <v>116668328.80197451</v>
      </c>
      <c r="Q108" s="283">
        <v>-15061018.819436103</v>
      </c>
      <c r="R108" s="287">
        <v>-0.11433305555206563</v>
      </c>
    </row>
    <row r="109" spans="1:18">
      <c r="A109" s="314"/>
      <c r="B109" s="314"/>
      <c r="C109" s="314"/>
      <c r="D109" s="233" t="s">
        <v>378</v>
      </c>
      <c r="E109" s="283">
        <v>50767176.743971035</v>
      </c>
      <c r="F109" s="283">
        <v>-8365873.0358755365</v>
      </c>
      <c r="G109" s="284">
        <v>-0.14147541970221111</v>
      </c>
      <c r="H109" s="292">
        <v>27.965786786202763</v>
      </c>
      <c r="I109" s="292">
        <v>-1.4621771235149517</v>
      </c>
      <c r="J109" s="293">
        <v>6.6551547905198412</v>
      </c>
      <c r="K109" s="293">
        <v>2.4708342259061489E-2</v>
      </c>
      <c r="L109" s="284">
        <v>3.7264975219794875E-3</v>
      </c>
      <c r="M109" s="285">
        <v>337863419.50880629</v>
      </c>
      <c r="N109" s="285">
        <v>-54215100.37880528</v>
      </c>
      <c r="O109" s="284">
        <v>-0.13827612998117295</v>
      </c>
      <c r="P109" s="283">
        <v>95175395.94011268</v>
      </c>
      <c r="Q109" s="283">
        <v>-15294495.306603476</v>
      </c>
      <c r="R109" s="284">
        <v>-0.13844944657767211</v>
      </c>
    </row>
    <row r="110" spans="1:18">
      <c r="A110" s="314"/>
      <c r="B110" s="314"/>
      <c r="C110" s="314"/>
      <c r="D110" s="233" t="s">
        <v>379</v>
      </c>
      <c r="E110" s="283">
        <v>106657650.91944565</v>
      </c>
      <c r="F110" s="283">
        <v>-7070234.8135287464</v>
      </c>
      <c r="G110" s="287">
        <v>-6.2167996599613161E-2</v>
      </c>
      <c r="H110" s="294">
        <v>58.753811340999675</v>
      </c>
      <c r="I110" s="294">
        <v>2.156356460208066</v>
      </c>
      <c r="J110" s="295">
        <v>8.9104661735904696</v>
      </c>
      <c r="K110" s="295">
        <v>0.35336373491836781</v>
      </c>
      <c r="L110" s="287">
        <v>4.1294788446309995E-2</v>
      </c>
      <c r="M110" s="288">
        <v>950369390.67234099</v>
      </c>
      <c r="N110" s="288">
        <v>-22811777.678316236</v>
      </c>
      <c r="O110" s="287">
        <v>-2.3440422421014913E-2</v>
      </c>
      <c r="P110" s="283">
        <v>307606700.50706327</v>
      </c>
      <c r="Q110" s="283">
        <v>-13322142.234792292</v>
      </c>
      <c r="R110" s="287">
        <v>-4.1511202673385698E-2</v>
      </c>
    </row>
    <row r="111" spans="1:18">
      <c r="A111" s="314"/>
      <c r="B111" s="314"/>
      <c r="C111" s="314" t="s">
        <v>234</v>
      </c>
      <c r="D111" s="233" t="s">
        <v>376</v>
      </c>
      <c r="E111" s="283">
        <v>2676897.4961423567</v>
      </c>
      <c r="F111" s="283">
        <v>-622912.23579681152</v>
      </c>
      <c r="G111" s="284">
        <v>-0.18877216760941867</v>
      </c>
      <c r="H111" s="292">
        <v>1.4746052356462294</v>
      </c>
      <c r="I111" s="292">
        <v>-0.16756749283591521</v>
      </c>
      <c r="J111" s="293">
        <v>5.3439303360920771</v>
      </c>
      <c r="K111" s="293">
        <v>5.4076059159561929E-2</v>
      </c>
      <c r="L111" s="284">
        <v>1.0222599022315525E-2</v>
      </c>
      <c r="M111" s="285">
        <v>14305153.736244064</v>
      </c>
      <c r="N111" s="285">
        <v>-3150358.887317881</v>
      </c>
      <c r="O111" s="284">
        <v>-0.18047931076314755</v>
      </c>
      <c r="P111" s="283">
        <v>4100185.7315805391</v>
      </c>
      <c r="Q111" s="283">
        <v>-819926.32955690334</v>
      </c>
      <c r="R111" s="284">
        <v>-0.1666478973178816</v>
      </c>
    </row>
    <row r="112" spans="1:18">
      <c r="A112" s="314"/>
      <c r="B112" s="314"/>
      <c r="C112" s="314"/>
      <c r="D112" s="233" t="s">
        <v>377</v>
      </c>
      <c r="E112" s="283">
        <v>8015743.4037067788</v>
      </c>
      <c r="F112" s="283">
        <v>-1745093.6477417545</v>
      </c>
      <c r="G112" s="287">
        <v>-0.17878524541937499</v>
      </c>
      <c r="H112" s="294">
        <v>4.4155808011836379</v>
      </c>
      <c r="I112" s="294">
        <v>-0.44196606217058676</v>
      </c>
      <c r="J112" s="295">
        <v>5.5658270375359358</v>
      </c>
      <c r="K112" s="295">
        <v>-0.26418481443961728</v>
      </c>
      <c r="L112" s="287">
        <v>-4.5314627336494322E-2</v>
      </c>
      <c r="M112" s="288">
        <v>44614241.362301521</v>
      </c>
      <c r="N112" s="288">
        <v>-12291554.332845539</v>
      </c>
      <c r="O112" s="287">
        <v>-0.21599828598642662</v>
      </c>
      <c r="P112" s="283">
        <v>11818079.61689637</v>
      </c>
      <c r="Q112" s="283">
        <v>-3619724.815710621</v>
      </c>
      <c r="R112" s="287">
        <v>-0.23447147756744549</v>
      </c>
    </row>
    <row r="113" spans="1:18">
      <c r="A113" s="314"/>
      <c r="B113" s="314"/>
      <c r="C113" s="314"/>
      <c r="D113" s="233" t="s">
        <v>378</v>
      </c>
      <c r="E113" s="283">
        <v>48600392.783186428</v>
      </c>
      <c r="F113" s="283">
        <v>-7837739.967286095</v>
      </c>
      <c r="G113" s="284">
        <v>-0.13887312682612579</v>
      </c>
      <c r="H113" s="292">
        <v>26.772184499342043</v>
      </c>
      <c r="I113" s="292">
        <v>-1.3146356443199636</v>
      </c>
      <c r="J113" s="293">
        <v>6.3681694768697614</v>
      </c>
      <c r="K113" s="293">
        <v>9.2324917867943057E-2</v>
      </c>
      <c r="L113" s="284">
        <v>1.4711154331494064E-2</v>
      </c>
      <c r="M113" s="285">
        <v>309495537.88576925</v>
      </c>
      <c r="N113" s="285">
        <v>-44701410.456506073</v>
      </c>
      <c r="O113" s="284">
        <v>-0.12620495649586802</v>
      </c>
      <c r="P113" s="283">
        <v>82959047.488587275</v>
      </c>
      <c r="Q113" s="283">
        <v>-11479860.233974636</v>
      </c>
      <c r="R113" s="284">
        <v>-0.12155858756540915</v>
      </c>
    </row>
    <row r="114" spans="1:18">
      <c r="A114" s="314"/>
      <c r="B114" s="314"/>
      <c r="C114" s="314"/>
      <c r="D114" s="233" t="s">
        <v>379</v>
      </c>
      <c r="E114" s="283">
        <v>81164405.078174368</v>
      </c>
      <c r="F114" s="283">
        <v>-6412801.9949875623</v>
      </c>
      <c r="G114" s="287">
        <v>-7.3224554759211635E-2</v>
      </c>
      <c r="H114" s="294">
        <v>44.710511645987395</v>
      </c>
      <c r="I114" s="294">
        <v>1.1271196400293491</v>
      </c>
      <c r="J114" s="295">
        <v>6.8045795844480379</v>
      </c>
      <c r="K114" s="295">
        <v>0.11720174850820264</v>
      </c>
      <c r="L114" s="287">
        <v>1.7525815257263874E-2</v>
      </c>
      <c r="M114" s="288">
        <v>552289653.77881598</v>
      </c>
      <c r="N114" s="288">
        <v>-33372219.73576045</v>
      </c>
      <c r="O114" s="287">
        <v>-5.6982059520953011E-2</v>
      </c>
      <c r="P114" s="283">
        <v>146923097.67964506</v>
      </c>
      <c r="Q114" s="283">
        <v>-9999028.8575561941</v>
      </c>
      <c r="R114" s="287">
        <v>-6.3719687453927934E-2</v>
      </c>
    </row>
    <row r="115" spans="1:18">
      <c r="A115" s="314"/>
      <c r="B115" s="314" t="s">
        <v>258</v>
      </c>
      <c r="C115" s="314" t="s">
        <v>201</v>
      </c>
      <c r="D115" s="233" t="s">
        <v>376</v>
      </c>
      <c r="E115" s="283">
        <v>780614.91482405819</v>
      </c>
      <c r="F115" s="283">
        <v>-197240.91462215059</v>
      </c>
      <c r="G115" s="284">
        <v>-0.20170756126069675</v>
      </c>
      <c r="H115" s="292">
        <v>1.482355203099563</v>
      </c>
      <c r="I115" s="292">
        <v>-0.1943881425817553</v>
      </c>
      <c r="J115" s="293">
        <v>5.7128498271203405</v>
      </c>
      <c r="K115" s="293">
        <v>0.20863656067176528</v>
      </c>
      <c r="L115" s="284">
        <v>3.7904883145340337E-2</v>
      </c>
      <c r="M115" s="285">
        <v>4459535.7812001798</v>
      </c>
      <c r="N115" s="285">
        <v>-922791.24791171774</v>
      </c>
      <c r="O115" s="284">
        <v>-0.17144837965447474</v>
      </c>
      <c r="P115" s="283">
        <v>1400447.1816964336</v>
      </c>
      <c r="Q115" s="283">
        <v>-245209.25179813569</v>
      </c>
      <c r="R115" s="284">
        <v>-0.14900391528104756</v>
      </c>
    </row>
    <row r="116" spans="1:18">
      <c r="A116" s="314"/>
      <c r="B116" s="314"/>
      <c r="C116" s="314"/>
      <c r="D116" s="233" t="s">
        <v>377</v>
      </c>
      <c r="E116" s="283">
        <v>5938550.6411098652</v>
      </c>
      <c r="F116" s="283">
        <v>-1086391.7459258214</v>
      </c>
      <c r="G116" s="287">
        <v>-0.15464778016268485</v>
      </c>
      <c r="H116" s="294">
        <v>11.277060269471741</v>
      </c>
      <c r="I116" s="294">
        <v>-0.76870869416737264</v>
      </c>
      <c r="J116" s="295">
        <v>14.731541796422317</v>
      </c>
      <c r="K116" s="295">
        <v>0.76509165565687276</v>
      </c>
      <c r="L116" s="287">
        <v>5.4780681414793725E-2</v>
      </c>
      <c r="M116" s="288">
        <v>87484006.979680523</v>
      </c>
      <c r="N116" s="288">
        <v>-10629500.610603169</v>
      </c>
      <c r="O116" s="287">
        <v>-0.10833880952448817</v>
      </c>
      <c r="P116" s="283">
        <v>32170461.704405349</v>
      </c>
      <c r="Q116" s="283">
        <v>-4966024.700791005</v>
      </c>
      <c r="R116" s="287">
        <v>-0.13372360127467875</v>
      </c>
    </row>
    <row r="117" spans="1:18">
      <c r="A117" s="314"/>
      <c r="B117" s="314"/>
      <c r="C117" s="314"/>
      <c r="D117" s="233" t="s">
        <v>378</v>
      </c>
      <c r="E117" s="283">
        <v>14579055.47204968</v>
      </c>
      <c r="F117" s="283">
        <v>-2315070.8531753458</v>
      </c>
      <c r="G117" s="284">
        <v>-0.13703406785343247</v>
      </c>
      <c r="H117" s="292">
        <v>27.68501898293982</v>
      </c>
      <c r="I117" s="292">
        <v>-1.2835805221254617</v>
      </c>
      <c r="J117" s="293">
        <v>6.6844654632815121</v>
      </c>
      <c r="K117" s="293">
        <v>7.6629777804331667E-2</v>
      </c>
      <c r="L117" s="284">
        <v>1.1596804377679966E-2</v>
      </c>
      <c r="M117" s="285">
        <v>97453192.790181428</v>
      </c>
      <c r="N117" s="285">
        <v>-14180418.016599953</v>
      </c>
      <c r="O117" s="284">
        <v>-0.12702642075372642</v>
      </c>
      <c r="P117" s="283">
        <v>27393226.450797521</v>
      </c>
      <c r="Q117" s="283">
        <v>-3558473.5562660731</v>
      </c>
      <c r="R117" s="284">
        <v>-0.11496859802382363</v>
      </c>
    </row>
    <row r="118" spans="1:18">
      <c r="A118" s="314"/>
      <c r="B118" s="314"/>
      <c r="C118" s="314"/>
      <c r="D118" s="233" t="s">
        <v>379</v>
      </c>
      <c r="E118" s="283">
        <v>31362228.585698076</v>
      </c>
      <c r="F118" s="283">
        <v>-2059601.0197226107</v>
      </c>
      <c r="G118" s="287">
        <v>-6.1624424636183416E-2</v>
      </c>
      <c r="H118" s="294">
        <v>59.555565544485802</v>
      </c>
      <c r="I118" s="294">
        <v>2.2466773588713878</v>
      </c>
      <c r="J118" s="295">
        <v>8.9354068511265528</v>
      </c>
      <c r="K118" s="295">
        <v>0.23662210562771868</v>
      </c>
      <c r="L118" s="287">
        <v>2.7201742835418274E-2</v>
      </c>
      <c r="M118" s="288">
        <v>280234272.17124361</v>
      </c>
      <c r="N118" s="288">
        <v>-10495029.367051184</v>
      </c>
      <c r="O118" s="287">
        <v>-3.6098973552099227E-2</v>
      </c>
      <c r="P118" s="283">
        <v>89812969.717595637</v>
      </c>
      <c r="Q118" s="283">
        <v>-4571369.15335989</v>
      </c>
      <c r="R118" s="287">
        <v>-4.8433555906027721E-2</v>
      </c>
    </row>
    <row r="119" spans="1:18">
      <c r="A119" s="314"/>
      <c r="B119" s="314"/>
      <c r="C119" s="314" t="s">
        <v>234</v>
      </c>
      <c r="D119" s="233" t="s">
        <v>376</v>
      </c>
      <c r="E119" s="283">
        <v>734757.35041856254</v>
      </c>
      <c r="F119" s="283">
        <v>-194040.50437659014</v>
      </c>
      <c r="G119" s="284">
        <v>-0.20891575424599357</v>
      </c>
      <c r="H119" s="292">
        <v>1.3952735987040323</v>
      </c>
      <c r="I119" s="292">
        <v>-0.1973493377393043</v>
      </c>
      <c r="J119" s="293">
        <v>5.4202339869117795</v>
      </c>
      <c r="K119" s="293">
        <v>0.17196471152012194</v>
      </c>
      <c r="L119" s="284">
        <v>3.2765984841219661E-2</v>
      </c>
      <c r="M119" s="285">
        <v>3982556.7628719406</v>
      </c>
      <c r="N119" s="285">
        <v>-892024.48149914108</v>
      </c>
      <c r="O119" s="284">
        <v>-0.18299509984149009</v>
      </c>
      <c r="P119" s="283">
        <v>1139979.5945455022</v>
      </c>
      <c r="Q119" s="283">
        <v>-237612.84701908706</v>
      </c>
      <c r="R119" s="284">
        <v>-0.17248413961187259</v>
      </c>
    </row>
    <row r="120" spans="1:18">
      <c r="A120" s="314"/>
      <c r="B120" s="314"/>
      <c r="C120" s="314"/>
      <c r="D120" s="233" t="s">
        <v>377</v>
      </c>
      <c r="E120" s="283">
        <v>2219077.4819758614</v>
      </c>
      <c r="F120" s="283">
        <v>-616296.34062592592</v>
      </c>
      <c r="G120" s="287">
        <v>-0.21735981891107461</v>
      </c>
      <c r="H120" s="294">
        <v>4.2139356922605087</v>
      </c>
      <c r="I120" s="294">
        <v>-0.64792026482776954</v>
      </c>
      <c r="J120" s="295">
        <v>5.3452483757230285</v>
      </c>
      <c r="K120" s="295">
        <v>-0.37591137693197751</v>
      </c>
      <c r="L120" s="287">
        <v>-6.5705450150649811E-2</v>
      </c>
      <c r="M120" s="288">
        <v>11861520.306135021</v>
      </c>
      <c r="N120" s="288">
        <v>-4360106.291465899</v>
      </c>
      <c r="O120" s="287">
        <v>-0.26878354431550855</v>
      </c>
      <c r="P120" s="283">
        <v>3070361.1418251637</v>
      </c>
      <c r="Q120" s="283">
        <v>-1269175.8172021303</v>
      </c>
      <c r="R120" s="287">
        <v>-0.29246802808348837</v>
      </c>
    </row>
    <row r="121" spans="1:18">
      <c r="A121" s="314"/>
      <c r="B121" s="314"/>
      <c r="C121" s="314"/>
      <c r="D121" s="233" t="s">
        <v>378</v>
      </c>
      <c r="E121" s="283">
        <v>13942673.706150433</v>
      </c>
      <c r="F121" s="283">
        <v>-2237270.9434948117</v>
      </c>
      <c r="G121" s="284">
        <v>-0.13827432614510615</v>
      </c>
      <c r="H121" s="292">
        <v>26.476556520944644</v>
      </c>
      <c r="I121" s="292">
        <v>-1.2674254729542795</v>
      </c>
      <c r="J121" s="293">
        <v>6.3891417701855753</v>
      </c>
      <c r="K121" s="293">
        <v>9.0952810721356414E-2</v>
      </c>
      <c r="L121" s="284">
        <v>1.4441105420421315E-2</v>
      </c>
      <c r="M121" s="285">
        <v>89081718.964033857</v>
      </c>
      <c r="N121" s="285">
        <v>-12822629.793103978</v>
      </c>
      <c r="O121" s="284">
        <v>-0.12583005484548396</v>
      </c>
      <c r="P121" s="283">
        <v>23817658.836636841</v>
      </c>
      <c r="Q121" s="283">
        <v>-3032947.766404599</v>
      </c>
      <c r="R121" s="284">
        <v>-0.11295639652554623</v>
      </c>
    </row>
    <row r="122" spans="1:18">
      <c r="A122" s="314"/>
      <c r="B122" s="314"/>
      <c r="C122" s="314"/>
      <c r="D122" s="233" t="s">
        <v>379</v>
      </c>
      <c r="E122" s="283">
        <v>23898633.870403774</v>
      </c>
      <c r="F122" s="283">
        <v>-1842944.0883466788</v>
      </c>
      <c r="G122" s="287">
        <v>-7.1594060445707777E-2</v>
      </c>
      <c r="H122" s="294">
        <v>45.382510110954222</v>
      </c>
      <c r="I122" s="294">
        <v>1.2430590283587861</v>
      </c>
      <c r="J122" s="295">
        <v>6.8013769025568536</v>
      </c>
      <c r="K122" s="295">
        <v>5.9808816438460255E-2</v>
      </c>
      <c r="L122" s="287">
        <v>8.8716476158733713E-3</v>
      </c>
      <c r="M122" s="288">
        <v>162543616.40882713</v>
      </c>
      <c r="N122" s="288">
        <v>-10994984.044213593</v>
      </c>
      <c r="O122" s="287">
        <v>-6.3357570105498334E-2</v>
      </c>
      <c r="P122" s="283">
        <v>42803545.586186074</v>
      </c>
      <c r="Q122" s="283">
        <v>-3002280.6116809323</v>
      </c>
      <c r="R122" s="287">
        <v>-6.5543640643266829E-2</v>
      </c>
    </row>
    <row r="123" spans="1:18">
      <c r="A123" s="314" t="s">
        <v>189</v>
      </c>
      <c r="B123" s="314" t="s">
        <v>256</v>
      </c>
      <c r="C123" s="314" t="s">
        <v>201</v>
      </c>
      <c r="D123" s="233" t="s">
        <v>376</v>
      </c>
      <c r="E123" s="283">
        <v>4120783.7536458173</v>
      </c>
      <c r="F123" s="283">
        <v>-185363.96566199185</v>
      </c>
      <c r="G123" s="284">
        <v>-4.304635552349053E-2</v>
      </c>
      <c r="H123" s="292">
        <v>3.5294622453980646</v>
      </c>
      <c r="I123" s="292">
        <v>-0.34478801303366025</v>
      </c>
      <c r="J123" s="293">
        <v>4.6125703123561168</v>
      </c>
      <c r="K123" s="293">
        <v>0.21583560081751685</v>
      </c>
      <c r="L123" s="284">
        <v>4.9089975852099343E-2</v>
      </c>
      <c r="M123" s="285">
        <v>19007404.805706099</v>
      </c>
      <c r="N123" s="285">
        <v>74415.655212678015</v>
      </c>
      <c r="O123" s="284">
        <v>3.9304757754397507E-3</v>
      </c>
      <c r="P123" s="283">
        <v>5719542.66720259</v>
      </c>
      <c r="Q123" s="283">
        <v>-44693.589984343387</v>
      </c>
      <c r="R123" s="284">
        <v>-7.7536013428697982E-3</v>
      </c>
    </row>
    <row r="124" spans="1:18">
      <c r="A124" s="314"/>
      <c r="B124" s="314"/>
      <c r="C124" s="314"/>
      <c r="D124" s="233" t="s">
        <v>377</v>
      </c>
      <c r="E124" s="283">
        <v>12726844.677311145</v>
      </c>
      <c r="F124" s="283">
        <v>282695.07430618256</v>
      </c>
      <c r="G124" s="287">
        <v>2.2717106698710736E-2</v>
      </c>
      <c r="H124" s="294">
        <v>10.900576316792526</v>
      </c>
      <c r="I124" s="294">
        <v>-0.29545153873928776</v>
      </c>
      <c r="J124" s="295">
        <v>4.2523576855495113</v>
      </c>
      <c r="K124" s="295">
        <v>-0.20564509028663824</v>
      </c>
      <c r="L124" s="287">
        <v>-4.6129421767366924E-2</v>
      </c>
      <c r="M124" s="288">
        <v>54119095.776358932</v>
      </c>
      <c r="N124" s="288">
        <v>-1356957.6967575029</v>
      </c>
      <c r="O124" s="287">
        <v>-2.4460242064895287E-2</v>
      </c>
      <c r="P124" s="283">
        <v>16860815.535283688</v>
      </c>
      <c r="Q124" s="283">
        <v>270449.86428322084</v>
      </c>
      <c r="R124" s="287">
        <v>1.6301621654787286E-2</v>
      </c>
    </row>
    <row r="125" spans="1:18">
      <c r="A125" s="314"/>
      <c r="B125" s="314"/>
      <c r="C125" s="314"/>
      <c r="D125" s="233" t="s">
        <v>378</v>
      </c>
      <c r="E125" s="283">
        <v>43047340.138116464</v>
      </c>
      <c r="F125" s="283">
        <v>693057.19003468752</v>
      </c>
      <c r="G125" s="284">
        <v>1.6363331918149638E-2</v>
      </c>
      <c r="H125" s="292">
        <v>36.870161324983123</v>
      </c>
      <c r="I125" s="292">
        <v>-1.2360770935337939</v>
      </c>
      <c r="J125" s="293">
        <v>4.3535531436002106</v>
      </c>
      <c r="K125" s="293">
        <v>6.9345061889663384E-2</v>
      </c>
      <c r="L125" s="284">
        <v>1.6186203043148203E-2</v>
      </c>
      <c r="M125" s="285">
        <v>187408882.98192447</v>
      </c>
      <c r="N125" s="285">
        <v>5954321.6806973219</v>
      </c>
      <c r="O125" s="284">
        <v>3.2814395174187633E-2</v>
      </c>
      <c r="P125" s="283">
        <v>51365679.459940791</v>
      </c>
      <c r="Q125" s="283">
        <v>1263491.7281511277</v>
      </c>
      <c r="R125" s="284">
        <v>2.5218294556615669E-2</v>
      </c>
    </row>
    <row r="126" spans="1:18">
      <c r="A126" s="314"/>
      <c r="B126" s="314"/>
      <c r="C126" s="314"/>
      <c r="D126" s="233" t="s">
        <v>379</v>
      </c>
      <c r="E126" s="283">
        <v>56858901.202981696</v>
      </c>
      <c r="F126" s="283">
        <v>4815583.6333693713</v>
      </c>
      <c r="G126" s="287">
        <v>9.2530297034352629E-2</v>
      </c>
      <c r="H126" s="294">
        <v>48.69980011282852</v>
      </c>
      <c r="I126" s="294">
        <v>1.8763166453069573</v>
      </c>
      <c r="J126" s="295">
        <v>4.3224973753271696</v>
      </c>
      <c r="K126" s="295">
        <v>-3.0859333695980595E-3</v>
      </c>
      <c r="L126" s="287">
        <v>-7.1341438815746775E-4</v>
      </c>
      <c r="M126" s="288">
        <v>245772451.21387523</v>
      </c>
      <c r="N126" s="288">
        <v>20654745.40555492</v>
      </c>
      <c r="O126" s="287">
        <v>9.1750870200950338E-2</v>
      </c>
      <c r="P126" s="283">
        <v>67656656.438616127</v>
      </c>
      <c r="Q126" s="283">
        <v>5719173.5579007491</v>
      </c>
      <c r="R126" s="287">
        <v>9.2337842803770928E-2</v>
      </c>
    </row>
    <row r="127" spans="1:18">
      <c r="A127" s="314"/>
      <c r="B127" s="314"/>
      <c r="C127" s="314" t="s">
        <v>234</v>
      </c>
      <c r="D127" s="233" t="s">
        <v>376</v>
      </c>
      <c r="E127" s="283">
        <v>4103904.9920823667</v>
      </c>
      <c r="F127" s="283">
        <v>-183903.61748458166</v>
      </c>
      <c r="G127" s="284">
        <v>-4.2889884841001612E-2</v>
      </c>
      <c r="H127" s="292">
        <v>3.5150055412250865</v>
      </c>
      <c r="I127" s="292">
        <v>-0.34274498118170804</v>
      </c>
      <c r="J127" s="293">
        <v>4.6008659185501974</v>
      </c>
      <c r="K127" s="293">
        <v>0.21871476192329098</v>
      </c>
      <c r="L127" s="284">
        <v>4.9910364591723329E-2</v>
      </c>
      <c r="M127" s="285">
        <v>18881516.61103978</v>
      </c>
      <c r="N127" s="285">
        <v>91691.153231170028</v>
      </c>
      <c r="O127" s="284">
        <v>4.8798299610103794E-3</v>
      </c>
      <c r="P127" s="283">
        <v>5677420.3692176323</v>
      </c>
      <c r="Q127" s="283">
        <v>-40069.548836275935</v>
      </c>
      <c r="R127" s="284">
        <v>-7.0082412755551682E-3</v>
      </c>
    </row>
    <row r="128" spans="1:18">
      <c r="A128" s="314"/>
      <c r="B128" s="314"/>
      <c r="C128" s="314"/>
      <c r="D128" s="233" t="s">
        <v>377</v>
      </c>
      <c r="E128" s="283">
        <v>9193171.8541788161</v>
      </c>
      <c r="F128" s="283">
        <v>228069.89019450545</v>
      </c>
      <c r="G128" s="287">
        <v>2.5439743029218777E-2</v>
      </c>
      <c r="H128" s="294">
        <v>7.8739761449683394</v>
      </c>
      <c r="I128" s="294">
        <v>-0.19194515287699776</v>
      </c>
      <c r="J128" s="295">
        <v>3.7834262112499286</v>
      </c>
      <c r="K128" s="295">
        <v>-9.9614367630977085E-2</v>
      </c>
      <c r="L128" s="287">
        <v>-2.56537024549164E-2</v>
      </c>
      <c r="M128" s="288">
        <v>34781687.357625239</v>
      </c>
      <c r="N128" s="288">
        <v>-30167.36233074218</v>
      </c>
      <c r="O128" s="287">
        <v>-8.6658302389871415E-4</v>
      </c>
      <c r="P128" s="283">
        <v>10256011.147333443</v>
      </c>
      <c r="Q128" s="283">
        <v>175470.84091517143</v>
      </c>
      <c r="R128" s="287">
        <v>1.7406888478333774E-2</v>
      </c>
    </row>
    <row r="129" spans="1:18">
      <c r="A129" s="314"/>
      <c r="B129" s="314"/>
      <c r="C129" s="314"/>
      <c r="D129" s="233" t="s">
        <v>378</v>
      </c>
      <c r="E129" s="283">
        <v>41948931.954287499</v>
      </c>
      <c r="F129" s="283">
        <v>510781.63050425053</v>
      </c>
      <c r="G129" s="284">
        <v>1.2326361734613661E-2</v>
      </c>
      <c r="H129" s="292">
        <v>35.929371794003572</v>
      </c>
      <c r="I129" s="292">
        <v>-1.3526201546275303</v>
      </c>
      <c r="J129" s="293">
        <v>4.1896614371218135</v>
      </c>
      <c r="K129" s="293">
        <v>4.4149743753641779E-2</v>
      </c>
      <c r="L129" s="284">
        <v>1.0650010666782299E-2</v>
      </c>
      <c r="M129" s="285">
        <v>175751822.53732532</v>
      </c>
      <c r="N129" s="285">
        <v>3969485.8185337782</v>
      </c>
      <c r="O129" s="284">
        <v>2.3107648285352202E-2</v>
      </c>
      <c r="P129" s="283">
        <v>48878290.186349638</v>
      </c>
      <c r="Q129" s="283">
        <v>851383.87702236325</v>
      </c>
      <c r="R129" s="284">
        <v>1.7727227140945712E-2</v>
      </c>
    </row>
    <row r="130" spans="1:18">
      <c r="A130" s="314"/>
      <c r="B130" s="314"/>
      <c r="C130" s="314"/>
      <c r="D130" s="233" t="s">
        <v>379</v>
      </c>
      <c r="E130" s="283">
        <v>55325958.5286135</v>
      </c>
      <c r="F130" s="283">
        <v>4573199.6024468169</v>
      </c>
      <c r="G130" s="287">
        <v>9.0107408921350385E-2</v>
      </c>
      <c r="H130" s="294">
        <v>47.386830634933638</v>
      </c>
      <c r="I130" s="294">
        <v>1.7244655227977717</v>
      </c>
      <c r="J130" s="295">
        <v>4.2124461811494474</v>
      </c>
      <c r="K130" s="295">
        <v>2.3336728013569896E-3</v>
      </c>
      <c r="L130" s="287">
        <v>5.543017666937946E-4</v>
      </c>
      <c r="M130" s="288">
        <v>233057622.72229064</v>
      </c>
      <c r="N130" s="288">
        <v>19382797.534061074</v>
      </c>
      <c r="O130" s="287">
        <v>9.0711657384001415E-2</v>
      </c>
      <c r="P130" s="283">
        <v>62814765.980311394</v>
      </c>
      <c r="Q130" s="283">
        <v>5043075.4052948803</v>
      </c>
      <c r="R130" s="287">
        <v>8.7293194211556763E-2</v>
      </c>
    </row>
    <row r="131" spans="1:18">
      <c r="A131" s="314"/>
      <c r="B131" s="314" t="s">
        <v>257</v>
      </c>
      <c r="C131" s="314" t="s">
        <v>201</v>
      </c>
      <c r="D131" s="233" t="s">
        <v>376</v>
      </c>
      <c r="E131" s="283">
        <v>55048753.359563202</v>
      </c>
      <c r="F131" s="283">
        <v>-2657519.70460096</v>
      </c>
      <c r="G131" s="284">
        <v>-4.6052527108206037E-2</v>
      </c>
      <c r="H131" s="292">
        <v>3.6693371277682574</v>
      </c>
      <c r="I131" s="292">
        <v>-0.33635931525605089</v>
      </c>
      <c r="J131" s="293">
        <v>4.5012454643347031</v>
      </c>
      <c r="K131" s="293">
        <v>1.2861902498675803E-2</v>
      </c>
      <c r="L131" s="284">
        <v>2.8655978976570547E-3</v>
      </c>
      <c r="M131" s="285">
        <v>247787951.37701359</v>
      </c>
      <c r="N131" s="285">
        <v>-11219936.059001952</v>
      </c>
      <c r="O131" s="284">
        <v>-4.3318897235412136E-2</v>
      </c>
      <c r="P131" s="283">
        <v>75020256.528446794</v>
      </c>
      <c r="Q131" s="283">
        <v>-541933.42969851196</v>
      </c>
      <c r="R131" s="284">
        <v>-7.1720185717049044E-3</v>
      </c>
    </row>
    <row r="132" spans="1:18">
      <c r="A132" s="314"/>
      <c r="B132" s="314"/>
      <c r="C132" s="314"/>
      <c r="D132" s="233" t="s">
        <v>377</v>
      </c>
      <c r="E132" s="283">
        <v>164920293.40109524</v>
      </c>
      <c r="F132" s="283">
        <v>2150574.5702567697</v>
      </c>
      <c r="G132" s="287">
        <v>1.3212375039437127E-2</v>
      </c>
      <c r="H132" s="294">
        <v>10.992949317969348</v>
      </c>
      <c r="I132" s="294">
        <v>-0.30575443002325819</v>
      </c>
      <c r="J132" s="295">
        <v>4.3177340852488939</v>
      </c>
      <c r="K132" s="295">
        <v>-0.4254653670146018</v>
      </c>
      <c r="L132" s="287">
        <v>-8.9700079302287419E-2</v>
      </c>
      <c r="M132" s="288">
        <v>712081972.16715717</v>
      </c>
      <c r="N132" s="288">
        <v>-59967269.036359072</v>
      </c>
      <c r="O132" s="287">
        <v>-7.767285535165934E-2</v>
      </c>
      <c r="P132" s="283">
        <v>219502051.89761534</v>
      </c>
      <c r="Q132" s="283">
        <v>-6413777.6750189662</v>
      </c>
      <c r="R132" s="287">
        <v>-2.83901207239525E-2</v>
      </c>
    </row>
    <row r="133" spans="1:18">
      <c r="A133" s="314"/>
      <c r="B133" s="314"/>
      <c r="C133" s="314"/>
      <c r="D133" s="233" t="s">
        <v>378</v>
      </c>
      <c r="E133" s="283">
        <v>559750129.21995699</v>
      </c>
      <c r="F133" s="283">
        <v>4418814.1410989761</v>
      </c>
      <c r="G133" s="284">
        <v>7.9570771917868467E-3</v>
      </c>
      <c r="H133" s="292">
        <v>37.310780100764219</v>
      </c>
      <c r="I133" s="292">
        <v>-1.2376922817436977</v>
      </c>
      <c r="J133" s="293">
        <v>4.2819640787348519</v>
      </c>
      <c r="K133" s="293">
        <v>-0.14605052514379491</v>
      </c>
      <c r="L133" s="284">
        <v>-3.2983297980965179E-2</v>
      </c>
      <c r="M133" s="285">
        <v>2396829946.3870473</v>
      </c>
      <c r="N133" s="285">
        <v>-62185226.77327013</v>
      </c>
      <c r="O133" s="284">
        <v>-2.5288671437252622E-2</v>
      </c>
      <c r="P133" s="283">
        <v>665013182.68581331</v>
      </c>
      <c r="Q133" s="283">
        <v>13037794.481964946</v>
      </c>
      <c r="R133" s="284">
        <v>1.9997372167503528E-2</v>
      </c>
    </row>
    <row r="134" spans="1:18">
      <c r="A134" s="314"/>
      <c r="B134" s="314"/>
      <c r="C134" s="314"/>
      <c r="D134" s="233" t="s">
        <v>379</v>
      </c>
      <c r="E134" s="283">
        <v>720517827.12732053</v>
      </c>
      <c r="F134" s="283">
        <v>55719888.922255039</v>
      </c>
      <c r="G134" s="287">
        <v>8.3814773963795774E-2</v>
      </c>
      <c r="H134" s="294">
        <v>48.026933453487501</v>
      </c>
      <c r="I134" s="294">
        <v>1.8798060270301988</v>
      </c>
      <c r="J134" s="295">
        <v>4.3604482900387529</v>
      </c>
      <c r="K134" s="295">
        <v>-0.23261898909933443</v>
      </c>
      <c r="L134" s="287">
        <v>-5.06456742220825E-2</v>
      </c>
      <c r="M134" s="288">
        <v>3141780727.2397628</v>
      </c>
      <c r="N134" s="288">
        <v>88319070.031612396</v>
      </c>
      <c r="O134" s="287">
        <v>2.8924244004545494E-2</v>
      </c>
      <c r="P134" s="283">
        <v>867891468.59052372</v>
      </c>
      <c r="Q134" s="283">
        <v>64743939.458540797</v>
      </c>
      <c r="R134" s="287">
        <v>8.0612760557844276E-2</v>
      </c>
    </row>
    <row r="135" spans="1:18">
      <c r="A135" s="314"/>
      <c r="B135" s="314"/>
      <c r="C135" s="314" t="s">
        <v>234</v>
      </c>
      <c r="D135" s="233" t="s">
        <v>376</v>
      </c>
      <c r="E135" s="283">
        <v>54827141.201366097</v>
      </c>
      <c r="F135" s="283">
        <v>-2637839.5339902863</v>
      </c>
      <c r="G135" s="284">
        <v>-4.5903426751995886E-2</v>
      </c>
      <c r="H135" s="292">
        <v>3.6545653178650239</v>
      </c>
      <c r="I135" s="292">
        <v>-0.33438175335078624</v>
      </c>
      <c r="J135" s="293">
        <v>4.4899009826286997</v>
      </c>
      <c r="K135" s="293">
        <v>1.6158137469520106E-2</v>
      </c>
      <c r="L135" s="284">
        <v>3.6117716258555282E-3</v>
      </c>
      <c r="M135" s="285">
        <v>246168435.1547361</v>
      </c>
      <c r="N135" s="285">
        <v>-10915111.257274598</v>
      </c>
      <c r="O135" s="284">
        <v>-4.2457447820412726E-2</v>
      </c>
      <c r="P135" s="283">
        <v>74485160.978956699</v>
      </c>
      <c r="Q135" s="283">
        <v>-480131.57925447822</v>
      </c>
      <c r="R135" s="284">
        <v>-6.4047182752158547E-3</v>
      </c>
    </row>
    <row r="136" spans="1:18">
      <c r="A136" s="314"/>
      <c r="B136" s="314"/>
      <c r="C136" s="314"/>
      <c r="D136" s="233" t="s">
        <v>377</v>
      </c>
      <c r="E136" s="283">
        <v>118936101.11780497</v>
      </c>
      <c r="F136" s="283">
        <v>2263247.1144552827</v>
      </c>
      <c r="G136" s="287">
        <v>1.9398232209098996E-2</v>
      </c>
      <c r="H136" s="294">
        <v>7.9278207957409847</v>
      </c>
      <c r="I136" s="294">
        <v>-0.17105669993534356</v>
      </c>
      <c r="J136" s="295">
        <v>3.7840814439559023</v>
      </c>
      <c r="K136" s="295">
        <v>-0.26660282224043064</v>
      </c>
      <c r="L136" s="287">
        <v>-6.5816737301714112E-2</v>
      </c>
      <c r="M136" s="288">
        <v>450063893.25634867</v>
      </c>
      <c r="N136" s="288">
        <v>-22541000.747241735</v>
      </c>
      <c r="O136" s="287">
        <v>-4.7695233446038945E-2</v>
      </c>
      <c r="P136" s="283">
        <v>133444455.97826158</v>
      </c>
      <c r="Q136" s="283">
        <v>2323957.0038154274</v>
      </c>
      <c r="R136" s="287">
        <v>1.7723826724212965E-2</v>
      </c>
    </row>
    <row r="137" spans="1:18">
      <c r="A137" s="314"/>
      <c r="B137" s="314"/>
      <c r="C137" s="314"/>
      <c r="D137" s="233" t="s">
        <v>378</v>
      </c>
      <c r="E137" s="283">
        <v>546707124.87372947</v>
      </c>
      <c r="F137" s="283">
        <v>2522173.9099788666</v>
      </c>
      <c r="G137" s="284">
        <v>4.6347733532728181E-3</v>
      </c>
      <c r="H137" s="292">
        <v>36.441383844092385</v>
      </c>
      <c r="I137" s="292">
        <v>-1.3333606797667201</v>
      </c>
      <c r="J137" s="293">
        <v>4.1366420684829199</v>
      </c>
      <c r="K137" s="293">
        <v>-0.17069649002451204</v>
      </c>
      <c r="L137" s="284">
        <v>-3.9629225264257231E-2</v>
      </c>
      <c r="M137" s="285">
        <v>2261531691.8920145</v>
      </c>
      <c r="N137" s="285">
        <v>-82457130.353624344</v>
      </c>
      <c r="O137" s="284">
        <v>-3.5178124388249847E-2</v>
      </c>
      <c r="P137" s="283">
        <v>635654381.55342042</v>
      </c>
      <c r="Q137" s="283">
        <v>6711150.7207467556</v>
      </c>
      <c r="R137" s="284">
        <v>1.0670519041697444E-2</v>
      </c>
    </row>
    <row r="138" spans="1:18">
      <c r="A138" s="314"/>
      <c r="B138" s="314"/>
      <c r="C138" s="314"/>
      <c r="D138" s="233" t="s">
        <v>379</v>
      </c>
      <c r="E138" s="283">
        <v>696081556.67727721</v>
      </c>
      <c r="F138" s="283">
        <v>53952975.484228253</v>
      </c>
      <c r="G138" s="287">
        <v>8.4022074494777679E-2</v>
      </c>
      <c r="H138" s="294">
        <v>46.398106114912473</v>
      </c>
      <c r="I138" s="294">
        <v>1.8245781937934211</v>
      </c>
      <c r="J138" s="295">
        <v>4.1935639185709928</v>
      </c>
      <c r="K138" s="295">
        <v>-0.22028787633580027</v>
      </c>
      <c r="L138" s="287">
        <v>-4.9908308337401272E-2</v>
      </c>
      <c r="M138" s="288">
        <v>2919062500.4645591</v>
      </c>
      <c r="N138" s="288">
        <v>84802109.804667473</v>
      </c>
      <c r="O138" s="287">
        <v>2.9920366556342861E-2</v>
      </c>
      <c r="P138" s="283">
        <v>792012200.47541392</v>
      </c>
      <c r="Q138" s="283">
        <v>58926559.31569314</v>
      </c>
      <c r="R138" s="287">
        <v>8.0381548903990241E-2</v>
      </c>
    </row>
    <row r="139" spans="1:18">
      <c r="A139" s="314"/>
      <c r="B139" s="314" t="s">
        <v>258</v>
      </c>
      <c r="C139" s="314" t="s">
        <v>201</v>
      </c>
      <c r="D139" s="233" t="s">
        <v>376</v>
      </c>
      <c r="E139" s="283">
        <v>16744913.351635803</v>
      </c>
      <c r="F139" s="283">
        <v>-859021.77109378576</v>
      </c>
      <c r="G139" s="284">
        <v>-4.8797144792055429E-2</v>
      </c>
      <c r="H139" s="292">
        <v>3.5334846301256984</v>
      </c>
      <c r="I139" s="292">
        <v>-0.35748895823783355</v>
      </c>
      <c r="J139" s="293">
        <v>4.550620752429313</v>
      </c>
      <c r="K139" s="293">
        <v>0.10964037004874339</v>
      </c>
      <c r="L139" s="284">
        <v>2.4688325686764486E-2</v>
      </c>
      <c r="M139" s="285">
        <v>76199750.195584565</v>
      </c>
      <c r="N139" s="285">
        <v>-1978980.3371578157</v>
      </c>
      <c r="O139" s="284">
        <v>-2.5313538908501337E-2</v>
      </c>
      <c r="P139" s="283">
        <v>23108911.704066157</v>
      </c>
      <c r="Q139" s="283">
        <v>-281129.62522137538</v>
      </c>
      <c r="R139" s="284">
        <v>-1.2019201730497271E-2</v>
      </c>
    </row>
    <row r="140" spans="1:18">
      <c r="A140" s="314"/>
      <c r="B140" s="314"/>
      <c r="C140" s="314"/>
      <c r="D140" s="233" t="s">
        <v>377</v>
      </c>
      <c r="E140" s="283">
        <v>51648691.878682666</v>
      </c>
      <c r="F140" s="283">
        <v>1187139.740639396</v>
      </c>
      <c r="G140" s="287">
        <v>2.3525628728023294E-2</v>
      </c>
      <c r="H140" s="294">
        <v>10.898823725570061</v>
      </c>
      <c r="I140" s="294">
        <v>-0.25462379784431555</v>
      </c>
      <c r="J140" s="295">
        <v>4.2765316691562916</v>
      </c>
      <c r="K140" s="295">
        <v>-0.27605704261659803</v>
      </c>
      <c r="L140" s="287">
        <v>-6.0637378004896617E-2</v>
      </c>
      <c r="M140" s="288">
        <v>220877266.48968178</v>
      </c>
      <c r="N140" s="288">
        <v>-8853426.1525131464</v>
      </c>
      <c r="O140" s="287">
        <v>-3.8538281718857391E-2</v>
      </c>
      <c r="P140" s="283">
        <v>68152556.775020093</v>
      </c>
      <c r="Q140" s="283">
        <v>584996.63917165995</v>
      </c>
      <c r="R140" s="287">
        <v>8.6579512120238001E-3</v>
      </c>
    </row>
    <row r="141" spans="1:18">
      <c r="A141" s="314"/>
      <c r="B141" s="314"/>
      <c r="C141" s="314"/>
      <c r="D141" s="233" t="s">
        <v>378</v>
      </c>
      <c r="E141" s="283">
        <v>175838297.90707624</v>
      </c>
      <c r="F141" s="283">
        <v>1996653.3255335987</v>
      </c>
      <c r="G141" s="284">
        <v>1.1485471909448274E-2</v>
      </c>
      <c r="H141" s="292">
        <v>37.105114251392706</v>
      </c>
      <c r="I141" s="292">
        <v>-1.3188655524808865</v>
      </c>
      <c r="J141" s="293">
        <v>4.322361398609833</v>
      </c>
      <c r="K141" s="293">
        <v>-2.0317866091098757E-2</v>
      </c>
      <c r="L141" s="284">
        <v>-4.6786476395460882E-3</v>
      </c>
      <c r="M141" s="285">
        <v>760036671.2708025</v>
      </c>
      <c r="N141" s="285">
        <v>5098166.0050282478</v>
      </c>
      <c r="O141" s="284">
        <v>6.7530877938640193E-3</v>
      </c>
      <c r="P141" s="283">
        <v>208744459.12672526</v>
      </c>
      <c r="Q141" s="283">
        <v>4262569.4578795433</v>
      </c>
      <c r="R141" s="284">
        <v>2.0845706506247026E-2</v>
      </c>
    </row>
    <row r="142" spans="1:18">
      <c r="A142" s="314"/>
      <c r="B142" s="314"/>
      <c r="C142" s="314"/>
      <c r="D142" s="233" t="s">
        <v>379</v>
      </c>
      <c r="E142" s="283">
        <v>229660446.89214006</v>
      </c>
      <c r="F142" s="283">
        <v>19137493.488573074</v>
      </c>
      <c r="G142" s="287">
        <v>9.0904545937501649E-2</v>
      </c>
      <c r="H142" s="294">
        <v>48.462577392907257</v>
      </c>
      <c r="I142" s="294">
        <v>1.9309783085683492</v>
      </c>
      <c r="J142" s="295">
        <v>4.3038762611849259</v>
      </c>
      <c r="K142" s="295">
        <v>-8.3752506754716904E-2</v>
      </c>
      <c r="L142" s="287">
        <v>-1.9088330208493386E-2</v>
      </c>
      <c r="M142" s="288">
        <v>988430145.51220298</v>
      </c>
      <c r="N142" s="288">
        <v>64733578.84709549</v>
      </c>
      <c r="O142" s="287">
        <v>7.0080999738700009E-2</v>
      </c>
      <c r="P142" s="283">
        <v>272200149.31778753</v>
      </c>
      <c r="Q142" s="283">
        <v>22911844.368805408</v>
      </c>
      <c r="R142" s="287">
        <v>9.1909022260368012E-2</v>
      </c>
    </row>
    <row r="143" spans="1:18">
      <c r="A143" s="314"/>
      <c r="B143" s="314"/>
      <c r="C143" s="314" t="s">
        <v>234</v>
      </c>
      <c r="D143" s="233" t="s">
        <v>376</v>
      </c>
      <c r="E143" s="283">
        <v>16675571.087196326</v>
      </c>
      <c r="F143" s="283">
        <v>-852812.68647503294</v>
      </c>
      <c r="G143" s="284">
        <v>-4.8653241364786104E-2</v>
      </c>
      <c r="H143" s="292">
        <v>3.5188521372325021</v>
      </c>
      <c r="I143" s="292">
        <v>-0.3554224402734385</v>
      </c>
      <c r="J143" s="293">
        <v>4.5389786632505214</v>
      </c>
      <c r="K143" s="293">
        <v>0.11308912861453191</v>
      </c>
      <c r="L143" s="284">
        <v>2.5551728693073449E-2</v>
      </c>
      <c r="M143" s="285">
        <v>75690061.362301424</v>
      </c>
      <c r="N143" s="285">
        <v>-1888628.9406739324</v>
      </c>
      <c r="O143" s="284">
        <v>-2.4344687095104237E-2</v>
      </c>
      <c r="P143" s="283">
        <v>22939337.317569595</v>
      </c>
      <c r="Q143" s="283">
        <v>-256485.30291423947</v>
      </c>
      <c r="R143" s="284">
        <v>-1.1057391975731945E-2</v>
      </c>
    </row>
    <row r="144" spans="1:18">
      <c r="A144" s="314"/>
      <c r="B144" s="314"/>
      <c r="C144" s="314"/>
      <c r="D144" s="233" t="s">
        <v>377</v>
      </c>
      <c r="E144" s="283">
        <v>37327830.771135315</v>
      </c>
      <c r="F144" s="283">
        <v>1068227.3971767426</v>
      </c>
      <c r="G144" s="287">
        <v>2.9460537286073486E-2</v>
      </c>
      <c r="H144" s="294">
        <v>7.8768586935001821</v>
      </c>
      <c r="I144" s="294">
        <v>-0.13755161129841831</v>
      </c>
      <c r="J144" s="295">
        <v>3.78953455695564</v>
      </c>
      <c r="K144" s="295">
        <v>-0.16259884076000164</v>
      </c>
      <c r="L144" s="287">
        <v>-4.114204263803059E-2</v>
      </c>
      <c r="M144" s="288">
        <v>141455104.64340937</v>
      </c>
      <c r="N144" s="288">
        <v>-1847684.8387350738</v>
      </c>
      <c r="O144" s="287">
        <v>-1.2893572033120092E-2</v>
      </c>
      <c r="P144" s="283">
        <v>41654569.823333576</v>
      </c>
      <c r="Q144" s="283">
        <v>1054362.8745973334</v>
      </c>
      <c r="R144" s="287">
        <v>2.596939655821514E-2</v>
      </c>
    </row>
    <row r="145" spans="1:19">
      <c r="A145" s="314"/>
      <c r="B145" s="314"/>
      <c r="C145" s="314"/>
      <c r="D145" s="233" t="s">
        <v>378</v>
      </c>
      <c r="E145" s="283">
        <v>171499284.08566609</v>
      </c>
      <c r="F145" s="283">
        <v>1393410.2424947321</v>
      </c>
      <c r="G145" s="284">
        <v>8.1914293199503666E-3</v>
      </c>
      <c r="H145" s="292">
        <v>36.189502547354955</v>
      </c>
      <c r="I145" s="292">
        <v>-1.4087649840156615</v>
      </c>
      <c r="J145" s="293">
        <v>4.1637764347764259</v>
      </c>
      <c r="K145" s="293">
        <v>-4.2186284044587019E-2</v>
      </c>
      <c r="L145" s="284">
        <v>-1.0030113642189486E-2</v>
      </c>
      <c r="M145" s="285">
        <v>714084677.65692425</v>
      </c>
      <c r="N145" s="285">
        <v>-1374285.9799250364</v>
      </c>
      <c r="O145" s="284">
        <v>-1.9208452892101758E-3</v>
      </c>
      <c r="P145" s="283">
        <v>199145673.31561717</v>
      </c>
      <c r="Q145" s="283">
        <v>2778654.5166395009</v>
      </c>
      <c r="R145" s="284">
        <v>1.4150311664526665E-2</v>
      </c>
    </row>
    <row r="146" spans="1:19">
      <c r="A146" s="314"/>
      <c r="B146" s="314"/>
      <c r="C146" s="314"/>
      <c r="D146" s="233" t="s">
        <v>379</v>
      </c>
      <c r="E146" s="283">
        <v>223671154.19527158</v>
      </c>
      <c r="F146" s="283">
        <v>18289915.666425496</v>
      </c>
      <c r="G146" s="287">
        <v>8.9053488027615785E-2</v>
      </c>
      <c r="H146" s="294">
        <v>47.198726500084241</v>
      </c>
      <c r="I146" s="294">
        <v>1.8035935886184333</v>
      </c>
      <c r="J146" s="295">
        <v>4.1960011859142243</v>
      </c>
      <c r="K146" s="295">
        <v>-7.8786478361905665E-2</v>
      </c>
      <c r="L146" s="287">
        <v>-1.8430501009515512E-2</v>
      </c>
      <c r="M146" s="288">
        <v>938524428.25816298</v>
      </c>
      <c r="N146" s="288">
        <v>60563243.321298242</v>
      </c>
      <c r="O146" s="287">
        <v>6.898168661710645E-2</v>
      </c>
      <c r="P146" s="283">
        <v>253179212.63185009</v>
      </c>
      <c r="Q146" s="283">
        <v>20230128.889847338</v>
      </c>
      <c r="R146" s="287">
        <v>8.6843564975137399E-2</v>
      </c>
      <c r="S146" s="229"/>
    </row>
    <row r="147" spans="1:19">
      <c r="A147" s="1"/>
      <c r="B147" s="1"/>
      <c r="C147" s="1"/>
    </row>
    <row r="148" spans="1:19">
      <c r="A148" s="1"/>
      <c r="B148" s="1"/>
      <c r="C148" s="1"/>
    </row>
    <row r="149" spans="1:19">
      <c r="A149" s="1"/>
      <c r="B149" s="1"/>
      <c r="C149" s="1"/>
    </row>
    <row r="150" spans="1:19">
      <c r="A150" s="1"/>
      <c r="B150" s="1"/>
      <c r="C150" s="1"/>
    </row>
    <row r="151" spans="1:19">
      <c r="A151" s="1"/>
      <c r="B151" s="1"/>
      <c r="C151" s="1"/>
    </row>
    <row r="152" spans="1:19">
      <c r="A152" s="1"/>
      <c r="B152" s="1"/>
      <c r="C152" s="1"/>
    </row>
    <row r="153" spans="1:19">
      <c r="A153" s="1"/>
      <c r="B153" s="1"/>
      <c r="C153" s="1"/>
    </row>
    <row r="154" spans="1:19">
      <c r="A154" s="1"/>
      <c r="B154" s="1"/>
      <c r="C154" s="1"/>
    </row>
    <row r="155" spans="1:19">
      <c r="A155" s="1"/>
      <c r="B155" s="1"/>
      <c r="C155" s="1"/>
    </row>
    <row r="156" spans="1:19">
      <c r="A156" s="1"/>
      <c r="B156" s="1"/>
      <c r="C156" s="1"/>
    </row>
    <row r="157" spans="1:19">
      <c r="A157" s="1"/>
      <c r="B157" s="1"/>
      <c r="C157" s="1"/>
    </row>
    <row r="158" spans="1:19">
      <c r="A158" s="1"/>
      <c r="B158" s="1"/>
      <c r="C158" s="1"/>
    </row>
    <row r="159" spans="1:19">
      <c r="A159" s="1"/>
      <c r="B159" s="1"/>
      <c r="C159" s="1"/>
    </row>
    <row r="160" spans="1:19">
      <c r="A160" s="1"/>
      <c r="B160" s="1"/>
      <c r="C160" s="1"/>
    </row>
    <row r="161" spans="1:3">
      <c r="A161" s="1"/>
      <c r="B161" s="1"/>
      <c r="C161" s="1"/>
    </row>
    <row r="162" spans="1:3">
      <c r="A162" s="1"/>
      <c r="B162" s="1"/>
      <c r="C162" s="1"/>
    </row>
    <row r="163" spans="1:3">
      <c r="A163" s="1"/>
      <c r="B163" s="1"/>
      <c r="C163" s="1"/>
    </row>
    <row r="164" spans="1:3">
      <c r="A164" s="1"/>
      <c r="B164" s="1"/>
      <c r="C164" s="1"/>
    </row>
    <row r="165" spans="1:3">
      <c r="A165" s="1"/>
      <c r="B165" s="1"/>
      <c r="C165" s="1"/>
    </row>
    <row r="166" spans="1:3">
      <c r="A166" s="1"/>
      <c r="B166" s="1"/>
      <c r="C166" s="1"/>
    </row>
    <row r="167" spans="1:3">
      <c r="A167" s="1"/>
      <c r="B167" s="1"/>
      <c r="C167" s="1"/>
    </row>
    <row r="168" spans="1:3">
      <c r="A168" s="1"/>
      <c r="B168" s="1"/>
      <c r="C168" s="1"/>
    </row>
    <row r="169" spans="1:3">
      <c r="A169" s="1"/>
      <c r="B169" s="1"/>
      <c r="C169" s="1"/>
    </row>
    <row r="170" spans="1:3">
      <c r="A170" s="1"/>
      <c r="B170" s="1"/>
      <c r="C170" s="1"/>
    </row>
  </sheetData>
  <mergeCells count="69">
    <mergeCell ref="A123:A146"/>
    <mergeCell ref="B123:B130"/>
    <mergeCell ref="C123:C126"/>
    <mergeCell ref="C127:C130"/>
    <mergeCell ref="B131:B138"/>
    <mergeCell ref="C131:C134"/>
    <mergeCell ref="C135:C138"/>
    <mergeCell ref="B139:B146"/>
    <mergeCell ref="C139:C142"/>
    <mergeCell ref="C143:C146"/>
    <mergeCell ref="C91:C94"/>
    <mergeCell ref="C95:C98"/>
    <mergeCell ref="A99:A122"/>
    <mergeCell ref="B99:B106"/>
    <mergeCell ref="C99:C102"/>
    <mergeCell ref="C103:C106"/>
    <mergeCell ref="B107:B114"/>
    <mergeCell ref="C107:C110"/>
    <mergeCell ref="C111:C114"/>
    <mergeCell ref="B115:B122"/>
    <mergeCell ref="C115:C118"/>
    <mergeCell ref="C119:C122"/>
    <mergeCell ref="A75:A98"/>
    <mergeCell ref="B91:B98"/>
    <mergeCell ref="C75:C78"/>
    <mergeCell ref="C79:C82"/>
    <mergeCell ref="B83:B90"/>
    <mergeCell ref="C83:C86"/>
    <mergeCell ref="C87:C90"/>
    <mergeCell ref="B75:B82"/>
    <mergeCell ref="A51:A74"/>
    <mergeCell ref="B51:B58"/>
    <mergeCell ref="C51:C54"/>
    <mergeCell ref="C55:C58"/>
    <mergeCell ref="B59:B66"/>
    <mergeCell ref="C59:C62"/>
    <mergeCell ref="C63:C66"/>
    <mergeCell ref="B67:B74"/>
    <mergeCell ref="C67:C70"/>
    <mergeCell ref="C71:C74"/>
    <mergeCell ref="M1:O1"/>
    <mergeCell ref="P1:R1"/>
    <mergeCell ref="A3:A26"/>
    <mergeCell ref="B3:B10"/>
    <mergeCell ref="C3:C6"/>
    <mergeCell ref="C7:C10"/>
    <mergeCell ref="B11:B18"/>
    <mergeCell ref="C11:C14"/>
    <mergeCell ref="C15:C18"/>
    <mergeCell ref="B19:B26"/>
    <mergeCell ref="C19:C22"/>
    <mergeCell ref="C23:C26"/>
    <mergeCell ref="A1:A2"/>
    <mergeCell ref="B1:B2"/>
    <mergeCell ref="C1:C2"/>
    <mergeCell ref="D1:D2"/>
    <mergeCell ref="E1:G1"/>
    <mergeCell ref="H1:I1"/>
    <mergeCell ref="J1:L1"/>
    <mergeCell ref="A27:A50"/>
    <mergeCell ref="B27:B34"/>
    <mergeCell ref="B43:B50"/>
    <mergeCell ref="C27:C30"/>
    <mergeCell ref="C31:C34"/>
    <mergeCell ref="B35:B42"/>
    <mergeCell ref="C35:C38"/>
    <mergeCell ref="C39:C42"/>
    <mergeCell ref="C43:C46"/>
    <mergeCell ref="C47:C50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CCFF33"/>
  </sheetPr>
  <dimension ref="A1:R128"/>
  <sheetViews>
    <sheetView topLeftCell="B1" zoomScale="104" zoomScaleNormal="70" zoomScaleSheetLayoutView="80" workbookViewId="0">
      <selection activeCell="D9" sqref="D9:Q44"/>
    </sheetView>
  </sheetViews>
  <sheetFormatPr defaultColWidth="2" defaultRowHeight="14.5"/>
  <cols>
    <col min="1" max="1" width="27.90625" bestFit="1" customWidth="1"/>
    <col min="2" max="2" width="39.81640625" bestFit="1" customWidth="1"/>
    <col min="3" max="3" width="18.54296875" bestFit="1" customWidth="1"/>
    <col min="4" max="4" width="12.90625" bestFit="1" customWidth="1"/>
    <col min="5" max="5" width="15.08984375" customWidth="1"/>
    <col min="6" max="17" width="15" customWidth="1"/>
  </cols>
  <sheetData>
    <row r="1" spans="1:17" s="260" customFormat="1" ht="50">
      <c r="A1" s="259" t="s">
        <v>0</v>
      </c>
      <c r="B1" s="259" t="s">
        <v>1</v>
      </c>
      <c r="C1" s="259" t="s">
        <v>423</v>
      </c>
      <c r="D1" s="259" t="s">
        <v>3</v>
      </c>
      <c r="E1" s="259" t="s">
        <v>302</v>
      </c>
      <c r="F1" s="259" t="s">
        <v>380</v>
      </c>
      <c r="G1" s="259" t="s">
        <v>4</v>
      </c>
      <c r="H1" s="259" t="s">
        <v>381</v>
      </c>
      <c r="I1" s="259" t="s">
        <v>5</v>
      </c>
      <c r="J1" s="259" t="s">
        <v>382</v>
      </c>
      <c r="K1" s="259" t="s">
        <v>383</v>
      </c>
      <c r="L1" s="259" t="s">
        <v>6</v>
      </c>
      <c r="M1" s="259" t="s">
        <v>300</v>
      </c>
      <c r="N1" s="259" t="s">
        <v>384</v>
      </c>
      <c r="O1" s="259" t="s">
        <v>7</v>
      </c>
      <c r="P1" s="259" t="s">
        <v>328</v>
      </c>
      <c r="Q1" s="259" t="s">
        <v>385</v>
      </c>
    </row>
    <row r="2" spans="1:17">
      <c r="A2" s="318" t="s">
        <v>93</v>
      </c>
      <c r="B2" s="318" t="s">
        <v>424</v>
      </c>
      <c r="C2" s="233" t="s">
        <v>425</v>
      </c>
      <c r="D2" s="283">
        <v>5527647.5059889462</v>
      </c>
      <c r="E2" s="283">
        <v>-303475.30353861116</v>
      </c>
      <c r="F2" s="284">
        <v>-5.2044059686542424E-2</v>
      </c>
      <c r="G2" s="292">
        <v>2.0740253773985922</v>
      </c>
      <c r="H2" s="292">
        <v>-0.1239644815825427</v>
      </c>
      <c r="I2" s="293">
        <v>17.392048156480719</v>
      </c>
      <c r="J2" s="293">
        <v>-4.4724543436434061E-2</v>
      </c>
      <c r="K2" s="284">
        <v>-2.5649553507482814E-3</v>
      </c>
      <c r="L2" s="285">
        <v>96137111.616210297</v>
      </c>
      <c r="M2" s="285">
        <v>-5538851.3988240212</v>
      </c>
      <c r="N2" s="284">
        <v>-5.4475524347923007E-2</v>
      </c>
      <c r="O2" s="283">
        <v>40159820.307227097</v>
      </c>
      <c r="P2" s="283">
        <v>-2005828.4545093551</v>
      </c>
      <c r="Q2" s="284">
        <v>-4.7570202603631227E-2</v>
      </c>
    </row>
    <row r="3" spans="1:17">
      <c r="A3" s="318" t="s">
        <v>93</v>
      </c>
      <c r="B3" s="318" t="s">
        <v>424</v>
      </c>
      <c r="C3" s="233" t="s">
        <v>426</v>
      </c>
      <c r="D3" s="283">
        <v>5104826.4842638802</v>
      </c>
      <c r="E3" s="283">
        <v>-180983.1888278136</v>
      </c>
      <c r="F3" s="287">
        <v>-3.4239444857263601E-2</v>
      </c>
      <c r="G3" s="294">
        <v>1.9153789499255554</v>
      </c>
      <c r="H3" s="294">
        <v>-7.7059974354491523E-2</v>
      </c>
      <c r="I3" s="295">
        <v>9.6504079817448503</v>
      </c>
      <c r="J3" s="295">
        <v>-0.12441886346986486</v>
      </c>
      <c r="K3" s="287">
        <v>-1.2728497950915043E-2</v>
      </c>
      <c r="L3" s="288">
        <v>49263658.249162652</v>
      </c>
      <c r="M3" s="288">
        <v>-2404216.0420696586</v>
      </c>
      <c r="N3" s="287">
        <v>-4.6532126104472576E-2</v>
      </c>
      <c r="O3" s="283">
        <v>20367863.777082257</v>
      </c>
      <c r="P3" s="283">
        <v>-775374.91528451815</v>
      </c>
      <c r="Q3" s="287">
        <v>-3.6672476084018642E-2</v>
      </c>
    </row>
    <row r="4" spans="1:17">
      <c r="A4" s="318" t="s">
        <v>93</v>
      </c>
      <c r="B4" s="318" t="s">
        <v>424</v>
      </c>
      <c r="C4" s="233" t="s">
        <v>422</v>
      </c>
      <c r="D4" s="283">
        <v>7917421.3251878405</v>
      </c>
      <c r="E4" s="283">
        <v>1209113.1374381902</v>
      </c>
      <c r="F4" s="284">
        <v>0.18024114331035165</v>
      </c>
      <c r="G4" s="292">
        <v>2.9706910099106469</v>
      </c>
      <c r="H4" s="292">
        <v>0.44205392761457318</v>
      </c>
      <c r="I4" s="293">
        <v>11.501646840440223</v>
      </c>
      <c r="J4" s="293">
        <v>0.39537228481931486</v>
      </c>
      <c r="K4" s="284">
        <v>3.5599001522901859E-2</v>
      </c>
      <c r="L4" s="285">
        <v>91063383.969280764</v>
      </c>
      <c r="M4" s="285">
        <v>16559071.432413414</v>
      </c>
      <c r="N4" s="284">
        <v>0.2222565495684482</v>
      </c>
      <c r="O4" s="283">
        <v>19139693.003874309</v>
      </c>
      <c r="P4" s="283">
        <v>2954314.2595422044</v>
      </c>
      <c r="Q4" s="284">
        <v>0.18252981942586696</v>
      </c>
    </row>
    <row r="5" spans="1:17">
      <c r="A5" s="318" t="s">
        <v>93</v>
      </c>
      <c r="B5" s="318" t="s">
        <v>424</v>
      </c>
      <c r="C5" s="233" t="s">
        <v>427</v>
      </c>
      <c r="D5" s="283">
        <v>58436599.334080137</v>
      </c>
      <c r="E5" s="283">
        <v>-890996.97246063501</v>
      </c>
      <c r="F5" s="287">
        <v>-1.5018255043688733E-2</v>
      </c>
      <c r="G5" s="294">
        <v>21.925962148715609</v>
      </c>
      <c r="H5" s="294">
        <v>-0.43704739490751976</v>
      </c>
      <c r="I5" s="295">
        <v>6.2334909279892399</v>
      </c>
      <c r="J5" s="295">
        <v>9.1270517105977333E-2</v>
      </c>
      <c r="K5" s="287">
        <v>1.4859531407283456E-2</v>
      </c>
      <c r="L5" s="288">
        <v>364264011.81153059</v>
      </c>
      <c r="M5" s="288">
        <v>-139161.15114659071</v>
      </c>
      <c r="N5" s="287">
        <v>-3.8188786890953842E-4</v>
      </c>
      <c r="O5" s="283">
        <v>116634152.06967519</v>
      </c>
      <c r="P5" s="283">
        <v>-1830530.6140821427</v>
      </c>
      <c r="Q5" s="287">
        <v>-1.5452121025544488E-2</v>
      </c>
    </row>
    <row r="6" spans="1:17">
      <c r="A6" s="318" t="s">
        <v>93</v>
      </c>
      <c r="B6" s="318" t="s">
        <v>424</v>
      </c>
      <c r="C6" s="233" t="s">
        <v>428</v>
      </c>
      <c r="D6" s="283">
        <v>6413236.1884085247</v>
      </c>
      <c r="E6" s="283">
        <v>741452.86292570084</v>
      </c>
      <c r="F6" s="284">
        <v>0.13072658463422224</v>
      </c>
      <c r="G6" s="292">
        <v>2.4063065873138725</v>
      </c>
      <c r="H6" s="292">
        <v>0.26837832907511405</v>
      </c>
      <c r="I6" s="293">
        <v>8.5805128754530671</v>
      </c>
      <c r="J6" s="293">
        <v>4.341810245427169E-2</v>
      </c>
      <c r="K6" s="284">
        <v>5.0858170851745578E-3</v>
      </c>
      <c r="L6" s="285">
        <v>55028855.687960893</v>
      </c>
      <c r="M6" s="285">
        <v>6608303.9063997492</v>
      </c>
      <c r="N6" s="284">
        <v>0.13647725321701587</v>
      </c>
      <c r="O6" s="283">
        <v>8550981.5845446978</v>
      </c>
      <c r="P6" s="283">
        <v>988603.81723426376</v>
      </c>
      <c r="Q6" s="284">
        <v>0.13072658463422168</v>
      </c>
    </row>
    <row r="7" spans="1:17">
      <c r="A7" s="318" t="s">
        <v>93</v>
      </c>
      <c r="B7" s="318" t="s">
        <v>424</v>
      </c>
      <c r="C7" s="233" t="s">
        <v>429</v>
      </c>
      <c r="D7" s="283">
        <v>170129596.97307998</v>
      </c>
      <c r="E7" s="283">
        <v>-886142.27898129821</v>
      </c>
      <c r="F7" s="287">
        <v>-5.1816416597492646E-3</v>
      </c>
      <c r="G7" s="294">
        <v>63.834226257456329</v>
      </c>
      <c r="H7" s="294">
        <v>-0.62863499252782873</v>
      </c>
      <c r="I7" s="295">
        <v>3.5688322382763298</v>
      </c>
      <c r="J7" s="295">
        <v>-6.7215442573897555E-2</v>
      </c>
      <c r="K7" s="287">
        <v>-1.8485852902286579E-2</v>
      </c>
      <c r="L7" s="288">
        <v>607163990.36248696</v>
      </c>
      <c r="M7" s="288">
        <v>-14657391.733857632</v>
      </c>
      <c r="N7" s="287">
        <v>-2.3571707496521283E-2</v>
      </c>
      <c r="O7" s="283">
        <v>170129596.97307998</v>
      </c>
      <c r="P7" s="283">
        <v>-886142.27898129821</v>
      </c>
      <c r="Q7" s="287">
        <v>-5.1816416597492646E-3</v>
      </c>
    </row>
    <row r="8" spans="1:17">
      <c r="A8" s="318" t="s">
        <v>93</v>
      </c>
      <c r="B8" s="318" t="s">
        <v>424</v>
      </c>
      <c r="C8" s="233" t="s">
        <v>430</v>
      </c>
      <c r="D8" s="291"/>
      <c r="E8" s="291"/>
      <c r="F8" s="291"/>
      <c r="G8" s="291"/>
      <c r="H8" s="291"/>
      <c r="I8" s="291"/>
      <c r="J8" s="291"/>
      <c r="K8" s="291"/>
      <c r="L8" s="291"/>
      <c r="M8" s="291"/>
      <c r="N8" s="291"/>
      <c r="O8" s="291"/>
      <c r="P8" s="291"/>
      <c r="Q8" s="291"/>
    </row>
    <row r="9" spans="1:17">
      <c r="A9" s="318" t="s">
        <v>93</v>
      </c>
      <c r="B9" s="318" t="s">
        <v>431</v>
      </c>
      <c r="C9" s="233" t="s">
        <v>425</v>
      </c>
      <c r="D9" s="283">
        <v>74748983.010143325</v>
      </c>
      <c r="E9" s="283">
        <v>-4770012.4672514498</v>
      </c>
      <c r="F9" s="287">
        <v>-5.9985823998587144E-2</v>
      </c>
      <c r="G9" s="294">
        <v>2.1292002254094524</v>
      </c>
      <c r="H9" s="294">
        <v>-0.1177986400423805</v>
      </c>
      <c r="I9" s="295">
        <v>17.34755278840677</v>
      </c>
      <c r="J9" s="295">
        <v>0.41714540661836708</v>
      </c>
      <c r="K9" s="287">
        <v>2.4638828659674161E-2</v>
      </c>
      <c r="L9" s="288">
        <v>1296711928.6481822</v>
      </c>
      <c r="M9" s="288">
        <v>-49577059.374700785</v>
      </c>
      <c r="N9" s="287">
        <v>-3.6824975778423377E-2</v>
      </c>
      <c r="O9" s="283">
        <v>537054334.73950529</v>
      </c>
      <c r="P9" s="283">
        <v>-33871633.508891821</v>
      </c>
      <c r="Q9" s="287">
        <v>-5.9327540508991229E-2</v>
      </c>
    </row>
    <row r="10" spans="1:17">
      <c r="A10" s="318" t="s">
        <v>93</v>
      </c>
      <c r="B10" s="318" t="s">
        <v>431</v>
      </c>
      <c r="C10" s="233" t="s">
        <v>426</v>
      </c>
      <c r="D10" s="283">
        <v>76090759.812810689</v>
      </c>
      <c r="E10" s="283">
        <v>-2569983.467655912</v>
      </c>
      <c r="F10" s="284">
        <v>-3.267174146184431E-2</v>
      </c>
      <c r="G10" s="292">
        <v>2.1674202968490976</v>
      </c>
      <c r="H10" s="292">
        <v>-5.5326605896323322E-2</v>
      </c>
      <c r="I10" s="293">
        <v>10.241804439953851</v>
      </c>
      <c r="J10" s="293">
        <v>6.519025017359148E-2</v>
      </c>
      <c r="K10" s="284">
        <v>6.4058879464112921E-3</v>
      </c>
      <c r="L10" s="285">
        <v>779306681.69030654</v>
      </c>
      <c r="M10" s="285">
        <v>-21193354.556352139</v>
      </c>
      <c r="N10" s="284">
        <v>-2.6475145030251834E-2</v>
      </c>
      <c r="O10" s="283">
        <v>303969352.21521139</v>
      </c>
      <c r="P10" s="283">
        <v>-10673620.906655014</v>
      </c>
      <c r="Q10" s="284">
        <v>-3.39229597303638E-2</v>
      </c>
    </row>
    <row r="11" spans="1:17">
      <c r="A11" s="318" t="s">
        <v>93</v>
      </c>
      <c r="B11" s="318" t="s">
        <v>431</v>
      </c>
      <c r="C11" s="233" t="s">
        <v>422</v>
      </c>
      <c r="D11" s="283">
        <v>95181987.227012813</v>
      </c>
      <c r="E11" s="283">
        <v>13660957.378479406</v>
      </c>
      <c r="F11" s="287">
        <v>0.16757586850732323</v>
      </c>
      <c r="G11" s="294">
        <v>2.7112276381228413</v>
      </c>
      <c r="H11" s="294">
        <v>0.40765651677747261</v>
      </c>
      <c r="I11" s="295">
        <v>11.227437514299268</v>
      </c>
      <c r="J11" s="295">
        <v>0.41867053707897206</v>
      </c>
      <c r="K11" s="287">
        <v>3.8734347586670062E-2</v>
      </c>
      <c r="L11" s="288">
        <v>1068649814.0781174</v>
      </c>
      <c r="M11" s="288">
        <v>187507998.70229936</v>
      </c>
      <c r="N11" s="287">
        <v>0.21280115803189392</v>
      </c>
      <c r="O11" s="283">
        <v>229703830.69719595</v>
      </c>
      <c r="P11" s="283">
        <v>32780089.335019946</v>
      </c>
      <c r="Q11" s="287">
        <v>0.16646082949811433</v>
      </c>
    </row>
    <row r="12" spans="1:17">
      <c r="A12" s="318" t="s">
        <v>93</v>
      </c>
      <c r="B12" s="318" t="s">
        <v>431</v>
      </c>
      <c r="C12" s="233" t="s">
        <v>427</v>
      </c>
      <c r="D12" s="283">
        <v>780342557.43445671</v>
      </c>
      <c r="E12" s="283">
        <v>-6050375.6163233519</v>
      </c>
      <c r="F12" s="284">
        <v>-7.693832640193193E-3</v>
      </c>
      <c r="G12" s="292">
        <v>22.22780139979389</v>
      </c>
      <c r="H12" s="292">
        <v>6.3935744553269558E-3</v>
      </c>
      <c r="I12" s="293">
        <v>6.260854992942793</v>
      </c>
      <c r="J12" s="293">
        <v>-6.3650370447610349E-2</v>
      </c>
      <c r="K12" s="284">
        <v>-1.0064086721477463E-2</v>
      </c>
      <c r="L12" s="285">
        <v>4885611596.9192667</v>
      </c>
      <c r="M12" s="285">
        <v>-87934725.892702103</v>
      </c>
      <c r="N12" s="284">
        <v>-1.7680487962759162E-2</v>
      </c>
      <c r="O12" s="283">
        <v>1557863693.0492117</v>
      </c>
      <c r="P12" s="283">
        <v>-13623960.730885983</v>
      </c>
      <c r="Q12" s="284">
        <v>-8.6694672389659253E-3</v>
      </c>
    </row>
    <row r="13" spans="1:17">
      <c r="A13" s="318" t="s">
        <v>93</v>
      </c>
      <c r="B13" s="318" t="s">
        <v>431</v>
      </c>
      <c r="C13" s="233" t="s">
        <v>428</v>
      </c>
      <c r="D13" s="283">
        <v>79191034.089906901</v>
      </c>
      <c r="E13" s="283">
        <v>6016471.837947309</v>
      </c>
      <c r="F13" s="287">
        <v>8.2220810795300511E-2</v>
      </c>
      <c r="G13" s="294">
        <v>2.255730591167465</v>
      </c>
      <c r="H13" s="294">
        <v>0.18800881760923316</v>
      </c>
      <c r="I13" s="295">
        <v>8.5809179047467783</v>
      </c>
      <c r="J13" s="295">
        <v>0.27300207336409699</v>
      </c>
      <c r="K13" s="287">
        <v>3.2860476550911497E-2</v>
      </c>
      <c r="L13" s="288">
        <v>679531762.31749463</v>
      </c>
      <c r="M13" s="288">
        <v>71603658.12994194</v>
      </c>
      <c r="N13" s="287">
        <v>0.11778310237134786</v>
      </c>
      <c r="O13" s="283">
        <v>105588045.45320918</v>
      </c>
      <c r="P13" s="283">
        <v>8021962.4505964071</v>
      </c>
      <c r="Q13" s="287">
        <v>8.2220810795300484E-2</v>
      </c>
    </row>
    <row r="14" spans="1:17">
      <c r="A14" s="318" t="s">
        <v>93</v>
      </c>
      <c r="B14" s="318" t="s">
        <v>431</v>
      </c>
      <c r="C14" s="233" t="s">
        <v>429</v>
      </c>
      <c r="D14" s="283">
        <v>2248702560.7875752</v>
      </c>
      <c r="E14" s="283">
        <v>-44800458.829397202</v>
      </c>
      <c r="F14" s="284">
        <v>-1.9533638476255034E-2</v>
      </c>
      <c r="G14" s="292">
        <v>64.053553727386529</v>
      </c>
      <c r="H14" s="292">
        <v>-0.75484396489441963</v>
      </c>
      <c r="I14" s="293">
        <v>3.582631513629229</v>
      </c>
      <c r="J14" s="293">
        <v>-0.24449959797603427</v>
      </c>
      <c r="K14" s="284">
        <v>-6.3885869296356729E-2</v>
      </c>
      <c r="L14" s="285">
        <v>8056272659.0563145</v>
      </c>
      <c r="M14" s="285">
        <v>-721264101.88041687</v>
      </c>
      <c r="N14" s="284">
        <v>-8.2171584298035366E-2</v>
      </c>
      <c r="O14" s="283">
        <v>2248702560.7875752</v>
      </c>
      <c r="P14" s="283">
        <v>-44800458.829397202</v>
      </c>
      <c r="Q14" s="284">
        <v>-1.9533638476255034E-2</v>
      </c>
    </row>
    <row r="15" spans="1:17">
      <c r="A15" s="318" t="s">
        <v>93</v>
      </c>
      <c r="B15" s="318" t="s">
        <v>431</v>
      </c>
      <c r="C15" s="233" t="s">
        <v>430</v>
      </c>
      <c r="D15" s="283">
        <v>1283.8787364959717</v>
      </c>
      <c r="E15" s="283">
        <v>-40724.571716927981</v>
      </c>
      <c r="F15" s="287">
        <v>-0.96943760784703437</v>
      </c>
      <c r="G15" s="294">
        <v>3.657086404472788E-5</v>
      </c>
      <c r="H15" s="294">
        <v>-1.1504780912588721E-3</v>
      </c>
      <c r="I15" s="295">
        <v>0.70742739108677311</v>
      </c>
      <c r="J15" s="295">
        <v>-0.63509444864584197</v>
      </c>
      <c r="K15" s="287">
        <v>-0.47306079487863772</v>
      </c>
      <c r="L15" s="288">
        <v>908.25098503112793</v>
      </c>
      <c r="M15" s="288">
        <v>-55489.011202016009</v>
      </c>
      <c r="N15" s="287">
        <v>-0.98389547737230898</v>
      </c>
      <c r="O15" s="283">
        <v>256.77574729919434</v>
      </c>
      <c r="P15" s="283">
        <v>-23643.946424116795</v>
      </c>
      <c r="Q15" s="287">
        <v>-0.9892565695104274</v>
      </c>
    </row>
    <row r="16" spans="1:17">
      <c r="A16" s="318" t="s">
        <v>93</v>
      </c>
      <c r="B16" s="318" t="s">
        <v>432</v>
      </c>
      <c r="C16" s="233" t="s">
        <v>425</v>
      </c>
      <c r="D16" s="283">
        <v>21951007.277670559</v>
      </c>
      <c r="E16" s="283">
        <v>-1209748.9276367873</v>
      </c>
      <c r="F16" s="284">
        <v>-5.2232704187766127E-2</v>
      </c>
      <c r="G16" s="292">
        <v>2.0130109261285223</v>
      </c>
      <c r="H16" s="292">
        <v>-0.12064292606462734</v>
      </c>
      <c r="I16" s="293">
        <v>17.375299654535134</v>
      </c>
      <c r="J16" s="293">
        <v>9.1124485708284908E-2</v>
      </c>
      <c r="K16" s="284">
        <v>5.2721338923152053E-3</v>
      </c>
      <c r="L16" s="285">
        <v>381405329.16840744</v>
      </c>
      <c r="M16" s="285">
        <v>-18909238.126618147</v>
      </c>
      <c r="N16" s="284">
        <v>-4.7235948105486585E-2</v>
      </c>
      <c r="O16" s="283">
        <v>157235438.87163037</v>
      </c>
      <c r="P16" s="283">
        <v>-8196776.0015008152</v>
      </c>
      <c r="Q16" s="284">
        <v>-4.954764105520116E-2</v>
      </c>
    </row>
    <row r="17" spans="1:17">
      <c r="A17" s="318" t="s">
        <v>93</v>
      </c>
      <c r="B17" s="318" t="s">
        <v>432</v>
      </c>
      <c r="C17" s="233" t="s">
        <v>426</v>
      </c>
      <c r="D17" s="283">
        <v>21204801.860337384</v>
      </c>
      <c r="E17" s="283">
        <v>-288736.43791045249</v>
      </c>
      <c r="F17" s="287">
        <v>-1.3433639166520591E-2</v>
      </c>
      <c r="G17" s="294">
        <v>1.9445803689688064</v>
      </c>
      <c r="H17" s="294">
        <v>-3.5483251614040201E-2</v>
      </c>
      <c r="I17" s="295">
        <v>9.6787696609312857</v>
      </c>
      <c r="J17" s="295">
        <v>-0.10790478068305198</v>
      </c>
      <c r="K17" s="287">
        <v>-1.1025684089809449E-2</v>
      </c>
      <c r="L17" s="288">
        <v>205236392.91189277</v>
      </c>
      <c r="M17" s="288">
        <v>-5113869.0114282668</v>
      </c>
      <c r="N17" s="287">
        <v>-2.4311208194703483E-2</v>
      </c>
      <c r="O17" s="283">
        <v>84633977.17339924</v>
      </c>
      <c r="P17" s="283">
        <v>-1340176.0195921063</v>
      </c>
      <c r="Q17" s="287">
        <v>-1.5588127010495036E-2</v>
      </c>
    </row>
    <row r="18" spans="1:17">
      <c r="A18" s="318" t="s">
        <v>93</v>
      </c>
      <c r="B18" s="318" t="s">
        <v>432</v>
      </c>
      <c r="C18" s="233" t="s">
        <v>422</v>
      </c>
      <c r="D18" s="283">
        <v>31322552.280869264</v>
      </c>
      <c r="E18" s="283">
        <v>4475228.2128402889</v>
      </c>
      <c r="F18" s="284">
        <v>0.16669177909501959</v>
      </c>
      <c r="G18" s="292">
        <v>2.8724258152727855</v>
      </c>
      <c r="H18" s="292">
        <v>0.399151803360283</v>
      </c>
      <c r="I18" s="293">
        <v>11.483429355857899</v>
      </c>
      <c r="J18" s="293">
        <v>0.40957416175304928</v>
      </c>
      <c r="K18" s="284">
        <v>3.6985688775403661E-2</v>
      </c>
      <c r="L18" s="285">
        <v>359690316.36252791</v>
      </c>
      <c r="M18" s="285">
        <v>62386937.283969104</v>
      </c>
      <c r="N18" s="284">
        <v>0.20984267813345006</v>
      </c>
      <c r="O18" s="283">
        <v>75685938.6988713</v>
      </c>
      <c r="P18" s="283">
        <v>10888818.149617523</v>
      </c>
      <c r="Q18" s="284">
        <v>0.16804478435643885</v>
      </c>
    </row>
    <row r="19" spans="1:17">
      <c r="A19" s="318" t="s">
        <v>93</v>
      </c>
      <c r="B19" s="318" t="s">
        <v>432</v>
      </c>
      <c r="C19" s="233" t="s">
        <v>427</v>
      </c>
      <c r="D19" s="283">
        <v>237556839.02407143</v>
      </c>
      <c r="E19" s="283">
        <v>-1298198.8597890735</v>
      </c>
      <c r="F19" s="287">
        <v>-5.4350909710361743E-3</v>
      </c>
      <c r="G19" s="294">
        <v>21.785082865808125</v>
      </c>
      <c r="H19" s="294">
        <v>-0.21911972494561738</v>
      </c>
      <c r="I19" s="295">
        <v>6.2475503169669411</v>
      </c>
      <c r="J19" s="295">
        <v>3.1860533693423676E-2</v>
      </c>
      <c r="K19" s="287">
        <v>5.1258242937349749E-3</v>
      </c>
      <c r="L19" s="288">
        <v>1484148304.942502</v>
      </c>
      <c r="M19" s="288">
        <v>-500513.71561861038</v>
      </c>
      <c r="N19" s="287">
        <v>-3.3712599863918851E-4</v>
      </c>
      <c r="O19" s="283">
        <v>474143492.70691174</v>
      </c>
      <c r="P19" s="283">
        <v>-2535185.4749398828</v>
      </c>
      <c r="Q19" s="287">
        <v>-5.3184369072465966E-3</v>
      </c>
    </row>
    <row r="20" spans="1:17">
      <c r="A20" s="318" t="s">
        <v>93</v>
      </c>
      <c r="B20" s="318" t="s">
        <v>432</v>
      </c>
      <c r="C20" s="233" t="s">
        <v>428</v>
      </c>
      <c r="D20" s="283">
        <v>25586304.866914827</v>
      </c>
      <c r="E20" s="283">
        <v>2404600.8894018717</v>
      </c>
      <c r="F20" s="284">
        <v>0.10372839251741015</v>
      </c>
      <c r="G20" s="292">
        <v>2.3463848653883139</v>
      </c>
      <c r="H20" s="292">
        <v>0.21080122754977504</v>
      </c>
      <c r="I20" s="293">
        <v>8.5900307741262125</v>
      </c>
      <c r="J20" s="293">
        <v>8.9810363244893665E-2</v>
      </c>
      <c r="K20" s="284">
        <v>1.0565651112990605E-2</v>
      </c>
      <c r="L20" s="285">
        <v>219787146.20297366</v>
      </c>
      <c r="M20" s="285">
        <v>22737552.894309372</v>
      </c>
      <c r="N20" s="284">
        <v>0.11539000163625103</v>
      </c>
      <c r="O20" s="283">
        <v>34115073.155886441</v>
      </c>
      <c r="P20" s="283">
        <v>3206134.5192025006</v>
      </c>
      <c r="Q20" s="284">
        <v>0.1037283925174103</v>
      </c>
    </row>
    <row r="21" spans="1:17">
      <c r="A21" s="318" t="s">
        <v>93</v>
      </c>
      <c r="B21" s="318" t="s">
        <v>432</v>
      </c>
      <c r="C21" s="233" t="s">
        <v>429</v>
      </c>
      <c r="D21" s="283">
        <v>700433959.40904987</v>
      </c>
      <c r="E21" s="283">
        <v>-4422755.6728118658</v>
      </c>
      <c r="F21" s="287">
        <v>-6.2746875757553203E-3</v>
      </c>
      <c r="G21" s="294">
        <v>64.233098531025888</v>
      </c>
      <c r="H21" s="294">
        <v>-0.70088859992955577</v>
      </c>
      <c r="I21" s="295">
        <v>3.5685915823138092</v>
      </c>
      <c r="J21" s="295">
        <v>-0.14798223667886479</v>
      </c>
      <c r="K21" s="287">
        <v>-3.9816843115731068E-2</v>
      </c>
      <c r="L21" s="288">
        <v>2499562731.5138679</v>
      </c>
      <c r="M21" s="288">
        <v>-120089281.90055799</v>
      </c>
      <c r="N21" s="287">
        <v>-4.5841692440682202E-2</v>
      </c>
      <c r="O21" s="283">
        <v>700433959.40904987</v>
      </c>
      <c r="P21" s="283">
        <v>-4422755.6728118658</v>
      </c>
      <c r="Q21" s="287">
        <v>-6.2746875757553203E-3</v>
      </c>
    </row>
    <row r="22" spans="1:17">
      <c r="A22" s="318" t="s">
        <v>93</v>
      </c>
      <c r="B22" s="318" t="s">
        <v>432</v>
      </c>
      <c r="C22" s="233" t="s">
        <v>430</v>
      </c>
      <c r="D22" s="291"/>
      <c r="E22" s="283">
        <v>-344.94612121582031</v>
      </c>
      <c r="F22" s="284">
        <v>-1</v>
      </c>
      <c r="G22" s="291"/>
      <c r="H22" s="292">
        <v>-3.1777702498442817E-5</v>
      </c>
      <c r="I22" s="291"/>
      <c r="J22" s="293">
        <v>-5.6644444444444444</v>
      </c>
      <c r="K22" s="284">
        <v>-1</v>
      </c>
      <c r="L22" s="291"/>
      <c r="M22" s="285">
        <v>-1953.9281399536133</v>
      </c>
      <c r="N22" s="284">
        <v>-1</v>
      </c>
      <c r="O22" s="291"/>
      <c r="P22" s="283">
        <v>-76.654693603515625</v>
      </c>
      <c r="Q22" s="284">
        <v>-1</v>
      </c>
    </row>
    <row r="23" spans="1:17">
      <c r="A23" s="318" t="s">
        <v>94</v>
      </c>
      <c r="B23" s="318" t="s">
        <v>424</v>
      </c>
      <c r="C23" s="233" t="s">
        <v>425</v>
      </c>
      <c r="D23" s="283">
        <v>2947084.2203578027</v>
      </c>
      <c r="E23" s="283">
        <v>-83106.337204788346</v>
      </c>
      <c r="F23" s="287">
        <v>-2.7426109225169321E-2</v>
      </c>
      <c r="G23" s="294">
        <v>1.1620043613641957</v>
      </c>
      <c r="H23" s="294">
        <v>-4.6160612052597028E-2</v>
      </c>
      <c r="I23" s="295">
        <v>14.974334804699032</v>
      </c>
      <c r="J23" s="295">
        <v>-0.50749445608867916</v>
      </c>
      <c r="K23" s="287">
        <v>-3.2780006001878491E-2</v>
      </c>
      <c r="L23" s="288">
        <v>44130625.813283153</v>
      </c>
      <c r="M23" s="288">
        <v>-2782267.0265519992</v>
      </c>
      <c r="N23" s="287">
        <v>-5.9307087202038672E-2</v>
      </c>
      <c r="O23" s="283">
        <v>17934023.863597717</v>
      </c>
      <c r="P23" s="283">
        <v>-114667.27207432315</v>
      </c>
      <c r="Q23" s="287">
        <v>-6.3532181481952945E-3</v>
      </c>
    </row>
    <row r="24" spans="1:17">
      <c r="A24" s="318" t="s">
        <v>94</v>
      </c>
      <c r="B24" s="318" t="s">
        <v>424</v>
      </c>
      <c r="C24" s="233" t="s">
        <v>426</v>
      </c>
      <c r="D24" s="283">
        <v>4134066.8666909761</v>
      </c>
      <c r="E24" s="283">
        <v>-68739.047503460664</v>
      </c>
      <c r="F24" s="284">
        <v>-1.6355513175448661E-2</v>
      </c>
      <c r="G24" s="292">
        <v>1.6300191545536844</v>
      </c>
      <c r="H24" s="292">
        <v>-4.5678396191447979E-2</v>
      </c>
      <c r="I24" s="293">
        <v>9.1558063954509397</v>
      </c>
      <c r="J24" s="293">
        <v>-0.15330550740985949</v>
      </c>
      <c r="K24" s="284">
        <v>-1.6468327914583011E-2</v>
      </c>
      <c r="L24" s="285">
        <v>37850715.857271068</v>
      </c>
      <c r="M24" s="285">
        <v>-1273674.7039701268</v>
      </c>
      <c r="N24" s="284">
        <v>-3.255449313584708E-2</v>
      </c>
      <c r="O24" s="283">
        <v>16484825.306790641</v>
      </c>
      <c r="P24" s="283">
        <v>-326398.3499871064</v>
      </c>
      <c r="Q24" s="284">
        <v>-1.9415502205606137E-2</v>
      </c>
    </row>
    <row r="25" spans="1:17">
      <c r="A25" s="318" t="s">
        <v>94</v>
      </c>
      <c r="B25" s="318" t="s">
        <v>424</v>
      </c>
      <c r="C25" s="233" t="s">
        <v>422</v>
      </c>
      <c r="D25" s="283">
        <v>7896242.4129709154</v>
      </c>
      <c r="E25" s="283">
        <v>1213076.2405983889</v>
      </c>
      <c r="F25" s="287">
        <v>0.18151220683590252</v>
      </c>
      <c r="G25" s="294">
        <v>3.1134054666232642</v>
      </c>
      <c r="H25" s="294">
        <v>0.44876536310473192</v>
      </c>
      <c r="I25" s="295">
        <v>11.501056251859326</v>
      </c>
      <c r="J25" s="295">
        <v>0.39717349907704325</v>
      </c>
      <c r="K25" s="287">
        <v>3.5768884445175189E-2</v>
      </c>
      <c r="L25" s="288">
        <v>90815128.169895917</v>
      </c>
      <c r="M25" s="288">
        <v>16606034.574510634</v>
      </c>
      <c r="N25" s="287">
        <v>0.22377358043277981</v>
      </c>
      <c r="O25" s="283">
        <v>19091699.904865511</v>
      </c>
      <c r="P25" s="283">
        <v>2963605.9789738227</v>
      </c>
      <c r="Q25" s="287">
        <v>0.18375426089354022</v>
      </c>
    </row>
    <row r="26" spans="1:17">
      <c r="A26" s="318" t="s">
        <v>94</v>
      </c>
      <c r="B26" s="318" t="s">
        <v>424</v>
      </c>
      <c r="C26" s="233" t="s">
        <v>427</v>
      </c>
      <c r="D26" s="283">
        <v>55905276.418434128</v>
      </c>
      <c r="E26" s="283">
        <v>-813860.31478575617</v>
      </c>
      <c r="F26" s="284">
        <v>-1.4348954544455991E-2</v>
      </c>
      <c r="G26" s="292">
        <v>22.042863442024192</v>
      </c>
      <c r="H26" s="292">
        <v>-0.57158044253291607</v>
      </c>
      <c r="I26" s="293">
        <v>6.177688947847316</v>
      </c>
      <c r="J26" s="293">
        <v>9.1465240257873504E-2</v>
      </c>
      <c r="K26" s="284">
        <v>1.5028241591550032E-2</v>
      </c>
      <c r="L26" s="285">
        <v>345365408.25650972</v>
      </c>
      <c r="M26" s="285">
        <v>160053.59677964449</v>
      </c>
      <c r="N26" s="284">
        <v>4.6364749161382444E-4</v>
      </c>
      <c r="O26" s="283">
        <v>111566285.14324853</v>
      </c>
      <c r="P26" s="283">
        <v>-1670997.8346744627</v>
      </c>
      <c r="Q26" s="284">
        <v>-1.4756604810098141E-2</v>
      </c>
    </row>
    <row r="27" spans="1:17">
      <c r="A27" s="318" t="s">
        <v>94</v>
      </c>
      <c r="B27" s="318" t="s">
        <v>424</v>
      </c>
      <c r="C27" s="233" t="s">
        <v>428</v>
      </c>
      <c r="D27" s="283">
        <v>6376337.3786238441</v>
      </c>
      <c r="E27" s="283">
        <v>741533.11555739492</v>
      </c>
      <c r="F27" s="287">
        <v>0.13159873545524969</v>
      </c>
      <c r="G27" s="294">
        <v>2.5141228717891511</v>
      </c>
      <c r="H27" s="294">
        <v>0.26747434808293624</v>
      </c>
      <c r="I27" s="295">
        <v>8.5957589277639936</v>
      </c>
      <c r="J27" s="295">
        <v>4.3038624074158705E-2</v>
      </c>
      <c r="K27" s="287">
        <v>5.0321561498498759E-3</v>
      </c>
      <c r="L27" s="288">
        <v>54809458.948741168</v>
      </c>
      <c r="M27" s="288">
        <v>6616554.1206947118</v>
      </c>
      <c r="N27" s="287">
        <v>0.13729311699103322</v>
      </c>
      <c r="O27" s="283">
        <v>8501783.1714984588</v>
      </c>
      <c r="P27" s="283">
        <v>988710.82074319106</v>
      </c>
      <c r="Q27" s="287">
        <v>0.13159873545524939</v>
      </c>
    </row>
    <row r="28" spans="1:17">
      <c r="A28" s="318" t="s">
        <v>94</v>
      </c>
      <c r="B28" s="318" t="s">
        <v>424</v>
      </c>
      <c r="C28" s="233" t="s">
        <v>429</v>
      </c>
      <c r="D28" s="283">
        <v>163400416.91319913</v>
      </c>
      <c r="E28" s="283">
        <v>288092.09645399451</v>
      </c>
      <c r="F28" s="284">
        <v>1.7662190565775012E-3</v>
      </c>
      <c r="G28" s="292">
        <v>64.42706855483523</v>
      </c>
      <c r="H28" s="292">
        <v>-0.60732246204179319</v>
      </c>
      <c r="I28" s="293">
        <v>3.5020246348216286</v>
      </c>
      <c r="J28" s="293">
        <v>-6.0323340819253612E-2</v>
      </c>
      <c r="K28" s="284">
        <v>-1.6933590214022024E-2</v>
      </c>
      <c r="L28" s="285">
        <v>572232285.37014806</v>
      </c>
      <c r="M28" s="285">
        <v>-8830574.7428619862</v>
      </c>
      <c r="N28" s="284">
        <v>-1.5197279587176749E-2</v>
      </c>
      <c r="O28" s="283">
        <v>163400416.91319913</v>
      </c>
      <c r="P28" s="283">
        <v>288092.09645399451</v>
      </c>
      <c r="Q28" s="284">
        <v>1.7662190565775012E-3</v>
      </c>
    </row>
    <row r="29" spans="1:17">
      <c r="A29" s="318" t="s">
        <v>94</v>
      </c>
      <c r="B29" s="318" t="s">
        <v>424</v>
      </c>
      <c r="C29" s="233" t="s">
        <v>430</v>
      </c>
      <c r="D29" s="290"/>
      <c r="E29" s="290"/>
      <c r="F29" s="290"/>
      <c r="G29" s="290"/>
      <c r="H29" s="290"/>
      <c r="I29" s="290"/>
      <c r="J29" s="290"/>
      <c r="K29" s="290"/>
      <c r="L29" s="290"/>
      <c r="M29" s="290"/>
      <c r="N29" s="290"/>
      <c r="O29" s="290"/>
      <c r="P29" s="290"/>
      <c r="Q29" s="290"/>
    </row>
    <row r="30" spans="1:17">
      <c r="A30" s="318" t="s">
        <v>94</v>
      </c>
      <c r="B30" s="318" t="s">
        <v>431</v>
      </c>
      <c r="C30" s="233" t="s">
        <v>425</v>
      </c>
      <c r="D30" s="283">
        <v>39740401.175210319</v>
      </c>
      <c r="E30" s="283">
        <v>-2197422.73857712</v>
      </c>
      <c r="F30" s="284">
        <v>-5.2397156874291168E-2</v>
      </c>
      <c r="G30" s="292">
        <v>1.1937184061842645</v>
      </c>
      <c r="H30" s="292">
        <v>-6.2673872632658778E-2</v>
      </c>
      <c r="I30" s="293">
        <v>15.18891378084863</v>
      </c>
      <c r="J30" s="293">
        <v>-0.1010595072059175</v>
      </c>
      <c r="K30" s="284">
        <v>-6.6095280418096806E-3</v>
      </c>
      <c r="L30" s="285">
        <v>603613527.06660509</v>
      </c>
      <c r="M30" s="285">
        <v>-37614680.334340096</v>
      </c>
      <c r="N30" s="284">
        <v>-5.8660364438429181E-2</v>
      </c>
      <c r="O30" s="283">
        <v>235347640.42311966</v>
      </c>
      <c r="P30" s="283">
        <v>-11866365.994609445</v>
      </c>
      <c r="Q30" s="284">
        <v>-4.8000378969459724E-2</v>
      </c>
    </row>
    <row r="31" spans="1:17">
      <c r="A31" s="318" t="s">
        <v>94</v>
      </c>
      <c r="B31" s="318" t="s">
        <v>431</v>
      </c>
      <c r="C31" s="233" t="s">
        <v>426</v>
      </c>
      <c r="D31" s="283">
        <v>62253612.093979076</v>
      </c>
      <c r="E31" s="283">
        <v>-1315586.4303349033</v>
      </c>
      <c r="F31" s="287">
        <v>-2.0695343985369222E-2</v>
      </c>
      <c r="G31" s="294">
        <v>1.869968103250907</v>
      </c>
      <c r="H31" s="294">
        <v>-3.4466670492108831E-2</v>
      </c>
      <c r="I31" s="295">
        <v>9.9131294117600035</v>
      </c>
      <c r="J31" s="295">
        <v>4.2063959342643287E-2</v>
      </c>
      <c r="K31" s="287">
        <v>4.2613393199963127E-3</v>
      </c>
      <c r="L31" s="288">
        <v>617128113.03712225</v>
      </c>
      <c r="M31" s="288">
        <v>-10367606.354094148</v>
      </c>
      <c r="N31" s="287">
        <v>-1.6522194548438656E-2</v>
      </c>
      <c r="O31" s="283">
        <v>248620761.33988494</v>
      </c>
      <c r="P31" s="283">
        <v>-5656032.7573709786</v>
      </c>
      <c r="Q31" s="287">
        <v>-2.2243605742518748E-2</v>
      </c>
    </row>
    <row r="32" spans="1:17">
      <c r="A32" s="318" t="s">
        <v>94</v>
      </c>
      <c r="B32" s="318" t="s">
        <v>431</v>
      </c>
      <c r="C32" s="233" t="s">
        <v>422</v>
      </c>
      <c r="D32" s="283">
        <v>94865954.392852977</v>
      </c>
      <c r="E32" s="283">
        <v>13961478.561376393</v>
      </c>
      <c r="F32" s="284">
        <v>0.17256744349296629</v>
      </c>
      <c r="G32" s="292">
        <v>2.8495745520965103</v>
      </c>
      <c r="H32" s="292">
        <v>0.42580170767431991</v>
      </c>
      <c r="I32" s="293">
        <v>11.225749040183123</v>
      </c>
      <c r="J32" s="293">
        <v>0.42545424904371743</v>
      </c>
      <c r="K32" s="284">
        <v>3.939283670226866E-2</v>
      </c>
      <c r="L32" s="285">
        <v>1064941396.4716252</v>
      </c>
      <c r="M32" s="285">
        <v>191149207.56906474</v>
      </c>
      <c r="N32" s="284">
        <v>0.21875820131688134</v>
      </c>
      <c r="O32" s="283">
        <v>228988263.11578506</v>
      </c>
      <c r="P32" s="283">
        <v>33561393.484804302</v>
      </c>
      <c r="Q32" s="284">
        <v>0.17173377206613077</v>
      </c>
    </row>
    <row r="33" spans="1:17">
      <c r="A33" s="318" t="s">
        <v>94</v>
      </c>
      <c r="B33" s="318" t="s">
        <v>431</v>
      </c>
      <c r="C33" s="233" t="s">
        <v>427</v>
      </c>
      <c r="D33" s="283">
        <v>746165974.81976616</v>
      </c>
      <c r="E33" s="283">
        <v>-4464230.739144206</v>
      </c>
      <c r="F33" s="287">
        <v>-5.9473102815256317E-3</v>
      </c>
      <c r="G33" s="294">
        <v>22.413262872806555</v>
      </c>
      <c r="H33" s="294">
        <v>-7.4456004779907659E-2</v>
      </c>
      <c r="I33" s="295">
        <v>6.2083790605345879</v>
      </c>
      <c r="J33" s="295">
        <v>-6.6704154634178003E-2</v>
      </c>
      <c r="K33" s="287">
        <v>-1.0630003196281761E-2</v>
      </c>
      <c r="L33" s="288">
        <v>4632481213.7544146</v>
      </c>
      <c r="M33" s="288">
        <v>-77785789.946984291</v>
      </c>
      <c r="N33" s="287">
        <v>-1.6514093550505534E-2</v>
      </c>
      <c r="O33" s="283">
        <v>1489406795.8979456</v>
      </c>
      <c r="P33" s="283">
        <v>-10428821.510236025</v>
      </c>
      <c r="Q33" s="287">
        <v>-6.953309675534803E-3</v>
      </c>
    </row>
    <row r="34" spans="1:17">
      <c r="A34" s="318" t="s">
        <v>94</v>
      </c>
      <c r="B34" s="318" t="s">
        <v>431</v>
      </c>
      <c r="C34" s="233" t="s">
        <v>428</v>
      </c>
      <c r="D34" s="283">
        <v>78719957.688472897</v>
      </c>
      <c r="E34" s="283">
        <v>6021459.3231775463</v>
      </c>
      <c r="F34" s="284">
        <v>8.282783631817156E-2</v>
      </c>
      <c r="G34" s="292">
        <v>2.3645826324821768</v>
      </c>
      <c r="H34" s="292">
        <v>0.18664816894141012</v>
      </c>
      <c r="I34" s="293">
        <v>8.5957883589509745</v>
      </c>
      <c r="J34" s="293">
        <v>0.2730968576477526</v>
      </c>
      <c r="K34" s="284">
        <v>3.2813526442135851E-2</v>
      </c>
      <c r="L34" s="285">
        <v>676660095.91568863</v>
      </c>
      <c r="M34" s="285">
        <v>71612921.4133389</v>
      </c>
      <c r="N34" s="284">
        <v>0.1183592361574788</v>
      </c>
      <c r="O34" s="283">
        <v>104959943.5846305</v>
      </c>
      <c r="P34" s="283">
        <v>8028612.43090339</v>
      </c>
      <c r="Q34" s="284">
        <v>8.2827836318171533E-2</v>
      </c>
    </row>
    <row r="35" spans="1:17">
      <c r="A35" s="318" t="s">
        <v>94</v>
      </c>
      <c r="B35" s="318" t="s">
        <v>431</v>
      </c>
      <c r="C35" s="233" t="s">
        <v>429</v>
      </c>
      <c r="D35" s="283">
        <v>2151324379.3604589</v>
      </c>
      <c r="E35" s="283">
        <v>-31135576.369719982</v>
      </c>
      <c r="F35" s="287">
        <v>-1.4266276129361122E-2</v>
      </c>
      <c r="G35" s="294">
        <v>64.621277928051214</v>
      </c>
      <c r="H35" s="294">
        <v>-0.76184359116177802</v>
      </c>
      <c r="I35" s="295">
        <v>3.5117386071866608</v>
      </c>
      <c r="J35" s="295">
        <v>-0.24948462239038705</v>
      </c>
      <c r="K35" s="287">
        <v>-6.6330714015727738E-2</v>
      </c>
      <c r="L35" s="288">
        <v>7554888879.5820055</v>
      </c>
      <c r="M35" s="288">
        <v>-653830203.53203869</v>
      </c>
      <c r="N35" s="287">
        <v>-7.9650697863082792E-2</v>
      </c>
      <c r="O35" s="283">
        <v>2151324379.3604589</v>
      </c>
      <c r="P35" s="283">
        <v>-31135576.369719982</v>
      </c>
      <c r="Q35" s="287">
        <v>-1.4266276129361122E-2</v>
      </c>
    </row>
    <row r="36" spans="1:17">
      <c r="A36" s="318" t="s">
        <v>94</v>
      </c>
      <c r="B36" s="318" t="s">
        <v>431</v>
      </c>
      <c r="C36" s="233" t="s">
        <v>430</v>
      </c>
      <c r="D36" s="283">
        <v>1283.8787364959717</v>
      </c>
      <c r="E36" s="283">
        <v>-40724.571716927981</v>
      </c>
      <c r="F36" s="284">
        <v>-0.96943760784703437</v>
      </c>
      <c r="G36" s="292">
        <v>3.8565027874450687E-5</v>
      </c>
      <c r="H36" s="292">
        <v>-1.2199431127301818E-3</v>
      </c>
      <c r="I36" s="293">
        <v>0.70742739108677311</v>
      </c>
      <c r="J36" s="293">
        <v>-0.63509444864584197</v>
      </c>
      <c r="K36" s="284">
        <v>-0.47306079487863772</v>
      </c>
      <c r="L36" s="285">
        <v>908.25098503112793</v>
      </c>
      <c r="M36" s="285">
        <v>-55489.011202016009</v>
      </c>
      <c r="N36" s="284">
        <v>-0.98389547737230898</v>
      </c>
      <c r="O36" s="283">
        <v>256.77574729919434</v>
      </c>
      <c r="P36" s="283">
        <v>-23643.946424116795</v>
      </c>
      <c r="Q36" s="284">
        <v>-0.9892565695104274</v>
      </c>
    </row>
    <row r="37" spans="1:17">
      <c r="A37" s="318" t="s">
        <v>94</v>
      </c>
      <c r="B37" s="318" t="s">
        <v>432</v>
      </c>
      <c r="C37" s="233" t="s">
        <v>425</v>
      </c>
      <c r="D37" s="283">
        <v>11961023.038235528</v>
      </c>
      <c r="E37" s="283">
        <v>-369569.83298299834</v>
      </c>
      <c r="F37" s="287">
        <v>-2.9971781311961921E-2</v>
      </c>
      <c r="G37" s="294">
        <v>1.1525408800421735</v>
      </c>
      <c r="H37" s="294">
        <v>-4.7892308387081028E-2</v>
      </c>
      <c r="I37" s="295">
        <v>15.176097254666686</v>
      </c>
      <c r="J37" s="295">
        <v>-0.2961279813927149</v>
      </c>
      <c r="K37" s="287">
        <v>-1.9139327205666721E-2</v>
      </c>
      <c r="L37" s="288">
        <v>181521648.8935712</v>
      </c>
      <c r="M37" s="288">
        <v>-9260061.3040702343</v>
      </c>
      <c r="N37" s="287">
        <v>-4.8537468788162237E-2</v>
      </c>
      <c r="O37" s="283">
        <v>71235060.376650721</v>
      </c>
      <c r="P37" s="283">
        <v>-1016339.9099010825</v>
      </c>
      <c r="Q37" s="287">
        <v>-1.4066715743504482E-2</v>
      </c>
    </row>
    <row r="38" spans="1:17">
      <c r="A38" s="318" t="s">
        <v>94</v>
      </c>
      <c r="B38" s="318" t="s">
        <v>432</v>
      </c>
      <c r="C38" s="233" t="s">
        <v>426</v>
      </c>
      <c r="D38" s="283">
        <v>17238037.979214326</v>
      </c>
      <c r="E38" s="283">
        <v>40578.585631377995</v>
      </c>
      <c r="F38" s="284">
        <v>2.3595686259634068E-3</v>
      </c>
      <c r="G38" s="292">
        <v>1.6610237601962612</v>
      </c>
      <c r="H38" s="292">
        <v>-1.3218608222906658E-2</v>
      </c>
      <c r="I38" s="293">
        <v>9.2024119233283059</v>
      </c>
      <c r="J38" s="293">
        <v>-0.13370709446359186</v>
      </c>
      <c r="K38" s="284">
        <v>-1.4321485641815989E-2</v>
      </c>
      <c r="L38" s="285">
        <v>158631526.2347081</v>
      </c>
      <c r="M38" s="285">
        <v>-1926001.4674255848</v>
      </c>
      <c r="N38" s="284">
        <v>-1.1995709544050171E-2</v>
      </c>
      <c r="O38" s="283">
        <v>68766921.648907006</v>
      </c>
      <c r="P38" s="283">
        <v>-22915.925424784422</v>
      </c>
      <c r="Q38" s="284">
        <v>-3.3312951785970286E-4</v>
      </c>
    </row>
    <row r="39" spans="1:17">
      <c r="A39" s="318" t="s">
        <v>94</v>
      </c>
      <c r="B39" s="318" t="s">
        <v>432</v>
      </c>
      <c r="C39" s="233" t="s">
        <v>422</v>
      </c>
      <c r="D39" s="283">
        <v>31232110.212006673</v>
      </c>
      <c r="E39" s="283">
        <v>4505922.5730419718</v>
      </c>
      <c r="F39" s="287">
        <v>0.16859578455075602</v>
      </c>
      <c r="G39" s="294">
        <v>3.0094653002717098</v>
      </c>
      <c r="H39" s="294">
        <v>0.40756261991580267</v>
      </c>
      <c r="I39" s="295">
        <v>11.482799816588047</v>
      </c>
      <c r="J39" s="295">
        <v>0.41241923931879931</v>
      </c>
      <c r="K39" s="287">
        <v>3.725429640292742E-2</v>
      </c>
      <c r="L39" s="288">
        <v>358632069.41408789</v>
      </c>
      <c r="M39" s="288">
        <v>62763000.871239603</v>
      </c>
      <c r="N39" s="287">
        <v>0.21213099828362136</v>
      </c>
      <c r="O39" s="283">
        <v>75481220.385267779</v>
      </c>
      <c r="P39" s="283">
        <v>10968512.13919685</v>
      </c>
      <c r="Q39" s="287">
        <v>0.17002095304013026</v>
      </c>
    </row>
    <row r="40" spans="1:17">
      <c r="A40" s="318" t="s">
        <v>94</v>
      </c>
      <c r="B40" s="318" t="s">
        <v>432</v>
      </c>
      <c r="C40" s="233" t="s">
        <v>427</v>
      </c>
      <c r="D40" s="283">
        <v>227487825.60008734</v>
      </c>
      <c r="E40" s="283">
        <v>-1006273.5827012062</v>
      </c>
      <c r="F40" s="284">
        <v>-4.4039368469477062E-3</v>
      </c>
      <c r="G40" s="292">
        <v>21.920283731405878</v>
      </c>
      <c r="H40" s="292">
        <v>-0.32454284619559814</v>
      </c>
      <c r="I40" s="293">
        <v>6.1952371146980276</v>
      </c>
      <c r="J40" s="293">
        <v>3.2882778756689213E-2</v>
      </c>
      <c r="K40" s="284">
        <v>5.3360740009550526E-3</v>
      </c>
      <c r="L40" s="285">
        <v>1409341020.2996132</v>
      </c>
      <c r="M40" s="285">
        <v>1279417.4635460377</v>
      </c>
      <c r="N40" s="284">
        <v>9.0863742109654924E-4</v>
      </c>
      <c r="O40" s="283">
        <v>453979401.80857658</v>
      </c>
      <c r="P40" s="283">
        <v>-1939976.1781696081</v>
      </c>
      <c r="Q40" s="284">
        <v>-4.2550860345883434E-3</v>
      </c>
    </row>
    <row r="41" spans="1:17">
      <c r="A41" s="318" t="s">
        <v>94</v>
      </c>
      <c r="B41" s="318" t="s">
        <v>432</v>
      </c>
      <c r="C41" s="233" t="s">
        <v>428</v>
      </c>
      <c r="D41" s="283">
        <v>25438377.081588347</v>
      </c>
      <c r="E41" s="283">
        <v>2409256.8967487104</v>
      </c>
      <c r="F41" s="287">
        <v>0.10461784373051103</v>
      </c>
      <c r="G41" s="294">
        <v>2.4511924619437524</v>
      </c>
      <c r="H41" s="294">
        <v>0.20921428141887422</v>
      </c>
      <c r="I41" s="295">
        <v>8.6039566245209382</v>
      </c>
      <c r="J41" s="295">
        <v>8.8083849279348314E-2</v>
      </c>
      <c r="K41" s="287">
        <v>1.0343490515198476E-2</v>
      </c>
      <c r="L41" s="288">
        <v>218870693.00819367</v>
      </c>
      <c r="M41" s="288">
        <v>22757635.388351232</v>
      </c>
      <c r="N41" s="287">
        <v>0.11604344792005652</v>
      </c>
      <c r="O41" s="283">
        <v>33917836.108784467</v>
      </c>
      <c r="P41" s="283">
        <v>3212342.5289982855</v>
      </c>
      <c r="Q41" s="287">
        <v>0.1046178437305112</v>
      </c>
    </row>
    <row r="42" spans="1:17">
      <c r="A42" s="318" t="s">
        <v>94</v>
      </c>
      <c r="B42" s="318" t="s">
        <v>432</v>
      </c>
      <c r="C42" s="233" t="s">
        <v>429</v>
      </c>
      <c r="D42" s="283">
        <v>672143029.36047149</v>
      </c>
      <c r="E42" s="283">
        <v>-264308.15285789967</v>
      </c>
      <c r="F42" s="284">
        <v>-3.9307743701214471E-4</v>
      </c>
      <c r="G42" s="292">
        <v>64.766392983021021</v>
      </c>
      <c r="H42" s="292">
        <v>-0.69518640124627495</v>
      </c>
      <c r="I42" s="293">
        <v>3.5014486714177218</v>
      </c>
      <c r="J42" s="293">
        <v>-0.14571699517950742</v>
      </c>
      <c r="K42" s="284">
        <v>-3.9953489503935805E-2</v>
      </c>
      <c r="L42" s="285">
        <v>2353474317.1569057</v>
      </c>
      <c r="M42" s="285">
        <v>-98906638.1897645</v>
      </c>
      <c r="N42" s="284">
        <v>-4.0330862125694089E-2</v>
      </c>
      <c r="O42" s="283">
        <v>672143029.36047149</v>
      </c>
      <c r="P42" s="283">
        <v>-264308.15285789967</v>
      </c>
      <c r="Q42" s="284">
        <v>-3.9307743701214471E-4</v>
      </c>
    </row>
    <row r="43" spans="1:17">
      <c r="A43" s="318" t="s">
        <v>94</v>
      </c>
      <c r="B43" s="318" t="s">
        <v>432</v>
      </c>
      <c r="C43" s="233" t="s">
        <v>430</v>
      </c>
      <c r="D43" s="290"/>
      <c r="E43" s="283">
        <v>-344.94612121582031</v>
      </c>
      <c r="F43" s="287">
        <v>-1</v>
      </c>
      <c r="G43" s="290"/>
      <c r="H43" s="294">
        <v>-3.3581902869727213E-5</v>
      </c>
      <c r="I43" s="290"/>
      <c r="J43" s="295">
        <v>-5.6644444444444444</v>
      </c>
      <c r="K43" s="287">
        <v>-1</v>
      </c>
      <c r="L43" s="290"/>
      <c r="M43" s="288">
        <v>-1953.9281399536133</v>
      </c>
      <c r="N43" s="287">
        <v>-1</v>
      </c>
      <c r="O43" s="290"/>
      <c r="P43" s="283">
        <v>-76.654693603515625</v>
      </c>
      <c r="Q43" s="287">
        <v>-1</v>
      </c>
    </row>
    <row r="44" spans="1:17">
      <c r="A44" s="318" t="s">
        <v>95</v>
      </c>
      <c r="B44" s="318" t="s">
        <v>424</v>
      </c>
      <c r="C44" s="233" t="s">
        <v>425</v>
      </c>
      <c r="D44" s="283">
        <v>1379646.8758235355</v>
      </c>
      <c r="E44" s="283">
        <v>-50668.797769944882</v>
      </c>
      <c r="F44" s="284">
        <v>-3.5424905638240106E-2</v>
      </c>
      <c r="G44" s="292">
        <v>1.0202487593767235</v>
      </c>
      <c r="H44" s="292">
        <v>-1.824011495646749E-2</v>
      </c>
      <c r="I44" s="293">
        <v>15.537352309292142</v>
      </c>
      <c r="J44" s="293">
        <v>-0.11730880154163792</v>
      </c>
      <c r="K44" s="284">
        <v>-7.4935382319106592E-3</v>
      </c>
      <c r="L44" s="285">
        <v>21436059.572084498</v>
      </c>
      <c r="M44" s="285">
        <v>-955047.57953538373</v>
      </c>
      <c r="N44" s="284">
        <v>-4.2652985985388886E-2</v>
      </c>
      <c r="O44" s="283">
        <v>10411942.45827749</v>
      </c>
      <c r="P44" s="283">
        <v>-551720.61029826105</v>
      </c>
      <c r="Q44" s="284">
        <v>-5.0322652825734185E-2</v>
      </c>
    </row>
    <row r="45" spans="1:17">
      <c r="A45" s="318" t="s">
        <v>95</v>
      </c>
      <c r="B45" s="318" t="s">
        <v>424</v>
      </c>
      <c r="C45" s="233" t="s">
        <v>426</v>
      </c>
      <c r="D45" s="283">
        <v>3365738.7749026245</v>
      </c>
      <c r="E45" s="283">
        <v>-88465.358472763561</v>
      </c>
      <c r="F45" s="287">
        <v>-2.5610923690927542E-2</v>
      </c>
      <c r="G45" s="294">
        <v>2.4889635671669867</v>
      </c>
      <c r="H45" s="294">
        <v>-1.8981097365573074E-2</v>
      </c>
      <c r="I45" s="295">
        <v>9.1534605479691784</v>
      </c>
      <c r="J45" s="295">
        <v>-5.4324519516898206E-2</v>
      </c>
      <c r="K45" s="287">
        <v>-5.8998466100957728E-3</v>
      </c>
      <c r="L45" s="288">
        <v>30808157.09084129</v>
      </c>
      <c r="M45" s="288">
        <v>-997412.1485012956</v>
      </c>
      <c r="N45" s="287">
        <v>-3.1359669779704023E-2</v>
      </c>
      <c r="O45" s="283">
        <v>13411512.939637234</v>
      </c>
      <c r="P45" s="283">
        <v>-405303.59386431798</v>
      </c>
      <c r="Q45" s="287">
        <v>-2.9334079444536358E-2</v>
      </c>
    </row>
    <row r="46" spans="1:17">
      <c r="A46" s="318" t="s">
        <v>95</v>
      </c>
      <c r="B46" s="318" t="s">
        <v>424</v>
      </c>
      <c r="C46" s="233" t="s">
        <v>422</v>
      </c>
      <c r="D46" s="283">
        <v>5020745.4073843835</v>
      </c>
      <c r="E46" s="283">
        <v>670126.82269297168</v>
      </c>
      <c r="F46" s="284">
        <v>0.15403023952753689</v>
      </c>
      <c r="G46" s="292">
        <v>3.7128408455769835</v>
      </c>
      <c r="H46" s="292">
        <v>0.55404934235714487</v>
      </c>
      <c r="I46" s="293">
        <v>11.859219299428544</v>
      </c>
      <c r="J46" s="293">
        <v>0.33343769828544545</v>
      </c>
      <c r="K46" s="284">
        <v>2.892972553396083E-2</v>
      </c>
      <c r="L46" s="285">
        <v>59542120.832770109</v>
      </c>
      <c r="M46" s="285">
        <v>9397841.1957426071</v>
      </c>
      <c r="N46" s="284">
        <v>0.18741601761495963</v>
      </c>
      <c r="O46" s="283">
        <v>12093523.611612268</v>
      </c>
      <c r="P46" s="283">
        <v>1649246.3575846013</v>
      </c>
      <c r="Q46" s="284">
        <v>0.15790909389623836</v>
      </c>
    </row>
    <row r="47" spans="1:17">
      <c r="A47" s="318" t="s">
        <v>95</v>
      </c>
      <c r="B47" s="318" t="s">
        <v>424</v>
      </c>
      <c r="C47" s="233" t="s">
        <v>427</v>
      </c>
      <c r="D47" s="283">
        <v>37522985.124389</v>
      </c>
      <c r="E47" s="283">
        <v>-1583531.9431305081</v>
      </c>
      <c r="F47" s="287">
        <v>-4.0492788974186962E-2</v>
      </c>
      <c r="G47" s="294">
        <v>27.748244635727865</v>
      </c>
      <c r="H47" s="294">
        <v>-0.64526571888395168</v>
      </c>
      <c r="I47" s="295">
        <v>6.4896645137975391</v>
      </c>
      <c r="J47" s="295">
        <v>0.19115596869630735</v>
      </c>
      <c r="K47" s="287">
        <v>3.0349402136634718E-2</v>
      </c>
      <c r="L47" s="288">
        <v>243511585.01350024</v>
      </c>
      <c r="M47" s="288">
        <v>-2801146.905418545</v>
      </c>
      <c r="N47" s="287">
        <v>-1.1372318773763698E-2</v>
      </c>
      <c r="O47" s="283">
        <v>74972378.116350681</v>
      </c>
      <c r="P47" s="283">
        <v>-3168695.7976055592</v>
      </c>
      <c r="Q47" s="287">
        <v>-4.0550963006916393E-2</v>
      </c>
    </row>
    <row r="48" spans="1:17">
      <c r="A48" s="318" t="s">
        <v>95</v>
      </c>
      <c r="B48" s="318" t="s">
        <v>424</v>
      </c>
      <c r="C48" s="233" t="s">
        <v>428</v>
      </c>
      <c r="D48" s="283">
        <v>3312581.7387810354</v>
      </c>
      <c r="E48" s="283">
        <v>381003.19064327842</v>
      </c>
      <c r="F48" s="284">
        <v>0.12996519942653598</v>
      </c>
      <c r="G48" s="292">
        <v>2.4496539430120219</v>
      </c>
      <c r="H48" s="292">
        <v>0.32116457337082549</v>
      </c>
      <c r="I48" s="293">
        <v>8.9484973229752462</v>
      </c>
      <c r="J48" s="293">
        <v>2.3773227740996106E-2</v>
      </c>
      <c r="K48" s="284">
        <v>2.6637493201264193E-3</v>
      </c>
      <c r="L48" s="285">
        <v>29642628.821618784</v>
      </c>
      <c r="M48" s="285">
        <v>3479099.1159819067</v>
      </c>
      <c r="N48" s="284">
        <v>0.13297514345827513</v>
      </c>
      <c r="O48" s="283">
        <v>4416775.6517080478</v>
      </c>
      <c r="P48" s="283">
        <v>508004.25419103866</v>
      </c>
      <c r="Q48" s="284">
        <v>0.1299651994265362</v>
      </c>
    </row>
    <row r="49" spans="1:17">
      <c r="A49" s="318" t="s">
        <v>95</v>
      </c>
      <c r="B49" s="318" t="s">
        <v>424</v>
      </c>
      <c r="C49" s="233" t="s">
        <v>429</v>
      </c>
      <c r="D49" s="283">
        <v>84597269.758450165</v>
      </c>
      <c r="E49" s="283">
        <v>-1831198.9633122534</v>
      </c>
      <c r="F49" s="287">
        <v>-2.1187451199759174E-2</v>
      </c>
      <c r="G49" s="294">
        <v>62.559674529902203</v>
      </c>
      <c r="H49" s="294">
        <v>-0.19220944247070548</v>
      </c>
      <c r="I49" s="295">
        <v>3.6901465668840645</v>
      </c>
      <c r="J49" s="295">
        <v>-6.2067911754944749E-2</v>
      </c>
      <c r="K49" s="287">
        <v>-1.6541674818508195E-2</v>
      </c>
      <c r="L49" s="288">
        <v>312176324.56690997</v>
      </c>
      <c r="M49" s="288">
        <v>-12121827.137485743</v>
      </c>
      <c r="N49" s="287">
        <v>-3.7378650090287999E-2</v>
      </c>
      <c r="O49" s="283">
        <v>84597269.758450165</v>
      </c>
      <c r="P49" s="283">
        <v>-1831198.9633122534</v>
      </c>
      <c r="Q49" s="287">
        <v>-2.1187451199759174E-2</v>
      </c>
    </row>
    <row r="50" spans="1:17">
      <c r="A50" s="318" t="s">
        <v>95</v>
      </c>
      <c r="B50" s="318" t="s">
        <v>424</v>
      </c>
      <c r="C50" s="233" t="s">
        <v>430</v>
      </c>
      <c r="D50" s="291"/>
      <c r="E50" s="291"/>
      <c r="F50" s="291"/>
      <c r="G50" s="291"/>
      <c r="H50" s="291"/>
      <c r="I50" s="291"/>
      <c r="J50" s="291"/>
      <c r="K50" s="291"/>
      <c r="L50" s="291"/>
      <c r="M50" s="291"/>
      <c r="N50" s="291"/>
      <c r="O50" s="291"/>
      <c r="P50" s="291"/>
      <c r="Q50" s="291"/>
    </row>
    <row r="51" spans="1:17">
      <c r="A51" s="318" t="s">
        <v>95</v>
      </c>
      <c r="B51" s="318" t="s">
        <v>431</v>
      </c>
      <c r="C51" s="233" t="s">
        <v>425</v>
      </c>
      <c r="D51" s="283">
        <v>18371763.037184931</v>
      </c>
      <c r="E51" s="283">
        <v>-919768.48885006458</v>
      </c>
      <c r="F51" s="287">
        <v>-4.7677318289052674E-2</v>
      </c>
      <c r="G51" s="294">
        <v>1.0172481295185953</v>
      </c>
      <c r="H51" s="294">
        <v>-1.4353170020900086E-2</v>
      </c>
      <c r="I51" s="295">
        <v>15.54795438926951</v>
      </c>
      <c r="J51" s="295">
        <v>8.03538348038213E-2</v>
      </c>
      <c r="K51" s="287">
        <v>5.1949773671018514E-3</v>
      </c>
      <c r="L51" s="288">
        <v>285643333.75261879</v>
      </c>
      <c r="M51" s="288">
        <v>-12750369.975972414</v>
      </c>
      <c r="N51" s="287">
        <v>-4.273002351138655E-2</v>
      </c>
      <c r="O51" s="283">
        <v>139782686.4795455</v>
      </c>
      <c r="P51" s="283">
        <v>-6407838.2504650652</v>
      </c>
      <c r="Q51" s="287">
        <v>-4.3832103772110199E-2</v>
      </c>
    </row>
    <row r="52" spans="1:17">
      <c r="A52" s="318" t="s">
        <v>95</v>
      </c>
      <c r="B52" s="318" t="s">
        <v>431</v>
      </c>
      <c r="C52" s="233" t="s">
        <v>426</v>
      </c>
      <c r="D52" s="283">
        <v>49808745.96688851</v>
      </c>
      <c r="E52" s="283">
        <v>-1548266.7788659036</v>
      </c>
      <c r="F52" s="284">
        <v>-3.0147134657747317E-2</v>
      </c>
      <c r="G52" s="292">
        <v>2.7579200518715132</v>
      </c>
      <c r="H52" s="292">
        <v>1.1639331883715798E-2</v>
      </c>
      <c r="I52" s="293">
        <v>9.8586399524746771</v>
      </c>
      <c r="J52" s="293">
        <v>0.13389510492996237</v>
      </c>
      <c r="K52" s="284">
        <v>1.3768495423688978E-2</v>
      </c>
      <c r="L52" s="285">
        <v>491046492.971829</v>
      </c>
      <c r="M52" s="285">
        <v>-8387352.112734437</v>
      </c>
      <c r="N52" s="284">
        <v>-1.6793719919630801E-2</v>
      </c>
      <c r="O52" s="283">
        <v>198841296.83152267</v>
      </c>
      <c r="P52" s="283">
        <v>-6586754.1514949799</v>
      </c>
      <c r="Q52" s="284">
        <v>-3.2063557629914398E-2</v>
      </c>
    </row>
    <row r="53" spans="1:17">
      <c r="A53" s="318" t="s">
        <v>95</v>
      </c>
      <c r="B53" s="318" t="s">
        <v>431</v>
      </c>
      <c r="C53" s="233" t="s">
        <v>422</v>
      </c>
      <c r="D53" s="283">
        <v>61654963.340902328</v>
      </c>
      <c r="E53" s="283">
        <v>8246749.7795874998</v>
      </c>
      <c r="F53" s="287">
        <v>0.15440976639519857</v>
      </c>
      <c r="G53" s="294">
        <v>3.4138474357157107</v>
      </c>
      <c r="H53" s="294">
        <v>0.55788017144847579</v>
      </c>
      <c r="I53" s="295">
        <v>11.633344688717342</v>
      </c>
      <c r="J53" s="295">
        <v>0.44154188828925633</v>
      </c>
      <c r="K53" s="287">
        <v>3.945225770707534E-2</v>
      </c>
      <c r="L53" s="288">
        <v>717253440.31494856</v>
      </c>
      <c r="M53" s="288">
        <v>119519246.21356404</v>
      </c>
      <c r="N53" s="287">
        <v>0.19995383799858674</v>
      </c>
      <c r="O53" s="283">
        <v>148216918.68327442</v>
      </c>
      <c r="P53" s="283">
        <v>19802770.143182173</v>
      </c>
      <c r="Q53" s="287">
        <v>0.15421018920667873</v>
      </c>
    </row>
    <row r="54" spans="1:17">
      <c r="A54" s="318" t="s">
        <v>95</v>
      </c>
      <c r="B54" s="318" t="s">
        <v>431</v>
      </c>
      <c r="C54" s="233" t="s">
        <v>427</v>
      </c>
      <c r="D54" s="283">
        <v>505667848.74134618</v>
      </c>
      <c r="E54" s="283">
        <v>-14321963.624941647</v>
      </c>
      <c r="F54" s="284">
        <v>-2.7542777347439765E-2</v>
      </c>
      <c r="G54" s="292">
        <v>27.998928151244286</v>
      </c>
      <c r="H54" s="292">
        <v>0.19283274298551945</v>
      </c>
      <c r="I54" s="293">
        <v>6.4966087331086459</v>
      </c>
      <c r="J54" s="293">
        <v>2.1156570517424811E-2</v>
      </c>
      <c r="K54" s="284">
        <v>3.267195863116188E-3</v>
      </c>
      <c r="L54" s="285">
        <v>3285126162.1852913</v>
      </c>
      <c r="M54" s="285">
        <v>-82042992.827390671</v>
      </c>
      <c r="N54" s="284">
        <v>-2.4365569132531944E-2</v>
      </c>
      <c r="O54" s="283">
        <v>1010390528.5645139</v>
      </c>
      <c r="P54" s="283">
        <v>-29227238.091281295</v>
      </c>
      <c r="Q54" s="284">
        <v>-2.8113446142132043E-2</v>
      </c>
    </row>
    <row r="55" spans="1:17">
      <c r="A55" s="318" t="s">
        <v>95</v>
      </c>
      <c r="B55" s="318" t="s">
        <v>431</v>
      </c>
      <c r="C55" s="233" t="s">
        <v>428</v>
      </c>
      <c r="D55" s="283">
        <v>41691150.933720216</v>
      </c>
      <c r="E55" s="283">
        <v>3092954.6177280098</v>
      </c>
      <c r="F55" s="287">
        <v>8.0132102350246884E-2</v>
      </c>
      <c r="G55" s="294">
        <v>2.3084472197341581</v>
      </c>
      <c r="H55" s="294">
        <v>0.24443537983842001</v>
      </c>
      <c r="I55" s="295">
        <v>8.9604637603647479</v>
      </c>
      <c r="J55" s="295">
        <v>0.3129962676935456</v>
      </c>
      <c r="K55" s="287">
        <v>3.6195136663862849E-2</v>
      </c>
      <c r="L55" s="288">
        <v>373572047.06949693</v>
      </c>
      <c r="M55" s="288">
        <v>39795399.15121299</v>
      </c>
      <c r="N55" s="287">
        <v>0.11922763140983968</v>
      </c>
      <c r="O55" s="283">
        <v>55588201.244960301</v>
      </c>
      <c r="P55" s="283">
        <v>4123939.4903040379</v>
      </c>
      <c r="Q55" s="287">
        <v>8.0132102350247383E-2</v>
      </c>
    </row>
    <row r="56" spans="1:17">
      <c r="A56" s="318" t="s">
        <v>95</v>
      </c>
      <c r="B56" s="318" t="s">
        <v>431</v>
      </c>
      <c r="C56" s="233" t="s">
        <v>429</v>
      </c>
      <c r="D56" s="283">
        <v>1128493602.9689698</v>
      </c>
      <c r="E56" s="283">
        <v>-58533284.2635777</v>
      </c>
      <c r="F56" s="284">
        <v>-4.9310832714196631E-2</v>
      </c>
      <c r="G56" s="292">
        <v>62.484912551418596</v>
      </c>
      <c r="H56" s="292">
        <v>-0.9905288776268506</v>
      </c>
      <c r="I56" s="293">
        <v>3.7077743389255637</v>
      </c>
      <c r="J56" s="293">
        <v>-0.18730051384169544</v>
      </c>
      <c r="K56" s="284">
        <v>-4.8086499212878449E-2</v>
      </c>
      <c r="L56" s="285">
        <v>4184199622.7299995</v>
      </c>
      <c r="M56" s="285">
        <v>-439358955.28809357</v>
      </c>
      <c r="N56" s="284">
        <v>-9.5026146608577527E-2</v>
      </c>
      <c r="O56" s="283">
        <v>1128493602.9689698</v>
      </c>
      <c r="P56" s="283">
        <v>-58533284.2635777</v>
      </c>
      <c r="Q56" s="284">
        <v>-4.9310832714196631E-2</v>
      </c>
    </row>
    <row r="57" spans="1:17">
      <c r="A57" s="318" t="s">
        <v>95</v>
      </c>
      <c r="B57" s="318" t="s">
        <v>431</v>
      </c>
      <c r="C57" s="233" t="s">
        <v>430</v>
      </c>
      <c r="D57" s="283">
        <v>1283.8787364959717</v>
      </c>
      <c r="E57" s="283">
        <v>-40724.571716927989</v>
      </c>
      <c r="F57" s="287">
        <v>-0.96943760784703437</v>
      </c>
      <c r="G57" s="294">
        <v>7.1088617928818216E-5</v>
      </c>
      <c r="H57" s="294">
        <v>-2.1752842022336638E-3</v>
      </c>
      <c r="I57" s="295">
        <v>0.70742739108677311</v>
      </c>
      <c r="J57" s="295">
        <v>-0.63509444864584175</v>
      </c>
      <c r="K57" s="287">
        <v>-0.47306079487863761</v>
      </c>
      <c r="L57" s="288">
        <v>908.25098503112793</v>
      </c>
      <c r="M57" s="288">
        <v>-55489.011202016009</v>
      </c>
      <c r="N57" s="287">
        <v>-0.98389547737230898</v>
      </c>
      <c r="O57" s="283">
        <v>256.77574729919434</v>
      </c>
      <c r="P57" s="283">
        <v>-23643.946424116795</v>
      </c>
      <c r="Q57" s="287">
        <v>-0.9892565695104274</v>
      </c>
    </row>
    <row r="58" spans="1:17">
      <c r="A58" s="318" t="s">
        <v>95</v>
      </c>
      <c r="B58" s="318" t="s">
        <v>432</v>
      </c>
      <c r="C58" s="233" t="s">
        <v>425</v>
      </c>
      <c r="D58" s="283">
        <v>5558543.0420229323</v>
      </c>
      <c r="E58" s="283">
        <v>-217349.35954202991</v>
      </c>
      <c r="F58" s="284">
        <v>-3.76304377628537E-2</v>
      </c>
      <c r="G58" s="292">
        <v>0.99761425836096806</v>
      </c>
      <c r="H58" s="292">
        <v>-2.1214050022661524E-2</v>
      </c>
      <c r="I58" s="293">
        <v>15.518129493035786</v>
      </c>
      <c r="J58" s="293">
        <v>-0.11583514652484439</v>
      </c>
      <c r="K58" s="284">
        <v>-7.4091984468054777E-3</v>
      </c>
      <c r="L58" s="285">
        <v>86258190.718724921</v>
      </c>
      <c r="M58" s="285">
        <v>-4041906.8492486328</v>
      </c>
      <c r="N58" s="284">
        <v>-4.4760824828634103E-2</v>
      </c>
      <c r="O58" s="283">
        <v>42091577.852089174</v>
      </c>
      <c r="P58" s="283">
        <v>-1858837.5355776325</v>
      </c>
      <c r="Q58" s="284">
        <v>-4.2293969674271889E-2</v>
      </c>
    </row>
    <row r="59" spans="1:17">
      <c r="A59" s="318" t="s">
        <v>95</v>
      </c>
      <c r="B59" s="318" t="s">
        <v>432</v>
      </c>
      <c r="C59" s="233" t="s">
        <v>426</v>
      </c>
      <c r="D59" s="283">
        <v>14070502.613595866</v>
      </c>
      <c r="E59" s="283">
        <v>-77140.407543839887</v>
      </c>
      <c r="F59" s="287">
        <v>-5.4525271402858459E-3</v>
      </c>
      <c r="G59" s="294">
        <v>2.5252901567026473</v>
      </c>
      <c r="H59" s="294">
        <v>2.9741728041166482E-2</v>
      </c>
      <c r="I59" s="295">
        <v>9.2012480266785861</v>
      </c>
      <c r="J59" s="295">
        <v>-3.1269160240208649E-2</v>
      </c>
      <c r="K59" s="287">
        <v>-3.3868510187571319E-3</v>
      </c>
      <c r="L59" s="288">
        <v>129466184.40772484</v>
      </c>
      <c r="M59" s="288">
        <v>-1152172.9393392205</v>
      </c>
      <c r="N59" s="287">
        <v>-8.82091126194306E-3</v>
      </c>
      <c r="O59" s="283">
        <v>56096780.186433166</v>
      </c>
      <c r="P59" s="283">
        <v>-493791.89812565595</v>
      </c>
      <c r="Q59" s="287">
        <v>-8.7256919295288574E-3</v>
      </c>
    </row>
    <row r="60" spans="1:17">
      <c r="A60" s="318" t="s">
        <v>95</v>
      </c>
      <c r="B60" s="318" t="s">
        <v>432</v>
      </c>
      <c r="C60" s="233" t="s">
        <v>422</v>
      </c>
      <c r="D60" s="283">
        <v>20101935.463789109</v>
      </c>
      <c r="E60" s="283">
        <v>2570045.111253228</v>
      </c>
      <c r="F60" s="284">
        <v>0.14659258411808893</v>
      </c>
      <c r="G60" s="292">
        <v>3.6077758663949697</v>
      </c>
      <c r="H60" s="292">
        <v>0.51526912478708375</v>
      </c>
      <c r="I60" s="293">
        <v>11.859152044038348</v>
      </c>
      <c r="J60" s="293">
        <v>0.35098423175746696</v>
      </c>
      <c r="K60" s="284">
        <v>3.0498706438996829E-2</v>
      </c>
      <c r="L60" s="285">
        <v>238391909.04452157</v>
      </c>
      <c r="M60" s="285">
        <v>36631972.801030427</v>
      </c>
      <c r="N60" s="284">
        <v>0.18156217474623726</v>
      </c>
      <c r="O60" s="283">
        <v>48397295.945391268</v>
      </c>
      <c r="P60" s="283">
        <v>6318365.6591333151</v>
      </c>
      <c r="Q60" s="284">
        <v>0.15015509225520293</v>
      </c>
    </row>
    <row r="61" spans="1:17">
      <c r="A61" s="318" t="s">
        <v>95</v>
      </c>
      <c r="B61" s="318" t="s">
        <v>432</v>
      </c>
      <c r="C61" s="233" t="s">
        <v>427</v>
      </c>
      <c r="D61" s="283">
        <v>153463794.85849679</v>
      </c>
      <c r="E61" s="283">
        <v>-4379622.9008736908</v>
      </c>
      <c r="F61" s="287">
        <v>-2.7746629938983892E-2</v>
      </c>
      <c r="G61" s="294">
        <v>27.542769523522811</v>
      </c>
      <c r="H61" s="294">
        <v>-0.2997405380734719</v>
      </c>
      <c r="I61" s="295">
        <v>6.5115056912968283</v>
      </c>
      <c r="J61" s="295">
        <v>0.12284777420502735</v>
      </c>
      <c r="K61" s="287">
        <v>1.9229042437280665E-2</v>
      </c>
      <c r="L61" s="288">
        <v>999280373.62911081</v>
      </c>
      <c r="M61" s="288">
        <v>-9127226.9001200199</v>
      </c>
      <c r="N61" s="287">
        <v>-9.0511286262914756E-3</v>
      </c>
      <c r="O61" s="283">
        <v>306632310.94754422</v>
      </c>
      <c r="P61" s="283">
        <v>-8801946.4956804514</v>
      </c>
      <c r="Q61" s="287">
        <v>-2.7904218669922758E-2</v>
      </c>
    </row>
    <row r="62" spans="1:17">
      <c r="A62" s="318" t="s">
        <v>95</v>
      </c>
      <c r="B62" s="318" t="s">
        <v>432</v>
      </c>
      <c r="C62" s="233" t="s">
        <v>428</v>
      </c>
      <c r="D62" s="283">
        <v>13416409.413036278</v>
      </c>
      <c r="E62" s="283">
        <v>1408600.8262307271</v>
      </c>
      <c r="F62" s="284">
        <v>0.11730706865018896</v>
      </c>
      <c r="G62" s="292">
        <v>2.4078973978012557</v>
      </c>
      <c r="H62" s="292">
        <v>0.28980127354264207</v>
      </c>
      <c r="I62" s="293">
        <v>8.9611485488376186</v>
      </c>
      <c r="J62" s="293">
        <v>9.3881641950531503E-2</v>
      </c>
      <c r="K62" s="284">
        <v>1.0587438377163869E-2</v>
      </c>
      <c r="L62" s="285">
        <v>120226437.7422414</v>
      </c>
      <c r="M62" s="285">
        <v>13749994.036225945</v>
      </c>
      <c r="N62" s="284">
        <v>0.12913648838789241</v>
      </c>
      <c r="O62" s="283">
        <v>17888545.884048369</v>
      </c>
      <c r="P62" s="283">
        <v>1878134.4349742979</v>
      </c>
      <c r="Q62" s="284">
        <v>0.11730706865018863</v>
      </c>
    </row>
    <row r="63" spans="1:17">
      <c r="A63" s="318" t="s">
        <v>95</v>
      </c>
      <c r="B63" s="318" t="s">
        <v>432</v>
      </c>
      <c r="C63" s="233" t="s">
        <v>429</v>
      </c>
      <c r="D63" s="283">
        <v>350465062.91771358</v>
      </c>
      <c r="E63" s="283">
        <v>-9036651.417288959</v>
      </c>
      <c r="F63" s="287">
        <v>-2.5136601737782351E-2</v>
      </c>
      <c r="G63" s="294">
        <v>62.899385896784132</v>
      </c>
      <c r="H63" s="294">
        <v>-0.51428215868474325</v>
      </c>
      <c r="I63" s="295">
        <v>3.697715642499932</v>
      </c>
      <c r="J63" s="295">
        <v>-0.13239044881130368</v>
      </c>
      <c r="K63" s="287">
        <v>-3.4565739343784041E-2</v>
      </c>
      <c r="L63" s="288">
        <v>1295920145.3005524</v>
      </c>
      <c r="M63" s="288">
        <v>-81009560.61077261</v>
      </c>
      <c r="N63" s="287">
        <v>-5.8833475857909677E-2</v>
      </c>
      <c r="O63" s="283">
        <v>350465062.91771358</v>
      </c>
      <c r="P63" s="283">
        <v>-9036651.417288959</v>
      </c>
      <c r="Q63" s="287">
        <v>-2.5136601737782351E-2</v>
      </c>
    </row>
    <row r="64" spans="1:17">
      <c r="A64" s="318" t="s">
        <v>95</v>
      </c>
      <c r="B64" s="318" t="s">
        <v>432</v>
      </c>
      <c r="C64" s="233" t="s">
        <v>430</v>
      </c>
      <c r="D64" s="291"/>
      <c r="E64" s="283">
        <v>-344.94612121582031</v>
      </c>
      <c r="F64" s="284">
        <v>-1</v>
      </c>
      <c r="G64" s="291"/>
      <c r="H64" s="292">
        <v>-6.0846159991932449E-5</v>
      </c>
      <c r="I64" s="291"/>
      <c r="J64" s="293">
        <v>-5.6644444444444444</v>
      </c>
      <c r="K64" s="284">
        <v>-1</v>
      </c>
      <c r="L64" s="291"/>
      <c r="M64" s="285">
        <v>-1953.9281399536133</v>
      </c>
      <c r="N64" s="284">
        <v>-1</v>
      </c>
      <c r="O64" s="291"/>
      <c r="P64" s="283">
        <v>-76.654693603515625</v>
      </c>
      <c r="Q64" s="284">
        <v>-1</v>
      </c>
    </row>
    <row r="65" spans="1:17">
      <c r="A65" s="318" t="s">
        <v>96</v>
      </c>
      <c r="B65" s="318" t="s">
        <v>424</v>
      </c>
      <c r="C65" s="233" t="s">
        <v>425</v>
      </c>
      <c r="D65" s="283">
        <v>62515.870410509669</v>
      </c>
      <c r="E65" s="283">
        <v>-5473.1065667637013</v>
      </c>
      <c r="F65" s="287">
        <v>-8.0499910575109745E-2</v>
      </c>
      <c r="G65" s="294">
        <v>3.8110935682833045</v>
      </c>
      <c r="H65" s="294">
        <v>0.29010480126123994</v>
      </c>
      <c r="I65" s="295">
        <v>21.725603391575927</v>
      </c>
      <c r="J65" s="295">
        <v>0.30093531221708503</v>
      </c>
      <c r="K65" s="287">
        <v>1.4046206508422645E-2</v>
      </c>
      <c r="L65" s="288">
        <v>1358195.00621789</v>
      </c>
      <c r="M65" s="288">
        <v>-98446.258575361921</v>
      </c>
      <c r="N65" s="287">
        <v>-6.7584422434534608E-2</v>
      </c>
      <c r="O65" s="283">
        <v>541384.0562775135</v>
      </c>
      <c r="P65" s="283">
        <v>-77574.142222278286</v>
      </c>
      <c r="Q65" s="287">
        <v>-0.12533017966366655</v>
      </c>
    </row>
    <row r="66" spans="1:17">
      <c r="A66" s="318" t="s">
        <v>96</v>
      </c>
      <c r="B66" s="318" t="s">
        <v>424</v>
      </c>
      <c r="C66" s="233" t="s">
        <v>426</v>
      </c>
      <c r="D66" s="283">
        <v>25568.881866693497</v>
      </c>
      <c r="E66" s="283">
        <v>-4202.2707053440827</v>
      </c>
      <c r="F66" s="284">
        <v>-0.14115243590841178</v>
      </c>
      <c r="G66" s="292">
        <v>1.5587306165694759</v>
      </c>
      <c r="H66" s="292">
        <v>1.6952839526533037E-2</v>
      </c>
      <c r="I66" s="293">
        <v>10.004206319675673</v>
      </c>
      <c r="J66" s="293">
        <v>8.8535016851229997E-2</v>
      </c>
      <c r="K66" s="284">
        <v>8.9287970675279577E-3</v>
      </c>
      <c r="L66" s="285">
        <v>255796.36955781578</v>
      </c>
      <c r="M66" s="285">
        <v>-39404.59365274536</v>
      </c>
      <c r="N66" s="284">
        <v>-0.13348396029669735</v>
      </c>
      <c r="O66" s="283">
        <v>102275.52746677399</v>
      </c>
      <c r="P66" s="283">
        <v>-16809.082821376331</v>
      </c>
      <c r="Q66" s="284">
        <v>-0.14115243590841178</v>
      </c>
    </row>
    <row r="67" spans="1:17">
      <c r="A67" s="318" t="s">
        <v>96</v>
      </c>
      <c r="B67" s="318" t="s">
        <v>424</v>
      </c>
      <c r="C67" s="233" t="s">
        <v>422</v>
      </c>
      <c r="D67" s="283">
        <v>105431.02014997412</v>
      </c>
      <c r="E67" s="283">
        <v>16155.313882579911</v>
      </c>
      <c r="F67" s="287">
        <v>0.18095979923353736</v>
      </c>
      <c r="G67" s="294">
        <v>6.4272876655583628</v>
      </c>
      <c r="H67" s="294">
        <v>1.8039093929226357</v>
      </c>
      <c r="I67" s="295">
        <v>12.618220439176053</v>
      </c>
      <c r="J67" s="295">
        <v>0.95878797477194233</v>
      </c>
      <c r="K67" s="287">
        <v>8.2232816880160556E-2</v>
      </c>
      <c r="L67" s="288">
        <v>1330351.8533795858</v>
      </c>
      <c r="M67" s="288">
        <v>289447.78544292424</v>
      </c>
      <c r="N67" s="287">
        <v>0.27807345014674012</v>
      </c>
      <c r="O67" s="283">
        <v>258442.68138659</v>
      </c>
      <c r="P67" s="283">
        <v>39034.94906718866</v>
      </c>
      <c r="Q67" s="287">
        <v>0.17791054423899608</v>
      </c>
    </row>
    <row r="68" spans="1:17">
      <c r="A68" s="318" t="s">
        <v>96</v>
      </c>
      <c r="B68" s="318" t="s">
        <v>424</v>
      </c>
      <c r="C68" s="233" t="s">
        <v>427</v>
      </c>
      <c r="D68" s="283">
        <v>570363.57418899343</v>
      </c>
      <c r="E68" s="283">
        <v>-73707.893554771552</v>
      </c>
      <c r="F68" s="284">
        <v>-0.11444055084907942</v>
      </c>
      <c r="G68" s="292">
        <v>34.770514029495516</v>
      </c>
      <c r="H68" s="292">
        <v>1.4155717446122509</v>
      </c>
      <c r="I68" s="293">
        <v>7.8819604140954196</v>
      </c>
      <c r="J68" s="293">
        <v>0.26722189323246415</v>
      </c>
      <c r="K68" s="284">
        <v>3.5092720846595885E-2</v>
      </c>
      <c r="L68" s="285">
        <v>4495583.113399622</v>
      </c>
      <c r="M68" s="285">
        <v>-408852.70221756771</v>
      </c>
      <c r="N68" s="284">
        <v>-8.3363860306960996E-2</v>
      </c>
      <c r="O68" s="283">
        <v>1140738.4091855288</v>
      </c>
      <c r="P68" s="283">
        <v>-148650.28671505116</v>
      </c>
      <c r="Q68" s="284">
        <v>-0.11528741270003584</v>
      </c>
    </row>
    <row r="69" spans="1:17">
      <c r="A69" s="318" t="s">
        <v>96</v>
      </c>
      <c r="B69" s="318" t="s">
        <v>424</v>
      </c>
      <c r="C69" s="233" t="s">
        <v>428</v>
      </c>
      <c r="D69" s="283">
        <v>284.6044921875</v>
      </c>
      <c r="E69" s="283">
        <v>283.85436844825745</v>
      </c>
      <c r="F69" s="287">
        <v>378.41005903223748</v>
      </c>
      <c r="G69" s="294">
        <v>1.7350063952688306E-2</v>
      </c>
      <c r="H69" s="294">
        <v>1.7311216813384645E-2</v>
      </c>
      <c r="I69" s="295">
        <v>11.986666666666668</v>
      </c>
      <c r="J69" s="295">
        <v>5.4666666666666677</v>
      </c>
      <c r="K69" s="287">
        <v>0.83844580777096123</v>
      </c>
      <c r="L69" s="288">
        <v>3411.4591796875002</v>
      </c>
      <c r="M69" s="288">
        <v>3406.5683729076386</v>
      </c>
      <c r="N69" s="287">
        <v>696.52483245394978</v>
      </c>
      <c r="O69" s="283">
        <v>379.47265625</v>
      </c>
      <c r="P69" s="283">
        <v>378.47249126434326</v>
      </c>
      <c r="Q69" s="287">
        <v>378.41005903223748</v>
      </c>
    </row>
    <row r="70" spans="1:17">
      <c r="A70" s="318" t="s">
        <v>96</v>
      </c>
      <c r="B70" s="318" t="s">
        <v>424</v>
      </c>
      <c r="C70" s="233" t="s">
        <v>429</v>
      </c>
      <c r="D70" s="283">
        <v>876201.71534442902</v>
      </c>
      <c r="E70" s="283">
        <v>-223652.8518710637</v>
      </c>
      <c r="F70" s="284">
        <v>-0.20334765935216939</v>
      </c>
      <c r="G70" s="292">
        <v>53.415024056140759</v>
      </c>
      <c r="H70" s="292">
        <v>-3.5438499951359219</v>
      </c>
      <c r="I70" s="293">
        <v>5.2258266219128027</v>
      </c>
      <c r="J70" s="293">
        <v>0.12557241040160871</v>
      </c>
      <c r="K70" s="284">
        <v>2.4620814021033256E-2</v>
      </c>
      <c r="L70" s="285">
        <v>4578878.2502125809</v>
      </c>
      <c r="M70" s="285">
        <v>-1030659.6382780578</v>
      </c>
      <c r="N70" s="284">
        <v>-0.18373343023365832</v>
      </c>
      <c r="O70" s="283">
        <v>876201.71534442902</v>
      </c>
      <c r="P70" s="283">
        <v>-223652.8518710637</v>
      </c>
      <c r="Q70" s="284">
        <v>-0.20334765935216939</v>
      </c>
    </row>
    <row r="71" spans="1:17">
      <c r="A71" s="318" t="s">
        <v>96</v>
      </c>
      <c r="B71" s="318" t="s">
        <v>424</v>
      </c>
      <c r="C71" s="233" t="s">
        <v>430</v>
      </c>
      <c r="D71" s="290"/>
      <c r="E71" s="290"/>
      <c r="F71" s="290"/>
      <c r="G71" s="290"/>
      <c r="H71" s="290"/>
      <c r="I71" s="290"/>
      <c r="J71" s="290"/>
      <c r="K71" s="290"/>
      <c r="L71" s="290"/>
      <c r="M71" s="290"/>
      <c r="N71" s="290"/>
      <c r="O71" s="290"/>
      <c r="P71" s="290"/>
      <c r="Q71" s="290"/>
    </row>
    <row r="72" spans="1:17">
      <c r="A72" s="318" t="s">
        <v>96</v>
      </c>
      <c r="B72" s="318" t="s">
        <v>431</v>
      </c>
      <c r="C72" s="233" t="s">
        <v>425</v>
      </c>
      <c r="D72" s="283">
        <v>758636.45612886164</v>
      </c>
      <c r="E72" s="283">
        <v>-129837.00290285947</v>
      </c>
      <c r="F72" s="284">
        <v>-0.14613492567843145</v>
      </c>
      <c r="G72" s="292">
        <v>3.3180086567785354</v>
      </c>
      <c r="H72" s="292">
        <v>6.281491092920799E-2</v>
      </c>
      <c r="I72" s="293">
        <v>21.98243431037417</v>
      </c>
      <c r="J72" s="293">
        <v>1.8448432546138633</v>
      </c>
      <c r="K72" s="284">
        <v>9.1611913734147982E-2</v>
      </c>
      <c r="L72" s="285">
        <v>16676676.062307756</v>
      </c>
      <c r="M72" s="285">
        <v>-1215039.1195698529</v>
      </c>
      <c r="N72" s="284">
        <v>-6.7910712149082134E-2</v>
      </c>
      <c r="O72" s="283">
        <v>7004460.5074118553</v>
      </c>
      <c r="P72" s="283">
        <v>-931510.17290661484</v>
      </c>
      <c r="Q72" s="284">
        <v>-0.117378227620825</v>
      </c>
    </row>
    <row r="73" spans="1:17">
      <c r="A73" s="318" t="s">
        <v>96</v>
      </c>
      <c r="B73" s="318" t="s">
        <v>431</v>
      </c>
      <c r="C73" s="233" t="s">
        <v>426</v>
      </c>
      <c r="D73" s="283">
        <v>377882.9478762197</v>
      </c>
      <c r="E73" s="283">
        <v>-45858.933285282517</v>
      </c>
      <c r="F73" s="287">
        <v>-0.10822374498263046</v>
      </c>
      <c r="G73" s="294">
        <v>1.6527269183717106</v>
      </c>
      <c r="H73" s="294">
        <v>0.1002191789569491</v>
      </c>
      <c r="I73" s="295">
        <v>10.812150206732765</v>
      </c>
      <c r="J73" s="295">
        <v>0.35267940293284461</v>
      </c>
      <c r="K73" s="287">
        <v>3.3718666034682786E-2</v>
      </c>
      <c r="L73" s="288">
        <v>4085727.1930006556</v>
      </c>
      <c r="M73" s="288">
        <v>-346388.64135533199</v>
      </c>
      <c r="N73" s="287">
        <v>-7.8154239262039571E-2</v>
      </c>
      <c r="O73" s="283">
        <v>1511531.7915048788</v>
      </c>
      <c r="P73" s="283">
        <v>-183435.73314113007</v>
      </c>
      <c r="Q73" s="287">
        <v>-0.10822374498263046</v>
      </c>
    </row>
    <row r="74" spans="1:17">
      <c r="A74" s="318" t="s">
        <v>96</v>
      </c>
      <c r="B74" s="318" t="s">
        <v>431</v>
      </c>
      <c r="C74" s="233" t="s">
        <v>422</v>
      </c>
      <c r="D74" s="283">
        <v>1222286.2255841815</v>
      </c>
      <c r="E74" s="283">
        <v>237959.05017270218</v>
      </c>
      <c r="F74" s="284">
        <v>0.24174792296395547</v>
      </c>
      <c r="G74" s="292">
        <v>5.345849444467774</v>
      </c>
      <c r="H74" s="292">
        <v>1.7394663469231766</v>
      </c>
      <c r="I74" s="293">
        <v>11.947947189488479</v>
      </c>
      <c r="J74" s="293">
        <v>0.41015705952275106</v>
      </c>
      <c r="K74" s="284">
        <v>3.5549013710823092E-2</v>
      </c>
      <c r="L74" s="285">
        <v>14603811.273719003</v>
      </c>
      <c r="M74" s="285">
        <v>3246850.9045993928</v>
      </c>
      <c r="N74" s="284">
        <v>0.28589083690278722</v>
      </c>
      <c r="O74" s="283">
        <v>2995928.668125228</v>
      </c>
      <c r="P74" s="283">
        <v>574463.68161915382</v>
      </c>
      <c r="Q74" s="284">
        <v>0.23723807068052882</v>
      </c>
    </row>
    <row r="75" spans="1:17">
      <c r="A75" s="318" t="s">
        <v>96</v>
      </c>
      <c r="B75" s="318" t="s">
        <v>431</v>
      </c>
      <c r="C75" s="233" t="s">
        <v>427</v>
      </c>
      <c r="D75" s="283">
        <v>7784381.2534468332</v>
      </c>
      <c r="E75" s="283">
        <v>-1017324.869355998</v>
      </c>
      <c r="F75" s="287">
        <v>-0.11558268989694911</v>
      </c>
      <c r="G75" s="294">
        <v>34.046141835047663</v>
      </c>
      <c r="H75" s="294">
        <v>1.7984045138042006</v>
      </c>
      <c r="I75" s="295">
        <v>7.6718019598957241</v>
      </c>
      <c r="J75" s="295">
        <v>2.8050178369980472E-2</v>
      </c>
      <c r="K75" s="287">
        <v>3.6696872388995174E-3</v>
      </c>
      <c r="L75" s="288">
        <v>59720231.356768951</v>
      </c>
      <c r="M75" s="288">
        <v>-7557825.4998712391</v>
      </c>
      <c r="N75" s="287">
        <v>-0.11233715498020212</v>
      </c>
      <c r="O75" s="283">
        <v>15569346.371200355</v>
      </c>
      <c r="P75" s="283">
        <v>-2049311.9096519221</v>
      </c>
      <c r="Q75" s="287">
        <v>-0.11631486785115112</v>
      </c>
    </row>
    <row r="76" spans="1:17">
      <c r="A76" s="318" t="s">
        <v>96</v>
      </c>
      <c r="B76" s="318" t="s">
        <v>431</v>
      </c>
      <c r="C76" s="233" t="s">
        <v>428</v>
      </c>
      <c r="D76" s="283">
        <v>1560.7575330734253</v>
      </c>
      <c r="E76" s="283">
        <v>-126.90282163023949</v>
      </c>
      <c r="F76" s="284">
        <v>-7.5194526716557422E-2</v>
      </c>
      <c r="G76" s="292">
        <v>6.8262037291156761E-3</v>
      </c>
      <c r="H76" s="292">
        <v>6.429448192363128E-4</v>
      </c>
      <c r="I76" s="293">
        <v>11.737838969813412</v>
      </c>
      <c r="J76" s="293">
        <v>0.96100576281329175</v>
      </c>
      <c r="K76" s="284">
        <v>8.9173298347892033E-2</v>
      </c>
      <c r="L76" s="285">
        <v>18319.920594139097</v>
      </c>
      <c r="M76" s="285">
        <v>132.28644143104248</v>
      </c>
      <c r="N76" s="284">
        <v>7.273427666310609E-3</v>
      </c>
      <c r="O76" s="283">
        <v>2081.0100440979004</v>
      </c>
      <c r="P76" s="283">
        <v>-169.20376217365265</v>
      </c>
      <c r="Q76" s="284">
        <v>-7.5194526716557422E-2</v>
      </c>
    </row>
    <row r="77" spans="1:17">
      <c r="A77" s="318" t="s">
        <v>96</v>
      </c>
      <c r="B77" s="318" t="s">
        <v>431</v>
      </c>
      <c r="C77" s="233" t="s">
        <v>429</v>
      </c>
      <c r="D77" s="283">
        <v>12719462.028655542</v>
      </c>
      <c r="E77" s="283">
        <v>-3474628.6460802238</v>
      </c>
      <c r="F77" s="287">
        <v>-0.21456151604121595</v>
      </c>
      <c r="G77" s="294">
        <v>55.630446941606408</v>
      </c>
      <c r="H77" s="294">
        <v>-3.7015478954331797</v>
      </c>
      <c r="I77" s="295">
        <v>5.1271071090141787</v>
      </c>
      <c r="J77" s="295">
        <v>-3.8716883460991447E-2</v>
      </c>
      <c r="K77" s="287">
        <v>-7.494812737985003E-3</v>
      </c>
      <c r="L77" s="288">
        <v>65214044.189955741</v>
      </c>
      <c r="M77" s="288">
        <v>-18441777.95391269</v>
      </c>
      <c r="N77" s="287">
        <v>-0.22044823039569378</v>
      </c>
      <c r="O77" s="283">
        <v>12719462.028655542</v>
      </c>
      <c r="P77" s="283">
        <v>-3474628.6460802238</v>
      </c>
      <c r="Q77" s="287">
        <v>-0.21456151604121595</v>
      </c>
    </row>
    <row r="78" spans="1:17">
      <c r="A78" s="318" t="s">
        <v>96</v>
      </c>
      <c r="B78" s="318" t="s">
        <v>431</v>
      </c>
      <c r="C78" s="233" t="s">
        <v>430</v>
      </c>
      <c r="D78" s="291"/>
      <c r="E78" s="291"/>
      <c r="F78" s="291"/>
      <c r="G78" s="291"/>
      <c r="H78" s="291"/>
      <c r="I78" s="291"/>
      <c r="J78" s="291"/>
      <c r="K78" s="291"/>
      <c r="L78" s="291"/>
      <c r="M78" s="291"/>
      <c r="N78" s="291"/>
      <c r="O78" s="291"/>
      <c r="P78" s="291"/>
      <c r="Q78" s="291"/>
    </row>
    <row r="79" spans="1:17">
      <c r="A79" s="318" t="s">
        <v>96</v>
      </c>
      <c r="B79" s="318" t="s">
        <v>432</v>
      </c>
      <c r="C79" s="233" t="s">
        <v>425</v>
      </c>
      <c r="D79" s="283">
        <v>233122.08396347138</v>
      </c>
      <c r="E79" s="283">
        <v>-29287.143802172883</v>
      </c>
      <c r="F79" s="287">
        <v>-0.11160866579101027</v>
      </c>
      <c r="G79" s="294">
        <v>3.4690580690722728</v>
      </c>
      <c r="H79" s="294">
        <v>0.11915285436632672</v>
      </c>
      <c r="I79" s="295">
        <v>22.171263377941873</v>
      </c>
      <c r="J79" s="295">
        <v>0.72349633923153434</v>
      </c>
      <c r="K79" s="287">
        <v>3.3732944689567015E-2</v>
      </c>
      <c r="L79" s="288">
        <v>5168611.1227688035</v>
      </c>
      <c r="M79" s="288">
        <v>-459480.86315661576</v>
      </c>
      <c r="N79" s="287">
        <v>-8.1640610051447834E-2</v>
      </c>
      <c r="O79" s="283">
        <v>2085691.5877939856</v>
      </c>
      <c r="P79" s="283">
        <v>-290013.53481905046</v>
      </c>
      <c r="Q79" s="287">
        <v>-0.1220747188102473</v>
      </c>
    </row>
    <row r="80" spans="1:17">
      <c r="A80" s="318" t="s">
        <v>96</v>
      </c>
      <c r="B80" s="318" t="s">
        <v>432</v>
      </c>
      <c r="C80" s="233" t="s">
        <v>426</v>
      </c>
      <c r="D80" s="283">
        <v>103233.51461828309</v>
      </c>
      <c r="E80" s="283">
        <v>-17058.799326451204</v>
      </c>
      <c r="F80" s="284">
        <v>-0.14181121608724312</v>
      </c>
      <c r="G80" s="292">
        <v>1.5362039099708837</v>
      </c>
      <c r="H80" s="292">
        <v>5.5726673470224419E-4</v>
      </c>
      <c r="I80" s="293">
        <v>10.038812509602264</v>
      </c>
      <c r="J80" s="293">
        <v>3.5733804361427701E-2</v>
      </c>
      <c r="K80" s="284">
        <v>3.5722806362311196E-3</v>
      </c>
      <c r="L80" s="285">
        <v>1036341.8979602286</v>
      </c>
      <c r="M80" s="285">
        <v>-166951.58606448839</v>
      </c>
      <c r="N80" s="284">
        <v>-0.13874552491224079</v>
      </c>
      <c r="O80" s="283">
        <v>412934.05847313238</v>
      </c>
      <c r="P80" s="283">
        <v>-68235.197305804817</v>
      </c>
      <c r="Q80" s="284">
        <v>-0.14181121608724312</v>
      </c>
    </row>
    <row r="81" spans="1:17">
      <c r="A81" s="318" t="s">
        <v>96</v>
      </c>
      <c r="B81" s="318" t="s">
        <v>432</v>
      </c>
      <c r="C81" s="233" t="s">
        <v>422</v>
      </c>
      <c r="D81" s="283">
        <v>395929.41817232181</v>
      </c>
      <c r="E81" s="283">
        <v>87473.506145572115</v>
      </c>
      <c r="F81" s="287">
        <v>0.2835851177914408</v>
      </c>
      <c r="G81" s="294">
        <v>5.8917718971189421</v>
      </c>
      <c r="H81" s="294">
        <v>1.9540366390886179</v>
      </c>
      <c r="I81" s="295">
        <v>12.507217235042889</v>
      </c>
      <c r="J81" s="295">
        <v>0.75874787026047663</v>
      </c>
      <c r="K81" s="287">
        <v>6.4582699814064587E-2</v>
      </c>
      <c r="L81" s="288">
        <v>4951975.2428253666</v>
      </c>
      <c r="M81" s="288">
        <v>1328090.409993079</v>
      </c>
      <c r="N81" s="287">
        <v>0.36648251013956623</v>
      </c>
      <c r="O81" s="283">
        <v>970278.96913283109</v>
      </c>
      <c r="P81" s="283">
        <v>211923.87381606421</v>
      </c>
      <c r="Q81" s="287">
        <v>0.27945203391498685</v>
      </c>
    </row>
    <row r="82" spans="1:17">
      <c r="A82" s="318" t="s">
        <v>96</v>
      </c>
      <c r="B82" s="318" t="s">
        <v>432</v>
      </c>
      <c r="C82" s="233" t="s">
        <v>427</v>
      </c>
      <c r="D82" s="283">
        <v>2309262.0001742658</v>
      </c>
      <c r="E82" s="283">
        <v>-299941.31894455012</v>
      </c>
      <c r="F82" s="284">
        <v>-0.11495513467530263</v>
      </c>
      <c r="G82" s="292">
        <v>34.363814183137514</v>
      </c>
      <c r="H82" s="292">
        <v>1.0548338573757476</v>
      </c>
      <c r="I82" s="293">
        <v>7.7278244324591601</v>
      </c>
      <c r="J82" s="293">
        <v>0.10383914544492612</v>
      </c>
      <c r="K82" s="284">
        <v>1.3620061101349848E-2</v>
      </c>
      <c r="L82" s="285">
        <v>17845571.3058962</v>
      </c>
      <c r="M82" s="285">
        <v>-2046956.4098943584</v>
      </c>
      <c r="N82" s="284">
        <v>-0.10290076953214436</v>
      </c>
      <c r="O82" s="283">
        <v>4618560.6908738352</v>
      </c>
      <c r="P82" s="283">
        <v>-604718.15092877299</v>
      </c>
      <c r="Q82" s="284">
        <v>-0.1157736680816524</v>
      </c>
    </row>
    <row r="83" spans="1:17">
      <c r="A83" s="318" t="s">
        <v>96</v>
      </c>
      <c r="B83" s="318" t="s">
        <v>432</v>
      </c>
      <c r="C83" s="233" t="s">
        <v>428</v>
      </c>
      <c r="D83" s="283">
        <v>807.39056968688965</v>
      </c>
      <c r="E83" s="283">
        <v>122.57395005226135</v>
      </c>
      <c r="F83" s="287">
        <v>0.17898798968643387</v>
      </c>
      <c r="G83" s="294">
        <v>1.2014669408600701E-2</v>
      </c>
      <c r="H83" s="294">
        <v>3.2723291152930382E-3</v>
      </c>
      <c r="I83" s="295">
        <v>11.986666666666666</v>
      </c>
      <c r="J83" s="295">
        <v>0.50704596147829761</v>
      </c>
      <c r="K83" s="287">
        <v>4.4169226013637486E-2</v>
      </c>
      <c r="L83" s="288">
        <v>9677.9216286468509</v>
      </c>
      <c r="M83" s="288">
        <v>1816.4865826320647</v>
      </c>
      <c r="N83" s="287">
        <v>0.23106297667025819</v>
      </c>
      <c r="O83" s="283">
        <v>1076.5207595825195</v>
      </c>
      <c r="P83" s="283">
        <v>163.43193340301514</v>
      </c>
      <c r="Q83" s="287">
        <v>0.17898798968643387</v>
      </c>
    </row>
    <row r="84" spans="1:17">
      <c r="A84" s="318" t="s">
        <v>96</v>
      </c>
      <c r="B84" s="318" t="s">
        <v>432</v>
      </c>
      <c r="C84" s="233" t="s">
        <v>429</v>
      </c>
      <c r="D84" s="283">
        <v>3677685.4223861876</v>
      </c>
      <c r="E84" s="283">
        <v>-854601.90196744585</v>
      </c>
      <c r="F84" s="284">
        <v>-0.18855863293912503</v>
      </c>
      <c r="G84" s="292">
        <v>54.727137271290779</v>
      </c>
      <c r="H84" s="292">
        <v>-3.13185294668083</v>
      </c>
      <c r="I84" s="293">
        <v>5.1934114564329663</v>
      </c>
      <c r="J84" s="293">
        <v>1.6746677437393664E-2</v>
      </c>
      <c r="K84" s="284">
        <v>3.2350322364592091E-3</v>
      </c>
      <c r="L84" s="285">
        <v>19099733.60577694</v>
      </c>
      <c r="M84" s="285">
        <v>-4362398.5544925965</v>
      </c>
      <c r="N84" s="284">
        <v>-0.18593359395868653</v>
      </c>
      <c r="O84" s="283">
        <v>3677685.4223861876</v>
      </c>
      <c r="P84" s="283">
        <v>-854601.90196744585</v>
      </c>
      <c r="Q84" s="284">
        <v>-0.18855863293912503</v>
      </c>
    </row>
    <row r="85" spans="1:17">
      <c r="A85" s="318" t="s">
        <v>96</v>
      </c>
      <c r="B85" s="318" t="s">
        <v>432</v>
      </c>
      <c r="C85" s="233" t="s">
        <v>430</v>
      </c>
      <c r="D85" s="290"/>
      <c r="E85" s="290"/>
      <c r="F85" s="290"/>
      <c r="G85" s="290"/>
      <c r="H85" s="290"/>
      <c r="I85" s="290"/>
      <c r="J85" s="290"/>
      <c r="K85" s="290"/>
      <c r="L85" s="290"/>
      <c r="M85" s="290"/>
      <c r="N85" s="290"/>
      <c r="O85" s="290"/>
      <c r="P85" s="290"/>
      <c r="Q85" s="290"/>
    </row>
    <row r="86" spans="1:17">
      <c r="A86" s="318" t="s">
        <v>97</v>
      </c>
      <c r="B86" s="318" t="s">
        <v>424</v>
      </c>
      <c r="C86" s="233" t="s">
        <v>425</v>
      </c>
      <c r="D86" s="283">
        <v>2580563.2856311575</v>
      </c>
      <c r="E86" s="283">
        <v>-220368.96633378277</v>
      </c>
      <c r="F86" s="284">
        <v>-7.8677006978368422E-2</v>
      </c>
      <c r="G86" s="292">
        <v>20.008895857495574</v>
      </c>
      <c r="H86" s="292">
        <v>0.6709148864773482</v>
      </c>
      <c r="I86" s="293">
        <v>20.15315264403884</v>
      </c>
      <c r="J86" s="293">
        <v>0.60142298803549821</v>
      </c>
      <c r="K86" s="284">
        <v>3.0760602699456404E-2</v>
      </c>
      <c r="L86" s="285">
        <v>52006485.802927122</v>
      </c>
      <c r="M86" s="285">
        <v>-2756584.3722720221</v>
      </c>
      <c r="N86" s="284">
        <v>-5.0336556432155836E-2</v>
      </c>
      <c r="O86" s="283">
        <v>22225796.443629384</v>
      </c>
      <c r="P86" s="283">
        <v>-1891161.1824350357</v>
      </c>
      <c r="Q86" s="284">
        <v>-7.8416241872530462E-2</v>
      </c>
    </row>
    <row r="87" spans="1:17">
      <c r="A87" s="318" t="s">
        <v>97</v>
      </c>
      <c r="B87" s="318" t="s">
        <v>424</v>
      </c>
      <c r="C87" s="233" t="s">
        <v>426</v>
      </c>
      <c r="D87" s="283">
        <v>970759.61757290363</v>
      </c>
      <c r="E87" s="283">
        <v>-112244.1413243555</v>
      </c>
      <c r="F87" s="287">
        <v>-0.10364150669120967</v>
      </c>
      <c r="G87" s="294">
        <v>7.5269721920141759</v>
      </c>
      <c r="H87" s="294">
        <v>4.9780958129752584E-2</v>
      </c>
      <c r="I87" s="295">
        <v>11.756713181401457</v>
      </c>
      <c r="J87" s="295">
        <v>0.17458927191179363</v>
      </c>
      <c r="K87" s="287">
        <v>1.5074029018869861E-2</v>
      </c>
      <c r="L87" s="288">
        <v>11412942.391891593</v>
      </c>
      <c r="M87" s="288">
        <v>-1130541.33809953</v>
      </c>
      <c r="N87" s="287">
        <v>-9.0129772751762482E-2</v>
      </c>
      <c r="O87" s="283">
        <v>3883038.4702916145</v>
      </c>
      <c r="P87" s="283">
        <v>-448976.565297422</v>
      </c>
      <c r="Q87" s="287">
        <v>-0.10364150669120967</v>
      </c>
    </row>
    <row r="88" spans="1:17">
      <c r="A88" s="318" t="s">
        <v>97</v>
      </c>
      <c r="B88" s="318" t="s">
        <v>424</v>
      </c>
      <c r="C88" s="233" t="s">
        <v>422</v>
      </c>
      <c r="D88" s="283">
        <v>21178.912216925168</v>
      </c>
      <c r="E88" s="283">
        <v>-3963.1031601966461</v>
      </c>
      <c r="F88" s="284">
        <v>-0.15762869844566657</v>
      </c>
      <c r="G88" s="292">
        <v>0.16421478647048604</v>
      </c>
      <c r="H88" s="292">
        <v>-9.3687818556482116E-3</v>
      </c>
      <c r="I88" s="293">
        <v>11.721839008634998</v>
      </c>
      <c r="J88" s="293">
        <v>-2.0216552698672174E-2</v>
      </c>
      <c r="K88" s="284">
        <v>-1.7217217712071503E-3</v>
      </c>
      <c r="L88" s="285">
        <v>248255.79938480974</v>
      </c>
      <c r="M88" s="285">
        <v>-46963.142097260104</v>
      </c>
      <c r="N88" s="284">
        <v>-0.15907902745499281</v>
      </c>
      <c r="O88" s="283">
        <v>47993.099008798599</v>
      </c>
      <c r="P88" s="283">
        <v>-9291.7194316176319</v>
      </c>
      <c r="Q88" s="284">
        <v>-0.16220212762448127</v>
      </c>
    </row>
    <row r="89" spans="1:17">
      <c r="A89" s="318" t="s">
        <v>97</v>
      </c>
      <c r="B89" s="318" t="s">
        <v>424</v>
      </c>
      <c r="C89" s="233" t="s">
        <v>427</v>
      </c>
      <c r="D89" s="283">
        <v>2531322.9156459868</v>
      </c>
      <c r="E89" s="283">
        <v>-77136.657674883492</v>
      </c>
      <c r="F89" s="287">
        <v>-2.9571728258253056E-2</v>
      </c>
      <c r="G89" s="294">
        <v>19.62710113829462</v>
      </c>
      <c r="H89" s="294">
        <v>1.6179752277473511</v>
      </c>
      <c r="I89" s="295">
        <v>7.4658999206341754</v>
      </c>
      <c r="J89" s="295">
        <v>0.10607019610975144</v>
      </c>
      <c r="K89" s="287">
        <v>1.4412044854285736E-2</v>
      </c>
      <c r="L89" s="288">
        <v>18898603.555020843</v>
      </c>
      <c r="M89" s="288">
        <v>-299214.74792639539</v>
      </c>
      <c r="N89" s="287">
        <v>-1.5585872478044034E-2</v>
      </c>
      <c r="O89" s="283">
        <v>5067866.9264266491</v>
      </c>
      <c r="P89" s="283">
        <v>-159532.77940767445</v>
      </c>
      <c r="Q89" s="287">
        <v>-3.0518572977998835E-2</v>
      </c>
    </row>
    <row r="90" spans="1:17">
      <c r="A90" s="318" t="s">
        <v>97</v>
      </c>
      <c r="B90" s="318" t="s">
        <v>424</v>
      </c>
      <c r="C90" s="233" t="s">
        <v>428</v>
      </c>
      <c r="D90" s="283">
        <v>36898.809784680605</v>
      </c>
      <c r="E90" s="283">
        <v>-80.252631694078445</v>
      </c>
      <c r="F90" s="284">
        <v>-2.1702181302071578E-3</v>
      </c>
      <c r="G90" s="292">
        <v>0.28610204847839543</v>
      </c>
      <c r="H90" s="292">
        <v>3.0794050638646209E-2</v>
      </c>
      <c r="I90" s="293">
        <v>5.9459028760002663</v>
      </c>
      <c r="J90" s="293">
        <v>-0.21020110931597813</v>
      </c>
      <c r="K90" s="284">
        <v>-3.4145152488872378E-2</v>
      </c>
      <c r="L90" s="285">
        <v>219396.73921971917</v>
      </c>
      <c r="M90" s="285">
        <v>-8250.2142949831614</v>
      </c>
      <c r="N90" s="284">
        <v>-3.6241268190089486E-2</v>
      </c>
      <c r="O90" s="283">
        <v>49198.413046240807</v>
      </c>
      <c r="P90" s="283">
        <v>-107.00350892543793</v>
      </c>
      <c r="Q90" s="284">
        <v>-2.1702181302071578E-3</v>
      </c>
    </row>
    <row r="91" spans="1:17">
      <c r="A91" s="318" t="s">
        <v>97</v>
      </c>
      <c r="B91" s="318" t="s">
        <v>424</v>
      </c>
      <c r="C91" s="233" t="s">
        <v>429</v>
      </c>
      <c r="D91" s="283">
        <v>6729180.0598808527</v>
      </c>
      <c r="E91" s="283">
        <v>-1174234.3754352629</v>
      </c>
      <c r="F91" s="287">
        <v>-0.14857304840149088</v>
      </c>
      <c r="G91" s="294">
        <v>52.175997300357054</v>
      </c>
      <c r="H91" s="294">
        <v>-2.3901486137380061</v>
      </c>
      <c r="I91" s="295">
        <v>5.1910789548641416</v>
      </c>
      <c r="J91" s="295">
        <v>3.4001299767779436E-2</v>
      </c>
      <c r="K91" s="287">
        <v>6.5931331738195648E-3</v>
      </c>
      <c r="L91" s="288">
        <v>34931704.992338918</v>
      </c>
      <c r="M91" s="288">
        <v>-5826816.9909958541</v>
      </c>
      <c r="N91" s="287">
        <v>-0.14295947712182269</v>
      </c>
      <c r="O91" s="283">
        <v>6729180.0598808527</v>
      </c>
      <c r="P91" s="283">
        <v>-1174234.3754352629</v>
      </c>
      <c r="Q91" s="287">
        <v>-0.14857304840149088</v>
      </c>
    </row>
    <row r="92" spans="1:17">
      <c r="A92" s="318" t="s">
        <v>97</v>
      </c>
      <c r="B92" s="318" t="s">
        <v>424</v>
      </c>
      <c r="C92" s="233" t="s">
        <v>430</v>
      </c>
      <c r="D92" s="291"/>
      <c r="E92" s="291"/>
      <c r="F92" s="291"/>
      <c r="G92" s="291"/>
      <c r="H92" s="291"/>
      <c r="I92" s="291"/>
      <c r="J92" s="291"/>
      <c r="K92" s="291"/>
      <c r="L92" s="291"/>
      <c r="M92" s="291"/>
      <c r="N92" s="291"/>
      <c r="O92" s="291"/>
      <c r="P92" s="291"/>
      <c r="Q92" s="291"/>
    </row>
    <row r="93" spans="1:17">
      <c r="A93" s="318" t="s">
        <v>97</v>
      </c>
      <c r="B93" s="318" t="s">
        <v>431</v>
      </c>
      <c r="C93" s="233" t="s">
        <v>425</v>
      </c>
      <c r="D93" s="283">
        <v>35008581.834933288</v>
      </c>
      <c r="E93" s="283">
        <v>-2572589.7286776602</v>
      </c>
      <c r="F93" s="287">
        <v>-6.8454218472758954E-2</v>
      </c>
      <c r="G93" s="294">
        <v>19.284951381491666</v>
      </c>
      <c r="H93" s="294">
        <v>0.58242606652351014</v>
      </c>
      <c r="I93" s="295">
        <v>19.797957108047385</v>
      </c>
      <c r="J93" s="295">
        <v>1.0369459078368486</v>
      </c>
      <c r="K93" s="287">
        <v>5.5271322892510827E-2</v>
      </c>
      <c r="L93" s="288">
        <v>693098401.58157599</v>
      </c>
      <c r="M93" s="288">
        <v>-11962379.040362716</v>
      </c>
      <c r="N93" s="287">
        <v>-1.6966450792810547E-2</v>
      </c>
      <c r="O93" s="283">
        <v>301706694.31638587</v>
      </c>
      <c r="P93" s="283">
        <v>-22005267.514281929</v>
      </c>
      <c r="Q93" s="287">
        <v>-6.7977925158640817E-2</v>
      </c>
    </row>
    <row r="94" spans="1:17">
      <c r="A94" s="318" t="s">
        <v>97</v>
      </c>
      <c r="B94" s="318" t="s">
        <v>431</v>
      </c>
      <c r="C94" s="233" t="s">
        <v>426</v>
      </c>
      <c r="D94" s="283">
        <v>13837147.718831655</v>
      </c>
      <c r="E94" s="283">
        <v>-1254397.0373209771</v>
      </c>
      <c r="F94" s="284">
        <v>-8.3119194064582111E-2</v>
      </c>
      <c r="G94" s="292">
        <v>7.6223802002145629</v>
      </c>
      <c r="H94" s="292">
        <v>0.11197043648020877</v>
      </c>
      <c r="I94" s="293">
        <v>11.720520149717492</v>
      </c>
      <c r="J94" s="293">
        <v>0.2568615481080041</v>
      </c>
      <c r="K94" s="284">
        <v>2.2406594354784863E-2</v>
      </c>
      <c r="L94" s="285">
        <v>162178568.65318385</v>
      </c>
      <c r="M94" s="285">
        <v>-10825748.202259839</v>
      </c>
      <c r="N94" s="284">
        <v>-6.2575017774298969E-2</v>
      </c>
      <c r="O94" s="283">
        <v>55348590.875326619</v>
      </c>
      <c r="P94" s="283">
        <v>-5017588.1492839083</v>
      </c>
      <c r="Q94" s="284">
        <v>-8.3119194064582111E-2</v>
      </c>
    </row>
    <row r="95" spans="1:17">
      <c r="A95" s="318" t="s">
        <v>97</v>
      </c>
      <c r="B95" s="318" t="s">
        <v>431</v>
      </c>
      <c r="C95" s="233" t="s">
        <v>422</v>
      </c>
      <c r="D95" s="283">
        <v>316032.83415974182</v>
      </c>
      <c r="E95" s="283">
        <v>-300521.18289751798</v>
      </c>
      <c r="F95" s="287">
        <v>-0.48742068753662565</v>
      </c>
      <c r="G95" s="294">
        <v>0.17409096633683313</v>
      </c>
      <c r="H95" s="294">
        <v>-0.13274132846113018</v>
      </c>
      <c r="I95" s="295">
        <v>11.73427949773585</v>
      </c>
      <c r="J95" s="295">
        <v>-0.18621127829971407</v>
      </c>
      <c r="K95" s="287">
        <v>-1.562110837534182E-2</v>
      </c>
      <c r="L95" s="288">
        <v>3708417.6064920123</v>
      </c>
      <c r="M95" s="288">
        <v>-3641208.8667667271</v>
      </c>
      <c r="N95" s="287">
        <v>-0.49542774452757421</v>
      </c>
      <c r="O95" s="283">
        <v>715567.58141088556</v>
      </c>
      <c r="P95" s="283">
        <v>-781304.14978430886</v>
      </c>
      <c r="Q95" s="287">
        <v>-0.52195798310685415</v>
      </c>
    </row>
    <row r="96" spans="1:17">
      <c r="A96" s="318" t="s">
        <v>97</v>
      </c>
      <c r="B96" s="318" t="s">
        <v>431</v>
      </c>
      <c r="C96" s="233" t="s">
        <v>427</v>
      </c>
      <c r="D96" s="283">
        <v>34176582.614690721</v>
      </c>
      <c r="E96" s="283">
        <v>-1586144.8771786913</v>
      </c>
      <c r="F96" s="284">
        <v>-4.4351898985872884E-2</v>
      </c>
      <c r="G96" s="292">
        <v>18.826633344289533</v>
      </c>
      <c r="H96" s="292">
        <v>1.0290690741902004</v>
      </c>
      <c r="I96" s="293">
        <v>7.4065445927895013</v>
      </c>
      <c r="J96" s="293">
        <v>4.4709028921190885E-2</v>
      </c>
      <c r="K96" s="284">
        <v>6.0730817108468962E-3</v>
      </c>
      <c r="L96" s="285">
        <v>253130383.16486123</v>
      </c>
      <c r="M96" s="285">
        <v>-10148935.945713937</v>
      </c>
      <c r="N96" s="284">
        <v>-3.8548169981598393E-2</v>
      </c>
      <c r="O96" s="283">
        <v>68456897.151265681</v>
      </c>
      <c r="P96" s="283">
        <v>-3195139.2206501514</v>
      </c>
      <c r="Q96" s="284">
        <v>-4.4592441226171391E-2</v>
      </c>
    </row>
    <row r="97" spans="1:18">
      <c r="A97" s="318" t="s">
        <v>97</v>
      </c>
      <c r="B97" s="318" t="s">
        <v>431</v>
      </c>
      <c r="C97" s="233" t="s">
        <v>428</v>
      </c>
      <c r="D97" s="283">
        <v>471076.40143400431</v>
      </c>
      <c r="E97" s="283">
        <v>-4987.4852302372456</v>
      </c>
      <c r="F97" s="287">
        <v>-1.0476504036431607E-2</v>
      </c>
      <c r="G97" s="294">
        <v>0.25949881493221971</v>
      </c>
      <c r="H97" s="294">
        <v>2.2582387864222897E-2</v>
      </c>
      <c r="I97" s="295">
        <v>6.0959674334446268</v>
      </c>
      <c r="J97" s="295">
        <v>4.4406359595103417E-2</v>
      </c>
      <c r="K97" s="287">
        <v>7.3380007329010748E-3</v>
      </c>
      <c r="L97" s="288">
        <v>2871666.4018059778</v>
      </c>
      <c r="M97" s="288">
        <v>-9263.2833968577906</v>
      </c>
      <c r="N97" s="287">
        <v>-3.2153798978282241E-3</v>
      </c>
      <c r="O97" s="283">
        <v>628101.86857867241</v>
      </c>
      <c r="P97" s="283">
        <v>-6649.9803069829941</v>
      </c>
      <c r="Q97" s="287">
        <v>-1.0476504036431607E-2</v>
      </c>
    </row>
    <row r="98" spans="1:18">
      <c r="A98" s="318" t="s">
        <v>97</v>
      </c>
      <c r="B98" s="318" t="s">
        <v>431</v>
      </c>
      <c r="C98" s="233" t="s">
        <v>429</v>
      </c>
      <c r="D98" s="283">
        <v>97378181.4271162</v>
      </c>
      <c r="E98" s="283">
        <v>-13664882.459677562</v>
      </c>
      <c r="F98" s="284">
        <v>-0.12305930673534587</v>
      </c>
      <c r="G98" s="292">
        <v>53.642089910826265</v>
      </c>
      <c r="H98" s="292">
        <v>-1.6192451404017376</v>
      </c>
      <c r="I98" s="293">
        <v>5.1488307968612084</v>
      </c>
      <c r="J98" s="293">
        <v>2.6334551597637201E-2</v>
      </c>
      <c r="K98" s="284">
        <v>5.1409606443317546E-3</v>
      </c>
      <c r="L98" s="285">
        <v>501383779.47427404</v>
      </c>
      <c r="M98" s="285">
        <v>-67433898.348389864</v>
      </c>
      <c r="N98" s="284">
        <v>-0.11855098914385927</v>
      </c>
      <c r="O98" s="283">
        <v>97378181.4271162</v>
      </c>
      <c r="P98" s="283">
        <v>-13664882.459677562</v>
      </c>
      <c r="Q98" s="284">
        <v>-0.12305930673534587</v>
      </c>
    </row>
    <row r="99" spans="1:18">
      <c r="A99" s="318" t="s">
        <v>97</v>
      </c>
      <c r="B99" s="318" t="s">
        <v>431</v>
      </c>
      <c r="C99" s="233" t="s">
        <v>430</v>
      </c>
      <c r="D99" s="290"/>
      <c r="E99" s="290"/>
      <c r="F99" s="290"/>
      <c r="G99" s="290"/>
      <c r="H99" s="290"/>
      <c r="I99" s="290"/>
      <c r="J99" s="290"/>
      <c r="K99" s="290"/>
      <c r="L99" s="290"/>
      <c r="M99" s="290"/>
      <c r="N99" s="290"/>
      <c r="O99" s="290"/>
      <c r="P99" s="290"/>
      <c r="Q99" s="290"/>
    </row>
    <row r="100" spans="1:18">
      <c r="A100" s="318" t="s">
        <v>97</v>
      </c>
      <c r="B100" s="318" t="s">
        <v>432</v>
      </c>
      <c r="C100" s="233" t="s">
        <v>425</v>
      </c>
      <c r="D100" s="283">
        <v>9989984.2394340504</v>
      </c>
      <c r="E100" s="283">
        <v>-840179.09465465508</v>
      </c>
      <c r="F100" s="284">
        <v>-7.7577693774029427E-2</v>
      </c>
      <c r="G100" s="292">
        <v>18.970563891346369</v>
      </c>
      <c r="H100" s="292">
        <v>0.39992826568435902</v>
      </c>
      <c r="I100" s="293">
        <v>20.008407969836785</v>
      </c>
      <c r="J100" s="293">
        <v>0.66125219446038486</v>
      </c>
      <c r="K100" s="284">
        <v>3.4178263830489067E-2</v>
      </c>
      <c r="L100" s="285">
        <v>199883680.27483612</v>
      </c>
      <c r="M100" s="285">
        <v>-9649176.8225479126</v>
      </c>
      <c r="N100" s="284">
        <v>-4.6050900828710079E-2</v>
      </c>
      <c r="O100" s="283">
        <v>86000378.494979635</v>
      </c>
      <c r="P100" s="283">
        <v>-7180436.0915996879</v>
      </c>
      <c r="Q100" s="284">
        <v>-7.7059168493616867E-2</v>
      </c>
    </row>
    <row r="101" spans="1:18">
      <c r="A101" s="318" t="s">
        <v>97</v>
      </c>
      <c r="B101" s="318" t="s">
        <v>432</v>
      </c>
      <c r="C101" s="233" t="s">
        <v>426</v>
      </c>
      <c r="D101" s="283">
        <v>3966763.8811230622</v>
      </c>
      <c r="E101" s="283">
        <v>-329315.02354182024</v>
      </c>
      <c r="F101" s="287">
        <v>-7.6654789367167964E-2</v>
      </c>
      <c r="G101" s="294">
        <v>7.5327193562212553</v>
      </c>
      <c r="H101" s="294">
        <v>0.16617154927280264</v>
      </c>
      <c r="I101" s="295">
        <v>11.748838114354813</v>
      </c>
      <c r="J101" s="295">
        <v>0.15856351136273972</v>
      </c>
      <c r="K101" s="287">
        <v>1.3680738101046022E-2</v>
      </c>
      <c r="L101" s="288">
        <v>46604866.677184656</v>
      </c>
      <c r="M101" s="288">
        <v>-3187867.5440027341</v>
      </c>
      <c r="N101" s="287">
        <v>-6.4022745363645023E-2</v>
      </c>
      <c r="O101" s="283">
        <v>15867055.524492249</v>
      </c>
      <c r="P101" s="283">
        <v>-1317260.0941672809</v>
      </c>
      <c r="Q101" s="287">
        <v>-7.6654789367167964E-2</v>
      </c>
    </row>
    <row r="102" spans="1:18">
      <c r="A102" s="318" t="s">
        <v>97</v>
      </c>
      <c r="B102" s="318" t="s">
        <v>432</v>
      </c>
      <c r="C102" s="233" t="s">
        <v>422</v>
      </c>
      <c r="D102" s="283">
        <v>90442.068862623521</v>
      </c>
      <c r="E102" s="283">
        <v>-30694.360201628675</v>
      </c>
      <c r="F102" s="284">
        <v>-0.25338670157882914</v>
      </c>
      <c r="G102" s="292">
        <v>0.17174572098435531</v>
      </c>
      <c r="H102" s="292">
        <v>-3.596864266382413E-2</v>
      </c>
      <c r="I102" s="293">
        <v>11.700826415719733</v>
      </c>
      <c r="J102" s="293">
        <v>-0.13962939753404413</v>
      </c>
      <c r="K102" s="284">
        <v>-1.1792569453090483E-2</v>
      </c>
      <c r="L102" s="285">
        <v>1058246.9484401285</v>
      </c>
      <c r="M102" s="285">
        <v>-376063.58727050037</v>
      </c>
      <c r="N102" s="284">
        <v>-0.26219119075506181</v>
      </c>
      <c r="O102" s="283">
        <v>204718.31360352039</v>
      </c>
      <c r="P102" s="283">
        <v>-79693.989579327288</v>
      </c>
      <c r="Q102" s="284">
        <v>-0.28020584442893209</v>
      </c>
    </row>
    <row r="103" spans="1:18">
      <c r="A103" s="318" t="s">
        <v>97</v>
      </c>
      <c r="B103" s="318" t="s">
        <v>432</v>
      </c>
      <c r="C103" s="233" t="s">
        <v>427</v>
      </c>
      <c r="D103" s="283">
        <v>10069013.423983999</v>
      </c>
      <c r="E103" s="283">
        <v>-291925.27708800323</v>
      </c>
      <c r="F103" s="287">
        <v>-2.8175562611696466E-2</v>
      </c>
      <c r="G103" s="294">
        <v>19.120637020477822</v>
      </c>
      <c r="H103" s="294">
        <v>1.3545875693299934</v>
      </c>
      <c r="I103" s="295">
        <v>7.4294552497762067</v>
      </c>
      <c r="J103" s="295">
        <v>3.7536618491281537E-2</v>
      </c>
      <c r="K103" s="287">
        <v>5.0780616459189304E-3</v>
      </c>
      <c r="L103" s="288">
        <v>74807284.642885014</v>
      </c>
      <c r="M103" s="288">
        <v>-1779931.1791701466</v>
      </c>
      <c r="N103" s="287">
        <v>-2.3240578209628191E-2</v>
      </c>
      <c r="O103" s="283">
        <v>20164090.89833517</v>
      </c>
      <c r="P103" s="283">
        <v>-595209.29677033052</v>
      </c>
      <c r="Q103" s="287">
        <v>-2.8671934563124883E-2</v>
      </c>
    </row>
    <row r="104" spans="1:18">
      <c r="A104" s="318" t="s">
        <v>97</v>
      </c>
      <c r="B104" s="318" t="s">
        <v>432</v>
      </c>
      <c r="C104" s="233" t="s">
        <v>428</v>
      </c>
      <c r="D104" s="283">
        <v>147927.78532648087</v>
      </c>
      <c r="E104" s="283">
        <v>-4656.0073468387127</v>
      </c>
      <c r="F104" s="284">
        <v>-3.0514429254011134E-2</v>
      </c>
      <c r="G104" s="292">
        <v>0.28090870171386328</v>
      </c>
      <c r="H104" s="292">
        <v>1.9271094901518404E-2</v>
      </c>
      <c r="I104" s="293">
        <v>6.1952742194939194</v>
      </c>
      <c r="J104" s="293">
        <v>5.7429089199351857E-2</v>
      </c>
      <c r="K104" s="284">
        <v>9.3565555956925429E-3</v>
      </c>
      <c r="L104" s="285">
        <v>916453.19477997778</v>
      </c>
      <c r="M104" s="285">
        <v>-20082.494041832746</v>
      </c>
      <c r="N104" s="284">
        <v>-2.1443383612104645E-2</v>
      </c>
      <c r="O104" s="283">
        <v>197237.04710197449</v>
      </c>
      <c r="P104" s="283">
        <v>-6208.0097957849503</v>
      </c>
      <c r="Q104" s="284">
        <v>-3.0514429254011134E-2</v>
      </c>
    </row>
    <row r="105" spans="1:18">
      <c r="A105" s="318" t="s">
        <v>97</v>
      </c>
      <c r="B105" s="318" t="s">
        <v>432</v>
      </c>
      <c r="C105" s="233" t="s">
        <v>429</v>
      </c>
      <c r="D105" s="283">
        <v>28290930.04857843</v>
      </c>
      <c r="E105" s="283">
        <v>-4158447.5199540034</v>
      </c>
      <c r="F105" s="287">
        <v>-0.12815184239424765</v>
      </c>
      <c r="G105" s="294">
        <v>53.723297571745974</v>
      </c>
      <c r="H105" s="294">
        <v>-1.9181132284034987</v>
      </c>
      <c r="I105" s="295">
        <v>5.1637897413097607</v>
      </c>
      <c r="J105" s="295">
        <v>8.9587213777306829E-3</v>
      </c>
      <c r="K105" s="287">
        <v>1.7379272653342591E-3</v>
      </c>
      <c r="L105" s="288">
        <v>146088414.35696134</v>
      </c>
      <c r="M105" s="288">
        <v>-21182643.710796237</v>
      </c>
      <c r="N105" s="287">
        <v>-0.12663663370991321</v>
      </c>
      <c r="O105" s="283">
        <v>28290930.04857843</v>
      </c>
      <c r="P105" s="283">
        <v>-4158447.5199540034</v>
      </c>
      <c r="Q105" s="287">
        <v>-0.12815184239424765</v>
      </c>
    </row>
    <row r="106" spans="1:18">
      <c r="A106" s="318" t="s">
        <v>97</v>
      </c>
      <c r="B106" s="318" t="s">
        <v>432</v>
      </c>
      <c r="C106" s="233" t="s">
        <v>430</v>
      </c>
      <c r="D106" s="291"/>
      <c r="E106" s="291"/>
      <c r="F106" s="291"/>
      <c r="G106" s="291"/>
      <c r="H106" s="291"/>
      <c r="I106" s="291"/>
      <c r="J106" s="291"/>
      <c r="K106" s="291"/>
      <c r="L106" s="291"/>
      <c r="M106" s="291"/>
      <c r="N106" s="291"/>
      <c r="O106" s="291"/>
      <c r="P106" s="291"/>
      <c r="Q106" s="291"/>
    </row>
    <row r="107" spans="1:18">
      <c r="A107" s="318" t="s">
        <v>320</v>
      </c>
      <c r="B107" s="318" t="s">
        <v>424</v>
      </c>
      <c r="C107" s="233" t="s">
        <v>425</v>
      </c>
      <c r="D107" s="283">
        <v>1504921.4741237448</v>
      </c>
      <c r="E107" s="283">
        <v>-26964.432868117932</v>
      </c>
      <c r="F107" s="287">
        <v>-1.7602115630835403E-2</v>
      </c>
      <c r="G107" s="294">
        <v>1.2889692453551369</v>
      </c>
      <c r="H107" s="294">
        <v>-8.9271762132907551E-2</v>
      </c>
      <c r="I107" s="295">
        <v>14.177730600464777</v>
      </c>
      <c r="J107" s="295">
        <v>-0.87896802059288603</v>
      </c>
      <c r="K107" s="287">
        <v>-5.8377207561530017E-2</v>
      </c>
      <c r="L107" s="288">
        <v>21336371.234980777</v>
      </c>
      <c r="M107" s="288">
        <v>-1728773.1884412691</v>
      </c>
      <c r="N107" s="287">
        <v>-7.4951760834662082E-2</v>
      </c>
      <c r="O107" s="283">
        <v>6980697.3490427099</v>
      </c>
      <c r="P107" s="283">
        <v>514627.48044621944</v>
      </c>
      <c r="Q107" s="287">
        <v>7.9588914271649103E-2</v>
      </c>
    </row>
    <row r="108" spans="1:18">
      <c r="A108" s="318" t="s">
        <v>320</v>
      </c>
      <c r="B108" s="318" t="s">
        <v>424</v>
      </c>
      <c r="C108" s="233" t="s">
        <v>426</v>
      </c>
      <c r="D108" s="283">
        <v>742759.2099216585</v>
      </c>
      <c r="E108" s="283">
        <v>23928.581674649613</v>
      </c>
      <c r="F108" s="284">
        <v>3.3288205502600164E-2</v>
      </c>
      <c r="G108" s="292">
        <v>0.63617523887799521</v>
      </c>
      <c r="H108" s="292">
        <v>-1.0558205673292909E-2</v>
      </c>
      <c r="I108" s="293">
        <v>9.1372308901935746</v>
      </c>
      <c r="J108" s="293">
        <v>-0.63366656838625524</v>
      </c>
      <c r="K108" s="284">
        <v>-6.4852442784550185E-2</v>
      </c>
      <c r="L108" s="285">
        <v>6786762.3968719523</v>
      </c>
      <c r="M108" s="285">
        <v>-236857.96181608923</v>
      </c>
      <c r="N108" s="284">
        <v>-3.3723058724707676E-2</v>
      </c>
      <c r="O108" s="283">
        <v>2971036.839686634</v>
      </c>
      <c r="P108" s="283">
        <v>95714.326698598452</v>
      </c>
      <c r="Q108" s="284">
        <v>3.3288205502600164E-2</v>
      </c>
    </row>
    <row r="109" spans="1:18">
      <c r="A109" s="318" t="s">
        <v>320</v>
      </c>
      <c r="B109" s="318" t="s">
        <v>424</v>
      </c>
      <c r="C109" s="233" t="s">
        <v>422</v>
      </c>
      <c r="D109" s="283">
        <v>2770065.9854365578</v>
      </c>
      <c r="E109" s="283">
        <v>526794.10402283538</v>
      </c>
      <c r="F109" s="287">
        <v>0.23483292791547264</v>
      </c>
      <c r="G109" s="294">
        <v>2.3725688843074484</v>
      </c>
      <c r="H109" s="294">
        <v>0.35429240314280186</v>
      </c>
      <c r="I109" s="295">
        <v>10.80936542348371</v>
      </c>
      <c r="J109" s="295">
        <v>0.54582577803007126</v>
      </c>
      <c r="K109" s="287">
        <v>5.3181046391909396E-2</v>
      </c>
      <c r="L109" s="288">
        <v>29942655.48374626</v>
      </c>
      <c r="M109" s="288">
        <v>6918745.5933251455</v>
      </c>
      <c r="N109" s="287">
        <v>0.30050263514120273</v>
      </c>
      <c r="O109" s="283">
        <v>6739733.611866653</v>
      </c>
      <c r="P109" s="283">
        <v>1275324.672322032</v>
      </c>
      <c r="Q109" s="287">
        <v>0.23338748736259696</v>
      </c>
    </row>
    <row r="110" spans="1:18">
      <c r="A110" s="318" t="s">
        <v>320</v>
      </c>
      <c r="B110" s="318" t="s">
        <v>424</v>
      </c>
      <c r="C110" s="233" t="s">
        <v>427</v>
      </c>
      <c r="D110" s="283">
        <v>17811927.719856158</v>
      </c>
      <c r="E110" s="283">
        <v>843379.5218995586</v>
      </c>
      <c r="F110" s="284">
        <v>4.9702515033143539E-2</v>
      </c>
      <c r="G110" s="292">
        <v>15.255963467961912</v>
      </c>
      <c r="H110" s="292">
        <v>-1.0675422845100258E-2</v>
      </c>
      <c r="I110" s="293">
        <v>5.4659013701856694</v>
      </c>
      <c r="J110" s="293">
        <v>-7.3063179327893302E-2</v>
      </c>
      <c r="K110" s="284">
        <v>-1.3190764929937994E-2</v>
      </c>
      <c r="L110" s="285">
        <v>97358240.129609883</v>
      </c>
      <c r="M110" s="285">
        <v>3370053.2044160366</v>
      </c>
      <c r="N110" s="284">
        <v>3.5856135910976729E-2</v>
      </c>
      <c r="O110" s="283">
        <v>35453168.617712334</v>
      </c>
      <c r="P110" s="283">
        <v>1646348.2496461421</v>
      </c>
      <c r="Q110" s="284">
        <v>4.8698701378059116E-2</v>
      </c>
      <c r="R110" s="229"/>
    </row>
    <row r="111" spans="1:18">
      <c r="A111" s="318" t="s">
        <v>320</v>
      </c>
      <c r="B111" s="318" t="s">
        <v>424</v>
      </c>
      <c r="C111" s="233" t="s">
        <v>428</v>
      </c>
      <c r="D111" s="283">
        <v>3063471.0353506212</v>
      </c>
      <c r="E111" s="283">
        <v>360246.07054566545</v>
      </c>
      <c r="F111" s="287">
        <v>0.13326529431917186</v>
      </c>
      <c r="G111" s="294">
        <v>2.6238710899533091</v>
      </c>
      <c r="H111" s="294">
        <v>0.19177384174786161</v>
      </c>
      <c r="I111" s="295">
        <v>8.2140220611103949</v>
      </c>
      <c r="J111" s="295">
        <v>6.4729820021515394E-2</v>
      </c>
      <c r="K111" s="287">
        <v>7.9429989877091989E-3</v>
      </c>
      <c r="L111" s="288">
        <v>25163418.667942703</v>
      </c>
      <c r="M111" s="288">
        <v>3134048.4363399185</v>
      </c>
      <c r="N111" s="287">
        <v>0.14226681940475497</v>
      </c>
      <c r="O111" s="283">
        <v>4084628.0471341591</v>
      </c>
      <c r="P111" s="283">
        <v>480328.09406088619</v>
      </c>
      <c r="Q111" s="287">
        <v>0.13326529431917161</v>
      </c>
    </row>
    <row r="112" spans="1:18">
      <c r="A112" s="318" t="s">
        <v>320</v>
      </c>
      <c r="B112" s="318" t="s">
        <v>424</v>
      </c>
      <c r="C112" s="233" t="s">
        <v>429</v>
      </c>
      <c r="D112" s="283">
        <v>77926945.439404532</v>
      </c>
      <c r="E112" s="283">
        <v>2342943.9116372764</v>
      </c>
      <c r="F112" s="284">
        <v>3.0997881354251272E-2</v>
      </c>
      <c r="G112" s="292">
        <v>66.74463603780093</v>
      </c>
      <c r="H112" s="292">
        <v>-1.2584508371024725</v>
      </c>
      <c r="I112" s="293">
        <v>3.278417768237595</v>
      </c>
      <c r="J112" s="293">
        <v>-4.4443755941655283E-2</v>
      </c>
      <c r="K112" s="284">
        <v>-1.337514537342417E-2</v>
      </c>
      <c r="L112" s="285">
        <v>255477082.55302545</v>
      </c>
      <c r="M112" s="285">
        <v>4321912.0329019725</v>
      </c>
      <c r="N112" s="284">
        <v>1.7208134811445917E-2</v>
      </c>
      <c r="O112" s="283">
        <v>77926945.439404532</v>
      </c>
      <c r="P112" s="283">
        <v>2342943.9116372764</v>
      </c>
      <c r="Q112" s="284">
        <v>3.0997881354251272E-2</v>
      </c>
    </row>
    <row r="113" spans="1:17">
      <c r="A113" s="318" t="s">
        <v>320</v>
      </c>
      <c r="B113" s="318" t="s">
        <v>424</v>
      </c>
      <c r="C113" s="233" t="s">
        <v>430</v>
      </c>
      <c r="D113" s="290"/>
      <c r="E113" s="290"/>
      <c r="F113" s="290"/>
      <c r="G113" s="290"/>
      <c r="H113" s="290"/>
      <c r="I113" s="290"/>
      <c r="J113" s="290"/>
      <c r="K113" s="290"/>
      <c r="L113" s="290"/>
      <c r="M113" s="290"/>
      <c r="N113" s="290"/>
      <c r="O113" s="290"/>
      <c r="P113" s="290"/>
      <c r="Q113" s="290"/>
    </row>
    <row r="114" spans="1:17">
      <c r="A114" s="318" t="s">
        <v>320</v>
      </c>
      <c r="B114" s="318" t="s">
        <v>431</v>
      </c>
      <c r="C114" s="233" t="s">
        <v>425</v>
      </c>
      <c r="D114" s="283">
        <v>20610001.681896254</v>
      </c>
      <c r="E114" s="283">
        <v>-1147817.2468208745</v>
      </c>
      <c r="F114" s="284">
        <v>-5.2754242076439202E-2</v>
      </c>
      <c r="G114" s="292">
        <v>1.3737830515577045</v>
      </c>
      <c r="H114" s="292">
        <v>-0.1365417929149304</v>
      </c>
      <c r="I114" s="293">
        <v>14.618801196718714</v>
      </c>
      <c r="J114" s="293">
        <v>-0.31572829610644249</v>
      </c>
      <c r="K114" s="284">
        <v>-2.1140826449077263E-2</v>
      </c>
      <c r="L114" s="285">
        <v>301293517.25167966</v>
      </c>
      <c r="M114" s="285">
        <v>-23649271.238795757</v>
      </c>
      <c r="N114" s="284">
        <v>-7.2779800249325899E-2</v>
      </c>
      <c r="O114" s="283">
        <v>88560493.436162114</v>
      </c>
      <c r="P114" s="283">
        <v>-4527017.5712381601</v>
      </c>
      <c r="Q114" s="284">
        <v>-4.8631846767052039E-2</v>
      </c>
    </row>
    <row r="115" spans="1:17">
      <c r="A115" s="318" t="s">
        <v>320</v>
      </c>
      <c r="B115" s="318" t="s">
        <v>431</v>
      </c>
      <c r="C115" s="233" t="s">
        <v>426</v>
      </c>
      <c r="D115" s="283">
        <v>12066983.179214306</v>
      </c>
      <c r="E115" s="283">
        <v>278539.28181624226</v>
      </c>
      <c r="F115" s="287">
        <v>2.3628163669483233E-2</v>
      </c>
      <c r="G115" s="294">
        <v>0.80433845813792726</v>
      </c>
      <c r="H115" s="294">
        <v>-1.395954104309105E-2</v>
      </c>
      <c r="I115" s="295">
        <v>10.109891682159144</v>
      </c>
      <c r="J115" s="295">
        <v>-0.37747709596967205</v>
      </c>
      <c r="K115" s="287">
        <v>-3.5993498841853683E-2</v>
      </c>
      <c r="L115" s="288">
        <v>121995892.87229303</v>
      </c>
      <c r="M115" s="288">
        <v>-1633865.6000026166</v>
      </c>
      <c r="N115" s="287">
        <v>-1.3215795454043144E-2</v>
      </c>
      <c r="O115" s="283">
        <v>48267932.716857225</v>
      </c>
      <c r="P115" s="283">
        <v>1114157.1272649691</v>
      </c>
      <c r="Q115" s="287">
        <v>2.3628163669483233E-2</v>
      </c>
    </row>
    <row r="116" spans="1:17">
      <c r="A116" s="318" t="s">
        <v>320</v>
      </c>
      <c r="B116" s="318" t="s">
        <v>431</v>
      </c>
      <c r="C116" s="233" t="s">
        <v>422</v>
      </c>
      <c r="D116" s="283">
        <v>31988704.826366559</v>
      </c>
      <c r="E116" s="283">
        <v>5476769.7316167168</v>
      </c>
      <c r="F116" s="284">
        <v>0.20657751733487315</v>
      </c>
      <c r="G116" s="292">
        <v>2.132243422878811</v>
      </c>
      <c r="H116" s="292">
        <v>0.29191032791966665</v>
      </c>
      <c r="I116" s="293">
        <v>10.412554890575457</v>
      </c>
      <c r="J116" s="293">
        <v>0.4283333131594258</v>
      </c>
      <c r="K116" s="284">
        <v>4.29010223619537E-2</v>
      </c>
      <c r="L116" s="285">
        <v>333084144.88295782</v>
      </c>
      <c r="M116" s="285">
        <v>68383110.450903118</v>
      </c>
      <c r="N116" s="284">
        <v>0.25834092638748707</v>
      </c>
      <c r="O116" s="283">
        <v>77775415.764385417</v>
      </c>
      <c r="P116" s="283">
        <v>13184159.660002872</v>
      </c>
      <c r="Q116" s="284">
        <v>0.2041167869331515</v>
      </c>
    </row>
    <row r="117" spans="1:17">
      <c r="A117" s="318" t="s">
        <v>320</v>
      </c>
      <c r="B117" s="318" t="s">
        <v>431</v>
      </c>
      <c r="C117" s="233" t="s">
        <v>427</v>
      </c>
      <c r="D117" s="283">
        <v>232713744.82497296</v>
      </c>
      <c r="E117" s="283">
        <v>10875057.755152911</v>
      </c>
      <c r="F117" s="287">
        <v>4.9022368004414701E-2</v>
      </c>
      <c r="G117" s="294">
        <v>15.51179875865289</v>
      </c>
      <c r="H117" s="294">
        <v>0.11280671609458537</v>
      </c>
      <c r="I117" s="295">
        <v>5.5331274961038179</v>
      </c>
      <c r="J117" s="295">
        <v>-0.21798746352686482</v>
      </c>
      <c r="K117" s="287">
        <v>-3.7903513502512781E-2</v>
      </c>
      <c r="L117" s="288">
        <v>1287634820.2123454</v>
      </c>
      <c r="M117" s="288">
        <v>11815028.380273581</v>
      </c>
      <c r="N117" s="287">
        <v>9.2607345143213768E-3</v>
      </c>
      <c r="O117" s="283">
        <v>463446920.96223176</v>
      </c>
      <c r="P117" s="283">
        <v>20847728.490697443</v>
      </c>
      <c r="Q117" s="287">
        <v>4.7102951937803776E-2</v>
      </c>
    </row>
    <row r="118" spans="1:17">
      <c r="A118" s="318" t="s">
        <v>320</v>
      </c>
      <c r="B118" s="318" t="s">
        <v>431</v>
      </c>
      <c r="C118" s="233" t="s">
        <v>428</v>
      </c>
      <c r="D118" s="283">
        <v>37027245.997219592</v>
      </c>
      <c r="E118" s="283">
        <v>2928631.6082711443</v>
      </c>
      <c r="F118" s="284">
        <v>8.5887114791981994E-2</v>
      </c>
      <c r="G118" s="292">
        <v>2.4680931026570394</v>
      </c>
      <c r="H118" s="292">
        <v>0.10112862692328362</v>
      </c>
      <c r="I118" s="293">
        <v>8.1850464641187557</v>
      </c>
      <c r="J118" s="293">
        <v>0.23010917969268796</v>
      </c>
      <c r="K118" s="284">
        <v>2.8926586277831335E-2</v>
      </c>
      <c r="L118" s="285">
        <v>303069728.92559755</v>
      </c>
      <c r="M118" s="285">
        <v>31817389.975684345</v>
      </c>
      <c r="N118" s="284">
        <v>0.11729812210599752</v>
      </c>
      <c r="O118" s="283">
        <v>49369661.329626106</v>
      </c>
      <c r="P118" s="283">
        <v>3904842.1443615258</v>
      </c>
      <c r="Q118" s="284">
        <v>8.5887114791982022E-2</v>
      </c>
    </row>
    <row r="119" spans="1:17">
      <c r="A119" s="318" t="s">
        <v>320</v>
      </c>
      <c r="B119" s="318" t="s">
        <v>431</v>
      </c>
      <c r="C119" s="233" t="s">
        <v>429</v>
      </c>
      <c r="D119" s="283">
        <v>1010111314.3628337</v>
      </c>
      <c r="E119" s="283">
        <v>30872336.539938092</v>
      </c>
      <c r="F119" s="287">
        <v>3.1526866514827022E-2</v>
      </c>
      <c r="G119" s="294">
        <v>67.330115993016378</v>
      </c>
      <c r="H119" s="294">
        <v>-0.64402064849620899</v>
      </c>
      <c r="I119" s="295">
        <v>3.2723870781975548</v>
      </c>
      <c r="J119" s="295">
        <v>-0.3033536370432417</v>
      </c>
      <c r="K119" s="287">
        <v>-8.4836586654693541E-2</v>
      </c>
      <c r="L119" s="288">
        <v>3305475212.6620851</v>
      </c>
      <c r="M119" s="288">
        <v>-196029470.29002237</v>
      </c>
      <c r="N119" s="287">
        <v>-5.5984351882902683E-2</v>
      </c>
      <c r="O119" s="283">
        <v>1010111314.3628337</v>
      </c>
      <c r="P119" s="283">
        <v>30872336.539938092</v>
      </c>
      <c r="Q119" s="287">
        <v>3.1526866514827022E-2</v>
      </c>
    </row>
    <row r="120" spans="1:17">
      <c r="A120" s="318" t="s">
        <v>320</v>
      </c>
      <c r="B120" s="318" t="s">
        <v>431</v>
      </c>
      <c r="C120" s="233" t="s">
        <v>430</v>
      </c>
      <c r="D120" s="283">
        <v>0</v>
      </c>
      <c r="E120" s="283">
        <v>0</v>
      </c>
      <c r="F120" s="291"/>
      <c r="G120" s="292">
        <v>0</v>
      </c>
      <c r="H120" s="292">
        <v>0</v>
      </c>
      <c r="I120" s="291"/>
      <c r="J120" s="291"/>
      <c r="K120" s="291"/>
      <c r="L120" s="285">
        <v>0</v>
      </c>
      <c r="M120" s="285">
        <v>0</v>
      </c>
      <c r="N120" s="291"/>
      <c r="O120" s="283">
        <v>0</v>
      </c>
      <c r="P120" s="283">
        <v>0</v>
      </c>
      <c r="Q120" s="291"/>
    </row>
    <row r="121" spans="1:17">
      <c r="A121" s="318" t="s">
        <v>320</v>
      </c>
      <c r="B121" s="318" t="s">
        <v>432</v>
      </c>
      <c r="C121" s="233" t="s">
        <v>425</v>
      </c>
      <c r="D121" s="283">
        <v>6169357.9122501016</v>
      </c>
      <c r="E121" s="283">
        <v>-122933.32963793166</v>
      </c>
      <c r="F121" s="287">
        <v>-1.9537132804591052E-2</v>
      </c>
      <c r="G121" s="294">
        <v>1.3018479643879777</v>
      </c>
      <c r="H121" s="294">
        <v>-8.8928521766288293E-2</v>
      </c>
      <c r="I121" s="295">
        <v>14.603601919931082</v>
      </c>
      <c r="J121" s="295">
        <v>-0.47095788624872448</v>
      </c>
      <c r="K121" s="287">
        <v>-3.1241899750575508E-2</v>
      </c>
      <c r="L121" s="288">
        <v>90094847.052077591</v>
      </c>
      <c r="M121" s="288">
        <v>-4758673.5916649699</v>
      </c>
      <c r="N121" s="287">
        <v>-5.0168655410671857E-2</v>
      </c>
      <c r="O121" s="283">
        <v>27057790.936767578</v>
      </c>
      <c r="P121" s="283">
        <v>1132511.1604955643</v>
      </c>
      <c r="Q121" s="287">
        <v>4.3683662057606404E-2</v>
      </c>
    </row>
    <row r="122" spans="1:17">
      <c r="A122" s="318" t="s">
        <v>320</v>
      </c>
      <c r="B122" s="318" t="s">
        <v>432</v>
      </c>
      <c r="C122" s="233" t="s">
        <v>426</v>
      </c>
      <c r="D122" s="283">
        <v>3064301.851000173</v>
      </c>
      <c r="E122" s="283">
        <v>134777.79250166006</v>
      </c>
      <c r="F122" s="284">
        <v>4.6006719798279645E-2</v>
      </c>
      <c r="G122" s="292">
        <v>0.64662403830934778</v>
      </c>
      <c r="H122" s="292">
        <v>-8.8463850778386366E-4</v>
      </c>
      <c r="I122" s="293">
        <v>9.1795786762462299</v>
      </c>
      <c r="J122" s="293">
        <v>-0.62948119055447904</v>
      </c>
      <c r="K122" s="284">
        <v>-6.4173447721018809E-2</v>
      </c>
      <c r="L122" s="285">
        <v>28128999.929023042</v>
      </c>
      <c r="M122" s="285">
        <v>-606876.94202185422</v>
      </c>
      <c r="N122" s="284">
        <v>-2.1119137750529583E-2</v>
      </c>
      <c r="O122" s="283">
        <v>12257207.404000692</v>
      </c>
      <c r="P122" s="283">
        <v>539111.17000664026</v>
      </c>
      <c r="Q122" s="284">
        <v>4.6006719798279645E-2</v>
      </c>
    </row>
    <row r="123" spans="1:17">
      <c r="A123" s="318" t="s">
        <v>320</v>
      </c>
      <c r="B123" s="318" t="s">
        <v>432</v>
      </c>
      <c r="C123" s="233" t="s">
        <v>422</v>
      </c>
      <c r="D123" s="283">
        <v>10734245.33004521</v>
      </c>
      <c r="E123" s="283">
        <v>1848403.9556431212</v>
      </c>
      <c r="F123" s="287">
        <v>0.20801676259582078</v>
      </c>
      <c r="G123" s="294">
        <v>2.2651231507273271</v>
      </c>
      <c r="H123" s="294">
        <v>0.30109784291163466</v>
      </c>
      <c r="I123" s="295">
        <v>10.740222678165235</v>
      </c>
      <c r="J123" s="295">
        <v>0.55714111571574065</v>
      </c>
      <c r="K123" s="287">
        <v>5.4712427893165459E-2</v>
      </c>
      <c r="L123" s="288">
        <v>115288185.12674084</v>
      </c>
      <c r="M123" s="288">
        <v>24802937.660216048</v>
      </c>
      <c r="N123" s="287">
        <v>0.27411029261307979</v>
      </c>
      <c r="O123" s="283">
        <v>26113645.470743682</v>
      </c>
      <c r="P123" s="283">
        <v>4438222.6062474884</v>
      </c>
      <c r="Q123" s="287">
        <v>0.2047582939439298</v>
      </c>
    </row>
    <row r="124" spans="1:17">
      <c r="A124" s="318" t="s">
        <v>320</v>
      </c>
      <c r="B124" s="318" t="s">
        <v>432</v>
      </c>
      <c r="C124" s="233" t="s">
        <v>427</v>
      </c>
      <c r="D124" s="283">
        <v>71714768.741416365</v>
      </c>
      <c r="E124" s="283">
        <v>3673290.637117222</v>
      </c>
      <c r="F124" s="284">
        <v>5.3986049972143804E-2</v>
      </c>
      <c r="G124" s="292">
        <v>15.133134927572453</v>
      </c>
      <c r="H124" s="292">
        <v>9.4020526655873127E-2</v>
      </c>
      <c r="I124" s="293">
        <v>5.4690976802676321</v>
      </c>
      <c r="J124" s="293">
        <v>-0.11222543574282362</v>
      </c>
      <c r="K124" s="284">
        <v>-2.010731746042373E-2</v>
      </c>
      <c r="L124" s="285">
        <v>392215075.36460996</v>
      </c>
      <c r="M124" s="285">
        <v>12453600.773565888</v>
      </c>
      <c r="N124" s="284">
        <v>3.2793217866495986E-2</v>
      </c>
      <c r="O124" s="283">
        <v>142728530.17015854</v>
      </c>
      <c r="P124" s="283">
        <v>7466688.468439728</v>
      </c>
      <c r="Q124" s="284">
        <v>5.5201735940468469E-2</v>
      </c>
    </row>
    <row r="125" spans="1:17">
      <c r="A125" s="318" t="s">
        <v>320</v>
      </c>
      <c r="B125" s="318" t="s">
        <v>432</v>
      </c>
      <c r="C125" s="233" t="s">
        <v>428</v>
      </c>
      <c r="D125" s="283">
        <v>12021160.277982382</v>
      </c>
      <c r="E125" s="283">
        <v>1000533.496567931</v>
      </c>
      <c r="F125" s="287">
        <v>9.0787349613840815E-2</v>
      </c>
      <c r="G125" s="294">
        <v>2.5366858691077594</v>
      </c>
      <c r="H125" s="294">
        <v>0.10081187646113543</v>
      </c>
      <c r="I125" s="295">
        <v>8.2050796315377266</v>
      </c>
      <c r="J125" s="295">
        <v>7.2261575314835014E-2</v>
      </c>
      <c r="K125" s="287">
        <v>8.8851828253484026E-3</v>
      </c>
      <c r="L125" s="288">
        <v>98634577.344323635</v>
      </c>
      <c r="M125" s="288">
        <v>9005824.8655426204</v>
      </c>
      <c r="N125" s="287">
        <v>0.10047919463873702</v>
      </c>
      <c r="O125" s="283">
        <v>16028213.703976516</v>
      </c>
      <c r="P125" s="283">
        <v>1334044.6620905846</v>
      </c>
      <c r="Q125" s="287">
        <v>9.0787349613841523E-2</v>
      </c>
    </row>
    <row r="126" spans="1:17">
      <c r="A126" s="318" t="s">
        <v>320</v>
      </c>
      <c r="B126" s="318" t="s">
        <v>432</v>
      </c>
      <c r="C126" s="233" t="s">
        <v>429</v>
      </c>
      <c r="D126" s="283">
        <v>318000281.02037168</v>
      </c>
      <c r="E126" s="283">
        <v>9626945.1663985848</v>
      </c>
      <c r="F126" s="284">
        <v>3.1218474644504678E-2</v>
      </c>
      <c r="G126" s="292">
        <v>67.103906826210562</v>
      </c>
      <c r="H126" s="292">
        <v>-1.05542782244612</v>
      </c>
      <c r="I126" s="293">
        <v>3.2655771086694476</v>
      </c>
      <c r="J126" s="293">
        <v>-0.14583689819277845</v>
      </c>
      <c r="K126" s="284">
        <v>-4.2749692033690549E-2</v>
      </c>
      <c r="L126" s="285">
        <v>1038454438.2505771</v>
      </c>
      <c r="M126" s="285">
        <v>-13534679.024496198</v>
      </c>
      <c r="N126" s="284">
        <v>-1.2865797566000068E-2</v>
      </c>
      <c r="O126" s="283">
        <v>318000281.02037168</v>
      </c>
      <c r="P126" s="283">
        <v>9626945.1663985848</v>
      </c>
      <c r="Q126" s="284">
        <v>3.1218474644504678E-2</v>
      </c>
    </row>
    <row r="127" spans="1:17">
      <c r="A127" s="318" t="s">
        <v>320</v>
      </c>
      <c r="B127" s="318" t="s">
        <v>432</v>
      </c>
      <c r="C127" s="233" t="s">
        <v>430</v>
      </c>
      <c r="D127" s="283">
        <v>0</v>
      </c>
      <c r="E127" s="283">
        <v>0</v>
      </c>
      <c r="F127" s="290"/>
      <c r="G127" s="294">
        <v>0</v>
      </c>
      <c r="H127" s="294">
        <v>0</v>
      </c>
      <c r="I127" s="290"/>
      <c r="J127" s="290"/>
      <c r="K127" s="290"/>
      <c r="L127" s="288">
        <v>0</v>
      </c>
      <c r="M127" s="288">
        <v>-6.9846350925217848E-12</v>
      </c>
      <c r="N127" s="287">
        <v>-1</v>
      </c>
      <c r="O127" s="283">
        <v>0</v>
      </c>
      <c r="P127" s="283">
        <v>0</v>
      </c>
      <c r="Q127" s="290"/>
    </row>
    <row r="128" spans="1:17">
      <c r="A128" s="1"/>
      <c r="B128" s="1"/>
      <c r="C128" s="86"/>
    </row>
  </sheetData>
  <mergeCells count="24">
    <mergeCell ref="A44:A64"/>
    <mergeCell ref="B44:B50"/>
    <mergeCell ref="B51:B57"/>
    <mergeCell ref="B58:B64"/>
    <mergeCell ref="A2:A22"/>
    <mergeCell ref="B2:B8"/>
    <mergeCell ref="B9:B15"/>
    <mergeCell ref="B16:B22"/>
    <mergeCell ref="A23:A43"/>
    <mergeCell ref="B23:B29"/>
    <mergeCell ref="B30:B36"/>
    <mergeCell ref="B37:B43"/>
    <mergeCell ref="A107:A127"/>
    <mergeCell ref="B107:B113"/>
    <mergeCell ref="B114:B120"/>
    <mergeCell ref="B121:B127"/>
    <mergeCell ref="A65:A85"/>
    <mergeCell ref="B65:B71"/>
    <mergeCell ref="B72:B78"/>
    <mergeCell ref="B79:B85"/>
    <mergeCell ref="A86:A106"/>
    <mergeCell ref="B86:B92"/>
    <mergeCell ref="B93:B99"/>
    <mergeCell ref="B100:B106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CCFF33"/>
  </sheetPr>
  <dimension ref="A1:R44"/>
  <sheetViews>
    <sheetView zoomScale="104" zoomScaleNormal="65" workbookViewId="0">
      <selection activeCell="D9" sqref="D9:Q44"/>
    </sheetView>
  </sheetViews>
  <sheetFormatPr defaultRowHeight="14.5"/>
  <cols>
    <col min="1" max="1" width="31.26953125" bestFit="1" customWidth="1"/>
    <col min="2" max="2" width="21" bestFit="1" customWidth="1"/>
    <col min="3" max="3" width="21.453125" bestFit="1" customWidth="1"/>
    <col min="4" max="4" width="13.54296875" bestFit="1" customWidth="1"/>
    <col min="5" max="5" width="12.726562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4.81640625" bestFit="1" customWidth="1"/>
    <col min="13" max="13" width="13.81640625" bestFit="1" customWidth="1"/>
    <col min="15" max="15" width="13.54296875" bestFit="1" customWidth="1"/>
    <col min="16" max="16" width="12.7265625" bestFit="1" customWidth="1"/>
  </cols>
  <sheetData>
    <row r="1" spans="1:17">
      <c r="A1" s="316" t="s">
        <v>0</v>
      </c>
      <c r="B1" s="316" t="s">
        <v>1</v>
      </c>
      <c r="C1" s="316" t="s">
        <v>197</v>
      </c>
      <c r="D1" s="316" t="s">
        <v>3</v>
      </c>
      <c r="E1" s="316"/>
      <c r="F1" s="316"/>
      <c r="G1" s="316" t="s">
        <v>4</v>
      </c>
      <c r="H1" s="316"/>
      <c r="I1" s="316" t="s">
        <v>5</v>
      </c>
      <c r="J1" s="316"/>
      <c r="K1" s="316"/>
      <c r="L1" s="316" t="s">
        <v>6</v>
      </c>
      <c r="M1" s="316"/>
      <c r="N1" s="316"/>
      <c r="O1" s="316" t="s">
        <v>7</v>
      </c>
      <c r="P1" s="316"/>
      <c r="Q1" s="316"/>
    </row>
    <row r="2" spans="1:17" ht="29">
      <c r="A2" s="315"/>
      <c r="B2" s="315"/>
      <c r="C2" s="315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14" t="s">
        <v>93</v>
      </c>
      <c r="B3" s="314" t="s">
        <v>270</v>
      </c>
      <c r="C3" s="86" t="s">
        <v>236</v>
      </c>
      <c r="D3" s="283">
        <v>53043878.974924646</v>
      </c>
      <c r="E3" s="283">
        <v>-948758.77960989624</v>
      </c>
      <c r="F3" s="284">
        <v>-1.7572002759398714E-2</v>
      </c>
      <c r="G3" s="292">
        <v>19.90256270691247</v>
      </c>
      <c r="H3" s="292">
        <v>-0.44948167983987375</v>
      </c>
      <c r="I3" s="293">
        <v>6.2465938618040679</v>
      </c>
      <c r="J3" s="293">
        <v>0.10768101709979128</v>
      </c>
      <c r="K3" s="284">
        <v>1.7540730716299732E-2</v>
      </c>
      <c r="L3" s="285">
        <v>331343568.81104213</v>
      </c>
      <c r="M3" s="285">
        <v>-112528.61973506212</v>
      </c>
      <c r="N3" s="284">
        <v>-3.3949781164777971E-4</v>
      </c>
      <c r="O3" s="283">
        <v>105857221.11978115</v>
      </c>
      <c r="P3" s="283">
        <v>-1939000.4408544898</v>
      </c>
      <c r="Q3" s="284">
        <v>-1.7987647551855956E-2</v>
      </c>
    </row>
    <row r="4" spans="1:17">
      <c r="A4" s="314"/>
      <c r="B4" s="314"/>
      <c r="C4" s="86" t="s">
        <v>237</v>
      </c>
      <c r="D4" s="283">
        <v>165910881.51649439</v>
      </c>
      <c r="E4" s="283">
        <v>-1035846.1073331535</v>
      </c>
      <c r="F4" s="287">
        <v>-6.2046505617478894E-3</v>
      </c>
      <c r="G4" s="294">
        <v>62.25132450630408</v>
      </c>
      <c r="H4" s="294">
        <v>-0.67775901560327156</v>
      </c>
      <c r="I4" s="295">
        <v>3.5591314954291566</v>
      </c>
      <c r="J4" s="295">
        <v>-6.7315085785991435E-2</v>
      </c>
      <c r="K4" s="287">
        <v>-1.8562271435261436E-2</v>
      </c>
      <c r="L4" s="288">
        <v>590498643.83977032</v>
      </c>
      <c r="M4" s="288">
        <v>-14924745.796715617</v>
      </c>
      <c r="N4" s="287">
        <v>-2.4651749589121218E-2</v>
      </c>
      <c r="O4" s="283">
        <v>165910881.51649439</v>
      </c>
      <c r="P4" s="283">
        <v>-1035846.1073331535</v>
      </c>
      <c r="Q4" s="287">
        <v>-6.2046505617478894E-3</v>
      </c>
    </row>
    <row r="5" spans="1:17">
      <c r="A5" s="314"/>
      <c r="B5" s="314" t="s">
        <v>257</v>
      </c>
      <c r="C5" s="86" t="s">
        <v>236</v>
      </c>
      <c r="D5" s="283">
        <v>698692395.78506708</v>
      </c>
      <c r="E5" s="283">
        <v>-6191339.8955674171</v>
      </c>
      <c r="F5" s="284">
        <v>-8.7834909250517328E-3</v>
      </c>
      <c r="G5" s="292">
        <v>19.902023367937488</v>
      </c>
      <c r="H5" s="292">
        <v>-1.614769095234081E-2</v>
      </c>
      <c r="I5" s="293">
        <v>6.2208704959645909</v>
      </c>
      <c r="J5" s="293">
        <v>-4.6249464356067804E-2</v>
      </c>
      <c r="K5" s="284">
        <v>-7.3796998699385734E-3</v>
      </c>
      <c r="L5" s="285">
        <v>4346474910.6941385</v>
      </c>
      <c r="M5" s="285">
        <v>-71116018.895357132</v>
      </c>
      <c r="N5" s="284">
        <v>-1.6098371268153066E-2</v>
      </c>
      <c r="O5" s="283">
        <v>1394630961.5381215</v>
      </c>
      <c r="P5" s="283">
        <v>-13782292.342088699</v>
      </c>
      <c r="Q5" s="284">
        <v>-9.7856877618257097E-3</v>
      </c>
    </row>
    <row r="6" spans="1:17">
      <c r="A6" s="314"/>
      <c r="B6" s="314"/>
      <c r="C6" s="86" t="s">
        <v>237</v>
      </c>
      <c r="D6" s="283">
        <v>2194899689.5871344</v>
      </c>
      <c r="E6" s="283">
        <v>-44619911.475543499</v>
      </c>
      <c r="F6" s="287">
        <v>-1.9923876287740835E-2</v>
      </c>
      <c r="G6" s="294">
        <v>62.520996615912374</v>
      </c>
      <c r="H6" s="294">
        <v>-0.76197083776359875</v>
      </c>
      <c r="I6" s="295">
        <v>3.5734748193029615</v>
      </c>
      <c r="J6" s="295">
        <v>-0.24515934704240738</v>
      </c>
      <c r="K6" s="287">
        <v>-6.4200794410488815E-2</v>
      </c>
      <c r="L6" s="288">
        <v>7843418771.6355114</v>
      </c>
      <c r="M6" s="288">
        <v>-708487293.18258095</v>
      </c>
      <c r="N6" s="287">
        <v>-8.2845542012820406E-2</v>
      </c>
      <c r="O6" s="283">
        <v>2194899689.5871344</v>
      </c>
      <c r="P6" s="283">
        <v>-44619911.475543499</v>
      </c>
      <c r="Q6" s="287">
        <v>-1.9923876287740835E-2</v>
      </c>
    </row>
    <row r="7" spans="1:17">
      <c r="A7" s="314"/>
      <c r="B7" s="314" t="s">
        <v>258</v>
      </c>
      <c r="C7" s="86" t="s">
        <v>236</v>
      </c>
      <c r="D7" s="283">
        <v>215521617.06273451</v>
      </c>
      <c r="E7" s="283">
        <v>-1511991.1694899797</v>
      </c>
      <c r="F7" s="284">
        <v>-6.9666222747960744E-3</v>
      </c>
      <c r="G7" s="292">
        <v>19.764349055885873</v>
      </c>
      <c r="H7" s="292">
        <v>-0.22958335958292864</v>
      </c>
      <c r="I7" s="293">
        <v>6.2596832784009768</v>
      </c>
      <c r="J7" s="293">
        <v>4.7536471270689162E-2</v>
      </c>
      <c r="K7" s="284">
        <v>7.6521809201493618E-3</v>
      </c>
      <c r="L7" s="285">
        <v>1349097062.4615378</v>
      </c>
      <c r="M7" s="285">
        <v>852426.04175877571</v>
      </c>
      <c r="N7" s="284">
        <v>6.3224879130419987E-4</v>
      </c>
      <c r="O7" s="283">
        <v>430103747.67468834</v>
      </c>
      <c r="P7" s="283">
        <v>-2944179.9887863994</v>
      </c>
      <c r="Q7" s="284">
        <v>-6.7987393558764401E-3</v>
      </c>
    </row>
    <row r="8" spans="1:17">
      <c r="A8" s="314"/>
      <c r="B8" s="314"/>
      <c r="C8" s="86" t="s">
        <v>237</v>
      </c>
      <c r="D8" s="283">
        <v>683311675.16470587</v>
      </c>
      <c r="E8" s="283">
        <v>-4794674.4386980534</v>
      </c>
      <c r="F8" s="287">
        <v>-6.9679264570970834E-3</v>
      </c>
      <c r="G8" s="294">
        <v>62.662904287629871</v>
      </c>
      <c r="H8" s="294">
        <v>-0.727977708417896</v>
      </c>
      <c r="I8" s="295">
        <v>3.5590521393393355</v>
      </c>
      <c r="J8" s="295">
        <v>-0.14803715807031059</v>
      </c>
      <c r="K8" s="287">
        <v>-3.9933529028759185E-2</v>
      </c>
      <c r="L8" s="288">
        <v>2431941879.3304915</v>
      </c>
      <c r="M8" s="288">
        <v>-118929804.76390743</v>
      </c>
      <c r="N8" s="287">
        <v>-4.6623201592411519E-2</v>
      </c>
      <c r="O8" s="283">
        <v>683311675.16470587</v>
      </c>
      <c r="P8" s="283">
        <v>-4794674.4386980534</v>
      </c>
      <c r="Q8" s="287">
        <v>-6.9679264570970834E-3</v>
      </c>
    </row>
    <row r="9" spans="1:17">
      <c r="A9" s="314" t="s">
        <v>94</v>
      </c>
      <c r="B9" s="314" t="s">
        <v>270</v>
      </c>
      <c r="C9" s="86" t="s">
        <v>236</v>
      </c>
      <c r="D9" s="283">
        <v>50896575.288979836</v>
      </c>
      <c r="E9" s="283">
        <v>-871902.97426912934</v>
      </c>
      <c r="F9" s="284">
        <v>-1.6842352789189542E-2</v>
      </c>
      <c r="G9" s="292">
        <v>20.067985182016734</v>
      </c>
      <c r="H9" s="292">
        <v>-0.57258542785788791</v>
      </c>
      <c r="I9" s="293">
        <v>6.1964116038178814</v>
      </c>
      <c r="J9" s="293">
        <v>0.10835628248846429</v>
      </c>
      <c r="K9" s="284">
        <v>1.7798176391209779E-2</v>
      </c>
      <c r="L9" s="285">
        <v>315376129.7152251</v>
      </c>
      <c r="M9" s="285">
        <v>206770.14752596617</v>
      </c>
      <c r="N9" s="284">
        <v>6.5606043623524083E-4</v>
      </c>
      <c r="O9" s="283">
        <v>101562542.69138922</v>
      </c>
      <c r="P9" s="283">
        <v>-1785284.9619298875</v>
      </c>
      <c r="Q9" s="284">
        <v>-1.7274528187652249E-2</v>
      </c>
    </row>
    <row r="10" spans="1:17">
      <c r="A10" s="314"/>
      <c r="B10" s="314"/>
      <c r="C10" s="86" t="s">
        <v>237</v>
      </c>
      <c r="D10" s="283">
        <v>159239779.5790447</v>
      </c>
      <c r="E10" s="283">
        <v>134849.14188057184</v>
      </c>
      <c r="F10" s="287">
        <v>8.4754847954776797E-4</v>
      </c>
      <c r="G10" s="294">
        <v>62.786572943971699</v>
      </c>
      <c r="H10" s="294">
        <v>-0.65003290655872092</v>
      </c>
      <c r="I10" s="295">
        <v>3.4907726099213119</v>
      </c>
      <c r="J10" s="295">
        <v>-6.0313311550498128E-2</v>
      </c>
      <c r="K10" s="287">
        <v>-1.6984469788751327E-2</v>
      </c>
      <c r="L10" s="288">
        <v>555869860.96443629</v>
      </c>
      <c r="M10" s="288">
        <v>-9125417.5477288961</v>
      </c>
      <c r="N10" s="287">
        <v>-1.6151316470748901E-2</v>
      </c>
      <c r="O10" s="283">
        <v>159239779.5790447</v>
      </c>
      <c r="P10" s="283">
        <v>134849.14188057184</v>
      </c>
      <c r="Q10" s="287">
        <v>8.4754847954776797E-4</v>
      </c>
    </row>
    <row r="11" spans="1:17">
      <c r="A11" s="314"/>
      <c r="B11" s="314" t="s">
        <v>257</v>
      </c>
      <c r="C11" s="86" t="s">
        <v>236</v>
      </c>
      <c r="D11" s="283">
        <v>669766661.48238349</v>
      </c>
      <c r="E11" s="283">
        <v>-4797097.8268274069</v>
      </c>
      <c r="F11" s="284">
        <v>-7.1114075735996991E-3</v>
      </c>
      <c r="G11" s="292">
        <v>20.118387535524803</v>
      </c>
      <c r="H11" s="292">
        <v>-9.0498373960386402E-2</v>
      </c>
      <c r="I11" s="293">
        <v>6.1720960331859551</v>
      </c>
      <c r="J11" s="293">
        <v>-4.7980731189079862E-2</v>
      </c>
      <c r="K11" s="284">
        <v>-7.7138487203060662E-3</v>
      </c>
      <c r="L11" s="285">
        <v>4133864154.4956193</v>
      </c>
      <c r="M11" s="285">
        <v>-61974210.873077393</v>
      </c>
      <c r="N11" s="284">
        <v>-1.4770399971694714E-2</v>
      </c>
      <c r="O11" s="283">
        <v>1336779099.7157569</v>
      </c>
      <c r="P11" s="283">
        <v>-10997733.513149977</v>
      </c>
      <c r="Q11" s="284">
        <v>-8.1599069237615531E-3</v>
      </c>
    </row>
    <row r="12" spans="1:17">
      <c r="A12" s="314"/>
      <c r="B12" s="314"/>
      <c r="C12" s="86" t="s">
        <v>237</v>
      </c>
      <c r="D12" s="283">
        <v>2098304003.7115943</v>
      </c>
      <c r="E12" s="283">
        <v>-30960001.275229931</v>
      </c>
      <c r="F12" s="287">
        <v>-1.4540236064067362E-2</v>
      </c>
      <c r="G12" s="294">
        <v>63.028656906541883</v>
      </c>
      <c r="H12" s="294">
        <v>-0.76079628320151471</v>
      </c>
      <c r="I12" s="295">
        <v>3.5010313496448737</v>
      </c>
      <c r="J12" s="295">
        <v>-0.25020949503074608</v>
      </c>
      <c r="K12" s="287">
        <v>-6.6700461364906677E-2</v>
      </c>
      <c r="L12" s="288">
        <v>7346228098.0796452</v>
      </c>
      <c r="M12" s="288">
        <v>-641154006.52452278</v>
      </c>
      <c r="N12" s="287">
        <v>-8.0270856975146118E-2</v>
      </c>
      <c r="O12" s="283">
        <v>2098304003.7115943</v>
      </c>
      <c r="P12" s="283">
        <v>-30960001.275229931</v>
      </c>
      <c r="Q12" s="287">
        <v>-1.4540236064067362E-2</v>
      </c>
    </row>
    <row r="13" spans="1:17">
      <c r="A13" s="314"/>
      <c r="B13" s="314" t="s">
        <v>258</v>
      </c>
      <c r="C13" s="86" t="s">
        <v>236</v>
      </c>
      <c r="D13" s="283">
        <v>207021074.6723195</v>
      </c>
      <c r="E13" s="283">
        <v>-1213245.7442365289</v>
      </c>
      <c r="F13" s="284">
        <v>-5.8263486144336258E-3</v>
      </c>
      <c r="G13" s="292">
        <v>19.948147480979156</v>
      </c>
      <c r="H13" s="292">
        <v>-0.3243075265587585</v>
      </c>
      <c r="I13" s="293">
        <v>6.2131370821694292</v>
      </c>
      <c r="J13" s="293">
        <v>4.9205807058870121E-2</v>
      </c>
      <c r="K13" s="284">
        <v>7.9828610772412524E-3</v>
      </c>
      <c r="L13" s="285">
        <v>1286250315.8371546</v>
      </c>
      <c r="M13" s="285">
        <v>2708275.6701517105</v>
      </c>
      <c r="N13" s="284">
        <v>2.1100015312309787E-3</v>
      </c>
      <c r="O13" s="283">
        <v>413102357.07673955</v>
      </c>
      <c r="P13" s="283">
        <v>-2347572.8422832489</v>
      </c>
      <c r="Q13" s="284">
        <v>-5.6506757450671009E-3</v>
      </c>
    </row>
    <row r="14" spans="1:17">
      <c r="A14" s="314"/>
      <c r="B14" s="314"/>
      <c r="C14" s="86" t="s">
        <v>237</v>
      </c>
      <c r="D14" s="283">
        <v>655258225.53851044</v>
      </c>
      <c r="E14" s="283">
        <v>-649938.38560843468</v>
      </c>
      <c r="F14" s="287">
        <v>-9.9089845401531735E-4</v>
      </c>
      <c r="G14" s="294">
        <v>63.139406178122016</v>
      </c>
      <c r="H14" s="294">
        <v>-0.71591179073723055</v>
      </c>
      <c r="I14" s="295">
        <v>3.4903927474744543</v>
      </c>
      <c r="J14" s="295">
        <v>-0.14572754528138665</v>
      </c>
      <c r="K14" s="287">
        <v>-4.0077756935521715E-2</v>
      </c>
      <c r="L14" s="288">
        <v>2287108558.1425972</v>
      </c>
      <c r="M14" s="288">
        <v>-97852426.886116028</v>
      </c>
      <c r="N14" s="287">
        <v>-4.1028942402149174E-2</v>
      </c>
      <c r="O14" s="283">
        <v>655258225.53851044</v>
      </c>
      <c r="P14" s="283">
        <v>-649938.38560843468</v>
      </c>
      <c r="Q14" s="287">
        <v>-9.9089845401531735E-4</v>
      </c>
    </row>
    <row r="15" spans="1:17">
      <c r="A15" s="314" t="s">
        <v>95</v>
      </c>
      <c r="B15" s="314" t="s">
        <v>270</v>
      </c>
      <c r="C15" s="86" t="s">
        <v>236</v>
      </c>
      <c r="D15" s="283">
        <v>34236529.251895949</v>
      </c>
      <c r="E15" s="283">
        <v>-1530040.8104223311</v>
      </c>
      <c r="F15" s="284">
        <v>-4.2778516580048005E-2</v>
      </c>
      <c r="G15" s="292">
        <v>25.317910768841877</v>
      </c>
      <c r="H15" s="292">
        <v>-0.65061196254842457</v>
      </c>
      <c r="I15" s="293">
        <v>6.5075352969963651</v>
      </c>
      <c r="J15" s="293">
        <v>0.20583109145561718</v>
      </c>
      <c r="K15" s="284">
        <v>3.2662766252126052E-2</v>
      </c>
      <c r="L15" s="285">
        <v>222795422.55336145</v>
      </c>
      <c r="M15" s="285">
        <v>-2594922.4261174798</v>
      </c>
      <c r="N15" s="284">
        <v>-1.1513015015588797E-2</v>
      </c>
      <c r="O15" s="283">
        <v>68413126.178413942</v>
      </c>
      <c r="P15" s="283">
        <v>-3061216.7207482606</v>
      </c>
      <c r="Q15" s="284">
        <v>-4.2829588864735729E-2</v>
      </c>
    </row>
    <row r="16" spans="1:17">
      <c r="A16" s="314"/>
      <c r="B16" s="314"/>
      <c r="C16" s="86" t="s">
        <v>237</v>
      </c>
      <c r="D16" s="283">
        <v>82651505.759233162</v>
      </c>
      <c r="E16" s="283">
        <v>-1851468.4048196375</v>
      </c>
      <c r="F16" s="287">
        <v>-2.1910097521836626E-2</v>
      </c>
      <c r="G16" s="294">
        <v>61.12078220098212</v>
      </c>
      <c r="H16" s="294">
        <v>-0.23308543647444679</v>
      </c>
      <c r="I16" s="295">
        <v>3.6682777898608459</v>
      </c>
      <c r="J16" s="295">
        <v>-6.3325353084046299E-2</v>
      </c>
      <c r="K16" s="287">
        <v>-1.6970012795645639E-2</v>
      </c>
      <c r="L16" s="288">
        <v>303188682.8751508</v>
      </c>
      <c r="M16" s="288">
        <v>-12142881.103619635</v>
      </c>
      <c r="N16" s="287">
        <v>-3.8508295682182801E-2</v>
      </c>
      <c r="O16" s="283">
        <v>82651505.759233162</v>
      </c>
      <c r="P16" s="283">
        <v>-1851468.4048196375</v>
      </c>
      <c r="Q16" s="287">
        <v>-2.1910097521836626E-2</v>
      </c>
    </row>
    <row r="17" spans="1:17">
      <c r="A17" s="314"/>
      <c r="B17" s="314" t="s">
        <v>257</v>
      </c>
      <c r="C17" s="86" t="s">
        <v>236</v>
      </c>
      <c r="D17" s="283">
        <v>454552808.64953953</v>
      </c>
      <c r="E17" s="283">
        <v>-12817444.329350352</v>
      </c>
      <c r="F17" s="284">
        <v>-2.7424604470771247E-2</v>
      </c>
      <c r="G17" s="292">
        <v>25.168678336982268</v>
      </c>
      <c r="H17" s="292">
        <v>0.17637745675141758</v>
      </c>
      <c r="I17" s="293">
        <v>6.4630272410258627</v>
      </c>
      <c r="J17" s="293">
        <v>3.6882541859042384E-2</v>
      </c>
      <c r="K17" s="284">
        <v>5.7394508816187061E-3</v>
      </c>
      <c r="L17" s="285">
        <v>2937787184.7867904</v>
      </c>
      <c r="M17" s="285">
        <v>-65601688.941758633</v>
      </c>
      <c r="N17" s="284">
        <v>-2.1842555759460345E-2</v>
      </c>
      <c r="O17" s="283">
        <v>908332073.09598505</v>
      </c>
      <c r="P17" s="283">
        <v>-26137469.356485486</v>
      </c>
      <c r="Q17" s="284">
        <v>-2.797038123670564E-2</v>
      </c>
    </row>
    <row r="18" spans="1:17">
      <c r="A18" s="314"/>
      <c r="B18" s="314"/>
      <c r="C18" s="86" t="s">
        <v>237</v>
      </c>
      <c r="D18" s="283">
        <v>1103380305.8367343</v>
      </c>
      <c r="E18" s="283">
        <v>-56954653.014360428</v>
      </c>
      <c r="F18" s="287">
        <v>-4.9084665233868383E-2</v>
      </c>
      <c r="G18" s="294">
        <v>61.094384354309533</v>
      </c>
      <c r="H18" s="294">
        <v>-0.95372467407290884</v>
      </c>
      <c r="I18" s="295">
        <v>3.6869136186789966</v>
      </c>
      <c r="J18" s="295">
        <v>-0.18970195765749365</v>
      </c>
      <c r="K18" s="287">
        <v>-4.8934941812509375E-2</v>
      </c>
      <c r="L18" s="288">
        <v>4068067876.1716518</v>
      </c>
      <c r="M18" s="288">
        <v>-430104699.07826233</v>
      </c>
      <c r="N18" s="287">
        <v>-9.5617651809271925E-2</v>
      </c>
      <c r="O18" s="283">
        <v>1103380305.8367343</v>
      </c>
      <c r="P18" s="283">
        <v>-56954653.014360428</v>
      </c>
      <c r="Q18" s="287">
        <v>-4.9084665233868383E-2</v>
      </c>
    </row>
    <row r="19" spans="1:17">
      <c r="A19" s="314"/>
      <c r="B19" s="314" t="s">
        <v>258</v>
      </c>
      <c r="C19" s="86" t="s">
        <v>236</v>
      </c>
      <c r="D19" s="283">
        <v>139838703.25795588</v>
      </c>
      <c r="E19" s="283">
        <v>-4168926.8651174009</v>
      </c>
      <c r="F19" s="284">
        <v>-2.8949347069696998E-2</v>
      </c>
      <c r="G19" s="292">
        <v>25.097419087372003</v>
      </c>
      <c r="H19" s="292">
        <v>-0.30455172373122608</v>
      </c>
      <c r="I19" s="293">
        <v>6.5285284241675656</v>
      </c>
      <c r="J19" s="293">
        <v>0.1350243262007238</v>
      </c>
      <c r="K19" s="284">
        <v>2.1118986416801083E-2</v>
      </c>
      <c r="L19" s="285">
        <v>912940949.01829851</v>
      </c>
      <c r="M19" s="285">
        <v>-7772424.312063694</v>
      </c>
      <c r="N19" s="284">
        <v>-8.4417415204360909E-3</v>
      </c>
      <c r="O19" s="283">
        <v>279438584.87016106</v>
      </c>
      <c r="P19" s="283">
        <v>-8379302.8212704062</v>
      </c>
      <c r="Q19" s="284">
        <v>-2.9113210747532921E-2</v>
      </c>
    </row>
    <row r="20" spans="1:17">
      <c r="A20" s="314"/>
      <c r="B20" s="314"/>
      <c r="C20" s="86" t="s">
        <v>237</v>
      </c>
      <c r="D20" s="283">
        <v>342522776.23765552</v>
      </c>
      <c r="E20" s="283">
        <v>-8989187.8874130249</v>
      </c>
      <c r="F20" s="287">
        <v>-2.5572921564099755E-2</v>
      </c>
      <c r="G20" s="294">
        <v>61.473951502174749</v>
      </c>
      <c r="H20" s="294">
        <v>-0.53037871857452501</v>
      </c>
      <c r="I20" s="295">
        <v>3.6762264469446455</v>
      </c>
      <c r="J20" s="295">
        <v>-0.13393511668764235</v>
      </c>
      <c r="K20" s="287">
        <v>-3.5152083304299531E-2</v>
      </c>
      <c r="L20" s="288">
        <v>1259191288.6857722</v>
      </c>
      <c r="M20" s="288">
        <v>-80126086.180455685</v>
      </c>
      <c r="N20" s="287">
        <v>-5.9826063399243769E-2</v>
      </c>
      <c r="O20" s="283">
        <v>342522776.23765552</v>
      </c>
      <c r="P20" s="283">
        <v>-8989187.8874130249</v>
      </c>
      <c r="Q20" s="287">
        <v>-2.5572921564099755E-2</v>
      </c>
    </row>
    <row r="21" spans="1:17">
      <c r="A21" s="314" t="s">
        <v>96</v>
      </c>
      <c r="B21" s="314" t="s">
        <v>270</v>
      </c>
      <c r="C21" s="86" t="s">
        <v>236</v>
      </c>
      <c r="D21" s="283">
        <v>550496.38045601663</v>
      </c>
      <c r="E21" s="283">
        <v>-69137.719042071141</v>
      </c>
      <c r="F21" s="284">
        <v>-0.11157829935130048</v>
      </c>
      <c r="G21" s="292">
        <v>33.55936982309801</v>
      </c>
      <c r="H21" s="292">
        <v>1.4699812046182359</v>
      </c>
      <c r="I21" s="293">
        <v>7.8611021605126057</v>
      </c>
      <c r="J21" s="293">
        <v>0.28218890281926789</v>
      </c>
      <c r="K21" s="284">
        <v>3.7233425588136741E-2</v>
      </c>
      <c r="L21" s="285">
        <v>4327508.2857571617</v>
      </c>
      <c r="M21" s="285">
        <v>-368644.80584776867</v>
      </c>
      <c r="N21" s="284">
        <v>-7.8499316069311265E-2</v>
      </c>
      <c r="O21" s="283">
        <v>1101004.0217195749</v>
      </c>
      <c r="P21" s="283">
        <v>-138208.55741911358</v>
      </c>
      <c r="Q21" s="284">
        <v>-0.11152933705303014</v>
      </c>
    </row>
    <row r="22" spans="1:17">
      <c r="A22" s="314"/>
      <c r="B22" s="314"/>
      <c r="C22" s="86" t="s">
        <v>237</v>
      </c>
      <c r="D22" s="283">
        <v>874881.07646799088</v>
      </c>
      <c r="E22" s="283">
        <v>-223655.17771117925</v>
      </c>
      <c r="F22" s="287">
        <v>-0.20359380663162102</v>
      </c>
      <c r="G22" s="294">
        <v>53.334515246218274</v>
      </c>
      <c r="H22" s="294">
        <v>-3.5560864821219766</v>
      </c>
      <c r="I22" s="295">
        <v>5.2253717618485709</v>
      </c>
      <c r="J22" s="295">
        <v>0.12547994103541615</v>
      </c>
      <c r="K22" s="287">
        <v>2.4604431906441682E-2</v>
      </c>
      <c r="L22" s="288">
        <v>4571578.8719515195</v>
      </c>
      <c r="M22" s="288">
        <v>-1030837.1856035506</v>
      </c>
      <c r="N22" s="287">
        <v>-0.18399868467702032</v>
      </c>
      <c r="O22" s="283">
        <v>874881.07646799088</v>
      </c>
      <c r="P22" s="283">
        <v>-223655.17771117925</v>
      </c>
      <c r="Q22" s="287">
        <v>-0.20359380663162102</v>
      </c>
    </row>
    <row r="23" spans="1:17">
      <c r="A23" s="314"/>
      <c r="B23" s="314" t="s">
        <v>257</v>
      </c>
      <c r="C23" s="86" t="s">
        <v>236</v>
      </c>
      <c r="D23" s="283">
        <v>7512236.5749176852</v>
      </c>
      <c r="E23" s="283">
        <v>-920973.55568074249</v>
      </c>
      <c r="F23" s="284">
        <v>-0.1092079458970376</v>
      </c>
      <c r="G23" s="292">
        <v>32.855876864308421</v>
      </c>
      <c r="H23" s="292">
        <v>1.9582371030996626</v>
      </c>
      <c r="I23" s="293">
        <v>7.6433119186577807</v>
      </c>
      <c r="J23" s="293">
        <v>1.6168613371196017E-2</v>
      </c>
      <c r="K23" s="284">
        <v>2.1198780098951467E-3</v>
      </c>
      <c r="L23" s="285">
        <v>57418367.348845251</v>
      </c>
      <c r="M23" s="285">
        <v>-6902934.8408235535</v>
      </c>
      <c r="N23" s="284">
        <v>-0.10731957541015538</v>
      </c>
      <c r="O23" s="283">
        <v>15024362.79163393</v>
      </c>
      <c r="P23" s="283">
        <v>-1840517.2534621917</v>
      </c>
      <c r="Q23" s="284">
        <v>-0.10913313634847746</v>
      </c>
    </row>
    <row r="24" spans="1:17">
      <c r="A24" s="314"/>
      <c r="B24" s="314"/>
      <c r="C24" s="86" t="s">
        <v>237</v>
      </c>
      <c r="D24" s="283">
        <v>12700979.570056602</v>
      </c>
      <c r="E24" s="283">
        <v>-3448820.7933442499</v>
      </c>
      <c r="F24" s="287">
        <v>-0.21355191493017264</v>
      </c>
      <c r="G24" s="294">
        <v>55.549611177474034</v>
      </c>
      <c r="H24" s="294">
        <v>-3.6201125832677121</v>
      </c>
      <c r="I24" s="295">
        <v>5.1265184089472813</v>
      </c>
      <c r="J24" s="295">
        <v>-4.0206466845496003E-2</v>
      </c>
      <c r="K24" s="287">
        <v>-7.7818091367457924E-3</v>
      </c>
      <c r="L24" s="288">
        <v>65111805.577558495</v>
      </c>
      <c r="M24" s="288">
        <v>-18329769.699111916</v>
      </c>
      <c r="N24" s="287">
        <v>-0.21967190382414523</v>
      </c>
      <c r="O24" s="283">
        <v>12700979.570056602</v>
      </c>
      <c r="P24" s="283">
        <v>-3448820.7933442499</v>
      </c>
      <c r="Q24" s="287">
        <v>-0.21355191493017264</v>
      </c>
    </row>
    <row r="25" spans="1:17">
      <c r="A25" s="314"/>
      <c r="B25" s="314" t="s">
        <v>258</v>
      </c>
      <c r="C25" s="86" t="s">
        <v>236</v>
      </c>
      <c r="D25" s="283">
        <v>2227340.1787761878</v>
      </c>
      <c r="E25" s="283">
        <v>-278752.55938899051</v>
      </c>
      <c r="F25" s="284">
        <v>-0.11122994578128725</v>
      </c>
      <c r="G25" s="292">
        <v>33.14474668544549</v>
      </c>
      <c r="H25" s="292">
        <v>1.1520717189465941</v>
      </c>
      <c r="I25" s="293">
        <v>7.699952754697577</v>
      </c>
      <c r="J25" s="293">
        <v>0.10964420126875485</v>
      </c>
      <c r="K25" s="284">
        <v>1.4445289081064369E-2</v>
      </c>
      <c r="L25" s="285">
        <v>17150414.145216301</v>
      </c>
      <c r="M25" s="285">
        <v>-1871603.0009647086</v>
      </c>
      <c r="N25" s="284">
        <v>-9.8391405421504652E-2</v>
      </c>
      <c r="O25" s="283">
        <v>4454717.0480776802</v>
      </c>
      <c r="P25" s="283">
        <v>-557244.57575824112</v>
      </c>
      <c r="Q25" s="284">
        <v>-0.11118292947577522</v>
      </c>
    </row>
    <row r="26" spans="1:17">
      <c r="A26" s="314"/>
      <c r="B26" s="314"/>
      <c r="C26" s="86" t="s">
        <v>237</v>
      </c>
      <c r="D26" s="283">
        <v>3672275.8418814121</v>
      </c>
      <c r="E26" s="283">
        <v>-851189.47537881043</v>
      </c>
      <c r="F26" s="287">
        <v>-0.18817199109075072</v>
      </c>
      <c r="G26" s="294">
        <v>54.646638038522568</v>
      </c>
      <c r="H26" s="294">
        <v>-3.0997308062678286</v>
      </c>
      <c r="I26" s="295">
        <v>5.1927723296910671</v>
      </c>
      <c r="J26" s="295">
        <v>1.5883006239350905E-2</v>
      </c>
      <c r="K26" s="287">
        <v>3.0680598419208301E-3</v>
      </c>
      <c r="L26" s="288">
        <v>19069292.378714766</v>
      </c>
      <c r="M26" s="288">
        <v>-4348186.9272138104</v>
      </c>
      <c r="N26" s="287">
        <v>-0.18568125417806966</v>
      </c>
      <c r="O26" s="283">
        <v>3672275.8418814121</v>
      </c>
      <c r="P26" s="283">
        <v>-851189.47537881043</v>
      </c>
      <c r="Q26" s="287">
        <v>-0.18817199109075072</v>
      </c>
    </row>
    <row r="27" spans="1:17">
      <c r="A27" s="314" t="s">
        <v>97</v>
      </c>
      <c r="B27" s="314" t="s">
        <v>270</v>
      </c>
      <c r="C27" s="86" t="s">
        <v>236</v>
      </c>
      <c r="D27" s="283">
        <v>2147303.6859448114</v>
      </c>
      <c r="E27" s="283">
        <v>-76855.805340754334</v>
      </c>
      <c r="F27" s="284">
        <v>-3.4554988363865766E-2</v>
      </c>
      <c r="G27" s="292">
        <v>16.649533869493013</v>
      </c>
      <c r="H27" s="292">
        <v>1.2936630201297454</v>
      </c>
      <c r="I27" s="293">
        <v>7.4360413947650104</v>
      </c>
      <c r="J27" s="293">
        <v>0.11339302944284135</v>
      </c>
      <c r="K27" s="284">
        <v>1.5485248476471461E-2</v>
      </c>
      <c r="L27" s="285">
        <v>15967439.095817104</v>
      </c>
      <c r="M27" s="285">
        <v>-319298.76726093143</v>
      </c>
      <c r="N27" s="284">
        <v>-1.9604832468310327E-2</v>
      </c>
      <c r="O27" s="283">
        <v>4294678.4283919334</v>
      </c>
      <c r="P27" s="283">
        <v>-153715.47892461624</v>
      </c>
      <c r="Q27" s="284">
        <v>-3.4555275932689068E-2</v>
      </c>
    </row>
    <row r="28" spans="1:17">
      <c r="A28" s="314"/>
      <c r="B28" s="314"/>
      <c r="C28" s="86" t="s">
        <v>237</v>
      </c>
      <c r="D28" s="283">
        <v>6671101.9374496937</v>
      </c>
      <c r="E28" s="283">
        <v>-1170695.2492137998</v>
      </c>
      <c r="F28" s="287">
        <v>-0.14928915162519066</v>
      </c>
      <c r="G28" s="294">
        <v>51.725677360600315</v>
      </c>
      <c r="H28" s="294">
        <v>-2.4150554857223909</v>
      </c>
      <c r="I28" s="295">
        <v>5.190863998185594</v>
      </c>
      <c r="J28" s="295">
        <v>3.5398973780666587E-2</v>
      </c>
      <c r="K28" s="287">
        <v>6.8663008308843167E-3</v>
      </c>
      <c r="L28" s="288">
        <v>34628782.875333779</v>
      </c>
      <c r="M28" s="288">
        <v>-5799328.2489868179</v>
      </c>
      <c r="N28" s="287">
        <v>-0.14344791502015239</v>
      </c>
      <c r="O28" s="283">
        <v>6671101.9374496937</v>
      </c>
      <c r="P28" s="283">
        <v>-1170695.2492137998</v>
      </c>
      <c r="Q28" s="287">
        <v>-0.14928915162519066</v>
      </c>
    </row>
    <row r="29" spans="1:17">
      <c r="A29" s="314"/>
      <c r="B29" s="314" t="s">
        <v>257</v>
      </c>
      <c r="C29" s="86" t="s">
        <v>236</v>
      </c>
      <c r="D29" s="283">
        <v>28925734.302683897</v>
      </c>
      <c r="E29" s="283">
        <v>-1394242.0687398463</v>
      </c>
      <c r="F29" s="284">
        <v>-4.5984272931488983E-2</v>
      </c>
      <c r="G29" s="292">
        <v>15.934132445907109</v>
      </c>
      <c r="H29" s="292">
        <v>0.84519024313498292</v>
      </c>
      <c r="I29" s="293">
        <v>7.3502284842185519</v>
      </c>
      <c r="J29" s="293">
        <v>3.6483859080759018E-2</v>
      </c>
      <c r="K29" s="284">
        <v>4.9883966354747657E-3</v>
      </c>
      <c r="L29" s="285">
        <v>212610756.19852483</v>
      </c>
      <c r="M29" s="285">
        <v>-9141808.0222804546</v>
      </c>
      <c r="N29" s="284">
        <v>-4.1225264088390418E-2</v>
      </c>
      <c r="O29" s="283">
        <v>57851861.822365448</v>
      </c>
      <c r="P29" s="283">
        <v>-2784558.8289387077</v>
      </c>
      <c r="Q29" s="284">
        <v>-4.5922216368139437E-2</v>
      </c>
    </row>
    <row r="30" spans="1:17">
      <c r="A30" s="314"/>
      <c r="B30" s="314"/>
      <c r="C30" s="86" t="s">
        <v>237</v>
      </c>
      <c r="D30" s="283">
        <v>96595685.875540212</v>
      </c>
      <c r="E30" s="283">
        <v>-13659910.200313747</v>
      </c>
      <c r="F30" s="287">
        <v>-0.12389312367343208</v>
      </c>
      <c r="G30" s="294">
        <v>53.211041639875788</v>
      </c>
      <c r="H30" s="294">
        <v>-1.6584047060228428</v>
      </c>
      <c r="I30" s="295">
        <v>5.1471312517666483</v>
      </c>
      <c r="J30" s="295">
        <v>2.6992407970395149E-2</v>
      </c>
      <c r="K30" s="287">
        <v>5.2718117211020821E-3</v>
      </c>
      <c r="L30" s="288">
        <v>497190673.5558272</v>
      </c>
      <c r="M30" s="288">
        <v>-67333286.658062398</v>
      </c>
      <c r="N30" s="287">
        <v>-0.11927445317387562</v>
      </c>
      <c r="O30" s="283">
        <v>96595685.875540212</v>
      </c>
      <c r="P30" s="283">
        <v>-13659910.200313747</v>
      </c>
      <c r="Q30" s="287">
        <v>-0.12389312367343208</v>
      </c>
    </row>
    <row r="31" spans="1:17">
      <c r="A31" s="314"/>
      <c r="B31" s="314" t="s">
        <v>258</v>
      </c>
      <c r="C31" s="86" t="s">
        <v>236</v>
      </c>
      <c r="D31" s="283">
        <v>8500542.3904149793</v>
      </c>
      <c r="E31" s="283">
        <v>-298745.42525341734</v>
      </c>
      <c r="F31" s="284">
        <v>-3.3951091441907173E-2</v>
      </c>
      <c r="G31" s="292">
        <v>16.142175869698988</v>
      </c>
      <c r="H31" s="292">
        <v>1.0539114779916403</v>
      </c>
      <c r="I31" s="293">
        <v>7.393263128156156</v>
      </c>
      <c r="J31" s="293">
        <v>4.0100280412473488E-2</v>
      </c>
      <c r="K31" s="284">
        <v>5.453473728625262E-3</v>
      </c>
      <c r="L31" s="285">
        <v>62846746.624383457</v>
      </c>
      <c r="M31" s="285">
        <v>-1855849.6283930615</v>
      </c>
      <c r="N31" s="284">
        <v>-2.8682769098518565E-2</v>
      </c>
      <c r="O31" s="283">
        <v>17001390.597948872</v>
      </c>
      <c r="P31" s="283">
        <v>-596607.14650309458</v>
      </c>
      <c r="Q31" s="284">
        <v>-3.3901990167670294E-2</v>
      </c>
    </row>
    <row r="32" spans="1:17">
      <c r="A32" s="314"/>
      <c r="B32" s="314"/>
      <c r="C32" s="86" t="s">
        <v>237</v>
      </c>
      <c r="D32" s="283">
        <v>28053449.626195598</v>
      </c>
      <c r="E32" s="283">
        <v>-4144736.0530893207</v>
      </c>
      <c r="F32" s="287">
        <v>-0.12872576406551645</v>
      </c>
      <c r="G32" s="294">
        <v>53.272332142994436</v>
      </c>
      <c r="H32" s="294">
        <v>-1.9383563399158703</v>
      </c>
      <c r="I32" s="295">
        <v>5.1627633363367611</v>
      </c>
      <c r="J32" s="295">
        <v>9.9668179780216803E-3</v>
      </c>
      <c r="K32" s="287">
        <v>1.9342541360814875E-3</v>
      </c>
      <c r="L32" s="288">
        <v>144833321.18789285</v>
      </c>
      <c r="M32" s="288">
        <v>-21077377.877794713</v>
      </c>
      <c r="N32" s="287">
        <v>-0.12704049827099897</v>
      </c>
      <c r="O32" s="283">
        <v>28053449.626195598</v>
      </c>
      <c r="P32" s="283">
        <v>-4144736.0530893207</v>
      </c>
      <c r="Q32" s="287">
        <v>-0.12872576406551645</v>
      </c>
    </row>
    <row r="33" spans="1:18">
      <c r="A33" s="314" t="s">
        <v>189</v>
      </c>
      <c r="B33" s="314" t="s">
        <v>270</v>
      </c>
      <c r="C33" s="86" t="s">
        <v>236</v>
      </c>
      <c r="D33" s="283">
        <v>16109549.656627856</v>
      </c>
      <c r="E33" s="283">
        <v>727275.55519525707</v>
      </c>
      <c r="F33" s="284">
        <v>4.728010633535152E-2</v>
      </c>
      <c r="G33" s="292">
        <v>13.797872128846567</v>
      </c>
      <c r="H33" s="292">
        <v>-4.1592584714720715E-2</v>
      </c>
      <c r="I33" s="293">
        <v>5.4783157044863113</v>
      </c>
      <c r="J33" s="293">
        <v>-5.2912053878189091E-2</v>
      </c>
      <c r="K33" s="284">
        <v>-9.5660595060786963E-3</v>
      </c>
      <c r="L33" s="285">
        <v>88253198.876106456</v>
      </c>
      <c r="M33" s="285">
        <v>3170337.3794911057</v>
      </c>
      <c r="N33" s="284">
        <v>3.7261762518615148E-2</v>
      </c>
      <c r="O33" s="283">
        <v>32048412.491255701</v>
      </c>
      <c r="P33" s="283">
        <v>1414140.3162375018</v>
      </c>
      <c r="Q33" s="284">
        <v>4.616203408255648E-2</v>
      </c>
    </row>
    <row r="34" spans="1:18">
      <c r="A34" s="314"/>
      <c r="B34" s="314"/>
      <c r="C34" s="86" t="s">
        <v>237</v>
      </c>
      <c r="D34" s="283">
        <v>75713392.743343532</v>
      </c>
      <c r="E34" s="283">
        <v>2209972.7244114578</v>
      </c>
      <c r="F34" s="287">
        <v>3.0066257105346134E-2</v>
      </c>
      <c r="G34" s="294">
        <v>64.848722266049549</v>
      </c>
      <c r="H34" s="294">
        <v>-1.2824610017967331</v>
      </c>
      <c r="I34" s="295">
        <v>3.2769578832424844</v>
      </c>
      <c r="J34" s="295">
        <v>-4.3449499338864328E-2</v>
      </c>
      <c r="K34" s="287">
        <v>-1.3085592920554782E-2</v>
      </c>
      <c r="L34" s="288">
        <v>248109599.21733391</v>
      </c>
      <c r="M34" s="288">
        <v>4048300.741494149</v>
      </c>
      <c r="N34" s="287">
        <v>1.658722938366609E-2</v>
      </c>
      <c r="O34" s="283">
        <v>75713392.743343532</v>
      </c>
      <c r="P34" s="283">
        <v>2209972.7244114578</v>
      </c>
      <c r="Q34" s="287">
        <v>3.0066257105346134E-2</v>
      </c>
    </row>
    <row r="35" spans="1:18">
      <c r="A35" s="314"/>
      <c r="B35" s="314" t="s">
        <v>257</v>
      </c>
      <c r="C35" s="86" t="s">
        <v>236</v>
      </c>
      <c r="D35" s="283">
        <v>207701616.2579264</v>
      </c>
      <c r="E35" s="283">
        <v>8941320.058204025</v>
      </c>
      <c r="F35" s="284">
        <v>4.4985443416825185E-2</v>
      </c>
      <c r="G35" s="292">
        <v>13.844586943771109</v>
      </c>
      <c r="H35" s="292">
        <v>4.7587601664703882E-2</v>
      </c>
      <c r="I35" s="293">
        <v>5.4821846015198021</v>
      </c>
      <c r="J35" s="293">
        <v>-0.19363804022591946</v>
      </c>
      <c r="K35" s="284">
        <v>-3.411629510790385E-2</v>
      </c>
      <c r="L35" s="285">
        <v>1138658602.3599792</v>
      </c>
      <c r="M35" s="285">
        <v>10530412.909508705</v>
      </c>
      <c r="N35" s="284">
        <v>9.3344116457529883E-3</v>
      </c>
      <c r="O35" s="283">
        <v>413422663.82813698</v>
      </c>
      <c r="P35" s="283">
        <v>16980253.096797228</v>
      </c>
      <c r="Q35" s="284">
        <v>4.2831575626514816E-2</v>
      </c>
    </row>
    <row r="36" spans="1:18">
      <c r="A36" s="314"/>
      <c r="B36" s="314"/>
      <c r="C36" s="86" t="s">
        <v>237</v>
      </c>
      <c r="D36" s="283">
        <v>982222718.30480313</v>
      </c>
      <c r="E36" s="283">
        <v>29443472.532474279</v>
      </c>
      <c r="F36" s="287">
        <v>3.0902722391488717E-2</v>
      </c>
      <c r="G36" s="294">
        <v>65.471169973137336</v>
      </c>
      <c r="H36" s="294">
        <v>-0.66625726174831357</v>
      </c>
      <c r="I36" s="295">
        <v>3.271201486640225</v>
      </c>
      <c r="J36" s="295">
        <v>-0.30335995473214972</v>
      </c>
      <c r="K36" s="287">
        <v>-8.4866342265383268E-2</v>
      </c>
      <c r="L36" s="288">
        <v>3213048416.3304749</v>
      </c>
      <c r="M36" s="288">
        <v>-192719537.74714518</v>
      </c>
      <c r="N36" s="287">
        <v>-5.6586220889302825E-2</v>
      </c>
      <c r="O36" s="283">
        <v>982222718.30480313</v>
      </c>
      <c r="P36" s="283">
        <v>29443472.532474279</v>
      </c>
      <c r="Q36" s="287">
        <v>3.0902722391488717E-2</v>
      </c>
    </row>
    <row r="37" spans="1:18">
      <c r="A37" s="314"/>
      <c r="B37" s="314" t="s">
        <v>258</v>
      </c>
      <c r="C37" s="86" t="s">
        <v>236</v>
      </c>
      <c r="D37" s="283">
        <v>64955031.235587344</v>
      </c>
      <c r="E37" s="283">
        <v>3234433.6802696958</v>
      </c>
      <c r="F37" s="284">
        <v>5.2404445329143241E-2</v>
      </c>
      <c r="G37" s="292">
        <v>13.706706012776175</v>
      </c>
      <c r="H37" s="292">
        <v>6.4687153272528164E-2</v>
      </c>
      <c r="I37" s="293">
        <v>5.4831619029152012</v>
      </c>
      <c r="J37" s="293">
        <v>-8.7209469175279608E-2</v>
      </c>
      <c r="K37" s="284">
        <v>-1.5655952422172374E-2</v>
      </c>
      <c r="L37" s="285">
        <v>356158952.67363942</v>
      </c>
      <c r="M37" s="285">
        <v>12352302.983180285</v>
      </c>
      <c r="N37" s="284">
        <v>3.5928051404187457E-2</v>
      </c>
      <c r="O37" s="283">
        <v>129209055.15850067</v>
      </c>
      <c r="P37" s="283">
        <v>6588974.5547454655</v>
      </c>
      <c r="Q37" s="284">
        <v>5.3734873784968627E-2</v>
      </c>
    </row>
    <row r="38" spans="1:18">
      <c r="A38" s="314"/>
      <c r="B38" s="314"/>
      <c r="C38" s="86" t="s">
        <v>237</v>
      </c>
      <c r="D38" s="283">
        <v>309063173.45897353</v>
      </c>
      <c r="E38" s="283">
        <v>9190438.9771832824</v>
      </c>
      <c r="F38" s="287">
        <v>3.0647797950238025E-2</v>
      </c>
      <c r="G38" s="294">
        <v>65.218012791237996</v>
      </c>
      <c r="H38" s="294">
        <v>-1.0624456178860129</v>
      </c>
      <c r="I38" s="295">
        <v>3.2642128332123366</v>
      </c>
      <c r="J38" s="295">
        <v>-0.14465370686528356</v>
      </c>
      <c r="K38" s="287">
        <v>-4.2434546839721622E-2</v>
      </c>
      <c r="L38" s="288">
        <v>1008847977.0781118</v>
      </c>
      <c r="M38" s="288">
        <v>-13378153.778443456</v>
      </c>
      <c r="N38" s="287">
        <v>-1.3087274307137388E-2</v>
      </c>
      <c r="O38" s="283">
        <v>309063173.45897353</v>
      </c>
      <c r="P38" s="283">
        <v>9190438.9771832824</v>
      </c>
      <c r="Q38" s="287">
        <v>3.0647797950238025E-2</v>
      </c>
      <c r="R38" s="229"/>
    </row>
    <row r="39" spans="1:18">
      <c r="A39" s="314"/>
      <c r="B39" s="314"/>
      <c r="C39" s="86"/>
    </row>
    <row r="40" spans="1:18">
      <c r="A40" s="314"/>
      <c r="B40" s="314"/>
      <c r="C40" s="86"/>
    </row>
    <row r="41" spans="1:18">
      <c r="A41" s="314"/>
      <c r="B41" s="314"/>
      <c r="C41" s="86"/>
    </row>
    <row r="42" spans="1:18">
      <c r="A42" s="314"/>
      <c r="B42" s="314"/>
      <c r="C42" s="86"/>
    </row>
    <row r="43" spans="1:18">
      <c r="A43" s="314"/>
      <c r="B43" s="314"/>
      <c r="C43" s="86"/>
    </row>
    <row r="44" spans="1:18">
      <c r="A44" s="314"/>
      <c r="B44" s="314"/>
      <c r="C44" s="86"/>
    </row>
  </sheetData>
  <mergeCells count="36">
    <mergeCell ref="L1:N1"/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  <mergeCell ref="A27:A32"/>
    <mergeCell ref="B27:B28"/>
    <mergeCell ref="B29:B30"/>
    <mergeCell ref="B31:B32"/>
    <mergeCell ref="A39:A44"/>
    <mergeCell ref="B39:B40"/>
    <mergeCell ref="B41:B42"/>
    <mergeCell ref="B43:B44"/>
    <mergeCell ref="A33:A38"/>
    <mergeCell ref="B33:B34"/>
    <mergeCell ref="B35:B36"/>
    <mergeCell ref="B37:B3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CCFF33"/>
  </sheetPr>
  <dimension ref="A1:R44"/>
  <sheetViews>
    <sheetView zoomScale="102" zoomScaleNormal="70" workbookViewId="0">
      <selection activeCell="D9" sqref="D9:Q44"/>
    </sheetView>
  </sheetViews>
  <sheetFormatPr defaultRowHeight="14.5"/>
  <cols>
    <col min="1" max="1" width="28.81640625" bestFit="1" customWidth="1"/>
    <col min="2" max="2" width="8.90625" bestFit="1" customWidth="1"/>
    <col min="3" max="3" width="15" bestFit="1" customWidth="1"/>
    <col min="4" max="4" width="13.453125" bestFit="1" customWidth="1"/>
    <col min="5" max="5" width="12.453125" bestFit="1" customWidth="1"/>
    <col min="7" max="7" width="7.453125" bestFit="1" customWidth="1"/>
    <col min="8" max="8" width="7.26953125" bestFit="1" customWidth="1"/>
    <col min="9" max="9" width="7.453125" bestFit="1" customWidth="1"/>
    <col min="10" max="10" width="7.26953125" bestFit="1" customWidth="1"/>
    <col min="12" max="12" width="15.7265625" bestFit="1" customWidth="1"/>
    <col min="13" max="13" width="14.6328125" bestFit="1" customWidth="1"/>
    <col min="15" max="15" width="13.453125" bestFit="1" customWidth="1"/>
    <col min="16" max="16" width="12.453125" bestFit="1" customWidth="1"/>
  </cols>
  <sheetData>
    <row r="1" spans="1:17">
      <c r="A1" s="316" t="s">
        <v>0</v>
      </c>
      <c r="B1" s="316" t="s">
        <v>1</v>
      </c>
      <c r="C1" s="316" t="s">
        <v>196</v>
      </c>
      <c r="D1" s="316" t="s">
        <v>3</v>
      </c>
      <c r="E1" s="316"/>
      <c r="F1" s="316"/>
      <c r="G1" s="316" t="s">
        <v>4</v>
      </c>
      <c r="H1" s="316"/>
      <c r="I1" s="316" t="s">
        <v>5</v>
      </c>
      <c r="J1" s="316"/>
      <c r="K1" s="316"/>
      <c r="L1" s="316" t="s">
        <v>6</v>
      </c>
      <c r="M1" s="316"/>
      <c r="N1" s="316"/>
      <c r="O1" s="316" t="s">
        <v>7</v>
      </c>
      <c r="P1" s="316"/>
      <c r="Q1" s="316"/>
    </row>
    <row r="2" spans="1:17" ht="29">
      <c r="A2" s="315"/>
      <c r="B2" s="315"/>
      <c r="C2" s="315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14" t="s">
        <v>93</v>
      </c>
      <c r="B3" s="314" t="s">
        <v>256</v>
      </c>
      <c r="C3" s="86" t="s">
        <v>186</v>
      </c>
      <c r="D3" s="283">
        <v>20237534.174407717</v>
      </c>
      <c r="E3" s="283">
        <v>463890.58175706118</v>
      </c>
      <c r="F3" s="284">
        <v>2.3460045670565092E-2</v>
      </c>
      <c r="G3" s="292">
        <v>7.593313323292942</v>
      </c>
      <c r="H3" s="292">
        <v>0.1398143126496052</v>
      </c>
      <c r="I3" s="293">
        <v>9.4239851257161913</v>
      </c>
      <c r="J3" s="293">
        <v>0.14248494628733788</v>
      </c>
      <c r="K3" s="284">
        <v>1.5351499599508258E-2</v>
      </c>
      <c r="L3" s="285">
        <v>190718221.04079142</v>
      </c>
      <c r="M3" s="285">
        <v>7189144.487642169</v>
      </c>
      <c r="N3" s="284">
        <v>3.9171692151789492E-2</v>
      </c>
      <c r="O3" s="283">
        <v>28756996.512143895</v>
      </c>
      <c r="P3" s="283">
        <v>489648.15988891944</v>
      </c>
      <c r="Q3" s="284">
        <v>1.7322040744223492E-2</v>
      </c>
    </row>
    <row r="4" spans="1:17">
      <c r="A4" s="314"/>
      <c r="B4" s="314"/>
      <c r="C4" s="86" t="s">
        <v>244</v>
      </c>
      <c r="D4" s="283">
        <v>246280299.51392221</v>
      </c>
      <c r="E4" s="283">
        <v>760507.57495838404</v>
      </c>
      <c r="F4" s="287">
        <v>3.0975408090417656E-3</v>
      </c>
      <c r="G4" s="294">
        <v>92.406686676706883</v>
      </c>
      <c r="H4" s="294">
        <v>-0.13981431264950572</v>
      </c>
      <c r="I4" s="295">
        <v>4.6397655295628599</v>
      </c>
      <c r="J4" s="295">
        <v>-3.0296069366126943E-3</v>
      </c>
      <c r="K4" s="287">
        <v>-6.5253943961372514E-4</v>
      </c>
      <c r="L4" s="288">
        <v>1142682844.2951131</v>
      </c>
      <c r="M4" s="288">
        <v>2784748.3665294647</v>
      </c>
      <c r="N4" s="287">
        <v>2.4429801018844175E-3</v>
      </c>
      <c r="O4" s="283">
        <v>353724783.47996026</v>
      </c>
      <c r="P4" s="283">
        <v>-1192464.8182552457</v>
      </c>
      <c r="Q4" s="287">
        <v>-3.359839015919817E-3</v>
      </c>
    </row>
    <row r="5" spans="1:17">
      <c r="A5" s="314"/>
      <c r="B5" s="314" t="s">
        <v>257</v>
      </c>
      <c r="C5" s="86" t="s">
        <v>186</v>
      </c>
      <c r="D5" s="283">
        <v>261435375.50251234</v>
      </c>
      <c r="E5" s="283">
        <v>-3314352.4633870125</v>
      </c>
      <c r="F5" s="284">
        <v>-1.2518813480382168E-2</v>
      </c>
      <c r="G5" s="292">
        <v>7.4469007875922228</v>
      </c>
      <c r="H5" s="292">
        <v>-3.4234188982902758E-2</v>
      </c>
      <c r="I5" s="293">
        <v>9.437961715431932</v>
      </c>
      <c r="J5" s="293">
        <v>0.43298384617058261</v>
      </c>
      <c r="K5" s="284">
        <v>4.8082721851941533E-2</v>
      </c>
      <c r="L5" s="285">
        <v>2467417065.0522828</v>
      </c>
      <c r="M5" s="285">
        <v>83351623.826396465</v>
      </c>
      <c r="N5" s="284">
        <v>3.4961969745065831E-2</v>
      </c>
      <c r="O5" s="283">
        <v>374930744.99371058</v>
      </c>
      <c r="P5" s="283">
        <v>-5881342.6262839437</v>
      </c>
      <c r="Q5" s="284">
        <v>-1.5444212033922697E-2</v>
      </c>
    </row>
    <row r="6" spans="1:17">
      <c r="A6" s="314"/>
      <c r="B6" s="314"/>
      <c r="C6" s="86" t="s">
        <v>244</v>
      </c>
      <c r="D6" s="283">
        <v>3249224736.1254954</v>
      </c>
      <c r="E6" s="283">
        <v>-24923427.670788288</v>
      </c>
      <c r="F6" s="287">
        <v>-7.6121868724139431E-3</v>
      </c>
      <c r="G6" s="294">
        <v>92.553099212407716</v>
      </c>
      <c r="H6" s="294">
        <v>3.4234188982438241E-2</v>
      </c>
      <c r="I6" s="295">
        <v>4.6619072456348096</v>
      </c>
      <c r="J6" s="295">
        <v>-0.16000925511032627</v>
      </c>
      <c r="K6" s="287">
        <v>-3.3183746563342574E-2</v>
      </c>
      <c r="L6" s="288">
        <v>15147584340.039299</v>
      </c>
      <c r="M6" s="288">
        <v>-640084716.85438919</v>
      </c>
      <c r="N6" s="287">
        <v>-4.0543332555789555E-2</v>
      </c>
      <c r="O6" s="283">
        <v>4698502352.579175</v>
      </c>
      <c r="P6" s="283">
        <v>-50891015.544425011</v>
      </c>
      <c r="Q6" s="287">
        <v>-1.0715266477186146E-2</v>
      </c>
    </row>
    <row r="7" spans="1:17">
      <c r="A7" s="314"/>
      <c r="B7" s="314" t="s">
        <v>258</v>
      </c>
      <c r="C7" s="86" t="s">
        <v>186</v>
      </c>
      <c r="D7" s="283">
        <v>82216706.655272678</v>
      </c>
      <c r="E7" s="283">
        <v>1490329.8737046421</v>
      </c>
      <c r="F7" s="284">
        <v>1.8461498374158714E-2</v>
      </c>
      <c r="G7" s="292">
        <v>7.5396598759148459</v>
      </c>
      <c r="H7" s="292">
        <v>0.10284981380994118</v>
      </c>
      <c r="I7" s="293">
        <v>9.4253927563723163</v>
      </c>
      <c r="J7" s="293">
        <v>0.21727800600585923</v>
      </c>
      <c r="K7" s="284">
        <v>2.3596361676228261E-2</v>
      </c>
      <c r="L7" s="285">
        <v>774924751.36139476</v>
      </c>
      <c r="M7" s="285">
        <v>31587010.575397849</v>
      </c>
      <c r="N7" s="284">
        <v>4.2493484243108795E-2</v>
      </c>
      <c r="O7" s="283">
        <v>116841608.0680692</v>
      </c>
      <c r="P7" s="283">
        <v>2335812.816739887</v>
      </c>
      <c r="Q7" s="284">
        <v>2.0399079466790308E-2</v>
      </c>
    </row>
    <row r="8" spans="1:17">
      <c r="A8" s="314"/>
      <c r="B8" s="314"/>
      <c r="C8" s="86" t="s">
        <v>244</v>
      </c>
      <c r="D8" s="283">
        <v>1008239733.1359975</v>
      </c>
      <c r="E8" s="283">
        <v>3468751.4073936939</v>
      </c>
      <c r="F8" s="287">
        <v>3.4522806395404339E-3</v>
      </c>
      <c r="G8" s="294">
        <v>92.46034012408424</v>
      </c>
      <c r="H8" s="294">
        <v>-0.10284981381008151</v>
      </c>
      <c r="I8" s="295">
        <v>4.6205055480551103</v>
      </c>
      <c r="J8" s="295">
        <v>-7.510705677097107E-2</v>
      </c>
      <c r="K8" s="287">
        <v>-1.5995156136555461E-2</v>
      </c>
      <c r="L8" s="288">
        <v>4658577280.7244806</v>
      </c>
      <c r="M8" s="288">
        <v>-59438006.043828011</v>
      </c>
      <c r="N8" s="287">
        <v>-1.2598095264871675E-2</v>
      </c>
      <c r="O8" s="283">
        <v>1439632895.0698156</v>
      </c>
      <c r="P8" s="283">
        <v>-1795047.6506767273</v>
      </c>
      <c r="Q8" s="287">
        <v>-1.2453259698079861E-3</v>
      </c>
    </row>
    <row r="9" spans="1:17">
      <c r="A9" s="314" t="s">
        <v>94</v>
      </c>
      <c r="B9" s="314" t="s">
        <v>256</v>
      </c>
      <c r="C9" s="86" t="s">
        <v>186</v>
      </c>
      <c r="D9" s="283">
        <v>20194560.518154357</v>
      </c>
      <c r="E9" s="283">
        <v>465361.80750703439</v>
      </c>
      <c r="F9" s="284">
        <v>2.3587466188167643E-2</v>
      </c>
      <c r="G9" s="292">
        <v>7.9625031533980222</v>
      </c>
      <c r="H9" s="292">
        <v>9.6289335163096901E-2</v>
      </c>
      <c r="I9" s="293">
        <v>9.3705885172233891</v>
      </c>
      <c r="J9" s="293">
        <v>0.12688775737754199</v>
      </c>
      <c r="K9" s="284">
        <v>1.372694342602865E-2</v>
      </c>
      <c r="L9" s="285">
        <v>189234916.90179002</v>
      </c>
      <c r="M9" s="285">
        <v>6864107.7890296578</v>
      </c>
      <c r="N9" s="284">
        <v>3.7638193428124571E-2</v>
      </c>
      <c r="O9" s="283">
        <v>28444548.357108042</v>
      </c>
      <c r="P9" s="283">
        <v>418157.67391905189</v>
      </c>
      <c r="Q9" s="284">
        <v>1.4920140043929185E-2</v>
      </c>
    </row>
    <row r="10" spans="1:17">
      <c r="A10" s="314"/>
      <c r="B10" s="314"/>
      <c r="C10" s="86" t="s">
        <v>244</v>
      </c>
      <c r="D10" s="283">
        <v>233426193.27126527</v>
      </c>
      <c r="E10" s="283">
        <v>2346055.1582373381</v>
      </c>
      <c r="F10" s="287">
        <v>1.0152560827576687E-2</v>
      </c>
      <c r="G10" s="294">
        <v>92.037496846602039</v>
      </c>
      <c r="H10" s="294">
        <v>-9.6289335163007195E-2</v>
      </c>
      <c r="I10" s="295">
        <v>4.3970140191246259</v>
      </c>
      <c r="J10" s="295">
        <v>1.2396039414448445E-2</v>
      </c>
      <c r="K10" s="287">
        <v>2.8271652107004818E-3</v>
      </c>
      <c r="L10" s="288">
        <v>1026378244.2446479</v>
      </c>
      <c r="M10" s="288">
        <v>13180115.920354486</v>
      </c>
      <c r="N10" s="287">
        <v>1.3008429005048398E-2</v>
      </c>
      <c r="O10" s="283">
        <v>316020570.34881896</v>
      </c>
      <c r="P10" s="283">
        <v>2562383.3287377954</v>
      </c>
      <c r="Q10" s="287">
        <v>8.1745618230531034E-3</v>
      </c>
    </row>
    <row r="11" spans="1:17">
      <c r="A11" s="314"/>
      <c r="B11" s="314" t="s">
        <v>257</v>
      </c>
      <c r="C11" s="86" t="s">
        <v>186</v>
      </c>
      <c r="D11" s="283">
        <v>260901505.4236058</v>
      </c>
      <c r="E11" s="283">
        <v>-3220668.6730228066</v>
      </c>
      <c r="F11" s="284">
        <v>-1.2193859466886453E-2</v>
      </c>
      <c r="G11" s="292">
        <v>7.8369347066284041</v>
      </c>
      <c r="H11" s="292">
        <v>-7.5756731094180907E-2</v>
      </c>
      <c r="I11" s="293">
        <v>9.395588496120725</v>
      </c>
      <c r="J11" s="293">
        <v>0.42057117235464325</v>
      </c>
      <c r="K11" s="284">
        <v>4.6860207304665558E-2</v>
      </c>
      <c r="L11" s="285">
        <v>2451323182.9786096</v>
      </c>
      <c r="M11" s="285">
        <v>80822094.870606899</v>
      </c>
      <c r="N11" s="284">
        <v>3.4094941055316887E-2</v>
      </c>
      <c r="O11" s="283">
        <v>371522646.56502444</v>
      </c>
      <c r="P11" s="283">
        <v>-6131615.503523469</v>
      </c>
      <c r="Q11" s="284">
        <v>-1.6236055353747132E-2</v>
      </c>
    </row>
    <row r="12" spans="1:17">
      <c r="A12" s="314"/>
      <c r="B12" s="314"/>
      <c r="C12" s="86" t="s">
        <v>244</v>
      </c>
      <c r="D12" s="283">
        <v>3068225445.2314467</v>
      </c>
      <c r="E12" s="283">
        <v>-5608576.4293637276</v>
      </c>
      <c r="F12" s="287">
        <v>-1.8246191530970762E-3</v>
      </c>
      <c r="G12" s="294">
        <v>92.163065293371545</v>
      </c>
      <c r="H12" s="294">
        <v>7.5756731093832741E-2</v>
      </c>
      <c r="I12" s="295">
        <v>4.4150575298014632</v>
      </c>
      <c r="J12" s="295">
        <v>-0.16548006077892197</v>
      </c>
      <c r="K12" s="287">
        <v>-3.6126777153673469E-2</v>
      </c>
      <c r="L12" s="288">
        <v>13546391855.097546</v>
      </c>
      <c r="M12" s="288">
        <v>-533420428.32467842</v>
      </c>
      <c r="N12" s="287">
        <v>-3.7885478697236283E-2</v>
      </c>
      <c r="O12" s="283">
        <v>4177501579.1870704</v>
      </c>
      <c r="P12" s="283">
        <v>-5952031.5195860863</v>
      </c>
      <c r="Q12" s="287">
        <v>-1.4227554727398273E-3</v>
      </c>
    </row>
    <row r="13" spans="1:17">
      <c r="A13" s="314"/>
      <c r="B13" s="314" t="s">
        <v>258</v>
      </c>
      <c r="C13" s="86" t="s">
        <v>186</v>
      </c>
      <c r="D13" s="283">
        <v>82065131.165436596</v>
      </c>
      <c r="E13" s="283">
        <v>1494939.8830208033</v>
      </c>
      <c r="F13" s="284">
        <v>1.8554503337105389E-2</v>
      </c>
      <c r="G13" s="292">
        <v>7.9076361772597572</v>
      </c>
      <c r="H13" s="292">
        <v>6.3801527649157919E-2</v>
      </c>
      <c r="I13" s="293">
        <v>9.3831952662207492</v>
      </c>
      <c r="J13" s="293">
        <v>0.2058248835647305</v>
      </c>
      <c r="K13" s="284">
        <v>2.2427435635997816E-2</v>
      </c>
      <c r="L13" s="285">
        <v>770033150.27330959</v>
      </c>
      <c r="M13" s="285">
        <v>30610663.073136806</v>
      </c>
      <c r="N13" s="284">
        <v>4.1398068902454191E-2</v>
      </c>
      <c r="O13" s="283">
        <v>115810235.66827756</v>
      </c>
      <c r="P13" s="283">
        <v>2124521.1468588114</v>
      </c>
      <c r="Q13" s="284">
        <v>1.8687670265366059E-2</v>
      </c>
    </row>
    <row r="14" spans="1:17">
      <c r="A14" s="314"/>
      <c r="B14" s="314"/>
      <c r="C14" s="86" t="s">
        <v>244</v>
      </c>
      <c r="D14" s="283">
        <v>955730859.01217842</v>
      </c>
      <c r="E14" s="283">
        <v>9122445.9315446615</v>
      </c>
      <c r="F14" s="287">
        <v>9.6369795635522157E-3</v>
      </c>
      <c r="G14" s="294">
        <v>92.092363822739756</v>
      </c>
      <c r="H14" s="294">
        <v>-6.3801527649218315E-2</v>
      </c>
      <c r="I14" s="295">
        <v>4.3880950735701134</v>
      </c>
      <c r="J14" s="295">
        <v>-6.577596236222405E-2</v>
      </c>
      <c r="K14" s="287">
        <v>-1.4768268284278024E-2</v>
      </c>
      <c r="L14" s="288">
        <v>4193837874.0902724</v>
      </c>
      <c r="M14" s="288">
        <v>-22233919.299435616</v>
      </c>
      <c r="N14" s="287">
        <v>-5.273610220370469E-3</v>
      </c>
      <c r="O14" s="283">
        <v>1289887162.4151125</v>
      </c>
      <c r="P14" s="283">
        <v>11757320.681420088</v>
      </c>
      <c r="Q14" s="287">
        <v>9.1988468600906117E-3</v>
      </c>
    </row>
    <row r="15" spans="1:17">
      <c r="A15" s="314" t="s">
        <v>95</v>
      </c>
      <c r="B15" s="314" t="s">
        <v>256</v>
      </c>
      <c r="C15" s="86" t="s">
        <v>186</v>
      </c>
      <c r="D15" s="283">
        <v>10221755.660994045</v>
      </c>
      <c r="E15" s="283">
        <v>-102423.45429459214</v>
      </c>
      <c r="F15" s="284">
        <v>-9.9207358910421845E-3</v>
      </c>
      <c r="G15" s="292">
        <v>7.5589875311797305</v>
      </c>
      <c r="H15" s="292">
        <v>6.3058243826076499E-2</v>
      </c>
      <c r="I15" s="293">
        <v>9.9292897187697502</v>
      </c>
      <c r="J15" s="293">
        <v>0.26610949438255638</v>
      </c>
      <c r="K15" s="284">
        <v>2.753850059745027E-2</v>
      </c>
      <c r="L15" s="285">
        <v>101494773.39248466</v>
      </c>
      <c r="M15" s="285">
        <v>1730369.9325962216</v>
      </c>
      <c r="N15" s="284">
        <v>1.7344562515145386E-2</v>
      </c>
      <c r="O15" s="283">
        <v>18132619.645684108</v>
      </c>
      <c r="P15" s="283">
        <v>56417.707461841404</v>
      </c>
      <c r="Q15" s="284">
        <v>3.1211040712344406E-3</v>
      </c>
    </row>
    <row r="16" spans="1:17">
      <c r="A16" s="314"/>
      <c r="B16" s="314"/>
      <c r="C16" s="86" t="s">
        <v>244</v>
      </c>
      <c r="D16" s="283">
        <v>125004762.68991978</v>
      </c>
      <c r="E16" s="283">
        <v>-2401534.5575624108</v>
      </c>
      <c r="F16" s="287">
        <v>-1.8849418038556724E-2</v>
      </c>
      <c r="G16" s="294">
        <v>92.441012468820276</v>
      </c>
      <c r="H16" s="294">
        <v>-6.3058243826105809E-2</v>
      </c>
      <c r="I16" s="295">
        <v>4.7661250987854151</v>
      </c>
      <c r="J16" s="295">
        <v>4.4878878241648934E-2</v>
      </c>
      <c r="K16" s="287">
        <v>9.5057271205991126E-3</v>
      </c>
      <c r="L16" s="288">
        <v>595788336.92414129</v>
      </c>
      <c r="M16" s="288">
        <v>-5728162.429009676</v>
      </c>
      <c r="N16" s="287">
        <v>-9.5228683422142763E-3</v>
      </c>
      <c r="O16" s="283">
        <v>181810383.09688261</v>
      </c>
      <c r="P16" s="283">
        <v>-3857025.3230843246</v>
      </c>
      <c r="Q16" s="287">
        <v>-2.0773841547677543E-2</v>
      </c>
    </row>
    <row r="17" spans="1:17">
      <c r="A17" s="314"/>
      <c r="B17" s="314" t="s">
        <v>257</v>
      </c>
      <c r="C17" s="86" t="s">
        <v>186</v>
      </c>
      <c r="D17" s="283">
        <v>134824235.30923975</v>
      </c>
      <c r="E17" s="283">
        <v>-6939456.9434121847</v>
      </c>
      <c r="F17" s="284">
        <v>-4.8950876159776169E-2</v>
      </c>
      <c r="G17" s="292">
        <v>7.4652444027557117</v>
      </c>
      <c r="H17" s="292">
        <v>-0.11547094677415615</v>
      </c>
      <c r="I17" s="293">
        <v>9.8722252352205562</v>
      </c>
      <c r="J17" s="293">
        <v>0.52400493679987648</v>
      </c>
      <c r="K17" s="284">
        <v>5.6053978198224927E-2</v>
      </c>
      <c r="L17" s="285">
        <v>1331015218.1391909</v>
      </c>
      <c r="M17" s="285">
        <v>5776992.6438877583</v>
      </c>
      <c r="N17" s="284">
        <v>4.3592106934046727E-3</v>
      </c>
      <c r="O17" s="283">
        <v>239221957.069731</v>
      </c>
      <c r="P17" s="283">
        <v>-8550105.4454764426</v>
      </c>
      <c r="Q17" s="284">
        <v>-3.4507947985264339E-2</v>
      </c>
    </row>
    <row r="18" spans="1:17">
      <c r="A18" s="314"/>
      <c r="B18" s="314"/>
      <c r="C18" s="86" t="s">
        <v>244</v>
      </c>
      <c r="D18" s="283">
        <v>1671201502.5684209</v>
      </c>
      <c r="E18" s="283">
        <v>-57091728.783683777</v>
      </c>
      <c r="F18" s="287">
        <v>-3.3033589293767533E-2</v>
      </c>
      <c r="G18" s="294">
        <v>92.534755597244185</v>
      </c>
      <c r="H18" s="294">
        <v>0.11547094677413838</v>
      </c>
      <c r="I18" s="295">
        <v>4.7917024969534907</v>
      </c>
      <c r="J18" s="295">
        <v>-6.6794994492322068E-2</v>
      </c>
      <c r="K18" s="287">
        <v>-1.3748076356924273E-2</v>
      </c>
      <c r="L18" s="288">
        <v>8007900412.7695284</v>
      </c>
      <c r="M18" s="288">
        <v>-389007916.2374506</v>
      </c>
      <c r="N18" s="287">
        <v>-4.6327517342737837E-2</v>
      </c>
      <c r="O18" s="283">
        <v>2442572498.6030235</v>
      </c>
      <c r="P18" s="283">
        <v>-68294972.429497719</v>
      </c>
      <c r="Q18" s="287">
        <v>-2.7199751965169789E-2</v>
      </c>
    </row>
    <row r="19" spans="1:17">
      <c r="A19" s="314"/>
      <c r="B19" s="314" t="s">
        <v>258</v>
      </c>
      <c r="C19" s="86" t="s">
        <v>186</v>
      </c>
      <c r="D19" s="283">
        <v>41770513.354409464</v>
      </c>
      <c r="E19" s="283">
        <v>-616283.484872289</v>
      </c>
      <c r="F19" s="284">
        <v>-1.4539515387516883E-2</v>
      </c>
      <c r="G19" s="292">
        <v>7.4967234015067996</v>
      </c>
      <c r="H19" s="292">
        <v>1.9979459762804019E-2</v>
      </c>
      <c r="I19" s="293">
        <v>9.9025565110208955</v>
      </c>
      <c r="J19" s="293">
        <v>0.34010753550407813</v>
      </c>
      <c r="K19" s="284">
        <v>3.5566990880147045E-2</v>
      </c>
      <c r="L19" s="285">
        <v>413634868.98639274</v>
      </c>
      <c r="M19" s="285">
        <v>8313286.9751634598</v>
      </c>
      <c r="N19" s="284">
        <v>2.0510348681440662E-2</v>
      </c>
      <c r="O19" s="283">
        <v>74198420.469569519</v>
      </c>
      <c r="P19" s="283">
        <v>427092.68061743677</v>
      </c>
      <c r="Q19" s="284">
        <v>5.7894129524044937E-3</v>
      </c>
    </row>
    <row r="20" spans="1:17">
      <c r="A20" s="314"/>
      <c r="B20" s="314"/>
      <c r="C20" s="86" t="s">
        <v>244</v>
      </c>
      <c r="D20" s="283">
        <v>515413086.96374792</v>
      </c>
      <c r="E20" s="283">
        <v>-9115302.4002684951</v>
      </c>
      <c r="F20" s="287">
        <v>-1.7378091605910362E-2</v>
      </c>
      <c r="G20" s="294">
        <v>92.503276598493088</v>
      </c>
      <c r="H20" s="294">
        <v>-1.9979459762993201E-2</v>
      </c>
      <c r="I20" s="295">
        <v>4.7662360016575382</v>
      </c>
      <c r="J20" s="295">
        <v>-1.8653553895508601E-2</v>
      </c>
      <c r="K20" s="287">
        <v>-3.8984293532669818E-3</v>
      </c>
      <c r="L20" s="288">
        <v>2456580410.8120627</v>
      </c>
      <c r="M20" s="288">
        <v>-53230001.046881199</v>
      </c>
      <c r="N20" s="287">
        <v>-2.1208773696757149E-2</v>
      </c>
      <c r="O20" s="283">
        <v>747526673.44080126</v>
      </c>
      <c r="P20" s="283">
        <v>-12418050.213702798</v>
      </c>
      <c r="Q20" s="287">
        <v>-1.6340728249267314E-2</v>
      </c>
    </row>
    <row r="21" spans="1:17">
      <c r="A21" s="314" t="s">
        <v>96</v>
      </c>
      <c r="B21" s="314" t="s">
        <v>256</v>
      </c>
      <c r="C21" s="86" t="s">
        <v>186</v>
      </c>
      <c r="D21" s="283">
        <v>65617.763914674535</v>
      </c>
      <c r="E21" s="283">
        <v>894.50180657095189</v>
      </c>
      <c r="F21" s="284">
        <v>1.3820406719873241E-2</v>
      </c>
      <c r="G21" s="292">
        <v>4.0001912534886142</v>
      </c>
      <c r="H21" s="292">
        <v>0.64832615741820065</v>
      </c>
      <c r="I21" s="293">
        <v>13.930174916697228</v>
      </c>
      <c r="J21" s="293">
        <v>0.2822753221011105</v>
      </c>
      <c r="K21" s="284">
        <v>2.0682693343734546E-2</v>
      </c>
      <c r="L21" s="285">
        <v>914066.92897395964</v>
      </c>
      <c r="M21" s="285">
        <v>30730.346287834574</v>
      </c>
      <c r="N21" s="284">
        <v>3.4788943297680619E-2</v>
      </c>
      <c r="O21" s="283">
        <v>176736.68472218513</v>
      </c>
      <c r="P21" s="283">
        <v>3816.9562563655782</v>
      </c>
      <c r="Q21" s="284">
        <v>2.2073573040106077E-2</v>
      </c>
    </row>
    <row r="22" spans="1:17">
      <c r="A22" s="314"/>
      <c r="B22" s="314"/>
      <c r="C22" s="86" t="s">
        <v>244</v>
      </c>
      <c r="D22" s="283">
        <v>1574747.9025381119</v>
      </c>
      <c r="E22" s="283">
        <v>-291491.45625348692</v>
      </c>
      <c r="F22" s="287">
        <v>-0.15619189193514244</v>
      </c>
      <c r="G22" s="294">
        <v>95.999808746511434</v>
      </c>
      <c r="H22" s="294">
        <v>-0.64832615741813981</v>
      </c>
      <c r="I22" s="295">
        <v>7.0539221579972127</v>
      </c>
      <c r="J22" s="295">
        <v>0.39701169812287951</v>
      </c>
      <c r="K22" s="287">
        <v>5.9639032328275325E-2</v>
      </c>
      <c r="L22" s="288">
        <v>11108149.122973222</v>
      </c>
      <c r="M22" s="288">
        <v>-1315239.1851957403</v>
      </c>
      <c r="N22" s="287">
        <v>-0.10586799289940158</v>
      </c>
      <c r="O22" s="283">
        <v>2742685.1775949001</v>
      </c>
      <c r="P22" s="283">
        <v>-431089.89832768217</v>
      </c>
      <c r="Q22" s="287">
        <v>-0.13582874904970038</v>
      </c>
    </row>
    <row r="23" spans="1:17">
      <c r="A23" s="314"/>
      <c r="B23" s="314" t="s">
        <v>257</v>
      </c>
      <c r="C23" s="86" t="s">
        <v>186</v>
      </c>
      <c r="D23" s="283">
        <v>760660.00685727736</v>
      </c>
      <c r="E23" s="283">
        <v>-80518.11385613156</v>
      </c>
      <c r="F23" s="284">
        <v>-9.5720646880168014E-2</v>
      </c>
      <c r="G23" s="292">
        <v>3.326858954941867</v>
      </c>
      <c r="H23" s="292">
        <v>0.24494611910349517</v>
      </c>
      <c r="I23" s="293">
        <v>13.987832578234858</v>
      </c>
      <c r="J23" s="293">
        <v>1.0977946562759424</v>
      </c>
      <c r="K23" s="284">
        <v>8.5166130846348137E-2</v>
      </c>
      <c r="L23" s="285">
        <v>10639984.824878575</v>
      </c>
      <c r="M23" s="285">
        <v>-202833.05023940094</v>
      </c>
      <c r="N23" s="284">
        <v>-1.8706673170713384E-2</v>
      </c>
      <c r="O23" s="283">
        <v>2148748.1091759261</v>
      </c>
      <c r="P23" s="283">
        <v>127047.2222552665</v>
      </c>
      <c r="Q23" s="284">
        <v>6.2841750269387098E-2</v>
      </c>
    </row>
    <row r="24" spans="1:17">
      <c r="A24" s="314"/>
      <c r="B24" s="314"/>
      <c r="C24" s="86" t="s">
        <v>244</v>
      </c>
      <c r="D24" s="283">
        <v>22103549.662367165</v>
      </c>
      <c r="E24" s="283">
        <v>-4349299.190416988</v>
      </c>
      <c r="F24" s="287">
        <v>-0.16441704311780489</v>
      </c>
      <c r="G24" s="294">
        <v>96.673141045058159</v>
      </c>
      <c r="H24" s="294">
        <v>-0.24494611910346009</v>
      </c>
      <c r="I24" s="295">
        <v>6.7717098591773386</v>
      </c>
      <c r="J24" s="295">
        <v>0.20190555900249141</v>
      </c>
      <c r="K24" s="287">
        <v>3.0732355147491675E-2</v>
      </c>
      <c r="L24" s="288">
        <v>149678825.17146766</v>
      </c>
      <c r="M24" s="288">
        <v>-24111214.973428935</v>
      </c>
      <c r="N24" s="287">
        <v>-0.13873761093171005</v>
      </c>
      <c r="O24" s="283">
        <v>37654062.267766029</v>
      </c>
      <c r="P24" s="283">
        <v>-6191639.206178166</v>
      </c>
      <c r="Q24" s="287">
        <v>-0.14121428094513708</v>
      </c>
    </row>
    <row r="25" spans="1:17">
      <c r="A25" s="314"/>
      <c r="B25" s="314" t="s">
        <v>258</v>
      </c>
      <c r="C25" s="86" t="s">
        <v>186</v>
      </c>
      <c r="D25" s="283">
        <v>217416.78705327274</v>
      </c>
      <c r="E25" s="283">
        <v>-7181.6284598100174</v>
      </c>
      <c r="F25" s="284">
        <v>-3.1975419075882534E-2</v>
      </c>
      <c r="G25" s="292">
        <v>3.2353496788279683</v>
      </c>
      <c r="H25" s="292">
        <v>0.36813571021739522</v>
      </c>
      <c r="I25" s="293">
        <v>14.027824419490305</v>
      </c>
      <c r="J25" s="293">
        <v>0.3314926071666946</v>
      </c>
      <c r="K25" s="284">
        <v>2.4203021050382703E-2</v>
      </c>
      <c r="L25" s="285">
        <v>3049884.5146330227</v>
      </c>
      <c r="M25" s="285">
        <v>-26289.908756289165</v>
      </c>
      <c r="N25" s="284">
        <v>-8.5462997664882377E-3</v>
      </c>
      <c r="O25" s="283">
        <v>613332.68700425723</v>
      </c>
      <c r="P25" s="283">
        <v>11986.607894361368</v>
      </c>
      <c r="Q25" s="284">
        <v>1.9932960920114054E-2</v>
      </c>
    </row>
    <row r="26" spans="1:17">
      <c r="A26" s="314"/>
      <c r="B26" s="314"/>
      <c r="C26" s="86" t="s">
        <v>244</v>
      </c>
      <c r="D26" s="283">
        <v>6502623.0428310074</v>
      </c>
      <c r="E26" s="283">
        <v>-1106111.4554851949</v>
      </c>
      <c r="F26" s="287">
        <v>-0.14537390622973836</v>
      </c>
      <c r="G26" s="294">
        <v>96.76465032117197</v>
      </c>
      <c r="H26" s="294">
        <v>-0.36813571021751557</v>
      </c>
      <c r="I26" s="295">
        <v>6.9298229784214547</v>
      </c>
      <c r="J26" s="295">
        <v>0.26095876693815789</v>
      </c>
      <c r="K26" s="287">
        <v>3.9130916249397608E-2</v>
      </c>
      <c r="L26" s="288">
        <v>45062026.582223155</v>
      </c>
      <c r="M26" s="288">
        <v>-5679590.6082760841</v>
      </c>
      <c r="N26" s="287">
        <v>-0.11193160412986441</v>
      </c>
      <c r="O26" s="283">
        <v>11152894.562415298</v>
      </c>
      <c r="P26" s="283">
        <v>-1617468.0871659648</v>
      </c>
      <c r="Q26" s="287">
        <v>-0.12665796043145267</v>
      </c>
    </row>
    <row r="27" spans="1:17">
      <c r="A27" s="314" t="s">
        <v>97</v>
      </c>
      <c r="B27" s="314" t="s">
        <v>256</v>
      </c>
      <c r="C27" s="86" t="s">
        <v>186</v>
      </c>
      <c r="D27" s="283">
        <v>42973.656253361965</v>
      </c>
      <c r="E27" s="283">
        <v>-1471.2257499643019</v>
      </c>
      <c r="F27" s="284">
        <v>-3.3102253480033879E-2</v>
      </c>
      <c r="G27" s="292">
        <v>0.33320454389826304</v>
      </c>
      <c r="H27" s="292">
        <v>2.6351608831188089E-2</v>
      </c>
      <c r="I27" s="293">
        <v>34.516591519609342</v>
      </c>
      <c r="J27" s="293">
        <v>8.4558306809989681</v>
      </c>
      <c r="K27" s="284">
        <v>0.32446599442604201</v>
      </c>
      <c r="L27" s="285">
        <v>1483304.1390014004</v>
      </c>
      <c r="M27" s="285">
        <v>325036.69861245621</v>
      </c>
      <c r="N27" s="284">
        <v>0.28062318535286584</v>
      </c>
      <c r="O27" s="283">
        <v>312448.15503585339</v>
      </c>
      <c r="P27" s="283">
        <v>71490.485969870642</v>
      </c>
      <c r="Q27" s="284">
        <v>0.29669313388939705</v>
      </c>
    </row>
    <row r="28" spans="1:17">
      <c r="A28" s="314"/>
      <c r="B28" s="314"/>
      <c r="C28" s="86" t="s">
        <v>244</v>
      </c>
      <c r="D28" s="283">
        <v>12854106.24265793</v>
      </c>
      <c r="E28" s="283">
        <v>-1585547.5832787827</v>
      </c>
      <c r="F28" s="287">
        <v>-0.10980509660354873</v>
      </c>
      <c r="G28" s="294">
        <v>99.666795456101653</v>
      </c>
      <c r="H28" s="294">
        <v>-2.6351608831319595E-2</v>
      </c>
      <c r="I28" s="295">
        <v>9.0480503159756349</v>
      </c>
      <c r="J28" s="295">
        <v>0.27360398010103815</v>
      </c>
      <c r="K28" s="287">
        <v>3.1181908194298228E-2</v>
      </c>
      <c r="L28" s="288">
        <v>116304600.05046546</v>
      </c>
      <c r="M28" s="288">
        <v>-10395367.553822517</v>
      </c>
      <c r="N28" s="287">
        <v>-8.2047120850808342E-2</v>
      </c>
      <c r="O28" s="283">
        <v>37704213.131141305</v>
      </c>
      <c r="P28" s="283">
        <v>-3754848.1469929963</v>
      </c>
      <c r="Q28" s="287">
        <v>-9.0567611307044243E-2</v>
      </c>
    </row>
    <row r="29" spans="1:17">
      <c r="A29" s="314"/>
      <c r="B29" s="314" t="s">
        <v>257</v>
      </c>
      <c r="C29" s="86" t="s">
        <v>186</v>
      </c>
      <c r="D29" s="283">
        <v>533870.07890653715</v>
      </c>
      <c r="E29" s="283">
        <v>-93683.790364365559</v>
      </c>
      <c r="F29" s="284">
        <v>-0.14928406141963266</v>
      </c>
      <c r="G29" s="292">
        <v>0.2940895625047048</v>
      </c>
      <c r="H29" s="292">
        <v>-1.8216883468624323E-2</v>
      </c>
      <c r="I29" s="293">
        <v>30.145690327190366</v>
      </c>
      <c r="J29" s="293">
        <v>8.5310468964392143</v>
      </c>
      <c r="K29" s="284">
        <v>0.39468830118668968</v>
      </c>
      <c r="L29" s="285">
        <v>16093882.073669154</v>
      </c>
      <c r="M29" s="285">
        <v>2529528.9557903707</v>
      </c>
      <c r="N29" s="284">
        <v>0.18648356717109285</v>
      </c>
      <c r="O29" s="283">
        <v>3408098.4286860786</v>
      </c>
      <c r="P29" s="283">
        <v>250272.87723935256</v>
      </c>
      <c r="Q29" s="284">
        <v>7.9254814163085274E-2</v>
      </c>
    </row>
    <row r="30" spans="1:17">
      <c r="A30" s="314"/>
      <c r="B30" s="314"/>
      <c r="C30" s="86" t="s">
        <v>244</v>
      </c>
      <c r="D30" s="283">
        <v>180999290.89412075</v>
      </c>
      <c r="E30" s="283">
        <v>-19314851.241338104</v>
      </c>
      <c r="F30" s="287">
        <v>-9.6422803879102958E-2</v>
      </c>
      <c r="G30" s="294">
        <v>99.705910437495362</v>
      </c>
      <c r="H30" s="294">
        <v>1.8216883468710421E-2</v>
      </c>
      <c r="I30" s="295">
        <v>8.8464019777791858</v>
      </c>
      <c r="J30" s="295">
        <v>0.32050982026510155</v>
      </c>
      <c r="K30" s="287">
        <v>3.7592525725607277E-2</v>
      </c>
      <c r="L30" s="288">
        <v>1601192484.94238</v>
      </c>
      <c r="M30" s="288">
        <v>-106664288.52949023</v>
      </c>
      <c r="N30" s="287">
        <v>-6.245505488885604E-2</v>
      </c>
      <c r="O30" s="283">
        <v>521000773.39209294</v>
      </c>
      <c r="P30" s="283">
        <v>-44938984.024851561</v>
      </c>
      <c r="Q30" s="287">
        <v>-7.9405949901737841E-2</v>
      </c>
    </row>
    <row r="31" spans="1:17">
      <c r="A31" s="314"/>
      <c r="B31" s="314" t="s">
        <v>258</v>
      </c>
      <c r="C31" s="86" t="s">
        <v>186</v>
      </c>
      <c r="D31" s="283">
        <v>151575.48983607366</v>
      </c>
      <c r="E31" s="283">
        <v>-4610.0093161622353</v>
      </c>
      <c r="F31" s="284">
        <v>-2.9516244089144304E-2</v>
      </c>
      <c r="G31" s="292">
        <v>0.28783554061545324</v>
      </c>
      <c r="H31" s="292">
        <v>2.0022036303943946E-2</v>
      </c>
      <c r="I31" s="293">
        <v>32.271715521918821</v>
      </c>
      <c r="J31" s="293">
        <v>7.2037443781457711</v>
      </c>
      <c r="K31" s="284">
        <v>0.28736846459691257</v>
      </c>
      <c r="L31" s="285">
        <v>4891601.0880852668</v>
      </c>
      <c r="M31" s="285">
        <v>976347.502261227</v>
      </c>
      <c r="N31" s="284">
        <v>0.24937018276320308</v>
      </c>
      <c r="O31" s="283">
        <v>1031372.3997916646</v>
      </c>
      <c r="P31" s="283">
        <v>211291.6698811138</v>
      </c>
      <c r="Q31" s="284">
        <v>0.25764740247482731</v>
      </c>
    </row>
    <row r="32" spans="1:17">
      <c r="A32" s="314"/>
      <c r="B32" s="314"/>
      <c r="C32" s="86" t="s">
        <v>244</v>
      </c>
      <c r="D32" s="283">
        <v>52508874.123847209</v>
      </c>
      <c r="E32" s="283">
        <v>-5653694.5241281092</v>
      </c>
      <c r="F32" s="287">
        <v>-9.7205035051781852E-2</v>
      </c>
      <c r="G32" s="294">
        <v>99.712164459384525</v>
      </c>
      <c r="H32" s="294">
        <v>-2.0022036304027324E-2</v>
      </c>
      <c r="I32" s="295">
        <v>8.850683134779997</v>
      </c>
      <c r="J32" s="295">
        <v>0.22067409208066202</v>
      </c>
      <c r="K32" s="287">
        <v>2.5570551663250462E-2</v>
      </c>
      <c r="L32" s="288">
        <v>464739406.6342203</v>
      </c>
      <c r="M32" s="288">
        <v>-37204086.744427562</v>
      </c>
      <c r="N32" s="287">
        <v>-7.4120069759251075E-2</v>
      </c>
      <c r="O32" s="283">
        <v>149745732.65470326</v>
      </c>
      <c r="P32" s="283">
        <v>-13552368.332096368</v>
      </c>
      <c r="Q32" s="287">
        <v>-8.2991585635107223E-2</v>
      </c>
    </row>
    <row r="33" spans="1:18">
      <c r="A33" s="314" t="s">
        <v>189</v>
      </c>
      <c r="B33" s="314" t="s">
        <v>256</v>
      </c>
      <c r="C33" s="86" t="s">
        <v>186</v>
      </c>
      <c r="D33" s="283">
        <v>9907187.0932456385</v>
      </c>
      <c r="E33" s="283">
        <v>566890.75999505073</v>
      </c>
      <c r="F33" s="284">
        <v>6.0693016556334752E-2</v>
      </c>
      <c r="G33" s="292">
        <v>8.4855320963563745</v>
      </c>
      <c r="H33" s="292">
        <v>8.20476267753385E-2</v>
      </c>
      <c r="I33" s="293">
        <v>8.7639484106973473</v>
      </c>
      <c r="J33" s="293">
        <v>1.4432747124747181E-2</v>
      </c>
      <c r="K33" s="284">
        <v>1.6495481212561204E-3</v>
      </c>
      <c r="L33" s="285">
        <v>86826076.580331385</v>
      </c>
      <c r="M33" s="285">
        <v>5103007.5101456493</v>
      </c>
      <c r="N33" s="284">
        <v>6.2442680729024799E-2</v>
      </c>
      <c r="O33" s="283">
        <v>10135192.026701748</v>
      </c>
      <c r="P33" s="283">
        <v>357923.01020083763</v>
      </c>
      <c r="Q33" s="284">
        <v>3.6607667191807629E-2</v>
      </c>
    </row>
    <row r="34" spans="1:18">
      <c r="A34" s="314"/>
      <c r="B34" s="314"/>
      <c r="C34" s="86" t="s">
        <v>244</v>
      </c>
      <c r="D34" s="283">
        <v>106846682.6788063</v>
      </c>
      <c r="E34" s="283">
        <v>5039081.1720529795</v>
      </c>
      <c r="F34" s="287">
        <v>4.9496119125434029E-2</v>
      </c>
      <c r="G34" s="294">
        <v>91.514467903643137</v>
      </c>
      <c r="H34" s="294">
        <v>-8.2047626775150206E-2</v>
      </c>
      <c r="I34" s="295">
        <v>3.926015742187758</v>
      </c>
      <c r="J34" s="295">
        <v>4.3219319619018925E-3</v>
      </c>
      <c r="K34" s="287">
        <v>1.1020574708388532E-3</v>
      </c>
      <c r="L34" s="288">
        <v>419481758.19753361</v>
      </c>
      <c r="M34" s="288">
        <v>20223517.534558535</v>
      </c>
      <c r="N34" s="287">
        <v>5.0652724164132572E-2</v>
      </c>
      <c r="O34" s="283">
        <v>131467502.07434145</v>
      </c>
      <c r="P34" s="283">
        <v>6850498.5501498729</v>
      </c>
      <c r="Q34" s="287">
        <v>5.4972422353423089E-2</v>
      </c>
    </row>
    <row r="35" spans="1:18">
      <c r="A35" s="314"/>
      <c r="B35" s="314" t="s">
        <v>257</v>
      </c>
      <c r="C35" s="86" t="s">
        <v>186</v>
      </c>
      <c r="D35" s="283">
        <v>125316610.10750875</v>
      </c>
      <c r="E35" s="283">
        <v>3799306.3842455894</v>
      </c>
      <c r="F35" s="284">
        <v>3.126555863104008E-2</v>
      </c>
      <c r="G35" s="292">
        <v>8.3531208634292948</v>
      </c>
      <c r="H35" s="292">
        <v>-8.2035410637216089E-2</v>
      </c>
      <c r="I35" s="293">
        <v>8.8549153943963503</v>
      </c>
      <c r="J35" s="293">
        <v>0.34238250366239065</v>
      </c>
      <c r="K35" s="284">
        <v>4.0220990398178662E-2</v>
      </c>
      <c r="L35" s="285">
        <v>1109667980.0145445</v>
      </c>
      <c r="M35" s="285">
        <v>75247935.276958585</v>
      </c>
      <c r="N35" s="284">
        <v>7.2744080762711494E-2</v>
      </c>
      <c r="O35" s="283">
        <v>130151941.38611767</v>
      </c>
      <c r="P35" s="283">
        <v>2291442.7196979374</v>
      </c>
      <c r="Q35" s="284">
        <v>1.7921427990642929E-2</v>
      </c>
    </row>
    <row r="36" spans="1:18">
      <c r="A36" s="314"/>
      <c r="B36" s="314"/>
      <c r="C36" s="86" t="s">
        <v>244</v>
      </c>
      <c r="D36" s="283">
        <v>1374920393.0005865</v>
      </c>
      <c r="E36" s="283">
        <v>55832451.544651508</v>
      </c>
      <c r="F36" s="287">
        <v>4.2326557456833995E-2</v>
      </c>
      <c r="G36" s="294">
        <v>91.646879136570661</v>
      </c>
      <c r="H36" s="294">
        <v>8.2035410636166262E-2</v>
      </c>
      <c r="I36" s="295">
        <v>3.9193633643003398</v>
      </c>
      <c r="J36" s="295">
        <v>-0.25709352013550735</v>
      </c>
      <c r="K36" s="287">
        <v>-6.1557805395669817E-2</v>
      </c>
      <c r="L36" s="288">
        <v>5388812617.1559238</v>
      </c>
      <c r="M36" s="288">
        <v>-120301297.11402512</v>
      </c>
      <c r="N36" s="287">
        <v>-2.1836777925832211E-2</v>
      </c>
      <c r="O36" s="283">
        <v>1697275018.316292</v>
      </c>
      <c r="P36" s="283">
        <v>68534580.116104841</v>
      </c>
      <c r="Q36" s="287">
        <v>4.2078270121320156E-2</v>
      </c>
    </row>
    <row r="37" spans="1:18">
      <c r="A37" s="314"/>
      <c r="B37" s="314" t="s">
        <v>258</v>
      </c>
      <c r="C37" s="86" t="s">
        <v>186</v>
      </c>
      <c r="D37" s="283">
        <v>40077201.02397386</v>
      </c>
      <c r="E37" s="283">
        <v>2118404.9963528886</v>
      </c>
      <c r="F37" s="284">
        <v>5.5808013373538433E-2</v>
      </c>
      <c r="G37" s="292">
        <v>8.4570263734948359</v>
      </c>
      <c r="H37" s="292">
        <v>6.7045851534659917E-2</v>
      </c>
      <c r="I37" s="293">
        <v>8.8166934751983774</v>
      </c>
      <c r="J37" s="293">
        <v>9.6060436029233642E-2</v>
      </c>
      <c r="K37" s="284">
        <v>1.1015305379526184E-2</v>
      </c>
      <c r="L37" s="285">
        <v>353348396.77228409</v>
      </c>
      <c r="M37" s="285">
        <v>22323666.006730199</v>
      </c>
      <c r="N37" s="284">
        <v>6.7438061062998919E-2</v>
      </c>
      <c r="O37" s="283">
        <v>40998482.511703759</v>
      </c>
      <c r="P37" s="283">
        <v>1685441.8583469093</v>
      </c>
      <c r="Q37" s="284">
        <v>4.2872335243877742E-2</v>
      </c>
    </row>
    <row r="38" spans="1:18">
      <c r="A38" s="314"/>
      <c r="B38" s="314"/>
      <c r="C38" s="86" t="s">
        <v>244</v>
      </c>
      <c r="D38" s="283">
        <v>433815149.0055719</v>
      </c>
      <c r="E38" s="283">
        <v>19343859.787275672</v>
      </c>
      <c r="F38" s="287">
        <v>4.6671169488624174E-2</v>
      </c>
      <c r="G38" s="294">
        <v>91.542973626503382</v>
      </c>
      <c r="H38" s="294">
        <v>-6.7045851534587086E-2</v>
      </c>
      <c r="I38" s="295">
        <v>3.9007292404955609</v>
      </c>
      <c r="J38" s="295">
        <v>-9.3563747717380075E-2</v>
      </c>
      <c r="K38" s="287">
        <v>-2.3424357700720592E-2</v>
      </c>
      <c r="L38" s="288">
        <v>1692195436.6959732</v>
      </c>
      <c r="M38" s="288">
        <v>36675672.355754614</v>
      </c>
      <c r="N38" s="287">
        <v>2.2153569619491151E-2</v>
      </c>
      <c r="O38" s="283">
        <v>531207594.41189587</v>
      </c>
      <c r="P38" s="283">
        <v>25792838.982288957</v>
      </c>
      <c r="Q38" s="287">
        <v>5.1033015370445252E-2</v>
      </c>
      <c r="R38" s="229"/>
    </row>
    <row r="39" spans="1:18">
      <c r="A39" s="1"/>
      <c r="B39" s="1"/>
    </row>
    <row r="40" spans="1:18">
      <c r="A40" s="1"/>
      <c r="B40" s="1"/>
    </row>
    <row r="41" spans="1:18">
      <c r="A41" s="1"/>
      <c r="B41" s="1"/>
    </row>
    <row r="42" spans="1:18">
      <c r="A42" s="1"/>
      <c r="B42" s="1"/>
    </row>
    <row r="43" spans="1:18">
      <c r="A43" s="1"/>
      <c r="B43" s="1"/>
    </row>
    <row r="44" spans="1:18">
      <c r="A44" s="1"/>
      <c r="B44" s="1"/>
    </row>
  </sheetData>
  <mergeCells count="32">
    <mergeCell ref="O1:Q1"/>
    <mergeCell ref="A1:A2"/>
    <mergeCell ref="B1:B2"/>
    <mergeCell ref="C1:C2"/>
    <mergeCell ref="D1:F1"/>
    <mergeCell ref="G1:H1"/>
    <mergeCell ref="I1:K1"/>
    <mergeCell ref="L1:N1"/>
    <mergeCell ref="A3:A8"/>
    <mergeCell ref="B3:B4"/>
    <mergeCell ref="B5:B6"/>
    <mergeCell ref="B7:B8"/>
    <mergeCell ref="B19:B20"/>
    <mergeCell ref="A9:A14"/>
    <mergeCell ref="B9:B10"/>
    <mergeCell ref="B11:B12"/>
    <mergeCell ref="B13:B14"/>
    <mergeCell ref="A15:A20"/>
    <mergeCell ref="B15:B16"/>
    <mergeCell ref="B17:B18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CCFF33"/>
  </sheetPr>
  <dimension ref="A1:R44"/>
  <sheetViews>
    <sheetView zoomScale="84" zoomScaleNormal="69" workbookViewId="0">
      <selection activeCell="D9" sqref="D9:Q44"/>
    </sheetView>
  </sheetViews>
  <sheetFormatPr defaultRowHeight="14.5"/>
  <cols>
    <col min="1" max="1" width="31.26953125" bestFit="1" customWidth="1"/>
    <col min="2" max="2" width="21" bestFit="1" customWidth="1"/>
    <col min="3" max="3" width="22.7265625" bestFit="1" customWidth="1"/>
    <col min="4" max="4" width="15.26953125" bestFit="1" customWidth="1"/>
    <col min="5" max="5" width="14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8" bestFit="1" customWidth="1"/>
    <col min="13" max="13" width="15.26953125" bestFit="1" customWidth="1"/>
    <col min="15" max="15" width="15.26953125" bestFit="1" customWidth="1"/>
    <col min="16" max="16" width="14" bestFit="1" customWidth="1"/>
  </cols>
  <sheetData>
    <row r="1" spans="1:17">
      <c r="A1" s="316" t="s">
        <v>0</v>
      </c>
      <c r="B1" s="316" t="s">
        <v>1</v>
      </c>
      <c r="C1" s="316" t="s">
        <v>190</v>
      </c>
      <c r="D1" s="316" t="s">
        <v>3</v>
      </c>
      <c r="E1" s="316"/>
      <c r="F1" s="316"/>
      <c r="G1" s="316" t="s">
        <v>4</v>
      </c>
      <c r="H1" s="316"/>
      <c r="I1" s="316" t="s">
        <v>5</v>
      </c>
      <c r="J1" s="316"/>
      <c r="K1" s="316"/>
      <c r="L1" s="316" t="s">
        <v>6</v>
      </c>
      <c r="M1" s="316"/>
      <c r="N1" s="316"/>
      <c r="O1" s="316" t="s">
        <v>7</v>
      </c>
      <c r="P1" s="316"/>
      <c r="Q1" s="316"/>
    </row>
    <row r="2" spans="1:17" ht="29">
      <c r="A2" s="315"/>
      <c r="B2" s="315"/>
      <c r="C2" s="315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14" t="s">
        <v>93</v>
      </c>
      <c r="B3" s="314" t="s">
        <v>270</v>
      </c>
      <c r="C3" s="86" t="s">
        <v>245</v>
      </c>
      <c r="D3" s="283">
        <v>22918375.452474076</v>
      </c>
      <c r="E3" s="283">
        <v>2433431.563120462</v>
      </c>
      <c r="F3" s="284">
        <v>0.11879122424080249</v>
      </c>
      <c r="G3" s="292">
        <v>8.5991902062640726</v>
      </c>
      <c r="H3" s="292">
        <v>0.87757287777483839</v>
      </c>
      <c r="I3" s="293">
        <v>9.6887890205043536</v>
      </c>
      <c r="J3" s="293">
        <v>0.24310598733785582</v>
      </c>
      <c r="K3" s="284">
        <v>2.573725864865898E-2</v>
      </c>
      <c r="L3" s="285">
        <v>222051304.45172733</v>
      </c>
      <c r="M3" s="285">
        <v>28557017.52069217</v>
      </c>
      <c r="N3" s="284">
        <v>0.14758584335293787</v>
      </c>
      <c r="O3" s="283">
        <v>43735806.022830866</v>
      </c>
      <c r="P3" s="283">
        <v>3546973.8600105569</v>
      </c>
      <c r="Q3" s="284">
        <v>8.8257699194652164E-2</v>
      </c>
    </row>
    <row r="4" spans="1:17">
      <c r="A4" s="314"/>
      <c r="B4" s="314"/>
      <c r="C4" s="86" t="s">
        <v>246</v>
      </c>
      <c r="D4" s="283">
        <v>243599458.23585734</v>
      </c>
      <c r="E4" s="283">
        <v>-1209033.4064052403</v>
      </c>
      <c r="F4" s="287">
        <v>-4.9386906405681167E-3</v>
      </c>
      <c r="G4" s="294">
        <v>91.400809793736315</v>
      </c>
      <c r="H4" s="294">
        <v>-0.87757287777482418</v>
      </c>
      <c r="I4" s="295">
        <v>4.5622012829279237</v>
      </c>
      <c r="J4" s="295">
        <v>-5.3377523063253385E-2</v>
      </c>
      <c r="K4" s="287">
        <v>-1.1564643418928858E-2</v>
      </c>
      <c r="L4" s="288">
        <v>1111349760.8841755</v>
      </c>
      <c r="M4" s="288">
        <v>-18583124.66651988</v>
      </c>
      <c r="N4" s="287">
        <v>-1.644621986328243E-2</v>
      </c>
      <c r="O4" s="283">
        <v>338745973.96927333</v>
      </c>
      <c r="P4" s="283">
        <v>-4249790.5183769464</v>
      </c>
      <c r="Q4" s="287">
        <v>-1.2390212820047701E-2</v>
      </c>
    </row>
    <row r="5" spans="1:17">
      <c r="A5" s="314"/>
      <c r="B5" s="314" t="s">
        <v>257</v>
      </c>
      <c r="C5" s="86" t="s">
        <v>245</v>
      </c>
      <c r="D5" s="283">
        <v>283328777.64049995</v>
      </c>
      <c r="E5" s="283">
        <v>23799344.980187982</v>
      </c>
      <c r="F5" s="284">
        <v>9.1701911171431658E-2</v>
      </c>
      <c r="G5" s="292">
        <v>8.0705271553363485</v>
      </c>
      <c r="H5" s="292">
        <v>0.73690407272513614</v>
      </c>
      <c r="I5" s="293">
        <v>9.5511397481770626</v>
      </c>
      <c r="J5" s="293">
        <v>0.36612461811012764</v>
      </c>
      <c r="K5" s="284">
        <v>3.986107947842428E-2</v>
      </c>
      <c r="L5" s="285">
        <v>2706112749.9245996</v>
      </c>
      <c r="M5" s="285">
        <v>322330984.2419467</v>
      </c>
      <c r="N5" s="284">
        <v>0.13521832781938389</v>
      </c>
      <c r="O5" s="283">
        <v>546733964.93493378</v>
      </c>
      <c r="P5" s="283">
        <v>41228082.64189899</v>
      </c>
      <c r="Q5" s="284">
        <v>8.1558067049355601E-2</v>
      </c>
    </row>
    <row r="6" spans="1:17">
      <c r="A6" s="314"/>
      <c r="B6" s="314"/>
      <c r="C6" s="86" t="s">
        <v>246</v>
      </c>
      <c r="D6" s="283">
        <v>3227331333.9874225</v>
      </c>
      <c r="E6" s="283">
        <v>-52037125.114283085</v>
      </c>
      <c r="F6" s="287">
        <v>-1.5868032446874618E-2</v>
      </c>
      <c r="G6" s="294">
        <v>91.929472844661149</v>
      </c>
      <c r="H6" s="294">
        <v>-0.73690407272336245</v>
      </c>
      <c r="I6" s="295">
        <v>4.6195717490050603</v>
      </c>
      <c r="J6" s="295">
        <v>-0.19475543909071469</v>
      </c>
      <c r="K6" s="287">
        <v>-4.0453303542035926E-2</v>
      </c>
      <c r="L6" s="288">
        <v>14908888655.167112</v>
      </c>
      <c r="M6" s="288">
        <v>-879064077.26997757</v>
      </c>
      <c r="N6" s="287">
        <v>-5.5679421655722289E-2</v>
      </c>
      <c r="O6" s="283">
        <v>4526699132.637948</v>
      </c>
      <c r="P6" s="283">
        <v>-98000440.812612534</v>
      </c>
      <c r="Q6" s="287">
        <v>-2.1190660983734535E-2</v>
      </c>
    </row>
    <row r="7" spans="1:17">
      <c r="A7" s="314"/>
      <c r="B7" s="314" t="s">
        <v>258</v>
      </c>
      <c r="C7" s="86" t="s">
        <v>245</v>
      </c>
      <c r="D7" s="283">
        <v>92102415.114603117</v>
      </c>
      <c r="E7" s="283">
        <v>9571508.6946335584</v>
      </c>
      <c r="F7" s="284">
        <v>0.11597484033348254</v>
      </c>
      <c r="G7" s="292">
        <v>8.4462259796670178</v>
      </c>
      <c r="H7" s="292">
        <v>0.84317602538234748</v>
      </c>
      <c r="I7" s="293">
        <v>9.6623786762042823</v>
      </c>
      <c r="J7" s="293">
        <v>0.22245123133262545</v>
      </c>
      <c r="K7" s="284">
        <v>2.3564930200122937E-2</v>
      </c>
      <c r="L7" s="285">
        <v>889928411.83025622</v>
      </c>
      <c r="M7" s="285">
        <v>110842643.26625121</v>
      </c>
      <c r="N7" s="284">
        <v>0.14227270955103455</v>
      </c>
      <c r="O7" s="283">
        <v>176053173.67071357</v>
      </c>
      <c r="P7" s="283">
        <v>15064923.292822391</v>
      </c>
      <c r="Q7" s="284">
        <v>9.3577781344043265E-2</v>
      </c>
    </row>
    <row r="8" spans="1:17">
      <c r="A8" s="314"/>
      <c r="B8" s="314"/>
      <c r="C8" s="86" t="s">
        <v>246</v>
      </c>
      <c r="D8" s="283">
        <v>998354024.67665625</v>
      </c>
      <c r="E8" s="283">
        <v>-4612427.4135285616</v>
      </c>
      <c r="F8" s="287">
        <v>-4.5987853371528536E-3</v>
      </c>
      <c r="G8" s="294">
        <v>91.553774020331076</v>
      </c>
      <c r="H8" s="294">
        <v>-0.8431760253818652</v>
      </c>
      <c r="I8" s="295">
        <v>4.5510645602167079</v>
      </c>
      <c r="J8" s="295">
        <v>-0.1173540586039632</v>
      </c>
      <c r="K8" s="287">
        <v>-2.5137861058743056E-2</v>
      </c>
      <c r="L8" s="288">
        <v>4543573620.2556467</v>
      </c>
      <c r="M8" s="288">
        <v>-138693638.73468304</v>
      </c>
      <c r="N8" s="287">
        <v>-2.9621042769051701E-2</v>
      </c>
      <c r="O8" s="283">
        <v>1380421329.4671714</v>
      </c>
      <c r="P8" s="283">
        <v>-14524158.126758337</v>
      </c>
      <c r="Q8" s="287">
        <v>-1.0411989755822155E-2</v>
      </c>
    </row>
    <row r="9" spans="1:17">
      <c r="A9" s="314" t="s">
        <v>94</v>
      </c>
      <c r="B9" s="314" t="s">
        <v>270</v>
      </c>
      <c r="C9" s="86" t="s">
        <v>245</v>
      </c>
      <c r="D9" s="283">
        <v>22665940.159016389</v>
      </c>
      <c r="E9" s="283">
        <v>2465721.9756422825</v>
      </c>
      <c r="F9" s="284">
        <v>0.12206412590492254</v>
      </c>
      <c r="G9" s="292">
        <v>8.9369421943426026</v>
      </c>
      <c r="H9" s="292">
        <v>0.88292856024279942</v>
      </c>
      <c r="I9" s="293">
        <v>9.5300100225224167</v>
      </c>
      <c r="J9" s="293">
        <v>0.26396889284260361</v>
      </c>
      <c r="K9" s="284">
        <v>2.8487774784108369E-2</v>
      </c>
      <c r="L9" s="285">
        <v>216006636.88531953</v>
      </c>
      <c r="M9" s="285">
        <v>28830584.36966902</v>
      </c>
      <c r="N9" s="284">
        <v>0.15402923601702939</v>
      </c>
      <c r="O9" s="283">
        <v>41706642.844143532</v>
      </c>
      <c r="P9" s="283">
        <v>3855883.6689445674</v>
      </c>
      <c r="Q9" s="284">
        <v>0.10187070888319372</v>
      </c>
    </row>
    <row r="10" spans="1:17">
      <c r="A10" s="314"/>
      <c r="B10" s="314"/>
      <c r="C10" s="86" t="s">
        <v>246</v>
      </c>
      <c r="D10" s="283">
        <v>230954813.63040429</v>
      </c>
      <c r="E10" s="283">
        <v>345694.99010148644</v>
      </c>
      <c r="F10" s="287">
        <v>1.4990516946586623E-3</v>
      </c>
      <c r="G10" s="294">
        <v>91.063057805657877</v>
      </c>
      <c r="H10" s="294">
        <v>-0.88292856024295929</v>
      </c>
      <c r="I10" s="295">
        <v>4.328147608392273</v>
      </c>
      <c r="J10" s="295">
        <v>-4.4588781508525521E-2</v>
      </c>
      <c r="K10" s="287">
        <v>-1.0196997379377145E-2</v>
      </c>
      <c r="L10" s="288">
        <v>999606524.26111746</v>
      </c>
      <c r="M10" s="288">
        <v>-8786360.6602852345</v>
      </c>
      <c r="N10" s="287">
        <v>-8.7132315109205386E-3</v>
      </c>
      <c r="O10" s="283">
        <v>302758475.8617835</v>
      </c>
      <c r="P10" s="283">
        <v>-875342.6662876606</v>
      </c>
      <c r="Q10" s="287">
        <v>-2.8828892332582331E-3</v>
      </c>
    </row>
    <row r="11" spans="1:17">
      <c r="A11" s="314"/>
      <c r="B11" s="314" t="s">
        <v>257</v>
      </c>
      <c r="C11" s="86" t="s">
        <v>245</v>
      </c>
      <c r="D11" s="283">
        <v>279901774.36958718</v>
      </c>
      <c r="E11" s="283">
        <v>24063139.763474226</v>
      </c>
      <c r="F11" s="284">
        <v>9.4055926308869012E-2</v>
      </c>
      <c r="G11" s="292">
        <v>8.4076629854716849</v>
      </c>
      <c r="H11" s="292">
        <v>0.74313356680267795</v>
      </c>
      <c r="I11" s="293">
        <v>9.3890638129363015</v>
      </c>
      <c r="J11" s="293">
        <v>0.35916869774752946</v>
      </c>
      <c r="K11" s="284">
        <v>3.9775511583007017E-2</v>
      </c>
      <c r="L11" s="285">
        <v>2628015620.9101524</v>
      </c>
      <c r="M11" s="285">
        <v>317819584.00384808</v>
      </c>
      <c r="N11" s="284">
        <v>0.13757256047822491</v>
      </c>
      <c r="O11" s="283">
        <v>518951954.65586197</v>
      </c>
      <c r="P11" s="283">
        <v>40755788.670786738</v>
      </c>
      <c r="Q11" s="284">
        <v>8.5228179499997808E-2</v>
      </c>
    </row>
    <row r="12" spans="1:17">
      <c r="A12" s="314"/>
      <c r="B12" s="314"/>
      <c r="C12" s="86" t="s">
        <v>246</v>
      </c>
      <c r="D12" s="283">
        <v>3049225176.2853637</v>
      </c>
      <c r="E12" s="283">
        <v>-32892384.865804195</v>
      </c>
      <c r="F12" s="287">
        <v>-1.0672008517909655E-2</v>
      </c>
      <c r="G12" s="294">
        <v>91.592337014525214</v>
      </c>
      <c r="H12" s="294">
        <v>-0.74313356680133325</v>
      </c>
      <c r="I12" s="295">
        <v>4.3846218774348742</v>
      </c>
      <c r="J12" s="295">
        <v>-0.2031711103649334</v>
      </c>
      <c r="K12" s="287">
        <v>-4.4285152121122461E-2</v>
      </c>
      <c r="L12" s="288">
        <v>13369699417.166018</v>
      </c>
      <c r="M12" s="288">
        <v>-770417917.45795631</v>
      </c>
      <c r="N12" s="287">
        <v>-5.4484549118378578E-2</v>
      </c>
      <c r="O12" s="283">
        <v>4030072271.0962338</v>
      </c>
      <c r="P12" s="283">
        <v>-52839435.693895817</v>
      </c>
      <c r="Q12" s="287">
        <v>-1.2941606257617727E-2</v>
      </c>
    </row>
    <row r="13" spans="1:17">
      <c r="A13" s="314"/>
      <c r="B13" s="314" t="s">
        <v>258</v>
      </c>
      <c r="C13" s="86" t="s">
        <v>245</v>
      </c>
      <c r="D13" s="283">
        <v>91105256.99626635</v>
      </c>
      <c r="E13" s="283">
        <v>9662501.1862902045</v>
      </c>
      <c r="F13" s="284">
        <v>0.11864162859168155</v>
      </c>
      <c r="G13" s="292">
        <v>8.7787250922672744</v>
      </c>
      <c r="H13" s="292">
        <v>0.84994274964067529</v>
      </c>
      <c r="I13" s="293">
        <v>9.5092906692384584</v>
      </c>
      <c r="J13" s="293">
        <v>0.22961872819693774</v>
      </c>
      <c r="K13" s="284">
        <v>2.4744272174255986E-2</v>
      </c>
      <c r="L13" s="285">
        <v>866346370.27316737</v>
      </c>
      <c r="M13" s="285">
        <v>110584314.38223541</v>
      </c>
      <c r="N13" s="284">
        <v>0.146321601515007</v>
      </c>
      <c r="O13" s="283">
        <v>168061309.89144641</v>
      </c>
      <c r="P13" s="283">
        <v>15626335.05547443</v>
      </c>
      <c r="Q13" s="284">
        <v>0.10251148118920336</v>
      </c>
    </row>
    <row r="14" spans="1:17">
      <c r="A14" s="314"/>
      <c r="B14" s="314"/>
      <c r="C14" s="86" t="s">
        <v>246</v>
      </c>
      <c r="D14" s="283">
        <v>946690733.18133116</v>
      </c>
      <c r="E14" s="283">
        <v>954884.62827134132</v>
      </c>
      <c r="F14" s="287">
        <v>1.0096737156916266E-3</v>
      </c>
      <c r="G14" s="294">
        <v>91.22127490773056</v>
      </c>
      <c r="H14" s="294">
        <v>-0.84994274964110161</v>
      </c>
      <c r="I14" s="295">
        <v>4.3282610788010807</v>
      </c>
      <c r="J14" s="295">
        <v>-0.11244213777297407</v>
      </c>
      <c r="K14" s="287">
        <v>-2.5320795443682393E-2</v>
      </c>
      <c r="L14" s="288">
        <v>4097524654.090414</v>
      </c>
      <c r="M14" s="288">
        <v>-102207570.60855198</v>
      </c>
      <c r="N14" s="287">
        <v>-2.433668746961079E-2</v>
      </c>
      <c r="O14" s="283">
        <v>1237636088.1919434</v>
      </c>
      <c r="P14" s="283">
        <v>-1744493.2271957397</v>
      </c>
      <c r="Q14" s="287">
        <v>-1.4075524930350506E-3</v>
      </c>
    </row>
    <row r="15" spans="1:17">
      <c r="A15" s="314" t="s">
        <v>95</v>
      </c>
      <c r="B15" s="314" t="s">
        <v>270</v>
      </c>
      <c r="C15" s="86" t="s">
        <v>245</v>
      </c>
      <c r="D15" s="283">
        <v>12104745.71158864</v>
      </c>
      <c r="E15" s="283">
        <v>998820.0069198776</v>
      </c>
      <c r="F15" s="284">
        <v>8.993577244083209E-2</v>
      </c>
      <c r="G15" s="292">
        <v>8.9514585298844533</v>
      </c>
      <c r="H15" s="292">
        <v>0.88793766075112934</v>
      </c>
      <c r="I15" s="293">
        <v>10.002107923451486</v>
      </c>
      <c r="J15" s="293">
        <v>0.25571509936172632</v>
      </c>
      <c r="K15" s="284">
        <v>2.6236896457701334E-2</v>
      </c>
      <c r="L15" s="285">
        <v>121072972.99324614</v>
      </c>
      <c r="M15" s="285">
        <v>12830258.400388509</v>
      </c>
      <c r="N15" s="284">
        <v>0.11853230444790702</v>
      </c>
      <c r="O15" s="283">
        <v>24183205.105241079</v>
      </c>
      <c r="P15" s="283">
        <v>2009832.2475474738</v>
      </c>
      <c r="Q15" s="284">
        <v>9.0641701668319363E-2</v>
      </c>
    </row>
    <row r="16" spans="1:17">
      <c r="A16" s="314"/>
      <c r="B16" s="314"/>
      <c r="C16" s="86" t="s">
        <v>246</v>
      </c>
      <c r="D16" s="283">
        <v>123121772.63932528</v>
      </c>
      <c r="E16" s="283">
        <v>-3502778.018776834</v>
      </c>
      <c r="F16" s="287">
        <v>-2.7662708381367966E-2</v>
      </c>
      <c r="G16" s="294">
        <v>91.048541470115623</v>
      </c>
      <c r="H16" s="294">
        <v>-0.88793766075110625</v>
      </c>
      <c r="I16" s="295">
        <v>4.6800019604277336</v>
      </c>
      <c r="J16" s="295">
        <v>-3.4356915757820516E-3</v>
      </c>
      <c r="K16" s="287">
        <v>-7.3358328455857766E-4</v>
      </c>
      <c r="L16" s="288">
        <v>576210137.32337999</v>
      </c>
      <c r="M16" s="288">
        <v>-16828050.896801949</v>
      </c>
      <c r="N16" s="287">
        <v>-2.8375998765452295E-2</v>
      </c>
      <c r="O16" s="283">
        <v>175759797.63732564</v>
      </c>
      <c r="P16" s="283">
        <v>-5810439.8631699979</v>
      </c>
      <c r="Q16" s="287">
        <v>-3.2001058891351269E-2</v>
      </c>
    </row>
    <row r="17" spans="1:17">
      <c r="A17" s="314"/>
      <c r="B17" s="314" t="s">
        <v>257</v>
      </c>
      <c r="C17" s="86" t="s">
        <v>245</v>
      </c>
      <c r="D17" s="283">
        <v>152391707.94994274</v>
      </c>
      <c r="E17" s="283">
        <v>9842859.1874685287</v>
      </c>
      <c r="F17" s="284">
        <v>6.9049026161336832E-2</v>
      </c>
      <c r="G17" s="292">
        <v>8.4379588149737383</v>
      </c>
      <c r="H17" s="292">
        <v>0.81525776437179864</v>
      </c>
      <c r="I17" s="293">
        <v>9.8951143495402096</v>
      </c>
      <c r="J17" s="293">
        <v>0.36367232923612036</v>
      </c>
      <c r="K17" s="284">
        <v>3.8155016676534093E-2</v>
      </c>
      <c r="L17" s="285">
        <v>1507933376.0864191</v>
      </c>
      <c r="M17" s="285">
        <v>149237289.04579997</v>
      </c>
      <c r="N17" s="284">
        <v>0.10983860958255517</v>
      </c>
      <c r="O17" s="283">
        <v>304636948.7365157</v>
      </c>
      <c r="P17" s="283">
        <v>19817235.801760733</v>
      </c>
      <c r="Q17" s="284">
        <v>6.9578174900767356E-2</v>
      </c>
    </row>
    <row r="18" spans="1:17">
      <c r="A18" s="314"/>
      <c r="B18" s="314"/>
      <c r="C18" s="86" t="s">
        <v>246</v>
      </c>
      <c r="D18" s="283">
        <v>1653634029.9277163</v>
      </c>
      <c r="E18" s="283">
        <v>-73874044.914552689</v>
      </c>
      <c r="F18" s="287">
        <v>-4.2763357225579279E-2</v>
      </c>
      <c r="G18" s="294">
        <v>91.562041185026061</v>
      </c>
      <c r="H18" s="294">
        <v>-0.81525776437119646</v>
      </c>
      <c r="I18" s="295">
        <v>4.7356199213949619</v>
      </c>
      <c r="J18" s="295">
        <v>-0.10571806669246886</v>
      </c>
      <c r="K18" s="287">
        <v>-2.1836539186604643E-2</v>
      </c>
      <c r="L18" s="288">
        <v>7830982254.8223257</v>
      </c>
      <c r="M18" s="288">
        <v>-532468212.63933468</v>
      </c>
      <c r="N18" s="287">
        <v>-6.3666092686376713E-2</v>
      </c>
      <c r="O18" s="283">
        <v>2377157506.9362392</v>
      </c>
      <c r="P18" s="283">
        <v>-96662313.676735878</v>
      </c>
      <c r="Q18" s="287">
        <v>-3.9074112379285736E-2</v>
      </c>
    </row>
    <row r="19" spans="1:17">
      <c r="A19" s="314"/>
      <c r="B19" s="314" t="s">
        <v>258</v>
      </c>
      <c r="C19" s="86" t="s">
        <v>245</v>
      </c>
      <c r="D19" s="283">
        <v>49025934.328331903</v>
      </c>
      <c r="E19" s="283">
        <v>4143790.6452101022</v>
      </c>
      <c r="F19" s="284">
        <v>9.2326041163858216E-2</v>
      </c>
      <c r="G19" s="292">
        <v>8.7988832227541423</v>
      </c>
      <c r="H19" s="292">
        <v>0.88197699491022874</v>
      </c>
      <c r="I19" s="293">
        <v>10.007358617916827</v>
      </c>
      <c r="J19" s="293">
        <v>0.22466547012548155</v>
      </c>
      <c r="K19" s="284">
        <v>2.296560535338928E-2</v>
      </c>
      <c r="L19" s="285">
        <v>490620106.40205663</v>
      </c>
      <c r="M19" s="285">
        <v>51551866.93499434</v>
      </c>
      <c r="N19" s="284">
        <v>0.11741196994245726</v>
      </c>
      <c r="O19" s="283">
        <v>97975081.611469865</v>
      </c>
      <c r="P19" s="283">
        <v>8412338.8179149181</v>
      </c>
      <c r="Q19" s="284">
        <v>9.3926766370985695E-2</v>
      </c>
    </row>
    <row r="20" spans="1:17">
      <c r="A20" s="314"/>
      <c r="B20" s="314"/>
      <c r="C20" s="86" t="s">
        <v>246</v>
      </c>
      <c r="D20" s="283">
        <v>508157665.98982465</v>
      </c>
      <c r="E20" s="283">
        <v>-13875376.530352414</v>
      </c>
      <c r="F20" s="287">
        <v>-2.6579498614431322E-2</v>
      </c>
      <c r="G20" s="294">
        <v>91.201116777245602</v>
      </c>
      <c r="H20" s="294">
        <v>-0.88197699491068704</v>
      </c>
      <c r="I20" s="295">
        <v>4.6827890882276781</v>
      </c>
      <c r="J20" s="295">
        <v>-6.0327827225834518E-2</v>
      </c>
      <c r="K20" s="287">
        <v>-1.2719025969880879E-2</v>
      </c>
      <c r="L20" s="288">
        <v>2379595173.3963962</v>
      </c>
      <c r="M20" s="288">
        <v>-96468581.006718636</v>
      </c>
      <c r="N20" s="287">
        <v>-3.8960459251168818E-2</v>
      </c>
      <c r="O20" s="283">
        <v>723750012.29890084</v>
      </c>
      <c r="P20" s="283">
        <v>-20403296.350999951</v>
      </c>
      <c r="Q20" s="287">
        <v>-2.741813563661654E-2</v>
      </c>
    </row>
    <row r="21" spans="1:17">
      <c r="A21" s="314" t="s">
        <v>96</v>
      </c>
      <c r="B21" s="314" t="s">
        <v>270</v>
      </c>
      <c r="C21" s="86" t="s">
        <v>245</v>
      </c>
      <c r="D21" s="283">
        <v>199181.32180490691</v>
      </c>
      <c r="E21" s="283">
        <v>10254.100079358468</v>
      </c>
      <c r="F21" s="284">
        <v>5.4275397614508065E-2</v>
      </c>
      <c r="G21" s="292">
        <v>12.142495169118435</v>
      </c>
      <c r="H21" s="292">
        <v>2.3583999369942266</v>
      </c>
      <c r="I21" s="293">
        <v>13.559221889114783</v>
      </c>
      <c r="J21" s="293">
        <v>0.48453079543309308</v>
      </c>
      <c r="K21" s="284">
        <v>3.7058680160117992E-2</v>
      </c>
      <c r="L21" s="285">
        <v>2700743.7385199093</v>
      </c>
      <c r="M21" s="285">
        <v>230578.67527085543</v>
      </c>
      <c r="N21" s="284">
        <v>9.3345452375385399E-2</v>
      </c>
      <c r="O21" s="283">
        <v>611871.50359594822</v>
      </c>
      <c r="P21" s="283">
        <v>-9032.7495651645586</v>
      </c>
      <c r="Q21" s="284">
        <v>-1.4547733437446326E-2</v>
      </c>
    </row>
    <row r="22" spans="1:17">
      <c r="A22" s="314"/>
      <c r="B22" s="314"/>
      <c r="C22" s="86" t="s">
        <v>246</v>
      </c>
      <c r="D22" s="283">
        <v>1441184.3446478797</v>
      </c>
      <c r="E22" s="283">
        <v>-300851.0545262727</v>
      </c>
      <c r="F22" s="287">
        <v>-0.172700884648439</v>
      </c>
      <c r="G22" s="294">
        <v>87.857504830881624</v>
      </c>
      <c r="H22" s="294">
        <v>-2.3583999369940756</v>
      </c>
      <c r="I22" s="295">
        <v>6.4679250423753114</v>
      </c>
      <c r="J22" s="295">
        <v>0.24729380104501431</v>
      </c>
      <c r="K22" s="287">
        <v>3.9753811382031053E-2</v>
      </c>
      <c r="L22" s="288">
        <v>9321472.3134272732</v>
      </c>
      <c r="M22" s="288">
        <v>-1515087.5141787548</v>
      </c>
      <c r="N22" s="287">
        <v>-0.13981259166023191</v>
      </c>
      <c r="O22" s="283">
        <v>2307550.358721137</v>
      </c>
      <c r="P22" s="283">
        <v>-418240.19250615221</v>
      </c>
      <c r="Q22" s="287">
        <v>-0.15343812543404672</v>
      </c>
    </row>
    <row r="23" spans="1:17">
      <c r="A23" s="314"/>
      <c r="B23" s="314" t="s">
        <v>257</v>
      </c>
      <c r="C23" s="86" t="s">
        <v>245</v>
      </c>
      <c r="D23" s="283">
        <v>2463654.8056964302</v>
      </c>
      <c r="E23" s="283">
        <v>198339.56396969035</v>
      </c>
      <c r="F23" s="284">
        <v>8.7554950550063723E-2</v>
      </c>
      <c r="G23" s="292">
        <v>10.775158386570196</v>
      </c>
      <c r="H23" s="292">
        <v>2.4754844545177512</v>
      </c>
      <c r="I23" s="293">
        <v>12.914292523627585</v>
      </c>
      <c r="J23" s="293">
        <v>0.32804624338143995</v>
      </c>
      <c r="K23" s="284">
        <v>2.6063866547431366E-2</v>
      </c>
      <c r="L23" s="285">
        <v>31816358.838004578</v>
      </c>
      <c r="M23" s="285">
        <v>3304543.3032365032</v>
      </c>
      <c r="N23" s="284">
        <v>0.11590083764419892</v>
      </c>
      <c r="O23" s="283">
        <v>7499652.156107639</v>
      </c>
      <c r="P23" s="283">
        <v>265721.85345262568</v>
      </c>
      <c r="Q23" s="284">
        <v>3.6732708546431507E-2</v>
      </c>
    </row>
    <row r="24" spans="1:17">
      <c r="A24" s="314"/>
      <c r="B24" s="314"/>
      <c r="C24" s="86" t="s">
        <v>246</v>
      </c>
      <c r="D24" s="283">
        <v>20400554.863528188</v>
      </c>
      <c r="E24" s="283">
        <v>-4628156.8682428561</v>
      </c>
      <c r="F24" s="287">
        <v>-0.1849139067900146</v>
      </c>
      <c r="G24" s="294">
        <v>89.224841613430613</v>
      </c>
      <c r="H24" s="294">
        <v>-2.4754844545177548</v>
      </c>
      <c r="I24" s="295">
        <v>6.2989684358084039</v>
      </c>
      <c r="J24" s="295">
        <v>6.1290517808776812E-2</v>
      </c>
      <c r="K24" s="287">
        <v>9.8258548476693689E-3</v>
      </c>
      <c r="L24" s="288">
        <v>128502451.15834168</v>
      </c>
      <c r="M24" s="288">
        <v>-27618591.326904774</v>
      </c>
      <c r="N24" s="287">
        <v>-0.17690498914977942</v>
      </c>
      <c r="O24" s="283">
        <v>32303158.220834307</v>
      </c>
      <c r="P24" s="283">
        <v>-6330313.8373755515</v>
      </c>
      <c r="Q24" s="287">
        <v>-0.16385568006513976</v>
      </c>
    </row>
    <row r="25" spans="1:17">
      <c r="A25" s="314"/>
      <c r="B25" s="314" t="s">
        <v>258</v>
      </c>
      <c r="C25" s="86" t="s">
        <v>245</v>
      </c>
      <c r="D25" s="283">
        <v>778353.43472260493</v>
      </c>
      <c r="E25" s="283">
        <v>53034.32217458263</v>
      </c>
      <c r="F25" s="284">
        <v>7.3118605668992767E-2</v>
      </c>
      <c r="G25" s="292">
        <v>11.5825717469893</v>
      </c>
      <c r="H25" s="292">
        <v>2.3231783249694757</v>
      </c>
      <c r="I25" s="293">
        <v>13.354553465231334</v>
      </c>
      <c r="J25" s="293">
        <v>0.24088441299233665</v>
      </c>
      <c r="K25" s="284">
        <v>1.8368956241976278E-2</v>
      </c>
      <c r="L25" s="285">
        <v>10394562.558849474</v>
      </c>
      <c r="M25" s="285">
        <v>882967.75963102095</v>
      </c>
      <c r="N25" s="284">
        <v>9.2830674378977171E-2</v>
      </c>
      <c r="O25" s="283">
        <v>2360707.1780990032</v>
      </c>
      <c r="P25" s="283">
        <v>-14732.088902259711</v>
      </c>
      <c r="Q25" s="284">
        <v>-6.2018377429861179E-3</v>
      </c>
    </row>
    <row r="26" spans="1:17">
      <c r="A26" s="314"/>
      <c r="B26" s="314"/>
      <c r="C26" s="86" t="s">
        <v>246</v>
      </c>
      <c r="D26" s="283">
        <v>5941686.3951616418</v>
      </c>
      <c r="E26" s="283">
        <v>-1166327.4061195906</v>
      </c>
      <c r="F26" s="287">
        <v>-0.16408626076518845</v>
      </c>
      <c r="G26" s="294">
        <v>88.417428253010144</v>
      </c>
      <c r="H26" s="294">
        <v>-2.3231783249697173</v>
      </c>
      <c r="I26" s="295">
        <v>6.3479197705082884</v>
      </c>
      <c r="J26" s="295">
        <v>0.11464588369003081</v>
      </c>
      <c r="K26" s="287">
        <v>1.8392563165317802E-2</v>
      </c>
      <c r="L26" s="288">
        <v>37717348.538006708</v>
      </c>
      <c r="M26" s="288">
        <v>-6588848.2766633779</v>
      </c>
      <c r="N26" s="287">
        <v>-0.1487116645155552</v>
      </c>
      <c r="O26" s="283">
        <v>9405520.0713205505</v>
      </c>
      <c r="P26" s="283">
        <v>-1590749.3903693464</v>
      </c>
      <c r="Q26" s="287">
        <v>-0.1446626418087868</v>
      </c>
    </row>
    <row r="27" spans="1:17">
      <c r="A27" s="314" t="s">
        <v>97</v>
      </c>
      <c r="B27" s="314" t="s">
        <v>270</v>
      </c>
      <c r="C27" s="86" t="s">
        <v>245</v>
      </c>
      <c r="D27" s="283">
        <v>252435.29345764918</v>
      </c>
      <c r="E27" s="283">
        <v>-32290.412521828257</v>
      </c>
      <c r="F27" s="284">
        <v>-0.1134088417157378</v>
      </c>
      <c r="G27" s="292">
        <v>1.9573058043856761</v>
      </c>
      <c r="H27" s="292">
        <v>-8.4755101492335339E-3</v>
      </c>
      <c r="I27" s="293">
        <v>23.945413827095969</v>
      </c>
      <c r="J27" s="293">
        <v>1.7548132501318818</v>
      </c>
      <c r="K27" s="284">
        <v>7.9079123795934653E-2</v>
      </c>
      <c r="L27" s="285">
        <v>6044667.5664078211</v>
      </c>
      <c r="M27" s="285">
        <v>-273566.84897687752</v>
      </c>
      <c r="N27" s="284">
        <v>-4.3297989753395508E-2</v>
      </c>
      <c r="O27" s="283">
        <v>2029163.1786873341</v>
      </c>
      <c r="P27" s="283">
        <v>-308909.80893401569</v>
      </c>
      <c r="Q27" s="284">
        <v>-0.13212154221425168</v>
      </c>
    </row>
    <row r="28" spans="1:17">
      <c r="A28" s="314"/>
      <c r="B28" s="314"/>
      <c r="C28" s="86" t="s">
        <v>246</v>
      </c>
      <c r="D28" s="283">
        <v>12644644.605453635</v>
      </c>
      <c r="E28" s="283">
        <v>-1554728.3965069111</v>
      </c>
      <c r="F28" s="287">
        <v>-0.10949274987650832</v>
      </c>
      <c r="G28" s="294">
        <v>98.042694195614189</v>
      </c>
      <c r="H28" s="294">
        <v>8.4755101491680307E-3</v>
      </c>
      <c r="I28" s="295">
        <v>8.8371986805278979</v>
      </c>
      <c r="J28" s="295">
        <v>0.27766576224263773</v>
      </c>
      <c r="K28" s="287">
        <v>3.2439359120808517E-2</v>
      </c>
      <c r="L28" s="288">
        <v>111743236.62305906</v>
      </c>
      <c r="M28" s="288">
        <v>-9796764.0062332153</v>
      </c>
      <c r="N28" s="287">
        <v>-8.0605265390068653E-2</v>
      </c>
      <c r="O28" s="283">
        <v>35987498.107489824</v>
      </c>
      <c r="P28" s="283">
        <v>-3374447.8520891145</v>
      </c>
      <c r="Q28" s="287">
        <v>-8.5728684642633238E-2</v>
      </c>
    </row>
    <row r="29" spans="1:17">
      <c r="A29" s="314"/>
      <c r="B29" s="314" t="s">
        <v>257</v>
      </c>
      <c r="C29" s="86" t="s">
        <v>245</v>
      </c>
      <c r="D29" s="283">
        <v>3427003.2709128316</v>
      </c>
      <c r="E29" s="283">
        <v>-263794.78328886814</v>
      </c>
      <c r="F29" s="284">
        <v>-7.1473643210729812E-2</v>
      </c>
      <c r="G29" s="292">
        <v>1.8878111594288978</v>
      </c>
      <c r="H29" s="292">
        <v>5.1060436415778288E-2</v>
      </c>
      <c r="I29" s="293">
        <v>22.788752399891052</v>
      </c>
      <c r="J29" s="293">
        <v>2.8511324879639375</v>
      </c>
      <c r="K29" s="284">
        <v>0.14300265029419729</v>
      </c>
      <c r="L29" s="285">
        <v>78097129.014449283</v>
      </c>
      <c r="M29" s="285">
        <v>4511400.2380956262</v>
      </c>
      <c r="N29" s="284">
        <v>6.1308086678151352E-2</v>
      </c>
      <c r="O29" s="283">
        <v>27782010.27907183</v>
      </c>
      <c r="P29" s="283">
        <v>472293.9711121358</v>
      </c>
      <c r="Q29" s="284">
        <v>1.7293990380064142E-2</v>
      </c>
    </row>
    <row r="30" spans="1:17">
      <c r="A30" s="314"/>
      <c r="B30" s="314"/>
      <c r="C30" s="86" t="s">
        <v>246</v>
      </c>
      <c r="D30" s="283">
        <v>178106157.70211571</v>
      </c>
      <c r="E30" s="283">
        <v>-19144740.248414367</v>
      </c>
      <c r="F30" s="287">
        <v>-9.7057810369085409E-2</v>
      </c>
      <c r="G30" s="294">
        <v>98.112188840571861</v>
      </c>
      <c r="H30" s="294">
        <v>-5.106043641600877E-2</v>
      </c>
      <c r="I30" s="295">
        <v>8.6419765484802014</v>
      </c>
      <c r="J30" s="295">
        <v>0.28796946950267177</v>
      </c>
      <c r="K30" s="287">
        <v>3.4470819425965478E-2</v>
      </c>
      <c r="L30" s="288">
        <v>1539189238.0016003</v>
      </c>
      <c r="M30" s="288">
        <v>-108646159.81180239</v>
      </c>
      <c r="N30" s="287">
        <v>-6.5932653198232397E-2</v>
      </c>
      <c r="O30" s="283">
        <v>496626861.5417074</v>
      </c>
      <c r="P30" s="283">
        <v>-45161005.118724227</v>
      </c>
      <c r="Q30" s="287">
        <v>-8.3355512180617222E-2</v>
      </c>
    </row>
    <row r="31" spans="1:17">
      <c r="A31" s="314"/>
      <c r="B31" s="314" t="s">
        <v>258</v>
      </c>
      <c r="C31" s="86" t="s">
        <v>245</v>
      </c>
      <c r="D31" s="283">
        <v>997158.11833654088</v>
      </c>
      <c r="E31" s="283">
        <v>-90992.491657242179</v>
      </c>
      <c r="F31" s="284">
        <v>-8.362122928714992E-2</v>
      </c>
      <c r="G31" s="292">
        <v>1.8935617254537063</v>
      </c>
      <c r="H31" s="292">
        <v>2.76943455563603E-2</v>
      </c>
      <c r="I31" s="293">
        <v>23.649249926811084</v>
      </c>
      <c r="J31" s="293">
        <v>2.2149811235181609</v>
      </c>
      <c r="K31" s="284">
        <v>0.10333831043389154</v>
      </c>
      <c r="L31" s="285">
        <v>23582041.557089519</v>
      </c>
      <c r="M31" s="285">
        <v>258328.88401560858</v>
      </c>
      <c r="N31" s="284">
        <v>1.107580459580248E-2</v>
      </c>
      <c r="O31" s="283">
        <v>7991863.7792671816</v>
      </c>
      <c r="P31" s="283">
        <v>-561411.76265201438</v>
      </c>
      <c r="Q31" s="284">
        <v>-6.5637048625472441E-2</v>
      </c>
    </row>
    <row r="32" spans="1:17">
      <c r="A32" s="314"/>
      <c r="B32" s="314"/>
      <c r="C32" s="86" t="s">
        <v>246</v>
      </c>
      <c r="D32" s="283">
        <v>51663291.495346338</v>
      </c>
      <c r="E32" s="283">
        <v>-5567312.0417875051</v>
      </c>
      <c r="F32" s="287">
        <v>-9.7278583444872765E-2</v>
      </c>
      <c r="G32" s="294">
        <v>98.106438274545511</v>
      </c>
      <c r="H32" s="294">
        <v>-2.7694345557321753E-2</v>
      </c>
      <c r="I32" s="295">
        <v>8.6337698054990284</v>
      </c>
      <c r="J32" s="295">
        <v>0.202353666783889</v>
      </c>
      <c r="K32" s="287">
        <v>2.3999961982036105E-2</v>
      </c>
      <c r="L32" s="288">
        <v>446048966.16521597</v>
      </c>
      <c r="M32" s="288">
        <v>-36486068.12618202</v>
      </c>
      <c r="N32" s="287">
        <v>-7.561330376717984E-2</v>
      </c>
      <c r="O32" s="283">
        <v>142785241.27522776</v>
      </c>
      <c r="P32" s="283">
        <v>-12779664.899563223</v>
      </c>
      <c r="Q32" s="287">
        <v>-8.2150050508204828E-2</v>
      </c>
    </row>
    <row r="33" spans="1:18">
      <c r="A33" s="314" t="s">
        <v>189</v>
      </c>
      <c r="B33" s="314" t="s">
        <v>270</v>
      </c>
      <c r="C33" s="86" t="s">
        <v>245</v>
      </c>
      <c r="D33" s="283">
        <v>10362013.125622874</v>
      </c>
      <c r="E33" s="283">
        <v>1456647.8686430547</v>
      </c>
      <c r="F33" s="284">
        <v>0.16356969384286263</v>
      </c>
      <c r="G33" s="292">
        <v>8.8750918028271126</v>
      </c>
      <c r="H33" s="292">
        <v>0.86291574728090126</v>
      </c>
      <c r="I33" s="293">
        <v>8.9010618916784328</v>
      </c>
      <c r="J33" s="293">
        <v>0.31487023607916242</v>
      </c>
      <c r="K33" s="284">
        <v>3.6671699014990851E-2</v>
      </c>
      <c r="L33" s="285">
        <v>92232920.153553486</v>
      </c>
      <c r="M33" s="285">
        <v>15769747.294009715</v>
      </c>
      <c r="N33" s="284">
        <v>0.20623977143843319</v>
      </c>
      <c r="O33" s="283">
        <v>16911566.235306494</v>
      </c>
      <c r="P33" s="283">
        <v>1855084.1709622536</v>
      </c>
      <c r="Q33" s="284">
        <v>0.12320834063591392</v>
      </c>
    </row>
    <row r="34" spans="1:18">
      <c r="A34" s="314"/>
      <c r="B34" s="314"/>
      <c r="C34" s="86" t="s">
        <v>246</v>
      </c>
      <c r="D34" s="283">
        <v>106391856.64643058</v>
      </c>
      <c r="E34" s="283">
        <v>4149324.0634047538</v>
      </c>
      <c r="F34" s="287">
        <v>4.0583150266111652E-2</v>
      </c>
      <c r="G34" s="294">
        <v>91.124908197173696</v>
      </c>
      <c r="H34" s="294">
        <v>-0.86291574728097942</v>
      </c>
      <c r="I34" s="295">
        <v>3.8919794021491128</v>
      </c>
      <c r="J34" s="295">
        <v>-6.4477139507141956E-2</v>
      </c>
      <c r="K34" s="287">
        <v>-1.6296688420126181E-2</v>
      </c>
      <c r="L34" s="288">
        <v>414074914.624309</v>
      </c>
      <c r="M34" s="288">
        <v>9556777.7506936789</v>
      </c>
      <c r="N34" s="287">
        <v>2.3625090890991442E-2</v>
      </c>
      <c r="O34" s="283">
        <v>124691127.86573666</v>
      </c>
      <c r="P34" s="283">
        <v>5353337.3893883824</v>
      </c>
      <c r="Q34" s="287">
        <v>4.4858693696439501E-2</v>
      </c>
    </row>
    <row r="35" spans="1:18">
      <c r="A35" s="314"/>
      <c r="B35" s="314" t="s">
        <v>257</v>
      </c>
      <c r="C35" s="86" t="s">
        <v>245</v>
      </c>
      <c r="D35" s="283">
        <v>125046411.61394781</v>
      </c>
      <c r="E35" s="283">
        <v>14021941.012038499</v>
      </c>
      <c r="F35" s="284">
        <v>0.12629595021727905</v>
      </c>
      <c r="G35" s="292">
        <v>8.3351104762037327</v>
      </c>
      <c r="H35" s="292">
        <v>0.62831703133466377</v>
      </c>
      <c r="I35" s="293">
        <v>8.7028957643782618</v>
      </c>
      <c r="J35" s="293">
        <v>0.3895200794773217</v>
      </c>
      <c r="K35" s="284">
        <v>4.6854622507290562E-2</v>
      </c>
      <c r="L35" s="285">
        <v>1088265885.9857271</v>
      </c>
      <c r="M35" s="285">
        <v>165277751.65481496</v>
      </c>
      <c r="N35" s="284">
        <v>0.17906812179619977</v>
      </c>
      <c r="O35" s="283">
        <v>206815353.76323861</v>
      </c>
      <c r="P35" s="283">
        <v>20672831.015573531</v>
      </c>
      <c r="Q35" s="284">
        <v>0.11105915354761596</v>
      </c>
    </row>
    <row r="36" spans="1:18">
      <c r="A36" s="314"/>
      <c r="B36" s="314"/>
      <c r="C36" s="86" t="s">
        <v>246</v>
      </c>
      <c r="D36" s="283">
        <v>1375190591.4940631</v>
      </c>
      <c r="E36" s="283">
        <v>45609816.916927338</v>
      </c>
      <c r="F36" s="287">
        <v>3.4303908261183479E-2</v>
      </c>
      <c r="G36" s="294">
        <v>91.664889523790606</v>
      </c>
      <c r="H36" s="294">
        <v>-0.62831703133069539</v>
      </c>
      <c r="I36" s="295">
        <v>3.934156286880182</v>
      </c>
      <c r="J36" s="295">
        <v>-0.29315049443541819</v>
      </c>
      <c r="K36" s="287">
        <v>-6.934687014699828E-2</v>
      </c>
      <c r="L36" s="288">
        <v>5410214711.184845</v>
      </c>
      <c r="M36" s="288">
        <v>-210331113.49193001</v>
      </c>
      <c r="N36" s="287">
        <v>-3.7421830557537651E-2</v>
      </c>
      <c r="O36" s="283">
        <v>1620611605.9391673</v>
      </c>
      <c r="P36" s="283">
        <v>50153191.820221186</v>
      </c>
      <c r="Q36" s="287">
        <v>3.1935383560193147E-2</v>
      </c>
    </row>
    <row r="37" spans="1:18">
      <c r="A37" s="314"/>
      <c r="B37" s="314" t="s">
        <v>258</v>
      </c>
      <c r="C37" s="86" t="s">
        <v>245</v>
      </c>
      <c r="D37" s="283">
        <v>41300969.233212091</v>
      </c>
      <c r="E37" s="283">
        <v>5465676.218906112</v>
      </c>
      <c r="F37" s="284">
        <v>0.15252215788284842</v>
      </c>
      <c r="G37" s="292">
        <v>8.7152639688394142</v>
      </c>
      <c r="H37" s="292">
        <v>0.79463839973581774</v>
      </c>
      <c r="I37" s="293">
        <v>8.8455963163808846</v>
      </c>
      <c r="J37" s="293">
        <v>0.27353799661163158</v>
      </c>
      <c r="K37" s="284">
        <v>3.1910421792253368E-2</v>
      </c>
      <c r="L37" s="285">
        <v>365331701.3122611</v>
      </c>
      <c r="M37" s="285">
        <v>58149479.687610567</v>
      </c>
      <c r="N37" s="284">
        <v>0.18929962606580819</v>
      </c>
      <c r="O37" s="283">
        <v>67725521.101877511</v>
      </c>
      <c r="P37" s="283">
        <v>7228728.3264616728</v>
      </c>
      <c r="Q37" s="284">
        <v>0.11948944720585619</v>
      </c>
    </row>
    <row r="38" spans="1:18">
      <c r="A38" s="314"/>
      <c r="B38" s="314"/>
      <c r="C38" s="86" t="s">
        <v>246</v>
      </c>
      <c r="D38" s="283">
        <v>432591380.79632413</v>
      </c>
      <c r="E38" s="283">
        <v>15996588.5647313</v>
      </c>
      <c r="F38" s="287">
        <v>3.8398436233543928E-2</v>
      </c>
      <c r="G38" s="294">
        <v>91.284736031156797</v>
      </c>
      <c r="H38" s="294">
        <v>-0.79463839973369943</v>
      </c>
      <c r="I38" s="295">
        <v>3.8840628980241232</v>
      </c>
      <c r="J38" s="295">
        <v>-0.14710192879770689</v>
      </c>
      <c r="K38" s="287">
        <v>-3.6491171935949349E-2</v>
      </c>
      <c r="L38" s="288">
        <v>1680212132.1560278</v>
      </c>
      <c r="M38" s="288">
        <v>849858.67488265038</v>
      </c>
      <c r="N38" s="287">
        <v>5.0606035892480829E-4</v>
      </c>
      <c r="O38" s="283">
        <v>504480555.82172179</v>
      </c>
      <c r="P38" s="283">
        <v>20249552.514173627</v>
      </c>
      <c r="Q38" s="287">
        <v>4.1817959560331144E-2</v>
      </c>
      <c r="R38" s="229"/>
    </row>
    <row r="39" spans="1:18">
      <c r="A39" s="1"/>
      <c r="B39" s="1"/>
      <c r="C39" s="86"/>
      <c r="D39" s="175"/>
      <c r="E39" s="176"/>
      <c r="F39" s="177"/>
      <c r="G39" s="178"/>
      <c r="H39" s="178"/>
      <c r="I39" s="179"/>
      <c r="J39" s="177"/>
      <c r="K39" s="179"/>
      <c r="L39" s="180"/>
      <c r="M39" s="177"/>
      <c r="N39" s="175"/>
      <c r="O39" s="176"/>
      <c r="P39" s="177"/>
    </row>
    <row r="40" spans="1:18">
      <c r="A40" s="1"/>
      <c r="B40" s="1"/>
      <c r="C40" s="86"/>
      <c r="D40" s="181"/>
      <c r="E40" s="181"/>
      <c r="F40" s="182"/>
      <c r="G40" s="183"/>
      <c r="H40" s="183"/>
      <c r="I40" s="184"/>
      <c r="J40" s="182"/>
      <c r="K40" s="185"/>
      <c r="L40" s="185"/>
      <c r="M40" s="182"/>
      <c r="N40" s="181"/>
      <c r="O40" s="181"/>
      <c r="P40" s="182"/>
    </row>
    <row r="41" spans="1:18">
      <c r="A41" s="1"/>
      <c r="B41" s="1"/>
      <c r="C41" s="86"/>
      <c r="D41" s="175"/>
      <c r="E41" s="176"/>
      <c r="F41" s="177"/>
      <c r="G41" s="178"/>
      <c r="H41" s="178"/>
      <c r="I41" s="179"/>
      <c r="J41" s="177"/>
      <c r="K41" s="179"/>
      <c r="L41" s="180"/>
      <c r="M41" s="177"/>
      <c r="N41" s="175"/>
      <c r="O41" s="176"/>
      <c r="P41" s="177"/>
    </row>
    <row r="42" spans="1:18">
      <c r="A42" s="1"/>
      <c r="B42" s="1"/>
      <c r="C42" s="86"/>
      <c r="D42" s="181"/>
      <c r="E42" s="181"/>
      <c r="F42" s="182"/>
      <c r="G42" s="183"/>
      <c r="H42" s="183"/>
      <c r="I42" s="184"/>
      <c r="J42" s="182"/>
      <c r="K42" s="185"/>
      <c r="L42" s="185"/>
      <c r="M42" s="182"/>
      <c r="N42" s="181"/>
      <c r="O42" s="181"/>
      <c r="P42" s="182"/>
    </row>
    <row r="43" spans="1:18">
      <c r="A43" s="1"/>
      <c r="B43" s="1"/>
      <c r="C43" s="86"/>
      <c r="D43" s="175"/>
      <c r="E43" s="176"/>
      <c r="F43" s="177"/>
      <c r="G43" s="178"/>
      <c r="H43" s="178"/>
      <c r="I43" s="179"/>
      <c r="J43" s="179"/>
      <c r="K43" s="177"/>
      <c r="L43" s="179"/>
      <c r="M43" s="180"/>
      <c r="N43" s="177"/>
      <c r="O43" s="175"/>
      <c r="P43" s="176"/>
      <c r="Q43" s="177"/>
    </row>
    <row r="44" spans="1:18">
      <c r="A44" s="1"/>
      <c r="B44" s="1"/>
      <c r="C44" s="86"/>
      <c r="D44" s="181"/>
      <c r="E44" s="181"/>
      <c r="F44" s="182"/>
      <c r="G44" s="183"/>
      <c r="H44" s="183"/>
      <c r="I44" s="184"/>
      <c r="J44" s="184"/>
      <c r="K44" s="182"/>
      <c r="L44" s="185"/>
      <c r="M44" s="185"/>
      <c r="N44" s="182"/>
      <c r="O44" s="181"/>
      <c r="P44" s="181"/>
      <c r="Q44" s="182"/>
    </row>
  </sheetData>
  <mergeCells count="32">
    <mergeCell ref="A27:A32"/>
    <mergeCell ref="B27:B28"/>
    <mergeCell ref="B29:B30"/>
    <mergeCell ref="B31:B32"/>
    <mergeCell ref="O1:Q1"/>
    <mergeCell ref="A1:A2"/>
    <mergeCell ref="B1:B2"/>
    <mergeCell ref="C1:C2"/>
    <mergeCell ref="D1:F1"/>
    <mergeCell ref="G1:H1"/>
    <mergeCell ref="I1:K1"/>
    <mergeCell ref="A3:A8"/>
    <mergeCell ref="B3:B4"/>
    <mergeCell ref="B5:B6"/>
    <mergeCell ref="B7:B8"/>
    <mergeCell ref="L1:N1"/>
    <mergeCell ref="A33:A38"/>
    <mergeCell ref="B33:B34"/>
    <mergeCell ref="B35:B36"/>
    <mergeCell ref="B37:B38"/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CCFF33"/>
  </sheetPr>
  <dimension ref="A1:R23"/>
  <sheetViews>
    <sheetView zoomScale="89" zoomScaleNormal="80" workbookViewId="0">
      <selection activeCell="D9" sqref="D9:Q44"/>
    </sheetView>
  </sheetViews>
  <sheetFormatPr defaultColWidth="9.26953125" defaultRowHeight="14.5"/>
  <cols>
    <col min="1" max="1" width="31.26953125" bestFit="1" customWidth="1"/>
    <col min="2" max="2" width="9" bestFit="1" customWidth="1"/>
    <col min="3" max="3" width="15.453125" bestFit="1" customWidth="1"/>
    <col min="4" max="4" width="9.81640625" bestFit="1" customWidth="1"/>
    <col min="5" max="5" width="12" bestFit="1" customWidth="1"/>
    <col min="6" max="6" width="10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2" bestFit="1" customWidth="1"/>
    <col min="13" max="13" width="11" bestFit="1" customWidth="1"/>
    <col min="14" max="14" width="9.1796875" bestFit="1" customWidth="1"/>
    <col min="15" max="15" width="11" bestFit="1" customWidth="1"/>
    <col min="16" max="16" width="8.81640625" bestFit="1" customWidth="1"/>
    <col min="17" max="17" width="10.1796875" bestFit="1" customWidth="1"/>
  </cols>
  <sheetData>
    <row r="1" spans="1:17">
      <c r="A1" s="316" t="s">
        <v>0</v>
      </c>
      <c r="B1" s="316" t="s">
        <v>1</v>
      </c>
      <c r="C1" s="316" t="s">
        <v>193</v>
      </c>
      <c r="D1" s="316" t="s">
        <v>3</v>
      </c>
      <c r="E1" s="316"/>
      <c r="F1" s="316"/>
      <c r="G1" s="316" t="s">
        <v>4</v>
      </c>
      <c r="H1" s="316"/>
      <c r="I1" s="316" t="s">
        <v>5</v>
      </c>
      <c r="J1" s="316"/>
      <c r="K1" s="316"/>
      <c r="L1" s="316" t="s">
        <v>6</v>
      </c>
      <c r="M1" s="316"/>
      <c r="N1" s="316"/>
      <c r="O1" s="316" t="s">
        <v>7</v>
      </c>
      <c r="P1" s="316"/>
      <c r="Q1" s="316"/>
    </row>
    <row r="2" spans="1:17" ht="29">
      <c r="A2" s="315"/>
      <c r="B2" s="315"/>
      <c r="C2" s="315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14" t="s">
        <v>93</v>
      </c>
      <c r="B3" s="86" t="s">
        <v>373</v>
      </c>
      <c r="C3" s="86" t="s">
        <v>247</v>
      </c>
      <c r="D3" s="283">
        <v>341100.2537174719</v>
      </c>
      <c r="E3" s="283">
        <v>-2231.5735801699338</v>
      </c>
      <c r="F3" s="284">
        <v>-6.4997573855433274E-3</v>
      </c>
      <c r="G3" s="292">
        <v>0.1279840260582184</v>
      </c>
      <c r="H3" s="292">
        <v>-1.4318513492445617E-3</v>
      </c>
      <c r="I3" s="293">
        <v>12.752720093945964</v>
      </c>
      <c r="J3" s="293">
        <v>8.2984738331294494E-2</v>
      </c>
      <c r="K3" s="284">
        <v>6.5498399139425831E-3</v>
      </c>
      <c r="L3" s="285">
        <v>4349956.0596328704</v>
      </c>
      <c r="M3" s="285">
        <v>32.668612147681415</v>
      </c>
      <c r="N3" s="284">
        <v>7.510158044419175E-6</v>
      </c>
      <c r="O3" s="283">
        <v>885048.93910413433</v>
      </c>
      <c r="P3" s="283">
        <v>-31839.639048428624</v>
      </c>
      <c r="Q3" s="284">
        <v>-3.4725745098256378E-2</v>
      </c>
    </row>
    <row r="4" spans="1:17">
      <c r="A4" s="314"/>
      <c r="B4" s="86" t="s">
        <v>257</v>
      </c>
      <c r="C4" s="86" t="s">
        <v>247</v>
      </c>
      <c r="D4" s="283">
        <v>4684345.6260166075</v>
      </c>
      <c r="E4" s="283">
        <v>-223186.67419234756</v>
      </c>
      <c r="F4" s="287">
        <v>-4.5478391284932473E-2</v>
      </c>
      <c r="G4" s="294">
        <v>0.13343204631234779</v>
      </c>
      <c r="H4" s="294">
        <v>-5.2419830127900524E-3</v>
      </c>
      <c r="I4" s="295">
        <v>13.524051667099114</v>
      </c>
      <c r="J4" s="295">
        <v>0.617554296379069</v>
      </c>
      <c r="K4" s="287">
        <v>4.7848326206617907E-2</v>
      </c>
      <c r="L4" s="288">
        <v>63351332.272798344</v>
      </c>
      <c r="M4" s="288">
        <v>12279.54342777282</v>
      </c>
      <c r="N4" s="287">
        <v>1.9387002013180956E-4</v>
      </c>
      <c r="O4" s="283">
        <v>12453003.816066174</v>
      </c>
      <c r="P4" s="283">
        <v>-854614.63702414557</v>
      </c>
      <c r="Q4" s="287">
        <v>-6.4219953407642624E-2</v>
      </c>
    </row>
    <row r="5" spans="1:17">
      <c r="A5" s="314"/>
      <c r="B5" s="86" t="s">
        <v>258</v>
      </c>
      <c r="C5" s="86" t="s">
        <v>247</v>
      </c>
      <c r="D5" s="283">
        <v>1389768.5250304653</v>
      </c>
      <c r="E5" s="283">
        <v>-25328.902132371441</v>
      </c>
      <c r="F5" s="284">
        <v>-1.7899051786952912E-2</v>
      </c>
      <c r="G5" s="292">
        <v>0.12744833028786323</v>
      </c>
      <c r="H5" s="292">
        <v>-2.9156375346862939E-3</v>
      </c>
      <c r="I5" s="293">
        <v>12.8172148887239</v>
      </c>
      <c r="J5" s="293">
        <v>0.16487236842843878</v>
      </c>
      <c r="K5" s="284">
        <v>1.3030975739391272E-2</v>
      </c>
      <c r="L5" s="285">
        <v>17812961.830900334</v>
      </c>
      <c r="M5" s="285">
        <v>-91335.517152734101</v>
      </c>
      <c r="N5" s="284">
        <v>-5.1013181571554957E-3</v>
      </c>
      <c r="O5" s="283">
        <v>3605634.20349382</v>
      </c>
      <c r="P5" s="283">
        <v>-141692.11072673742</v>
      </c>
      <c r="Q5" s="284">
        <v>-3.7811521827986132E-2</v>
      </c>
    </row>
    <row r="6" spans="1:17">
      <c r="A6" s="314" t="s">
        <v>94</v>
      </c>
      <c r="B6" s="86" t="s">
        <v>373</v>
      </c>
      <c r="C6" s="86" t="s">
        <v>247</v>
      </c>
      <c r="D6" s="283">
        <v>328848.93309432111</v>
      </c>
      <c r="E6" s="283">
        <v>2179.2102531452547</v>
      </c>
      <c r="F6" s="287">
        <v>6.6709893839924945E-3</v>
      </c>
      <c r="G6" s="294">
        <v>0.1296616811443449</v>
      </c>
      <c r="H6" s="294">
        <v>-5.8455568966583882E-4</v>
      </c>
      <c r="I6" s="295">
        <v>12.671545962267977</v>
      </c>
      <c r="J6" s="295">
        <v>1.7028528585198544E-2</v>
      </c>
      <c r="K6" s="287">
        <v>1.3456481983163873E-3</v>
      </c>
      <c r="L6" s="288">
        <v>4167024.370347477</v>
      </c>
      <c r="M6" s="288">
        <v>33176.667597495951</v>
      </c>
      <c r="N6" s="287">
        <v>8.0256143871545293E-3</v>
      </c>
      <c r="O6" s="283">
        <v>832542.57960217632</v>
      </c>
      <c r="P6" s="283">
        <v>-16979.978691907134</v>
      </c>
      <c r="Q6" s="287">
        <v>-1.9987672518084081E-2</v>
      </c>
    </row>
    <row r="7" spans="1:17">
      <c r="A7" s="314"/>
      <c r="B7" s="86" t="s">
        <v>257</v>
      </c>
      <c r="C7" s="86" t="s">
        <v>247</v>
      </c>
      <c r="D7" s="283">
        <v>4493083.7811053144</v>
      </c>
      <c r="E7" s="283">
        <v>-199460.3158854302</v>
      </c>
      <c r="F7" s="284">
        <v>-4.250579467401084E-2</v>
      </c>
      <c r="G7" s="292">
        <v>0.13496282501997214</v>
      </c>
      <c r="H7" s="292">
        <v>-5.6185314087014437E-3</v>
      </c>
      <c r="I7" s="293">
        <v>13.483087878016812</v>
      </c>
      <c r="J7" s="293">
        <v>0.71415111961682776</v>
      </c>
      <c r="K7" s="284">
        <v>5.5928785076566914E-2</v>
      </c>
      <c r="L7" s="285">
        <v>60580643.46393501</v>
      </c>
      <c r="M7" s="285">
        <v>661844.65345703065</v>
      </c>
      <c r="N7" s="284">
        <v>1.1045692947724681E-2</v>
      </c>
      <c r="O7" s="283">
        <v>11654550.808742756</v>
      </c>
      <c r="P7" s="283">
        <v>-706734.15531255305</v>
      </c>
      <c r="Q7" s="284">
        <v>-5.7173194968615795E-2</v>
      </c>
    </row>
    <row r="8" spans="1:17">
      <c r="A8" s="314"/>
      <c r="B8" s="86" t="s">
        <v>258</v>
      </c>
      <c r="C8" s="86" t="s">
        <v>247</v>
      </c>
      <c r="D8" s="283">
        <v>1338507.1198817238</v>
      </c>
      <c r="E8" s="283">
        <v>-12863.162386865122</v>
      </c>
      <c r="F8" s="287">
        <v>-9.5186068212713068E-3</v>
      </c>
      <c r="G8" s="294">
        <v>0.12897593867679494</v>
      </c>
      <c r="H8" s="294">
        <v>-2.5854350247692393E-3</v>
      </c>
      <c r="I8" s="295">
        <v>12.748756338907066</v>
      </c>
      <c r="J8" s="295">
        <v>0.1845769795767378</v>
      </c>
      <c r="K8" s="287">
        <v>1.4690731029692636E-2</v>
      </c>
      <c r="L8" s="288">
        <v>17064301.129264366</v>
      </c>
      <c r="M8" s="288">
        <v>85442.521972961724</v>
      </c>
      <c r="N8" s="287">
        <v>5.0322889158326148E-3</v>
      </c>
      <c r="O8" s="283">
        <v>3389560.6771727665</v>
      </c>
      <c r="P8" s="283">
        <v>-93886.990019106306</v>
      </c>
      <c r="Q8" s="287">
        <v>-2.6952318217196541E-2</v>
      </c>
    </row>
    <row r="9" spans="1:17">
      <c r="A9" s="314" t="s">
        <v>95</v>
      </c>
      <c r="B9" s="86" t="s">
        <v>373</v>
      </c>
      <c r="C9" s="86" t="s">
        <v>247</v>
      </c>
      <c r="D9" s="283">
        <v>315005.88330633775</v>
      </c>
      <c r="E9" s="283">
        <v>3657.6604651618982</v>
      </c>
      <c r="F9" s="284">
        <v>1.1747812246314746E-2</v>
      </c>
      <c r="G9" s="292">
        <v>0.23294682666375777</v>
      </c>
      <c r="H9" s="292">
        <v>6.8906689684121447E-3</v>
      </c>
      <c r="I9" s="293">
        <v>12.844711614832875</v>
      </c>
      <c r="J9" s="293">
        <v>9.8655650433286723E-2</v>
      </c>
      <c r="K9" s="284">
        <v>7.7400923633818338E-3</v>
      </c>
      <c r="L9" s="285">
        <v>4046159.7280456056</v>
      </c>
      <c r="M9" s="285">
        <v>77697.855295624118</v>
      </c>
      <c r="N9" s="284">
        <v>1.9578833761550715E-2</v>
      </c>
      <c r="O9" s="283">
        <v>807546.09524827637</v>
      </c>
      <c r="P9" s="283">
        <v>-13822.46304580709</v>
      </c>
      <c r="Q9" s="284">
        <v>-1.682857580343133E-2</v>
      </c>
    </row>
    <row r="10" spans="1:17">
      <c r="A10" s="314"/>
      <c r="B10" s="86" t="s">
        <v>257</v>
      </c>
      <c r="C10" s="86" t="s">
        <v>247</v>
      </c>
      <c r="D10" s="283">
        <v>4304689.2665090887</v>
      </c>
      <c r="E10" s="283">
        <v>-176243.4082189491</v>
      </c>
      <c r="F10" s="287">
        <v>-3.9331858122515953E-2</v>
      </c>
      <c r="G10" s="294">
        <v>0.23835149058106508</v>
      </c>
      <c r="H10" s="294">
        <v>-1.2632836093645905E-3</v>
      </c>
      <c r="I10" s="295">
        <v>13.648370689149592</v>
      </c>
      <c r="J10" s="295">
        <v>0.81747195531672645</v>
      </c>
      <c r="K10" s="287">
        <v>6.371119999265476E-2</v>
      </c>
      <c r="L10" s="288">
        <v>58751994.810919501</v>
      </c>
      <c r="M10" s="288">
        <v>1257601.4283611998</v>
      </c>
      <c r="N10" s="287">
        <v>2.1873461991212349E-2</v>
      </c>
      <c r="O10" s="283">
        <v>11309327.442145223</v>
      </c>
      <c r="P10" s="283">
        <v>-637320.20753230155</v>
      </c>
      <c r="Q10" s="287">
        <v>-5.3347200505198186E-2</v>
      </c>
    </row>
    <row r="11" spans="1:17">
      <c r="A11" s="314"/>
      <c r="B11" s="86" t="s">
        <v>258</v>
      </c>
      <c r="C11" s="86" t="s">
        <v>247</v>
      </c>
      <c r="D11" s="283">
        <v>1281314.3515728607</v>
      </c>
      <c r="E11" s="283">
        <v>-2819.493195728166</v>
      </c>
      <c r="F11" s="284">
        <v>-2.1956381005098897E-3</v>
      </c>
      <c r="G11" s="292">
        <v>0.22996268211074714</v>
      </c>
      <c r="H11" s="292">
        <v>3.45016736077286E-3</v>
      </c>
      <c r="I11" s="293">
        <v>12.922686352345716</v>
      </c>
      <c r="J11" s="293">
        <v>0.27797285659829107</v>
      </c>
      <c r="K11" s="284">
        <v>2.1983325813730522E-2</v>
      </c>
      <c r="L11" s="285">
        <v>16558023.484135307</v>
      </c>
      <c r="M11" s="285">
        <v>320518.9268439021</v>
      </c>
      <c r="N11" s="284">
        <v>1.9739420285488019E-2</v>
      </c>
      <c r="O11" s="283">
        <v>3285948.9154484137</v>
      </c>
      <c r="P11" s="283">
        <v>-74581.751743459143</v>
      </c>
      <c r="Q11" s="284">
        <v>-2.2193444765014197E-2</v>
      </c>
    </row>
    <row r="12" spans="1:17">
      <c r="A12" s="314" t="s">
        <v>96</v>
      </c>
      <c r="B12" s="86" t="s">
        <v>373</v>
      </c>
      <c r="C12" s="86" t="s">
        <v>247</v>
      </c>
      <c r="D12" s="290"/>
      <c r="E12" s="290"/>
      <c r="F12" s="290"/>
      <c r="G12" s="290"/>
      <c r="H12" s="290"/>
      <c r="I12" s="290"/>
      <c r="J12" s="290"/>
      <c r="K12" s="290"/>
      <c r="L12" s="290"/>
      <c r="M12" s="290"/>
      <c r="N12" s="290"/>
      <c r="O12" s="290"/>
      <c r="P12" s="290"/>
      <c r="Q12" s="290"/>
    </row>
    <row r="13" spans="1:17">
      <c r="A13" s="314"/>
      <c r="B13" s="86" t="s">
        <v>257</v>
      </c>
      <c r="C13" s="86" t="s">
        <v>247</v>
      </c>
      <c r="D13" s="291"/>
      <c r="E13" s="283">
        <v>-2.2508877515792847</v>
      </c>
      <c r="F13" s="284">
        <v>-1</v>
      </c>
      <c r="G13" s="291"/>
      <c r="H13" s="292">
        <v>-8.2468144175459793E-6</v>
      </c>
      <c r="I13" s="291"/>
      <c r="J13" s="293">
        <v>-16.115409572649664</v>
      </c>
      <c r="K13" s="284">
        <v>-1</v>
      </c>
      <c r="L13" s="291"/>
      <c r="M13" s="285">
        <v>-36.27397801876068</v>
      </c>
      <c r="N13" s="284">
        <v>-1</v>
      </c>
      <c r="O13" s="291"/>
      <c r="P13" s="283">
        <v>-9.0035510063171387</v>
      </c>
      <c r="Q13" s="284">
        <v>-1</v>
      </c>
    </row>
    <row r="14" spans="1:17">
      <c r="A14" s="314"/>
      <c r="B14" s="86" t="s">
        <v>258</v>
      </c>
      <c r="C14" s="86" t="s">
        <v>247</v>
      </c>
      <c r="D14" s="290"/>
      <c r="E14" s="290"/>
      <c r="F14" s="290"/>
      <c r="G14" s="290"/>
      <c r="H14" s="290"/>
      <c r="I14" s="290"/>
      <c r="J14" s="290"/>
      <c r="K14" s="290"/>
      <c r="L14" s="290"/>
      <c r="M14" s="290"/>
      <c r="N14" s="290"/>
      <c r="O14" s="290"/>
      <c r="P14" s="290"/>
      <c r="Q14" s="290"/>
    </row>
    <row r="15" spans="1:17">
      <c r="A15" s="314" t="s">
        <v>97</v>
      </c>
      <c r="B15" s="86" t="s">
        <v>373</v>
      </c>
      <c r="C15" s="86" t="s">
        <v>247</v>
      </c>
      <c r="D15" s="283">
        <v>12251.320623150872</v>
      </c>
      <c r="E15" s="283">
        <v>-4410.7838333151103</v>
      </c>
      <c r="F15" s="284">
        <v>-0.2647194923570077</v>
      </c>
      <c r="G15" s="292">
        <v>9.4992980730351742E-2</v>
      </c>
      <c r="H15" s="292">
        <v>-2.0044238998977934E-2</v>
      </c>
      <c r="I15" s="293">
        <v>14.931589410835713</v>
      </c>
      <c r="J15" s="293">
        <v>1.9634983251451388</v>
      </c>
      <c r="K15" s="284">
        <v>0.15140997330838682</v>
      </c>
      <c r="L15" s="285">
        <v>182931.68928539276</v>
      </c>
      <c r="M15" s="285">
        <v>-33143.998985348939</v>
      </c>
      <c r="N15" s="284">
        <v>-0.15339069032060507</v>
      </c>
      <c r="O15" s="283">
        <v>52506.359501957893</v>
      </c>
      <c r="P15" s="283">
        <v>-14859.660356521606</v>
      </c>
      <c r="Q15" s="284">
        <v>-0.22058094552325241</v>
      </c>
    </row>
    <row r="16" spans="1:17">
      <c r="A16" s="314"/>
      <c r="B16" s="86" t="s">
        <v>257</v>
      </c>
      <c r="C16" s="86" t="s">
        <v>247</v>
      </c>
      <c r="D16" s="283">
        <v>191261.8449112931</v>
      </c>
      <c r="E16" s="283">
        <v>-23726.358306917304</v>
      </c>
      <c r="F16" s="287">
        <v>-0.11036121029782894</v>
      </c>
      <c r="G16" s="294">
        <v>0.10535917729087052</v>
      </c>
      <c r="H16" s="294">
        <v>-1.6311624408842929E-3</v>
      </c>
      <c r="I16" s="295">
        <v>14.486364544629343</v>
      </c>
      <c r="J16" s="295">
        <v>-1.4226661263284779</v>
      </c>
      <c r="K16" s="287">
        <v>-8.9425066539445222E-2</v>
      </c>
      <c r="L16" s="288">
        <v>2770688.8088633525</v>
      </c>
      <c r="M16" s="288">
        <v>-649565.11002926948</v>
      </c>
      <c r="N16" s="287">
        <v>-0.18991721826301705</v>
      </c>
      <c r="O16" s="283">
        <v>798453.00732341676</v>
      </c>
      <c r="P16" s="283">
        <v>-147880.48171159357</v>
      </c>
      <c r="Q16" s="287">
        <v>-0.15626677426621496</v>
      </c>
    </row>
    <row r="17" spans="1:18">
      <c r="A17" s="314"/>
      <c r="B17" s="86" t="s">
        <v>258</v>
      </c>
      <c r="C17" s="86" t="s">
        <v>247</v>
      </c>
      <c r="D17" s="283">
        <v>51261.405148741433</v>
      </c>
      <c r="E17" s="283">
        <v>-12465.739745506587</v>
      </c>
      <c r="F17" s="284">
        <v>-0.19561114445332289</v>
      </c>
      <c r="G17" s="292">
        <v>9.7343272844791023E-2</v>
      </c>
      <c r="H17" s="292">
        <v>-1.1930571952160796E-2</v>
      </c>
      <c r="I17" s="293">
        <v>14.60476355385944</v>
      </c>
      <c r="J17" s="293">
        <v>8.2871159379976689E-2</v>
      </c>
      <c r="K17" s="284">
        <v>5.7066363755374182E-3</v>
      </c>
      <c r="L17" s="285">
        <v>748660.70163596154</v>
      </c>
      <c r="M17" s="285">
        <v>-176778.03912570956</v>
      </c>
      <c r="N17" s="284">
        <v>-0.1910207897501833</v>
      </c>
      <c r="O17" s="283">
        <v>216073.5263210535</v>
      </c>
      <c r="P17" s="283">
        <v>-47805.120707631111</v>
      </c>
      <c r="Q17" s="284">
        <v>-0.18116327806711285</v>
      </c>
    </row>
    <row r="18" spans="1:18">
      <c r="A18" s="314" t="s">
        <v>189</v>
      </c>
      <c r="B18" s="86" t="s">
        <v>373</v>
      </c>
      <c r="C18" s="86" t="s">
        <v>247</v>
      </c>
      <c r="D18" s="283">
        <v>13843.049787983395</v>
      </c>
      <c r="E18" s="283">
        <v>-1478.4502120165471</v>
      </c>
      <c r="F18" s="287">
        <v>-9.6495135072711721E-2</v>
      </c>
      <c r="G18" s="294">
        <v>1.1856608962949353E-2</v>
      </c>
      <c r="H18" s="294">
        <v>-1.9281771623401792E-3</v>
      </c>
      <c r="I18" s="295">
        <v>8.7310704037769078</v>
      </c>
      <c r="J18" s="295">
        <v>-2.0632924197064426</v>
      </c>
      <c r="K18" s="287">
        <v>-0.19114536480260874</v>
      </c>
      <c r="L18" s="288">
        <v>120864.64230187202</v>
      </c>
      <c r="M18" s="288">
        <v>-44521.187698127498</v>
      </c>
      <c r="N18" s="287">
        <v>-0.26919590208016991</v>
      </c>
      <c r="O18" s="283">
        <v>24996.484353899956</v>
      </c>
      <c r="P18" s="283">
        <v>-3157.5156461000443</v>
      </c>
      <c r="Q18" s="287">
        <v>-0.1121515822298801</v>
      </c>
    </row>
    <row r="19" spans="1:18">
      <c r="A19" s="314"/>
      <c r="B19" s="86" t="s">
        <v>257</v>
      </c>
      <c r="C19" s="86" t="s">
        <v>247</v>
      </c>
      <c r="D19" s="283">
        <v>188394.51459622569</v>
      </c>
      <c r="E19" s="283">
        <v>-23214.656778729637</v>
      </c>
      <c r="F19" s="284">
        <v>-0.10970534324145637</v>
      </c>
      <c r="G19" s="292">
        <v>1.2557650171667666E-2</v>
      </c>
      <c r="H19" s="292">
        <v>-2.1312572915725657E-3</v>
      </c>
      <c r="I19" s="293">
        <v>9.7064856529114216</v>
      </c>
      <c r="J19" s="293">
        <v>-1.7503389175408994</v>
      </c>
      <c r="K19" s="284">
        <v>-0.15277696771713728</v>
      </c>
      <c r="L19" s="285">
        <v>1828648.6530154762</v>
      </c>
      <c r="M19" s="285">
        <v>-595720.50092616817</v>
      </c>
      <c r="N19" s="284">
        <v>-0.24572186127579621</v>
      </c>
      <c r="O19" s="283">
        <v>345223.36659753241</v>
      </c>
      <c r="P19" s="283">
        <v>-69404.944229247863</v>
      </c>
      <c r="Q19" s="284">
        <v>-0.16739075074457047</v>
      </c>
    </row>
    <row r="20" spans="1:18">
      <c r="A20" s="314"/>
      <c r="B20" s="86" t="s">
        <v>258</v>
      </c>
      <c r="C20" s="86" t="s">
        <v>247</v>
      </c>
      <c r="D20" s="283">
        <v>57192.768308862956</v>
      </c>
      <c r="E20" s="283">
        <v>-10043.669191137364</v>
      </c>
      <c r="F20" s="287">
        <v>-0.1493783663231312</v>
      </c>
      <c r="G20" s="294">
        <v>1.2068725799286703E-2</v>
      </c>
      <c r="H20" s="294">
        <v>-2.7924515831707075E-3</v>
      </c>
      <c r="I20" s="295">
        <v>8.8521269401571825</v>
      </c>
      <c r="J20" s="295">
        <v>-2.1739487647014712</v>
      </c>
      <c r="K20" s="287">
        <v>-0.19716432417959165</v>
      </c>
      <c r="L20" s="288">
        <v>506277.64512905374</v>
      </c>
      <c r="M20" s="288">
        <v>-235076.40487094712</v>
      </c>
      <c r="N20" s="287">
        <v>-0.31709060585957122</v>
      </c>
      <c r="O20" s="283">
        <v>103611.76172435284</v>
      </c>
      <c r="P20" s="283">
        <v>-19305.238275647163</v>
      </c>
      <c r="Q20" s="287">
        <v>-0.15705913970929297</v>
      </c>
      <c r="R20" s="229"/>
    </row>
    <row r="21" spans="1:18">
      <c r="A21" s="86"/>
      <c r="B21" s="86"/>
    </row>
    <row r="22" spans="1:18">
      <c r="A22" s="86"/>
      <c r="B22" s="86"/>
    </row>
    <row r="23" spans="1:18">
      <c r="A23" s="86"/>
      <c r="B23" s="86"/>
    </row>
  </sheetData>
  <mergeCells count="14">
    <mergeCell ref="O1:Q1"/>
    <mergeCell ref="A1:A2"/>
    <mergeCell ref="B1:B2"/>
    <mergeCell ref="C1:C2"/>
    <mergeCell ref="D1:F1"/>
    <mergeCell ref="G1:H1"/>
    <mergeCell ref="I1:K1"/>
    <mergeCell ref="A15:A17"/>
    <mergeCell ref="A18:A20"/>
    <mergeCell ref="L1:N1"/>
    <mergeCell ref="A3:A5"/>
    <mergeCell ref="A6:A8"/>
    <mergeCell ref="A9:A11"/>
    <mergeCell ref="A12:A14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CCFF33"/>
  </sheetPr>
  <dimension ref="A1:Q109"/>
  <sheetViews>
    <sheetView zoomScale="87" zoomScaleNormal="71" workbookViewId="0">
      <selection activeCell="D9" sqref="D9:Q44"/>
    </sheetView>
  </sheetViews>
  <sheetFormatPr defaultRowHeight="14.5"/>
  <cols>
    <col min="1" max="1" width="27.54296875" customWidth="1"/>
    <col min="2" max="2" width="41.81640625" customWidth="1"/>
    <col min="3" max="3" width="26.26953125" customWidth="1"/>
    <col min="4" max="4" width="11" customWidth="1"/>
    <col min="5" max="6" width="10.90625" customWidth="1"/>
    <col min="7" max="7" width="14" customWidth="1"/>
    <col min="8" max="8" width="19.36328125" customWidth="1"/>
    <col min="9" max="9" width="7.81640625" customWidth="1"/>
    <col min="10" max="11" width="10.90625" customWidth="1"/>
    <col min="12" max="13" width="13.1796875" customWidth="1"/>
    <col min="14" max="14" width="12" customWidth="1"/>
    <col min="15" max="15" width="11.90625" customWidth="1"/>
    <col min="16" max="16" width="10.54296875" customWidth="1"/>
    <col min="17" max="17" width="10.6328125" customWidth="1"/>
    <col min="18" max="100" width="9.1796875" customWidth="1"/>
  </cols>
  <sheetData>
    <row r="1" spans="1:17" ht="50">
      <c r="A1" s="259" t="s">
        <v>0</v>
      </c>
      <c r="B1" s="259" t="s">
        <v>1</v>
      </c>
      <c r="C1" s="259" t="s">
        <v>2</v>
      </c>
      <c r="D1" s="259" t="s">
        <v>3</v>
      </c>
      <c r="E1" s="259" t="s">
        <v>302</v>
      </c>
      <c r="F1" s="259" t="s">
        <v>380</v>
      </c>
      <c r="G1" s="259" t="s">
        <v>4</v>
      </c>
      <c r="H1" s="259" t="s">
        <v>381</v>
      </c>
      <c r="I1" s="259" t="s">
        <v>5</v>
      </c>
      <c r="J1" s="259" t="s">
        <v>382</v>
      </c>
      <c r="K1" s="259" t="s">
        <v>383</v>
      </c>
      <c r="L1" s="259" t="s">
        <v>6</v>
      </c>
      <c r="M1" s="259" t="s">
        <v>300</v>
      </c>
      <c r="N1" s="259" t="s">
        <v>384</v>
      </c>
      <c r="O1" s="259" t="s">
        <v>7</v>
      </c>
      <c r="P1" s="259" t="s">
        <v>328</v>
      </c>
      <c r="Q1" s="259" t="s">
        <v>385</v>
      </c>
    </row>
    <row r="2" spans="1:17">
      <c r="A2" s="318" t="s">
        <v>93</v>
      </c>
      <c r="B2" s="318" t="s">
        <v>444</v>
      </c>
      <c r="C2" s="233" t="s">
        <v>446</v>
      </c>
      <c r="D2" s="283">
        <v>34.64808976650238</v>
      </c>
      <c r="E2" s="283">
        <v>5.0233776569366455</v>
      </c>
      <c r="F2" s="284">
        <v>0.1695671383525314</v>
      </c>
      <c r="G2" s="292">
        <v>1.3000289431670951E-5</v>
      </c>
      <c r="H2" s="292">
        <v>1.8335177962546876E-6</v>
      </c>
      <c r="I2" s="293">
        <v>8.7478144704474587</v>
      </c>
      <c r="J2" s="293">
        <v>7.7953266135910582E-2</v>
      </c>
      <c r="K2" s="284">
        <v>8.9912934358331118E-3</v>
      </c>
      <c r="L2" s="285">
        <v>303.09506103277204</v>
      </c>
      <c r="M2" s="285">
        <v>46.25291882514955</v>
      </c>
      <c r="N2" s="284">
        <v>0.18008305968636665</v>
      </c>
      <c r="O2" s="283">
        <v>69.296179533004761</v>
      </c>
      <c r="P2" s="283">
        <v>10.046755313873291</v>
      </c>
      <c r="Q2" s="284">
        <v>0.1695671383525314</v>
      </c>
    </row>
    <row r="3" spans="1:17">
      <c r="A3" s="318" t="s">
        <v>93</v>
      </c>
      <c r="B3" s="318" t="s">
        <v>424</v>
      </c>
      <c r="C3" s="233" t="s">
        <v>447</v>
      </c>
      <c r="D3" s="313">
        <v>507529.69199039019</v>
      </c>
      <c r="E3" s="313">
        <v>89071.662520812068</v>
      </c>
      <c r="F3" s="287">
        <v>0.21285686077936181</v>
      </c>
      <c r="G3" s="294">
        <v>0.1904299179408393</v>
      </c>
      <c r="H3" s="294">
        <v>3.2695887081372305E-2</v>
      </c>
      <c r="I3" s="295">
        <v>12.664205343875256</v>
      </c>
      <c r="J3" s="295">
        <v>-7.5041764401357014E-2</v>
      </c>
      <c r="K3" s="287">
        <v>-5.8905964978576185E-3</v>
      </c>
      <c r="L3" s="288">
        <v>6427460.2374800621</v>
      </c>
      <c r="M3" s="288">
        <v>1096619.9956246093</v>
      </c>
      <c r="N3" s="287">
        <v>0.20571241040285229</v>
      </c>
      <c r="O3" s="313">
        <v>1023872.2460633214</v>
      </c>
      <c r="P3" s="313">
        <v>182595.60778427345</v>
      </c>
      <c r="Q3" s="287">
        <v>0.21704585563887638</v>
      </c>
    </row>
    <row r="4" spans="1:17">
      <c r="A4" s="318" t="s">
        <v>93</v>
      </c>
      <c r="B4" s="318" t="s">
        <v>424</v>
      </c>
      <c r="C4" s="233" t="s">
        <v>448</v>
      </c>
      <c r="D4" s="283">
        <v>133996.36805241901</v>
      </c>
      <c r="E4" s="283">
        <v>16441.346820724139</v>
      </c>
      <c r="F4" s="284">
        <v>0.13986086386151972</v>
      </c>
      <c r="G4" s="292">
        <v>5.0276698635152571E-2</v>
      </c>
      <c r="H4" s="292">
        <v>5.9653793610328909E-3</v>
      </c>
      <c r="I4" s="293">
        <v>11.770638897701506</v>
      </c>
      <c r="J4" s="293">
        <v>-0.21777132856520787</v>
      </c>
      <c r="K4" s="284">
        <v>-1.8165154883344661E-2</v>
      </c>
      <c r="L4" s="285">
        <v>1577222.8619485307</v>
      </c>
      <c r="M4" s="285">
        <v>167925.04326547915</v>
      </c>
      <c r="N4" s="284">
        <v>0.1191551147240122</v>
      </c>
      <c r="O4" s="283">
        <v>473678.90509521961</v>
      </c>
      <c r="P4" s="283">
        <v>11923.422299505328</v>
      </c>
      <c r="Q4" s="284">
        <v>2.5821939844253849E-2</v>
      </c>
    </row>
    <row r="5" spans="1:17">
      <c r="A5" s="318" t="s">
        <v>93</v>
      </c>
      <c r="B5" s="318" t="s">
        <v>424</v>
      </c>
      <c r="C5" s="233" t="s">
        <v>449</v>
      </c>
      <c r="D5" s="313">
        <v>2413617.6591342213</v>
      </c>
      <c r="E5" s="313">
        <v>-50545.517303311266</v>
      </c>
      <c r="F5" s="287">
        <v>-2.0512244394620599E-2</v>
      </c>
      <c r="G5" s="294">
        <v>7.8747752737919532</v>
      </c>
      <c r="H5" s="294">
        <v>0.14718716548596955</v>
      </c>
      <c r="I5" s="295">
        <v>11.923805852391213</v>
      </c>
      <c r="J5" s="295">
        <v>9.7106457614508201E-2</v>
      </c>
      <c r="K5" s="287">
        <v>8.2107826007140703E-3</v>
      </c>
      <c r="L5" s="288">
        <v>28779508.369419407</v>
      </c>
      <c r="M5" s="288">
        <v>-363408.77798540145</v>
      </c>
      <c r="N5" s="287">
        <v>-1.2469883373283487E-2</v>
      </c>
      <c r="O5" s="313">
        <v>5000559.590580076</v>
      </c>
      <c r="P5" s="313">
        <v>-104126.29324160703</v>
      </c>
      <c r="Q5" s="287">
        <v>-2.039817838186973E-2</v>
      </c>
    </row>
    <row r="6" spans="1:17">
      <c r="A6" s="318" t="s">
        <v>93</v>
      </c>
      <c r="B6" s="318" t="s">
        <v>424</v>
      </c>
      <c r="C6" s="233" t="s">
        <v>450</v>
      </c>
      <c r="D6" s="283">
        <v>23241.133920818567</v>
      </c>
      <c r="E6" s="283">
        <v>4492.2234094440937</v>
      </c>
      <c r="F6" s="284">
        <v>0.23959917066747849</v>
      </c>
      <c r="G6" s="292">
        <v>8.7202922217944588E-3</v>
      </c>
      <c r="H6" s="292">
        <v>1.6530572282847334E-3</v>
      </c>
      <c r="I6" s="293">
        <v>18.538160012706708</v>
      </c>
      <c r="J6" s="293">
        <v>0.94779199755346966</v>
      </c>
      <c r="K6" s="284">
        <v>5.388130576557542E-2</v>
      </c>
      <c r="L6" s="285">
        <v>430847.85950088024</v>
      </c>
      <c r="M6" s="285">
        <v>101047.62372262834</v>
      </c>
      <c r="N6" s="284">
        <v>0.30639039260896656</v>
      </c>
      <c r="O6" s="283">
        <v>43883.325243353844</v>
      </c>
      <c r="P6" s="283">
        <v>8682.8551995754242</v>
      </c>
      <c r="Q6" s="284">
        <v>0.24666872882028726</v>
      </c>
    </row>
    <row r="7" spans="1:17">
      <c r="A7" s="318" t="s">
        <v>93</v>
      </c>
      <c r="B7" s="318" t="s">
        <v>424</v>
      </c>
      <c r="C7" s="233" t="s">
        <v>323</v>
      </c>
      <c r="D7" s="313">
        <v>2745178.9730382739</v>
      </c>
      <c r="E7" s="313">
        <v>583523.8534732894</v>
      </c>
      <c r="F7" s="287">
        <v>0.26994308582893595</v>
      </c>
      <c r="G7" s="294">
        <v>10.996086688472268</v>
      </c>
      <c r="H7" s="294">
        <v>1.4792074975937428</v>
      </c>
      <c r="I7" s="295">
        <v>34.453012924209375</v>
      </c>
      <c r="J7" s="295">
        <v>1.5840427752524917</v>
      </c>
      <c r="K7" s="287">
        <v>4.8192650030526203E-2</v>
      </c>
      <c r="L7" s="288">
        <v>94579686.637355462</v>
      </c>
      <c r="M7" s="288">
        <v>23528309.04003416</v>
      </c>
      <c r="N7" s="287">
        <v>0.33114500852297618</v>
      </c>
      <c r="O7" s="313">
        <v>18947117.145217605</v>
      </c>
      <c r="P7" s="313">
        <v>3975110.2432698812</v>
      </c>
      <c r="Q7" s="287">
        <v>0.26550283267320396</v>
      </c>
    </row>
    <row r="8" spans="1:17">
      <c r="A8" s="318" t="s">
        <v>93</v>
      </c>
      <c r="B8" s="318" t="s">
        <v>445</v>
      </c>
      <c r="C8" s="233" t="s">
        <v>446</v>
      </c>
      <c r="D8" s="283">
        <v>514.18750849366188</v>
      </c>
      <c r="E8" s="283">
        <v>-4186.9348303377628</v>
      </c>
      <c r="F8" s="284">
        <v>-0.89062452081996335</v>
      </c>
      <c r="G8" s="292">
        <v>1.4646462264762391E-5</v>
      </c>
      <c r="H8" s="292">
        <v>-1.1819496132574804E-4</v>
      </c>
      <c r="I8" s="293">
        <v>8.7243690448501567</v>
      </c>
      <c r="J8" s="293">
        <v>4.0370855247627615</v>
      </c>
      <c r="K8" s="284">
        <v>0.86128468812731207</v>
      </c>
      <c r="L8" s="285">
        <v>4485.9615823507311</v>
      </c>
      <c r="M8" s="285">
        <v>-17549.531682368517</v>
      </c>
      <c r="N8" s="284">
        <v>-0.79642109534561012</v>
      </c>
      <c r="O8" s="283">
        <v>1027.8199700117111</v>
      </c>
      <c r="P8" s="283">
        <v>-8372.2040736675262</v>
      </c>
      <c r="Q8" s="284">
        <v>-0.89065772967859191</v>
      </c>
    </row>
    <row r="9" spans="1:17">
      <c r="A9" s="318" t="s">
        <v>93</v>
      </c>
      <c r="B9" s="318" t="s">
        <v>431</v>
      </c>
      <c r="C9" s="233" t="s">
        <v>447</v>
      </c>
      <c r="D9" s="313">
        <v>6142293.3393012844</v>
      </c>
      <c r="E9" s="313">
        <v>824999.21055910178</v>
      </c>
      <c r="F9" s="287">
        <v>0.15515395435803306</v>
      </c>
      <c r="G9" s="294">
        <v>0.1749612079778608</v>
      </c>
      <c r="H9" s="294">
        <v>2.4708380929085005E-2</v>
      </c>
      <c r="I9" s="295">
        <v>12.630834872738308</v>
      </c>
      <c r="J9" s="295">
        <v>2.9665964907172437E-2</v>
      </c>
      <c r="K9" s="287">
        <v>2.354223256918348E-3</v>
      </c>
      <c r="L9" s="288">
        <v>77582292.908634901</v>
      </c>
      <c r="M9" s="288">
        <v>10578171.459735855</v>
      </c>
      <c r="N9" s="287">
        <v>0.15787344466270392</v>
      </c>
      <c r="O9" s="313">
        <v>12393546.646235591</v>
      </c>
      <c r="P9" s="313">
        <v>1699467.1919038761</v>
      </c>
      <c r="Q9" s="287">
        <v>0.15891664160167565</v>
      </c>
    </row>
    <row r="10" spans="1:17">
      <c r="A10" s="318" t="s">
        <v>93</v>
      </c>
      <c r="B10" s="318" t="s">
        <v>431</v>
      </c>
      <c r="C10" s="233" t="s">
        <v>448</v>
      </c>
      <c r="D10" s="283">
        <v>1605453.9769448796</v>
      </c>
      <c r="E10" s="283">
        <v>176002.07202106249</v>
      </c>
      <c r="F10" s="284">
        <v>0.1231255640115031</v>
      </c>
      <c r="G10" s="292">
        <v>4.5730829128894979E-2</v>
      </c>
      <c r="H10" s="292">
        <v>5.3382563945617995E-3</v>
      </c>
      <c r="I10" s="293">
        <v>11.992918383162911</v>
      </c>
      <c r="J10" s="293">
        <v>-3.2586384715859396E-2</v>
      </c>
      <c r="K10" s="284">
        <v>-2.7097727159778465E-3</v>
      </c>
      <c r="L10" s="285">
        <v>19254078.513424251</v>
      </c>
      <c r="M10" s="285">
        <v>2064197.8153094985</v>
      </c>
      <c r="N10" s="284">
        <v>0.12008214900152757</v>
      </c>
      <c r="O10" s="283">
        <v>5933123.8997854376</v>
      </c>
      <c r="P10" s="283">
        <v>300362.03805021476</v>
      </c>
      <c r="Q10" s="284">
        <v>5.3324114426113081E-2</v>
      </c>
    </row>
    <row r="11" spans="1:17">
      <c r="A11" s="318" t="s">
        <v>93</v>
      </c>
      <c r="B11" s="318" t="s">
        <v>431</v>
      </c>
      <c r="C11" s="233" t="s">
        <v>449</v>
      </c>
      <c r="D11" s="313">
        <v>32139554.937983897</v>
      </c>
      <c r="E11" s="313">
        <v>-6407776.754674416</v>
      </c>
      <c r="F11" s="287">
        <v>-0.16623139587881863</v>
      </c>
      <c r="G11" s="294">
        <v>8.0882818793915625</v>
      </c>
      <c r="H11" s="294">
        <v>-1.0307672560201517</v>
      </c>
      <c r="I11" s="295">
        <v>11.950123269216563</v>
      </c>
      <c r="J11" s="295">
        <v>0.35131850050114011</v>
      </c>
      <c r="K11" s="287">
        <v>3.0289198543002022E-2</v>
      </c>
      <c r="L11" s="288">
        <v>384071643.32666546</v>
      </c>
      <c r="M11" s="288">
        <v>-63031331.331394911</v>
      </c>
      <c r="N11" s="287">
        <v>-0.14097721308967046</v>
      </c>
      <c r="O11" s="313">
        <v>66479980.384987108</v>
      </c>
      <c r="P11" s="313">
        <v>-14524211.647821657</v>
      </c>
      <c r="Q11" s="287">
        <v>-0.17930197540812431</v>
      </c>
    </row>
    <row r="12" spans="1:17">
      <c r="A12" s="318" t="s">
        <v>93</v>
      </c>
      <c r="B12" s="318" t="s">
        <v>431</v>
      </c>
      <c r="C12" s="233" t="s">
        <v>450</v>
      </c>
      <c r="D12" s="283">
        <v>275594.88008591533</v>
      </c>
      <c r="E12" s="283">
        <v>59907.610775560141</v>
      </c>
      <c r="F12" s="284">
        <v>0.2777521870767361</v>
      </c>
      <c r="G12" s="292">
        <v>7.8502296241407636E-3</v>
      </c>
      <c r="H12" s="292">
        <v>1.7554714280246467E-3</v>
      </c>
      <c r="I12" s="293">
        <v>18.684077936812603</v>
      </c>
      <c r="J12" s="293">
        <v>1.7358969810415523</v>
      </c>
      <c r="K12" s="284">
        <v>0.10242379318297634</v>
      </c>
      <c r="L12" s="285">
        <v>5149236.2185117658</v>
      </c>
      <c r="M12" s="285">
        <v>1493729.3483837424</v>
      </c>
      <c r="N12" s="284">
        <v>0.40862441282497958</v>
      </c>
      <c r="O12" s="283">
        <v>523266.12147879601</v>
      </c>
      <c r="P12" s="283">
        <v>125292.44859492779</v>
      </c>
      <c r="Q12" s="284">
        <v>0.31482597249966604</v>
      </c>
    </row>
    <row r="13" spans="1:17">
      <c r="A13" s="318" t="s">
        <v>93</v>
      </c>
      <c r="B13" s="318" t="s">
        <v>431</v>
      </c>
      <c r="C13" s="233" t="s">
        <v>323</v>
      </c>
      <c r="D13" s="313">
        <v>29582407.132866148</v>
      </c>
      <c r="E13" s="313">
        <v>9591865.3799294755</v>
      </c>
      <c r="F13" s="287">
        <v>0.47982018188778702</v>
      </c>
      <c r="G13" s="294">
        <v>10.033037098074564</v>
      </c>
      <c r="H13" s="294">
        <v>2.7350406297056606</v>
      </c>
      <c r="I13" s="295">
        <v>34.010476932869125</v>
      </c>
      <c r="J13" s="295">
        <v>2.1690664245965792</v>
      </c>
      <c r="K13" s="287">
        <v>6.8120927746999321E-2</v>
      </c>
      <c r="L13" s="288">
        <v>1006111775.4110873</v>
      </c>
      <c r="M13" s="288">
        <v>369584729.1730684</v>
      </c>
      <c r="N13" s="287">
        <v>0.58062690557671648</v>
      </c>
      <c r="O13" s="313">
        <v>208952623.6575278</v>
      </c>
      <c r="P13" s="313">
        <v>66869505.044841409</v>
      </c>
      <c r="Q13" s="287">
        <v>0.47063652387251814</v>
      </c>
    </row>
    <row r="14" spans="1:17">
      <c r="A14" s="318" t="s">
        <v>93</v>
      </c>
      <c r="B14" s="318" t="s">
        <v>258</v>
      </c>
      <c r="C14" s="233" t="s">
        <v>446</v>
      </c>
      <c r="D14" s="283">
        <v>154.70166772603989</v>
      </c>
      <c r="E14" s="283">
        <v>6.7378494143486023</v>
      </c>
      <c r="F14" s="284">
        <v>4.5537142061007591E-2</v>
      </c>
      <c r="G14" s="292">
        <v>1.4186872770053131E-5</v>
      </c>
      <c r="H14" s="292">
        <v>5.5590286011542501E-7</v>
      </c>
      <c r="I14" s="293">
        <v>8.6903644768977557</v>
      </c>
      <c r="J14" s="293">
        <v>-2.1204851710953321E-2</v>
      </c>
      <c r="K14" s="284">
        <v>-2.4341023885692779E-3</v>
      </c>
      <c r="L14" s="285">
        <v>1344.413877723217</v>
      </c>
      <c r="M14" s="285">
        <v>55.416816375255621</v>
      </c>
      <c r="N14" s="284">
        <v>4.2992197606179026E-2</v>
      </c>
      <c r="O14" s="283">
        <v>309.40333545207977</v>
      </c>
      <c r="P14" s="283">
        <v>13.475698828697205</v>
      </c>
      <c r="Q14" s="284">
        <v>4.5537142061007591E-2</v>
      </c>
    </row>
    <row r="15" spans="1:17">
      <c r="A15" s="318" t="s">
        <v>93</v>
      </c>
      <c r="B15" s="318" t="s">
        <v>432</v>
      </c>
      <c r="C15" s="233" t="s">
        <v>447</v>
      </c>
      <c r="D15" s="313">
        <v>2033875.1242387053</v>
      </c>
      <c r="E15" s="313">
        <v>344583.07829979458</v>
      </c>
      <c r="F15" s="287">
        <v>0.20398076172096985</v>
      </c>
      <c r="G15" s="294">
        <v>0.18651594415160699</v>
      </c>
      <c r="H15" s="294">
        <v>3.0892161864616963E-2</v>
      </c>
      <c r="I15" s="295">
        <v>12.71595912850924</v>
      </c>
      <c r="J15" s="295">
        <v>-0.12256515150854064</v>
      </c>
      <c r="K15" s="287">
        <v>-9.5466697601144304E-3</v>
      </c>
      <c r="L15" s="288">
        <v>25862672.952311028</v>
      </c>
      <c r="M15" s="288">
        <v>4174656.0044834092</v>
      </c>
      <c r="N15" s="287">
        <v>0.19248675499128859</v>
      </c>
      <c r="O15" s="313">
        <v>4105085.4393586032</v>
      </c>
      <c r="P15" s="313">
        <v>709695.33397895889</v>
      </c>
      <c r="Q15" s="287">
        <v>0.20901731817340224</v>
      </c>
    </row>
    <row r="16" spans="1:17">
      <c r="A16" s="318" t="s">
        <v>93</v>
      </c>
      <c r="B16" s="318" t="s">
        <v>432</v>
      </c>
      <c r="C16" s="233" t="s">
        <v>448</v>
      </c>
      <c r="D16" s="283">
        <v>528983.8080852374</v>
      </c>
      <c r="E16" s="283">
        <v>64669.685450485966</v>
      </c>
      <c r="F16" s="284">
        <v>0.13928003112099563</v>
      </c>
      <c r="G16" s="292">
        <v>4.8510310800355144E-2</v>
      </c>
      <c r="H16" s="292">
        <v>5.7359899791592506E-3</v>
      </c>
      <c r="I16" s="293">
        <v>11.729066096816579</v>
      </c>
      <c r="J16" s="293">
        <v>-0.14418567376058711</v>
      </c>
      <c r="K16" s="284">
        <v>-1.2143739267610776E-2</v>
      </c>
      <c r="L16" s="285">
        <v>6204486.0491774855</v>
      </c>
      <c r="M16" s="285">
        <v>691567.57050043996</v>
      </c>
      <c r="N16" s="284">
        <v>0.12544491147026682</v>
      </c>
      <c r="O16" s="283">
        <v>1842489.5147041173</v>
      </c>
      <c r="P16" s="283">
        <v>57796.083287282148</v>
      </c>
      <c r="Q16" s="284">
        <v>3.2384320057366328E-2</v>
      </c>
    </row>
    <row r="17" spans="1:17">
      <c r="A17" s="318" t="s">
        <v>93</v>
      </c>
      <c r="B17" s="318" t="s">
        <v>432</v>
      </c>
      <c r="C17" s="233" t="s">
        <v>449</v>
      </c>
      <c r="D17" s="313">
        <v>9816335.5862922482</v>
      </c>
      <c r="E17" s="313">
        <v>20857.660130405799</v>
      </c>
      <c r="F17" s="287">
        <v>2.1293152092864186E-3</v>
      </c>
      <c r="G17" s="294">
        <v>7.8914959567943326</v>
      </c>
      <c r="H17" s="294">
        <v>0.4135989293995106</v>
      </c>
      <c r="I17" s="295">
        <v>11.961984285767699</v>
      </c>
      <c r="J17" s="295">
        <v>0.17432794731496948</v>
      </c>
      <c r="K17" s="287">
        <v>1.4789025257403467E-2</v>
      </c>
      <c r="L17" s="288">
        <v>117422852.02705012</v>
      </c>
      <c r="M17" s="288">
        <v>1957124.5625546873</v>
      </c>
      <c r="N17" s="287">
        <v>1.6949830963101008E-2</v>
      </c>
      <c r="O17" s="313">
        <v>20285325.617435068</v>
      </c>
      <c r="P17" s="313">
        <v>-37555.315391417593</v>
      </c>
      <c r="Q17" s="287">
        <v>-1.8479326585413615E-3</v>
      </c>
    </row>
    <row r="18" spans="1:17">
      <c r="A18" s="318" t="s">
        <v>93</v>
      </c>
      <c r="B18" s="318" t="s">
        <v>432</v>
      </c>
      <c r="C18" s="233" t="s">
        <v>450</v>
      </c>
      <c r="D18" s="283">
        <v>94535.026767790318</v>
      </c>
      <c r="E18" s="283">
        <v>16989.535771220922</v>
      </c>
      <c r="F18" s="284">
        <v>0.21909121411034121</v>
      </c>
      <c r="G18" s="292">
        <v>8.6693079446515907E-3</v>
      </c>
      <c r="H18" s="292">
        <v>1.5255327536185352E-3</v>
      </c>
      <c r="I18" s="293">
        <v>18.882663192539173</v>
      </c>
      <c r="J18" s="293">
        <v>1.4601598005552212</v>
      </c>
      <c r="K18" s="284">
        <v>8.3808840079034622E-2</v>
      </c>
      <c r="L18" s="285">
        <v>1785073.0703538596</v>
      </c>
      <c r="M18" s="285">
        <v>434036.49043306825</v>
      </c>
      <c r="N18" s="284">
        <v>0.32126183471547082</v>
      </c>
      <c r="O18" s="283">
        <v>180767.78281545639</v>
      </c>
      <c r="P18" s="283">
        <v>34014.561824798584</v>
      </c>
      <c r="Q18" s="284">
        <v>0.23178068321215195</v>
      </c>
    </row>
    <row r="19" spans="1:17">
      <c r="A19" s="318" t="s">
        <v>93</v>
      </c>
      <c r="B19" s="318" t="s">
        <v>432</v>
      </c>
      <c r="C19" s="233" t="s">
        <v>323</v>
      </c>
      <c r="D19" s="313">
        <v>9845006.767492095</v>
      </c>
      <c r="E19" s="313">
        <v>2420831.4179118648</v>
      </c>
      <c r="F19" s="287">
        <v>0.32607411650759849</v>
      </c>
      <c r="G19" s="294">
        <v>9.9391089883315402</v>
      </c>
      <c r="H19" s="294">
        <v>1.7036989192068877</v>
      </c>
      <c r="I19" s="295">
        <v>34.915073876972166</v>
      </c>
      <c r="J19" s="295">
        <v>2.3781711574178317</v>
      </c>
      <c r="K19" s="287">
        <v>7.3091504065891807E-2</v>
      </c>
      <c r="L19" s="288">
        <v>343739138.60627741</v>
      </c>
      <c r="M19" s="288">
        <v>102179467.48407215</v>
      </c>
      <c r="N19" s="287">
        <v>0.42299886818598731</v>
      </c>
      <c r="O19" s="313">
        <v>66850888.875408679</v>
      </c>
      <c r="P19" s="313">
        <v>14990655.271305397</v>
      </c>
      <c r="Q19" s="287">
        <v>0.28905876872331149</v>
      </c>
    </row>
    <row r="20" spans="1:17">
      <c r="A20" s="318" t="s">
        <v>94</v>
      </c>
      <c r="B20" s="318" t="s">
        <v>444</v>
      </c>
      <c r="C20" s="233" t="s">
        <v>446</v>
      </c>
      <c r="D20" s="283">
        <v>34.64808976650238</v>
      </c>
      <c r="E20" s="283">
        <v>5.0233776569366455</v>
      </c>
      <c r="F20" s="284">
        <v>0.1695671383525314</v>
      </c>
      <c r="G20" s="292">
        <v>1.3661377962495367E-5</v>
      </c>
      <c r="H20" s="292">
        <v>1.8497315203246011E-6</v>
      </c>
      <c r="I20" s="293">
        <v>8.7478144704474587</v>
      </c>
      <c r="J20" s="293">
        <v>7.7953266135910582E-2</v>
      </c>
      <c r="K20" s="284">
        <v>8.9912934358331118E-3</v>
      </c>
      <c r="L20" s="285">
        <v>303.09506103277204</v>
      </c>
      <c r="M20" s="285">
        <v>46.25291882514955</v>
      </c>
      <c r="N20" s="284">
        <v>0.18008305968636665</v>
      </c>
      <c r="O20" s="283">
        <v>69.296179533004761</v>
      </c>
      <c r="P20" s="283">
        <v>10.046755313873291</v>
      </c>
      <c r="Q20" s="284">
        <v>0.1695671383525314</v>
      </c>
    </row>
    <row r="21" spans="1:17">
      <c r="A21" s="318" t="s">
        <v>94</v>
      </c>
      <c r="B21" s="318" t="s">
        <v>424</v>
      </c>
      <c r="C21" s="233" t="s">
        <v>447</v>
      </c>
      <c r="D21" s="313">
        <v>507414.67749644793</v>
      </c>
      <c r="E21" s="313">
        <v>89003.104791090998</v>
      </c>
      <c r="F21" s="287">
        <v>0.21271664217033137</v>
      </c>
      <c r="G21" s="294">
        <v>0.2000682790800917</v>
      </c>
      <c r="H21" s="294">
        <v>3.3243719036097047E-2</v>
      </c>
      <c r="I21" s="295">
        <v>12.662547089872218</v>
      </c>
      <c r="J21" s="295">
        <v>-7.6149219759033215E-2</v>
      </c>
      <c r="K21" s="287">
        <v>-5.9777875151525231E-3</v>
      </c>
      <c r="L21" s="288">
        <v>6425162.2478910964</v>
      </c>
      <c r="M21" s="288">
        <v>1095144.2907623583</v>
      </c>
      <c r="N21" s="287">
        <v>0.20546727976734785</v>
      </c>
      <c r="O21" s="313">
        <v>1023642.2170754368</v>
      </c>
      <c r="P21" s="313">
        <v>182458.49232483131</v>
      </c>
      <c r="Q21" s="287">
        <v>0.21690682660191349</v>
      </c>
    </row>
    <row r="22" spans="1:17">
      <c r="A22" s="318" t="s">
        <v>94</v>
      </c>
      <c r="B22" s="318" t="s">
        <v>424</v>
      </c>
      <c r="C22" s="233" t="s">
        <v>448</v>
      </c>
      <c r="D22" s="283">
        <v>76395.527056492574</v>
      </c>
      <c r="E22" s="283">
        <v>7114.6690817853087</v>
      </c>
      <c r="F22" s="284">
        <v>0.1026931433843198</v>
      </c>
      <c r="G22" s="292">
        <v>3.0121954104719503E-2</v>
      </c>
      <c r="H22" s="292">
        <v>2.4990358943766007E-3</v>
      </c>
      <c r="I22" s="293">
        <v>9.5121331106555225</v>
      </c>
      <c r="J22" s="293">
        <v>0.39663636390696055</v>
      </c>
      <c r="K22" s="284">
        <v>4.3512314789475204E-2</v>
      </c>
      <c r="L22" s="285">
        <v>726684.4224200428</v>
      </c>
      <c r="M22" s="285">
        <v>95154.986939649563</v>
      </c>
      <c r="N22" s="284">
        <v>0.15067387455545417</v>
      </c>
      <c r="O22" s="283">
        <v>165414.05596387386</v>
      </c>
      <c r="P22" s="283">
        <v>18483.639775531134</v>
      </c>
      <c r="Q22" s="284">
        <v>0.12579859402179794</v>
      </c>
    </row>
    <row r="23" spans="1:17">
      <c r="A23" s="318" t="s">
        <v>94</v>
      </c>
      <c r="B23" s="318" t="s">
        <v>424</v>
      </c>
      <c r="C23" s="233" t="s">
        <v>449</v>
      </c>
      <c r="D23" s="313">
        <v>2411361.4593285965</v>
      </c>
      <c r="E23" s="313">
        <v>-51519.199494191445</v>
      </c>
      <c r="F23" s="287">
        <v>-2.091826873934553E-2</v>
      </c>
      <c r="G23" s="294">
        <v>7.9112976515495514</v>
      </c>
      <c r="H23" s="294">
        <v>0.1541900313799669</v>
      </c>
      <c r="I23" s="295">
        <v>11.919921574709129</v>
      </c>
      <c r="J23" s="295">
        <v>9.4965387587976124E-2</v>
      </c>
      <c r="K23" s="287">
        <v>8.0309293400516145E-3</v>
      </c>
      <c r="L23" s="288">
        <v>28743239.483473025</v>
      </c>
      <c r="M23" s="288">
        <v>-380216.40121452138</v>
      </c>
      <c r="N23" s="287">
        <v>-1.305533253745585E-2</v>
      </c>
      <c r="O23" s="313">
        <v>4994818.0019485652</v>
      </c>
      <c r="P23" s="313">
        <v>-106627.21289168485</v>
      </c>
      <c r="Q23" s="287">
        <v>-2.0901373709062528E-2</v>
      </c>
    </row>
    <row r="24" spans="1:17">
      <c r="A24" s="318" t="s">
        <v>94</v>
      </c>
      <c r="B24" s="318" t="s">
        <v>424</v>
      </c>
      <c r="C24" s="233" t="s">
        <v>450</v>
      </c>
      <c r="D24" s="283">
        <v>23241.133920818567</v>
      </c>
      <c r="E24" s="283">
        <v>4492.2234094440937</v>
      </c>
      <c r="F24" s="284">
        <v>0.23959917066747849</v>
      </c>
      <c r="G24" s="292">
        <v>9.1637350546302735E-3</v>
      </c>
      <c r="H24" s="292">
        <v>1.6883711990353005E-3</v>
      </c>
      <c r="I24" s="293">
        <v>18.538160012706708</v>
      </c>
      <c r="J24" s="293">
        <v>0.94779199755346966</v>
      </c>
      <c r="K24" s="284">
        <v>5.388130576557542E-2</v>
      </c>
      <c r="L24" s="285">
        <v>430847.85950088024</v>
      </c>
      <c r="M24" s="285">
        <v>101047.62372262834</v>
      </c>
      <c r="N24" s="284">
        <v>0.30639039260896656</v>
      </c>
      <c r="O24" s="283">
        <v>43883.325243353844</v>
      </c>
      <c r="P24" s="283">
        <v>8682.8551995754242</v>
      </c>
      <c r="Q24" s="284">
        <v>0.24666872882028726</v>
      </c>
    </row>
    <row r="25" spans="1:17">
      <c r="A25" s="318" t="s">
        <v>94</v>
      </c>
      <c r="B25" s="318" t="s">
        <v>424</v>
      </c>
      <c r="C25" s="233" t="s">
        <v>323</v>
      </c>
      <c r="D25" s="313">
        <v>1905304.8684334289</v>
      </c>
      <c r="E25" s="313">
        <v>464583.28281332436</v>
      </c>
      <c r="F25" s="287">
        <v>0.32246569181051166</v>
      </c>
      <c r="G25" s="294">
        <v>8.0533538592929261</v>
      </c>
      <c r="H25" s="294">
        <v>1.3561885599277543</v>
      </c>
      <c r="I25" s="295">
        <v>30.210054743875634</v>
      </c>
      <c r="J25" s="295">
        <v>1.017818048988179</v>
      </c>
      <c r="K25" s="287">
        <v>3.4866052218822725E-2</v>
      </c>
      <c r="L25" s="288">
        <v>57559364.37914665</v>
      </c>
      <c r="M25" s="288">
        <v>15501478.840290993</v>
      </c>
      <c r="N25" s="287">
        <v>0.36857484967877846</v>
      </c>
      <c r="O25" s="313">
        <v>11272934.312314816</v>
      </c>
      <c r="P25" s="313">
        <v>2906239.1926469933</v>
      </c>
      <c r="Q25" s="287">
        <v>0.34735808477294888</v>
      </c>
    </row>
    <row r="26" spans="1:17">
      <c r="A26" s="318" t="s">
        <v>94</v>
      </c>
      <c r="B26" s="318" t="s">
        <v>445</v>
      </c>
      <c r="C26" s="233" t="s">
        <v>446</v>
      </c>
      <c r="D26" s="283">
        <v>514.18750849366188</v>
      </c>
      <c r="E26" s="283">
        <v>-4186.9348303377628</v>
      </c>
      <c r="F26" s="284">
        <v>-0.89062452081996335</v>
      </c>
      <c r="G26" s="292">
        <v>1.5445115674921558E-5</v>
      </c>
      <c r="H26" s="292">
        <v>-1.253932315989759E-4</v>
      </c>
      <c r="I26" s="293">
        <v>8.7243690448501567</v>
      </c>
      <c r="J26" s="293">
        <v>4.0370855247627615</v>
      </c>
      <c r="K26" s="284">
        <v>0.86128468812731207</v>
      </c>
      <c r="L26" s="285">
        <v>4485.9615823507311</v>
      </c>
      <c r="M26" s="285">
        <v>-17549.531682368517</v>
      </c>
      <c r="N26" s="284">
        <v>-0.79642109534561012</v>
      </c>
      <c r="O26" s="283">
        <v>1027.8199700117111</v>
      </c>
      <c r="P26" s="283">
        <v>-8372.2040736675262</v>
      </c>
      <c r="Q26" s="284">
        <v>-0.89065772967859191</v>
      </c>
    </row>
    <row r="27" spans="1:17">
      <c r="A27" s="318" t="s">
        <v>94</v>
      </c>
      <c r="B27" s="318" t="s">
        <v>431</v>
      </c>
      <c r="C27" s="233" t="s">
        <v>447</v>
      </c>
      <c r="D27" s="313">
        <v>6141919.3512470089</v>
      </c>
      <c r="E27" s="313">
        <v>824748.51173156686</v>
      </c>
      <c r="F27" s="287">
        <v>0.15511040299896153</v>
      </c>
      <c r="G27" s="294">
        <v>0.18449039169378917</v>
      </c>
      <c r="H27" s="294">
        <v>2.519618506898047E-2</v>
      </c>
      <c r="I27" s="295">
        <v>12.630445937429791</v>
      </c>
      <c r="J27" s="295">
        <v>2.9349024720461969E-2</v>
      </c>
      <c r="K27" s="287">
        <v>2.3290849140967136E-3</v>
      </c>
      <c r="L27" s="288">
        <v>77575180.317979202</v>
      </c>
      <c r="M27" s="288">
        <v>10572995.267813094</v>
      </c>
      <c r="N27" s="287">
        <v>0.15780075321270259</v>
      </c>
      <c r="O27" s="313">
        <v>12392798.67012704</v>
      </c>
      <c r="P27" s="313">
        <v>1699106.6524920929</v>
      </c>
      <c r="Q27" s="287">
        <v>0.1588886840662794</v>
      </c>
    </row>
    <row r="28" spans="1:17">
      <c r="A28" s="318" t="s">
        <v>94</v>
      </c>
      <c r="B28" s="318" t="s">
        <v>431</v>
      </c>
      <c r="C28" s="233" t="s">
        <v>448</v>
      </c>
      <c r="D28" s="283">
        <v>916925.35142564552</v>
      </c>
      <c r="E28" s="283">
        <v>80436.047319022706</v>
      </c>
      <c r="F28" s="284">
        <v>9.615908646307085E-2</v>
      </c>
      <c r="G28" s="292">
        <v>2.7542516852510746E-2</v>
      </c>
      <c r="H28" s="292">
        <v>2.4825923043753327E-3</v>
      </c>
      <c r="I28" s="293">
        <v>9.6150871099340183</v>
      </c>
      <c r="J28" s="293">
        <v>0.65113124618230422</v>
      </c>
      <c r="K28" s="284">
        <v>7.263882777639917E-2</v>
      </c>
      <c r="L28" s="285">
        <v>8816317.1272644438</v>
      </c>
      <c r="M28" s="285">
        <v>1318063.9247522913</v>
      </c>
      <c r="N28" s="284">
        <v>0.17578279756019682</v>
      </c>
      <c r="O28" s="283">
        <v>1983445.4266739052</v>
      </c>
      <c r="P28" s="283">
        <v>246245.99045014591</v>
      </c>
      <c r="Q28" s="284">
        <v>0.14174883166288818</v>
      </c>
    </row>
    <row r="29" spans="1:17">
      <c r="A29" s="318" t="s">
        <v>94</v>
      </c>
      <c r="B29" s="318" t="s">
        <v>431</v>
      </c>
      <c r="C29" s="233" t="s">
        <v>449</v>
      </c>
      <c r="D29" s="313">
        <v>32111595.428349029</v>
      </c>
      <c r="E29" s="313">
        <v>-6409675.1193486787</v>
      </c>
      <c r="F29" s="287">
        <v>-0.16639313886108995</v>
      </c>
      <c r="G29" s="294">
        <v>8.1321670719622912</v>
      </c>
      <c r="H29" s="294">
        <v>-1.0098467536981417</v>
      </c>
      <c r="I29" s="295">
        <v>11.946793312516641</v>
      </c>
      <c r="J29" s="295">
        <v>0.35046797537993868</v>
      </c>
      <c r="K29" s="287">
        <v>3.022233036680861E-2</v>
      </c>
      <c r="L29" s="288">
        <v>383630593.51764011</v>
      </c>
      <c r="M29" s="288">
        <v>-63074592.153324664</v>
      </c>
      <c r="N29" s="287">
        <v>-0.14119959690771153</v>
      </c>
      <c r="O29" s="313">
        <v>66403458.969113223</v>
      </c>
      <c r="P29" s="313">
        <v>-14532580.697703682</v>
      </c>
      <c r="Q29" s="287">
        <v>-0.17955636027570443</v>
      </c>
    </row>
    <row r="30" spans="1:17">
      <c r="A30" s="318" t="s">
        <v>94</v>
      </c>
      <c r="B30" s="318" t="s">
        <v>431</v>
      </c>
      <c r="C30" s="233" t="s">
        <v>450</v>
      </c>
      <c r="D30" s="283">
        <v>275594.88008591533</v>
      </c>
      <c r="E30" s="283">
        <v>59907.610775560141</v>
      </c>
      <c r="F30" s="284">
        <v>0.2777521870767361</v>
      </c>
      <c r="G30" s="292">
        <v>8.2782929029392525E-3</v>
      </c>
      <c r="H30" s="292">
        <v>1.816636228579787E-3</v>
      </c>
      <c r="I30" s="293">
        <v>18.684077936812603</v>
      </c>
      <c r="J30" s="293">
        <v>1.7358969810415523</v>
      </c>
      <c r="K30" s="284">
        <v>0.10242379318297634</v>
      </c>
      <c r="L30" s="285">
        <v>5149236.2185117658</v>
      </c>
      <c r="M30" s="285">
        <v>1493729.3483837424</v>
      </c>
      <c r="N30" s="284">
        <v>0.40862441282497958</v>
      </c>
      <c r="O30" s="283">
        <v>523266.12147879601</v>
      </c>
      <c r="P30" s="283">
        <v>125292.44859492779</v>
      </c>
      <c r="Q30" s="284">
        <v>0.31482597249966604</v>
      </c>
    </row>
    <row r="31" spans="1:17">
      <c r="A31" s="318" t="s">
        <v>94</v>
      </c>
      <c r="B31" s="318" t="s">
        <v>431</v>
      </c>
      <c r="C31" s="233" t="s">
        <v>323</v>
      </c>
      <c r="D31" s="313">
        <v>19535565.361939311</v>
      </c>
      <c r="E31" s="313">
        <v>6854588.1901084967</v>
      </c>
      <c r="F31" s="287">
        <v>0.5405410085695207</v>
      </c>
      <c r="G31" s="294">
        <v>7.0116485754688416</v>
      </c>
      <c r="H31" s="294">
        <v>2.1456748522988773</v>
      </c>
      <c r="I31" s="295">
        <v>30.221727623288889</v>
      </c>
      <c r="J31" s="295">
        <v>2.008493524881068</v>
      </c>
      <c r="K31" s="287">
        <v>7.1189765692066295E-2</v>
      </c>
      <c r="L31" s="288">
        <v>590398535.33548689</v>
      </c>
      <c r="M31" s="288">
        <v>232627157.79005861</v>
      </c>
      <c r="N31" s="287">
        <v>0.65021176200860453</v>
      </c>
      <c r="O31" s="313">
        <v>116999373.46698438</v>
      </c>
      <c r="P31" s="313">
        <v>41941130.860919029</v>
      </c>
      <c r="Q31" s="287">
        <v>0.55878114654298905</v>
      </c>
    </row>
    <row r="32" spans="1:17">
      <c r="A32" s="318" t="s">
        <v>94</v>
      </c>
      <c r="B32" s="318" t="s">
        <v>258</v>
      </c>
      <c r="C32" s="233" t="s">
        <v>446</v>
      </c>
      <c r="D32" s="283">
        <v>154.70166772603989</v>
      </c>
      <c r="E32" s="283">
        <v>6.7378494143486023</v>
      </c>
      <c r="F32" s="284">
        <v>4.5537142061007591E-2</v>
      </c>
      <c r="G32" s="292">
        <v>1.49067513451813E-5</v>
      </c>
      <c r="H32" s="292">
        <v>5.0187397690292087E-7</v>
      </c>
      <c r="I32" s="293">
        <v>8.6903644768977557</v>
      </c>
      <c r="J32" s="293">
        <v>-2.1204851710953321E-2</v>
      </c>
      <c r="K32" s="284">
        <v>-2.4341023885692779E-3</v>
      </c>
      <c r="L32" s="285">
        <v>1344.413877723217</v>
      </c>
      <c r="M32" s="285">
        <v>55.416816375255621</v>
      </c>
      <c r="N32" s="284">
        <v>4.2992197606179026E-2</v>
      </c>
      <c r="O32" s="283">
        <v>309.40333545207977</v>
      </c>
      <c r="P32" s="283">
        <v>13.475698828697205</v>
      </c>
      <c r="Q32" s="284">
        <v>4.5537142061007591E-2</v>
      </c>
    </row>
    <row r="33" spans="1:17">
      <c r="A33" s="318" t="s">
        <v>94</v>
      </c>
      <c r="B33" s="318" t="s">
        <v>432</v>
      </c>
      <c r="C33" s="233" t="s">
        <v>447</v>
      </c>
      <c r="D33" s="313">
        <v>2033578.5646569487</v>
      </c>
      <c r="E33" s="313">
        <v>344334.95283343294</v>
      </c>
      <c r="F33" s="287">
        <v>0.20383972472847062</v>
      </c>
      <c r="G33" s="294">
        <v>0.19595166910491729</v>
      </c>
      <c r="H33" s="294">
        <v>3.1496957465844244E-2</v>
      </c>
      <c r="I33" s="295">
        <v>12.714989868110061</v>
      </c>
      <c r="J33" s="295">
        <v>-0.12339741194650955</v>
      </c>
      <c r="K33" s="287">
        <v>-9.6115975671023542E-3</v>
      </c>
      <c r="L33" s="288">
        <v>25856930.845618904</v>
      </c>
      <c r="M33" s="288">
        <v>4169767.1466670595</v>
      </c>
      <c r="N33" s="287">
        <v>0.19226890175908928</v>
      </c>
      <c r="O33" s="313">
        <v>4104492.32019509</v>
      </c>
      <c r="P33" s="313">
        <v>709210.94715327816</v>
      </c>
      <c r="Q33" s="287">
        <v>0.2088813471497063</v>
      </c>
    </row>
    <row r="34" spans="1:17">
      <c r="A34" s="318" t="s">
        <v>94</v>
      </c>
      <c r="B34" s="318" t="s">
        <v>432</v>
      </c>
      <c r="C34" s="233" t="s">
        <v>448</v>
      </c>
      <c r="D34" s="283">
        <v>306773.07379490382</v>
      </c>
      <c r="E34" s="283">
        <v>29942.757196650258</v>
      </c>
      <c r="F34" s="284">
        <v>0.10816285428775599</v>
      </c>
      <c r="G34" s="292">
        <v>2.95600558007937E-2</v>
      </c>
      <c r="H34" s="292">
        <v>2.6095025647365697E-3</v>
      </c>
      <c r="I34" s="293">
        <v>9.5806339857690741</v>
      </c>
      <c r="J34" s="293">
        <v>0.47202902382533907</v>
      </c>
      <c r="K34" s="284">
        <v>5.1822318104419167E-2</v>
      </c>
      <c r="L34" s="285">
        <v>2939080.5367182996</v>
      </c>
      <c r="M34" s="285">
        <v>417542.54133499227</v>
      </c>
      <c r="N34" s="284">
        <v>0.16559042223415724</v>
      </c>
      <c r="O34" s="283">
        <v>658735.58889484406</v>
      </c>
      <c r="P34" s="283">
        <v>76587.175999695784</v>
      </c>
      <c r="Q34" s="284">
        <v>0.13155953757360844</v>
      </c>
    </row>
    <row r="35" spans="1:17">
      <c r="A35" s="318" t="s">
        <v>94</v>
      </c>
      <c r="B35" s="318" t="s">
        <v>432</v>
      </c>
      <c r="C35" s="233" t="s">
        <v>449</v>
      </c>
      <c r="D35" s="313">
        <v>9808439.5763534196</v>
      </c>
      <c r="E35" s="313">
        <v>17304.775889053941</v>
      </c>
      <c r="F35" s="287">
        <v>1.767392262665327E-3</v>
      </c>
      <c r="G35" s="294">
        <v>7.9291402369074699</v>
      </c>
      <c r="H35" s="294">
        <v>0.43081571163797872</v>
      </c>
      <c r="I35" s="295">
        <v>11.958514021073</v>
      </c>
      <c r="J35" s="295">
        <v>0.17267952223689065</v>
      </c>
      <c r="K35" s="287">
        <v>1.4651446382854207E-2</v>
      </c>
      <c r="L35" s="288">
        <v>117294362.19866969</v>
      </c>
      <c r="M35" s="288">
        <v>1897667.8846019655</v>
      </c>
      <c r="N35" s="287">
        <v>1.6444733498493513E-2</v>
      </c>
      <c r="O35" s="313">
        <v>20263290.786314219</v>
      </c>
      <c r="P35" s="313">
        <v>-46154.287946458906</v>
      </c>
      <c r="Q35" s="287">
        <v>-2.2725528825478778E-3</v>
      </c>
    </row>
    <row r="36" spans="1:17">
      <c r="A36" s="318" t="s">
        <v>94</v>
      </c>
      <c r="B36" s="318" t="s">
        <v>432</v>
      </c>
      <c r="C36" s="233" t="s">
        <v>450</v>
      </c>
      <c r="D36" s="283">
        <v>94535.026767790318</v>
      </c>
      <c r="E36" s="283">
        <v>16989.535771220922</v>
      </c>
      <c r="F36" s="284">
        <v>0.21909121411034121</v>
      </c>
      <c r="G36" s="292">
        <v>9.1092110263030195E-3</v>
      </c>
      <c r="H36" s="292">
        <v>1.5598432077769718E-3</v>
      </c>
      <c r="I36" s="293">
        <v>18.882663192539173</v>
      </c>
      <c r="J36" s="293">
        <v>1.4601598005552212</v>
      </c>
      <c r="K36" s="284">
        <v>8.3808840079034622E-2</v>
      </c>
      <c r="L36" s="285">
        <v>1785073.0703538596</v>
      </c>
      <c r="M36" s="285">
        <v>434036.49043306825</v>
      </c>
      <c r="N36" s="284">
        <v>0.32126183471547082</v>
      </c>
      <c r="O36" s="283">
        <v>180767.78281545639</v>
      </c>
      <c r="P36" s="283">
        <v>34014.561824798584</v>
      </c>
      <c r="Q36" s="284">
        <v>0.23178068321215195</v>
      </c>
    </row>
    <row r="37" spans="1:17">
      <c r="A37" s="318" t="s">
        <v>94</v>
      </c>
      <c r="B37" s="318" t="s">
        <v>432</v>
      </c>
      <c r="C37" s="233" t="s">
        <v>323</v>
      </c>
      <c r="D37" s="313">
        <v>6737182.7621958675</v>
      </c>
      <c r="E37" s="313">
        <v>1787379.7955121743</v>
      </c>
      <c r="F37" s="287">
        <v>0.36110120090491127</v>
      </c>
      <c r="G37" s="294">
        <v>7.1586511119060168</v>
      </c>
      <c r="H37" s="294">
        <v>1.3921163439676567</v>
      </c>
      <c r="I37" s="295">
        <v>30.936261298435916</v>
      </c>
      <c r="J37" s="295">
        <v>2.0774428104348139</v>
      </c>
      <c r="K37" s="287">
        <v>7.1986412447847495E-2</v>
      </c>
      <c r="L37" s="288">
        <v>208423246.34660959</v>
      </c>
      <c r="M37" s="288">
        <v>65577780.979715526</v>
      </c>
      <c r="N37" s="287">
        <v>0.45908199333651278</v>
      </c>
      <c r="O37" s="313">
        <v>38439137.665805109</v>
      </c>
      <c r="P37" s="313">
        <v>9261046.1124255806</v>
      </c>
      <c r="Q37" s="287">
        <v>0.31739725319193907</v>
      </c>
    </row>
    <row r="38" spans="1:17">
      <c r="A38" s="318" t="s">
        <v>95</v>
      </c>
      <c r="B38" s="318" t="s">
        <v>444</v>
      </c>
      <c r="C38" s="233" t="s">
        <v>446</v>
      </c>
      <c r="D38" s="283">
        <v>34.64808976650238</v>
      </c>
      <c r="E38" s="283">
        <v>5.0233776569366455</v>
      </c>
      <c r="F38" s="284">
        <v>0.1695671383525314</v>
      </c>
      <c r="G38" s="292">
        <v>2.5622259737982996E-5</v>
      </c>
      <c r="H38" s="292">
        <v>4.1130680965218358E-6</v>
      </c>
      <c r="I38" s="293">
        <v>8.7478144704474587</v>
      </c>
      <c r="J38" s="293">
        <v>7.7953266135910582E-2</v>
      </c>
      <c r="K38" s="284">
        <v>8.9912934358331118E-3</v>
      </c>
      <c r="L38" s="285">
        <v>303.09506103277204</v>
      </c>
      <c r="M38" s="285">
        <v>46.25291882514955</v>
      </c>
      <c r="N38" s="284">
        <v>0.18008305968636665</v>
      </c>
      <c r="O38" s="283">
        <v>69.296179533004761</v>
      </c>
      <c r="P38" s="283">
        <v>10.046755313873291</v>
      </c>
      <c r="Q38" s="284">
        <v>0.1695671383525314</v>
      </c>
    </row>
    <row r="39" spans="1:17">
      <c r="A39" s="318" t="s">
        <v>95</v>
      </c>
      <c r="B39" s="318" t="s">
        <v>424</v>
      </c>
      <c r="C39" s="233" t="s">
        <v>447</v>
      </c>
      <c r="D39" s="313">
        <v>365224.14688433683</v>
      </c>
      <c r="E39" s="313">
        <v>51046.960922122176</v>
      </c>
      <c r="F39" s="287">
        <v>0.16247825495598356</v>
      </c>
      <c r="G39" s="294">
        <v>0.27008322874702539</v>
      </c>
      <c r="H39" s="294">
        <v>4.1973086199708798E-2</v>
      </c>
      <c r="I39" s="295">
        <v>13.379168244831119</v>
      </c>
      <c r="J39" s="295">
        <v>1.6599790832749761E-3</v>
      </c>
      <c r="K39" s="287">
        <v>1.2408731508880725E-4</v>
      </c>
      <c r="L39" s="288">
        <v>4886395.3082404556</v>
      </c>
      <c r="M39" s="288">
        <v>683487.4061215315</v>
      </c>
      <c r="N39" s="287">
        <v>0.16262250376149018</v>
      </c>
      <c r="O39" s="313">
        <v>739265.89625629736</v>
      </c>
      <c r="P39" s="313">
        <v>106550.94499197637</v>
      </c>
      <c r="Q39" s="287">
        <v>0.16840276143160712</v>
      </c>
    </row>
    <row r="40" spans="1:17">
      <c r="A40" s="318" t="s">
        <v>95</v>
      </c>
      <c r="B40" s="318" t="s">
        <v>424</v>
      </c>
      <c r="C40" s="233" t="s">
        <v>448</v>
      </c>
      <c r="D40" s="283">
        <v>73587.21854348357</v>
      </c>
      <c r="E40" s="283">
        <v>6420.4959197128337</v>
      </c>
      <c r="F40" s="284">
        <v>9.5590430333734627E-2</v>
      </c>
      <c r="G40" s="292">
        <v>5.4417742496722564E-2</v>
      </c>
      <c r="H40" s="292">
        <v>5.6509594305992061E-3</v>
      </c>
      <c r="I40" s="293">
        <v>9.4017661021596766</v>
      </c>
      <c r="J40" s="293">
        <v>0.42801706484331348</v>
      </c>
      <c r="K40" s="284">
        <v>4.7696571752057125E-2</v>
      </c>
      <c r="L40" s="285">
        <v>691849.81685433979</v>
      </c>
      <c r="M40" s="285">
        <v>89112.504369581933</v>
      </c>
      <c r="N40" s="284">
        <v>0.14784633790501467</v>
      </c>
      <c r="O40" s="283">
        <v>139782.55040407181</v>
      </c>
      <c r="P40" s="283">
        <v>12176.954608201981</v>
      </c>
      <c r="Q40" s="284">
        <v>9.5426493895153369E-2</v>
      </c>
    </row>
    <row r="41" spans="1:17">
      <c r="A41" s="318" t="s">
        <v>95</v>
      </c>
      <c r="B41" s="318" t="s">
        <v>424</v>
      </c>
      <c r="C41" s="233" t="s">
        <v>449</v>
      </c>
      <c r="D41" s="313">
        <v>1633280.5238333386</v>
      </c>
      <c r="E41" s="313">
        <v>-37084.317413904704</v>
      </c>
      <c r="F41" s="287">
        <v>-2.2201327816630916E-2</v>
      </c>
      <c r="G41" s="294">
        <v>9.2871809318057519</v>
      </c>
      <c r="H41" s="294">
        <v>0.31431302939548189</v>
      </c>
      <c r="I41" s="295">
        <v>11.979070659532683</v>
      </c>
      <c r="J41" s="295">
        <v>0.21559622002671475</v>
      </c>
      <c r="K41" s="287">
        <v>1.8327597100280618E-2</v>
      </c>
      <c r="L41" s="288">
        <v>19565182.801838119</v>
      </c>
      <c r="M41" s="288">
        <v>-84111.312823273242</v>
      </c>
      <c r="N41" s="287">
        <v>-4.2806277076647388E-3</v>
      </c>
      <c r="O41" s="313">
        <v>3385418.8091697991</v>
      </c>
      <c r="P41" s="313">
        <v>-81537.910256788135</v>
      </c>
      <c r="Q41" s="287">
        <v>-2.3518583257732158E-2</v>
      </c>
    </row>
    <row r="42" spans="1:17">
      <c r="A42" s="318" t="s">
        <v>95</v>
      </c>
      <c r="B42" s="318" t="s">
        <v>424</v>
      </c>
      <c r="C42" s="233" t="s">
        <v>450</v>
      </c>
      <c r="D42" s="283">
        <v>23241.133920818567</v>
      </c>
      <c r="E42" s="283">
        <v>4492.2234094440937</v>
      </c>
      <c r="F42" s="284">
        <v>0.23959917066747849</v>
      </c>
      <c r="G42" s="292">
        <v>1.7186816760679773E-2</v>
      </c>
      <c r="H42" s="292">
        <v>3.5740630648373375E-3</v>
      </c>
      <c r="I42" s="293">
        <v>18.538160012706708</v>
      </c>
      <c r="J42" s="293">
        <v>0.94779199755346966</v>
      </c>
      <c r="K42" s="284">
        <v>5.388130576557542E-2</v>
      </c>
      <c r="L42" s="285">
        <v>430847.85950088024</v>
      </c>
      <c r="M42" s="285">
        <v>101047.62372262834</v>
      </c>
      <c r="N42" s="284">
        <v>0.30639039260896656</v>
      </c>
      <c r="O42" s="283">
        <v>43883.325243353844</v>
      </c>
      <c r="P42" s="283">
        <v>8682.8551995754242</v>
      </c>
      <c r="Q42" s="284">
        <v>0.24666872882028726</v>
      </c>
    </row>
    <row r="43" spans="1:17">
      <c r="A43" s="318" t="s">
        <v>95</v>
      </c>
      <c r="B43" s="318" t="s">
        <v>424</v>
      </c>
      <c r="C43" s="233" t="s">
        <v>323</v>
      </c>
      <c r="D43" s="313">
        <v>721067.88045634003</v>
      </c>
      <c r="E43" s="313">
        <v>196713.80980583688</v>
      </c>
      <c r="F43" s="287">
        <v>0.37515453930165482</v>
      </c>
      <c r="G43" s="294">
        <v>16.215143321370128</v>
      </c>
      <c r="H43" s="294">
        <v>4.1985591619963198</v>
      </c>
      <c r="I43" s="295">
        <v>34.359865269727187</v>
      </c>
      <c r="J43" s="295">
        <v>3.3164423171466169</v>
      </c>
      <c r="K43" s="287">
        <v>0.10683236581908337</v>
      </c>
      <c r="L43" s="288">
        <v>24775795.222807594</v>
      </c>
      <c r="M43" s="288">
        <v>8498050.0306967106</v>
      </c>
      <c r="N43" s="287">
        <v>0.52206555210210237</v>
      </c>
      <c r="O43" s="313">
        <v>5815059.2522893036</v>
      </c>
      <c r="P43" s="313">
        <v>1332370.6741554933</v>
      </c>
      <c r="Q43" s="287">
        <v>0.29722579450526382</v>
      </c>
    </row>
    <row r="44" spans="1:17">
      <c r="A44" s="318" t="s">
        <v>95</v>
      </c>
      <c r="B44" s="318" t="s">
        <v>445</v>
      </c>
      <c r="C44" s="233" t="s">
        <v>446</v>
      </c>
      <c r="D44" s="283">
        <v>514.18750849366188</v>
      </c>
      <c r="E44" s="283">
        <v>-4184.4348303377628</v>
      </c>
      <c r="F44" s="284">
        <v>-0.89056632531535973</v>
      </c>
      <c r="G44" s="292">
        <v>2.8470663385888689E-5</v>
      </c>
      <c r="H44" s="292">
        <v>-2.2278491496165542E-4</v>
      </c>
      <c r="I44" s="293">
        <v>8.7243690448501567</v>
      </c>
      <c r="J44" s="293">
        <v>4.0384692902009949</v>
      </c>
      <c r="K44" s="284">
        <v>0.86183433313830227</v>
      </c>
      <c r="L44" s="285">
        <v>4485.9615823507311</v>
      </c>
      <c r="M44" s="285">
        <v>-17531.311682368516</v>
      </c>
      <c r="N44" s="284">
        <v>-0.79625262727064883</v>
      </c>
      <c r="O44" s="283">
        <v>1027.8199700117111</v>
      </c>
      <c r="P44" s="283">
        <v>-8367.2040736675262</v>
      </c>
      <c r="Q44" s="284">
        <v>-0.89059953809237924</v>
      </c>
    </row>
    <row r="45" spans="1:17">
      <c r="A45" s="318" t="s">
        <v>95</v>
      </c>
      <c r="B45" s="318" t="s">
        <v>431</v>
      </c>
      <c r="C45" s="233" t="s">
        <v>447</v>
      </c>
      <c r="D45" s="313">
        <v>4457139.1959795132</v>
      </c>
      <c r="E45" s="313">
        <v>447706.07635721099</v>
      </c>
      <c r="F45" s="287">
        <v>0.1116631860414686</v>
      </c>
      <c r="G45" s="294">
        <v>0.24679267313306869</v>
      </c>
      <c r="H45" s="294">
        <v>3.239101139682371E-2</v>
      </c>
      <c r="I45" s="295">
        <v>13.313268508897533</v>
      </c>
      <c r="J45" s="295">
        <v>0.17230584798153359</v>
      </c>
      <c r="K45" s="287">
        <v>1.3112117614792987E-2</v>
      </c>
      <c r="L45" s="288">
        <v>59339090.897606924</v>
      </c>
      <c r="M45" s="288">
        <v>6651279.9812102988</v>
      </c>
      <c r="N45" s="287">
        <v>0.12623944448487986</v>
      </c>
      <c r="O45" s="313">
        <v>9023247.8353072107</v>
      </c>
      <c r="P45" s="313">
        <v>945364.37279204093</v>
      </c>
      <c r="Q45" s="287">
        <v>0.11703119724107626</v>
      </c>
    </row>
    <row r="46" spans="1:17">
      <c r="A46" s="318" t="s">
        <v>95</v>
      </c>
      <c r="B46" s="318" t="s">
        <v>431</v>
      </c>
      <c r="C46" s="233" t="s">
        <v>448</v>
      </c>
      <c r="D46" s="283">
        <v>885099.5546947089</v>
      </c>
      <c r="E46" s="283">
        <v>66487.494366793893</v>
      </c>
      <c r="F46" s="284">
        <v>8.1219783568984683E-2</v>
      </c>
      <c r="G46" s="292">
        <v>4.90081362702409E-2</v>
      </c>
      <c r="H46" s="292">
        <v>5.2334227845175565E-3</v>
      </c>
      <c r="I46" s="293">
        <v>9.5070871405760702</v>
      </c>
      <c r="J46" s="293">
        <v>0.64393140979574071</v>
      </c>
      <c r="K46" s="284">
        <v>7.265261148007017E-2</v>
      </c>
      <c r="L46" s="285">
        <v>8414718.5945676733</v>
      </c>
      <c r="M46" s="285">
        <v>1159232.4207864199</v>
      </c>
      <c r="N46" s="284">
        <v>0.15977322442918762</v>
      </c>
      <c r="O46" s="283">
        <v>1692610.3475238618</v>
      </c>
      <c r="P46" s="283">
        <v>118822.64602320758</v>
      </c>
      <c r="Q46" s="284">
        <v>7.5501064031639462E-2</v>
      </c>
    </row>
    <row r="47" spans="1:17">
      <c r="A47" s="318" t="s">
        <v>95</v>
      </c>
      <c r="B47" s="318" t="s">
        <v>431</v>
      </c>
      <c r="C47" s="233" t="s">
        <v>449</v>
      </c>
      <c r="D47" s="313">
        <v>21936588.790795214</v>
      </c>
      <c r="E47" s="313">
        <v>-4527063.1402959824</v>
      </c>
      <c r="F47" s="287">
        <v>-0.17106721143718256</v>
      </c>
      <c r="G47" s="294">
        <v>9.5344142614224836</v>
      </c>
      <c r="H47" s="294">
        <v>-1.1131658870514336</v>
      </c>
      <c r="I47" s="295">
        <v>11.910170464696153</v>
      </c>
      <c r="J47" s="295">
        <v>0.30274558149932496</v>
      </c>
      <c r="K47" s="287">
        <v>2.6082062519963953E-2</v>
      </c>
      <c r="L47" s="288">
        <v>261268511.91231385</v>
      </c>
      <c r="M47" s="288">
        <v>-45906340.012893885</v>
      </c>
      <c r="N47" s="287">
        <v>-0.14944693462103908</v>
      </c>
      <c r="O47" s="313">
        <v>45494561.910449609</v>
      </c>
      <c r="P47" s="313">
        <v>-10391351.629294641</v>
      </c>
      <c r="Q47" s="287">
        <v>-0.18593865557739606</v>
      </c>
    </row>
    <row r="48" spans="1:17">
      <c r="A48" s="318" t="s">
        <v>95</v>
      </c>
      <c r="B48" s="318" t="s">
        <v>431</v>
      </c>
      <c r="C48" s="233" t="s">
        <v>450</v>
      </c>
      <c r="D48" s="283">
        <v>275594.88008591533</v>
      </c>
      <c r="E48" s="283">
        <v>59907.610775560141</v>
      </c>
      <c r="F48" s="284">
        <v>0.2777521870767361</v>
      </c>
      <c r="G48" s="292">
        <v>1.5259742666224594E-2</v>
      </c>
      <c r="H48" s="292">
        <v>3.726015185106412E-3</v>
      </c>
      <c r="I48" s="293">
        <v>18.684077936812603</v>
      </c>
      <c r="J48" s="293">
        <v>1.7358969810415523</v>
      </c>
      <c r="K48" s="284">
        <v>0.10242379318297634</v>
      </c>
      <c r="L48" s="285">
        <v>5149236.2185117658</v>
      </c>
      <c r="M48" s="285">
        <v>1493729.3483837424</v>
      </c>
      <c r="N48" s="284">
        <v>0.40862441282497958</v>
      </c>
      <c r="O48" s="283">
        <v>523266.12147879601</v>
      </c>
      <c r="P48" s="283">
        <v>125292.44859492779</v>
      </c>
      <c r="Q48" s="284">
        <v>0.31482597249966604</v>
      </c>
    </row>
    <row r="49" spans="1:17">
      <c r="A49" s="318" t="s">
        <v>95</v>
      </c>
      <c r="B49" s="318" t="s">
        <v>431</v>
      </c>
      <c r="C49" s="233" t="s">
        <v>323</v>
      </c>
      <c r="D49" s="313">
        <v>7844368.8953794884</v>
      </c>
      <c r="E49" s="313">
        <v>3187746.0666792272</v>
      </c>
      <c r="F49" s="287">
        <v>0.68456179165555886</v>
      </c>
      <c r="G49" s="294">
        <v>14.117143031226037</v>
      </c>
      <c r="H49" s="294">
        <v>5.2790508759729988</v>
      </c>
      <c r="I49" s="295">
        <v>32.554415762696131</v>
      </c>
      <c r="J49" s="295">
        <v>2.7101489885237093</v>
      </c>
      <c r="K49" s="287">
        <v>9.0809702547931387E-2</v>
      </c>
      <c r="L49" s="288">
        <v>255368846.41614524</v>
      </c>
      <c r="M49" s="288">
        <v>116395352.44971323</v>
      </c>
      <c r="N49" s="287">
        <v>0.83753634687941025</v>
      </c>
      <c r="O49" s="313">
        <v>65693552.330893219</v>
      </c>
      <c r="P49" s="313">
        <v>25338514.390601978</v>
      </c>
      <c r="Q49" s="287">
        <v>0.62788974274023712</v>
      </c>
    </row>
    <row r="50" spans="1:17">
      <c r="A50" s="318" t="s">
        <v>95</v>
      </c>
      <c r="B50" s="318" t="s">
        <v>258</v>
      </c>
      <c r="C50" s="233" t="s">
        <v>446</v>
      </c>
      <c r="D50" s="283">
        <v>154.70166772603989</v>
      </c>
      <c r="E50" s="283">
        <v>7.2378494143486023</v>
      </c>
      <c r="F50" s="284">
        <v>4.9082205365455184E-2</v>
      </c>
      <c r="G50" s="292">
        <v>2.776493558634956E-5</v>
      </c>
      <c r="H50" s="292">
        <v>1.7533165822309825E-6</v>
      </c>
      <c r="I50" s="293">
        <v>8.6903644768977557</v>
      </c>
      <c r="J50" s="293">
        <v>-2.5041621101451028E-2</v>
      </c>
      <c r="K50" s="284">
        <v>-2.8732592400025772E-3</v>
      </c>
      <c r="L50" s="285">
        <v>1344.413877723217</v>
      </c>
      <c r="M50" s="285">
        <v>59.206816375255585</v>
      </c>
      <c r="N50" s="284">
        <v>4.6067920225366495E-2</v>
      </c>
      <c r="O50" s="283">
        <v>309.40333545207977</v>
      </c>
      <c r="P50" s="283">
        <v>14.475698828697205</v>
      </c>
      <c r="Q50" s="284">
        <v>4.9082205365455184E-2</v>
      </c>
    </row>
    <row r="51" spans="1:17">
      <c r="A51" s="318" t="s">
        <v>95</v>
      </c>
      <c r="B51" s="318" t="s">
        <v>432</v>
      </c>
      <c r="C51" s="233" t="s">
        <v>447</v>
      </c>
      <c r="D51" s="313">
        <v>1463001.4493489023</v>
      </c>
      <c r="E51" s="313">
        <v>158384.30045352224</v>
      </c>
      <c r="F51" s="287">
        <v>0.12140289631147827</v>
      </c>
      <c r="G51" s="294">
        <v>0.262570802247861</v>
      </c>
      <c r="H51" s="294">
        <v>3.244517135189498E-2</v>
      </c>
      <c r="I51" s="295">
        <v>13.454793269416367</v>
      </c>
      <c r="J51" s="295">
        <v>6.6103684087535086E-2</v>
      </c>
      <c r="K51" s="287">
        <v>4.9372781156992928E-3</v>
      </c>
      <c r="L51" s="288">
        <v>19684382.053846002</v>
      </c>
      <c r="M51" s="288">
        <v>2217268.019589033</v>
      </c>
      <c r="N51" s="287">
        <v>0.12693957429031882</v>
      </c>
      <c r="O51" s="313">
        <v>2963347.5652941577</v>
      </c>
      <c r="P51" s="313">
        <v>337319.11810861714</v>
      </c>
      <c r="Q51" s="287">
        <v>0.12845219497532123</v>
      </c>
    </row>
    <row r="52" spans="1:17">
      <c r="A52" s="318" t="s">
        <v>95</v>
      </c>
      <c r="B52" s="318" t="s">
        <v>432</v>
      </c>
      <c r="C52" s="233" t="s">
        <v>448</v>
      </c>
      <c r="D52" s="283">
        <v>296114.61714645365</v>
      </c>
      <c r="E52" s="283">
        <v>26725.128399418551</v>
      </c>
      <c r="F52" s="284">
        <v>9.920627758610974E-2</v>
      </c>
      <c r="G52" s="292">
        <v>5.314489101570273E-2</v>
      </c>
      <c r="H52" s="292">
        <v>5.6264093621823455E-3</v>
      </c>
      <c r="I52" s="293">
        <v>9.4776085139857624</v>
      </c>
      <c r="J52" s="293">
        <v>0.49650304009468016</v>
      </c>
      <c r="K52" s="284">
        <v>5.5283065268308132E-2</v>
      </c>
      <c r="L52" s="285">
        <v>2806458.4165828633</v>
      </c>
      <c r="M52" s="285">
        <v>387043.00458814623</v>
      </c>
      <c r="N52" s="284">
        <v>0.15997376997323656</v>
      </c>
      <c r="O52" s="283">
        <v>561386.25090098381</v>
      </c>
      <c r="P52" s="283">
        <v>47252.717815876007</v>
      </c>
      <c r="Q52" s="284">
        <v>9.1907480790703378E-2</v>
      </c>
    </row>
    <row r="53" spans="1:17">
      <c r="A53" s="318" t="s">
        <v>95</v>
      </c>
      <c r="B53" s="318" t="s">
        <v>432</v>
      </c>
      <c r="C53" s="233" t="s">
        <v>449</v>
      </c>
      <c r="D53" s="313">
        <v>6733044.4256859599</v>
      </c>
      <c r="E53" s="313">
        <v>91673.9735602336</v>
      </c>
      <c r="F53" s="287">
        <v>1.3803472373821761E-2</v>
      </c>
      <c r="G53" s="294">
        <v>9.3818324832729427</v>
      </c>
      <c r="H53" s="294">
        <v>0.69528060204819297</v>
      </c>
      <c r="I53" s="295">
        <v>11.949485265312454</v>
      </c>
      <c r="J53" s="295">
        <v>0.2432282923818434</v>
      </c>
      <c r="K53" s="287">
        <v>2.0777631393559974E-2</v>
      </c>
      <c r="L53" s="288">
        <v>80456415.155428529</v>
      </c>
      <c r="M53" s="288">
        <v>2710825.9904164225</v>
      </c>
      <c r="N53" s="287">
        <v>3.486790722831614E-2</v>
      </c>
      <c r="O53" s="313">
        <v>13949621.628786776</v>
      </c>
      <c r="P53" s="313">
        <v>144108.22123509273</v>
      </c>
      <c r="Q53" s="287">
        <v>1.0438454332039895E-2</v>
      </c>
    </row>
    <row r="54" spans="1:17">
      <c r="A54" s="318" t="s">
        <v>95</v>
      </c>
      <c r="B54" s="318" t="s">
        <v>432</v>
      </c>
      <c r="C54" s="233" t="s">
        <v>450</v>
      </c>
      <c r="D54" s="283">
        <v>94535.026767790318</v>
      </c>
      <c r="E54" s="283">
        <v>16989.535771220922</v>
      </c>
      <c r="F54" s="284">
        <v>0.21909121411034121</v>
      </c>
      <c r="G54" s="292">
        <v>1.6966584571730003E-2</v>
      </c>
      <c r="H54" s="292">
        <v>3.2880850565024673E-3</v>
      </c>
      <c r="I54" s="293">
        <v>18.882663192539173</v>
      </c>
      <c r="J54" s="293">
        <v>1.4601598005552212</v>
      </c>
      <c r="K54" s="284">
        <v>8.3808840079034622E-2</v>
      </c>
      <c r="L54" s="285">
        <v>1785073.0703538596</v>
      </c>
      <c r="M54" s="285">
        <v>434036.49043306825</v>
      </c>
      <c r="N54" s="284">
        <v>0.32126183471547082</v>
      </c>
      <c r="O54" s="283">
        <v>180767.78281545639</v>
      </c>
      <c r="P54" s="283">
        <v>34014.561824798584</v>
      </c>
      <c r="Q54" s="284">
        <v>0.23178068321215195</v>
      </c>
    </row>
    <row r="55" spans="1:17">
      <c r="A55" s="318" t="s">
        <v>95</v>
      </c>
      <c r="B55" s="318" t="s">
        <v>432</v>
      </c>
      <c r="C55" s="233" t="s">
        <v>323</v>
      </c>
      <c r="D55" s="313">
        <v>2663260.3034801874</v>
      </c>
      <c r="E55" s="313">
        <v>835142.56233103294</v>
      </c>
      <c r="F55" s="287">
        <v>0.45683193348698781</v>
      </c>
      <c r="G55" s="294">
        <v>14.930448701604215</v>
      </c>
      <c r="H55" s="294">
        <v>4.4044537641416248</v>
      </c>
      <c r="I55" s="295">
        <v>33.945249348099374</v>
      </c>
      <c r="J55" s="295">
        <v>3.3925007477426803</v>
      </c>
      <c r="K55" s="287">
        <v>0.11103749754622973</v>
      </c>
      <c r="L55" s="288">
        <v>90405035.080529779</v>
      </c>
      <c r="M55" s="288">
        <v>34551013.32334771</v>
      </c>
      <c r="N55" s="287">
        <v>0.61859490572681852</v>
      </c>
      <c r="O55" s="313">
        <v>21820187.229684919</v>
      </c>
      <c r="P55" s="313">
        <v>6023951.5827824585</v>
      </c>
      <c r="Q55" s="287">
        <v>0.38135361597772294</v>
      </c>
    </row>
    <row r="56" spans="1:17">
      <c r="A56" s="318" t="s">
        <v>96</v>
      </c>
      <c r="B56" s="318" t="s">
        <v>444</v>
      </c>
      <c r="C56" s="233" t="s">
        <v>446</v>
      </c>
      <c r="D56" s="291"/>
      <c r="E56" s="291"/>
      <c r="F56" s="291"/>
      <c r="G56" s="291"/>
      <c r="H56" s="291"/>
      <c r="I56" s="291"/>
      <c r="J56" s="291"/>
      <c r="K56" s="291"/>
      <c r="L56" s="291"/>
      <c r="M56" s="291"/>
      <c r="N56" s="291"/>
      <c r="O56" s="291"/>
      <c r="P56" s="291"/>
      <c r="Q56" s="291"/>
    </row>
    <row r="57" spans="1:17">
      <c r="A57" s="318" t="s">
        <v>96</v>
      </c>
      <c r="B57" s="318" t="s">
        <v>424</v>
      </c>
      <c r="C57" s="233" t="s">
        <v>447</v>
      </c>
      <c r="D57" s="313">
        <v>4.7404050827026367</v>
      </c>
      <c r="E57" s="313">
        <v>4.7404050827026367</v>
      </c>
      <c r="F57" s="290"/>
      <c r="G57" s="294">
        <v>2.8898465626591308E-4</v>
      </c>
      <c r="H57" s="294">
        <v>2.8898465626591308E-4</v>
      </c>
      <c r="I57" s="295">
        <v>8.49</v>
      </c>
      <c r="J57" s="295">
        <v>8.49</v>
      </c>
      <c r="K57" s="290"/>
      <c r="L57" s="288">
        <v>40.246039152145386</v>
      </c>
      <c r="M57" s="288">
        <v>40.246039152145386</v>
      </c>
      <c r="N57" s="290"/>
      <c r="O57" s="313">
        <v>4.7404050827026367</v>
      </c>
      <c r="P57" s="313">
        <v>4.7404050827026367</v>
      </c>
      <c r="Q57" s="290"/>
    </row>
    <row r="58" spans="1:17">
      <c r="A58" s="318" t="s">
        <v>96</v>
      </c>
      <c r="B58" s="318" t="s">
        <v>424</v>
      </c>
      <c r="C58" s="233" t="s">
        <v>448</v>
      </c>
      <c r="D58" s="283">
        <v>113.99618190104964</v>
      </c>
      <c r="E58" s="283">
        <v>0.26694725909233341</v>
      </c>
      <c r="F58" s="284">
        <v>2.3472175815896197E-3</v>
      </c>
      <c r="G58" s="292">
        <v>6.9494372036913625E-3</v>
      </c>
      <c r="H58" s="292">
        <v>1.0596683696904785E-3</v>
      </c>
      <c r="I58" s="293">
        <v>14.277231468154138</v>
      </c>
      <c r="J58" s="293">
        <v>-0.17092878185117577</v>
      </c>
      <c r="K58" s="284">
        <v>-1.1830487681025887E-2</v>
      </c>
      <c r="L58" s="285">
        <v>1627.5498754870891</v>
      </c>
      <c r="M58" s="285">
        <v>-15.628331730365744</v>
      </c>
      <c r="N58" s="284">
        <v>-9.5110388281199505E-3</v>
      </c>
      <c r="O58" s="283">
        <v>1003.4220944643021</v>
      </c>
      <c r="P58" s="283">
        <v>-36.150434255599976</v>
      </c>
      <c r="Q58" s="284">
        <v>-3.4774326232066291E-2</v>
      </c>
    </row>
    <row r="59" spans="1:17">
      <c r="A59" s="318" t="s">
        <v>96</v>
      </c>
      <c r="B59" s="318" t="s">
        <v>424</v>
      </c>
      <c r="C59" s="233" t="s">
        <v>449</v>
      </c>
      <c r="D59" s="313">
        <v>882.68326032161713</v>
      </c>
      <c r="E59" s="313">
        <v>-153.92674677073956</v>
      </c>
      <c r="F59" s="287">
        <v>-0.14849050821195234</v>
      </c>
      <c r="G59" s="294">
        <v>1.0555159449809812</v>
      </c>
      <c r="H59" s="294">
        <v>-2.4592188074272769E-2</v>
      </c>
      <c r="I59" s="295">
        <v>12.55933081233691</v>
      </c>
      <c r="J59" s="295">
        <v>-0.35537494607357267</v>
      </c>
      <c r="K59" s="287">
        <v>-2.751707648020868E-2</v>
      </c>
      <c r="L59" s="288">
        <v>11085.911068891288</v>
      </c>
      <c r="M59" s="288">
        <v>-2301.6021589303018</v>
      </c>
      <c r="N59" s="287">
        <v>-0.17192156002110764</v>
      </c>
      <c r="O59" s="313">
        <v>1765.3665206432343</v>
      </c>
      <c r="P59" s="313">
        <v>-354.9388462305069</v>
      </c>
      <c r="Q59" s="287">
        <v>-0.1673998716297371</v>
      </c>
    </row>
    <row r="60" spans="1:17">
      <c r="A60" s="318" t="s">
        <v>96</v>
      </c>
      <c r="B60" s="318" t="s">
        <v>424</v>
      </c>
      <c r="C60" s="233" t="s">
        <v>450</v>
      </c>
      <c r="D60" s="291"/>
      <c r="E60" s="291"/>
      <c r="F60" s="291"/>
      <c r="G60" s="291"/>
      <c r="H60" s="291"/>
      <c r="I60" s="291"/>
      <c r="J60" s="291"/>
      <c r="K60" s="291"/>
      <c r="L60" s="291"/>
      <c r="M60" s="291"/>
      <c r="N60" s="291"/>
      <c r="O60" s="291"/>
      <c r="P60" s="291"/>
      <c r="Q60" s="291"/>
    </row>
    <row r="61" spans="1:17">
      <c r="A61" s="318" t="s">
        <v>96</v>
      </c>
      <c r="B61" s="318" t="s">
        <v>424</v>
      </c>
      <c r="C61" s="233" t="s">
        <v>323</v>
      </c>
      <c r="D61" s="313">
        <v>34563.752368767702</v>
      </c>
      <c r="E61" s="313">
        <v>3368.4823391728532</v>
      </c>
      <c r="F61" s="287">
        <v>0.10798054756304995</v>
      </c>
      <c r="G61" s="294">
        <v>5.0742398256087053</v>
      </c>
      <c r="H61" s="294">
        <v>0.68252834902454929</v>
      </c>
      <c r="I61" s="295">
        <v>40.551232881204434</v>
      </c>
      <c r="J61" s="295">
        <v>3.6035848248519642</v>
      </c>
      <c r="K61" s="287">
        <v>9.753218443988057E-2</v>
      </c>
      <c r="L61" s="288">
        <v>1401602.7715541804</v>
      </c>
      <c r="M61" s="288">
        <v>249010.91347782989</v>
      </c>
      <c r="N61" s="287">
        <v>0.2160443106837692</v>
      </c>
      <c r="O61" s="313">
        <v>315952.47747051716</v>
      </c>
      <c r="P61" s="313">
        <v>30792.117760593188</v>
      </c>
      <c r="Q61" s="287">
        <v>0.10798176083069928</v>
      </c>
    </row>
    <row r="62" spans="1:17">
      <c r="A62" s="318" t="s">
        <v>96</v>
      </c>
      <c r="B62" s="318" t="s">
        <v>445</v>
      </c>
      <c r="C62" s="233" t="s">
        <v>446</v>
      </c>
      <c r="D62" s="291"/>
      <c r="E62" s="291"/>
      <c r="F62" s="291"/>
      <c r="G62" s="291"/>
      <c r="H62" s="291"/>
      <c r="I62" s="291"/>
      <c r="J62" s="291"/>
      <c r="K62" s="291"/>
      <c r="L62" s="291"/>
      <c r="M62" s="291"/>
      <c r="N62" s="291"/>
      <c r="O62" s="291"/>
      <c r="P62" s="291"/>
      <c r="Q62" s="291"/>
    </row>
    <row r="63" spans="1:17">
      <c r="A63" s="318" t="s">
        <v>96</v>
      </c>
      <c r="B63" s="318" t="s">
        <v>431</v>
      </c>
      <c r="C63" s="233" t="s">
        <v>447</v>
      </c>
      <c r="D63" s="313">
        <v>23.007578134536743</v>
      </c>
      <c r="E63" s="313">
        <v>23.007578134536743</v>
      </c>
      <c r="F63" s="290"/>
      <c r="G63" s="294">
        <v>1.0062704317090509E-4</v>
      </c>
      <c r="H63" s="294">
        <v>1.0062704317090509E-4</v>
      </c>
      <c r="I63" s="295">
        <v>10.054455789096911</v>
      </c>
      <c r="J63" s="295">
        <v>10.054455789096911</v>
      </c>
      <c r="K63" s="290"/>
      <c r="L63" s="288">
        <v>231.32867716789247</v>
      </c>
      <c r="M63" s="288">
        <v>231.32867716789247</v>
      </c>
      <c r="N63" s="290"/>
      <c r="O63" s="313">
        <v>36.539441108703613</v>
      </c>
      <c r="P63" s="313">
        <v>36.539441108703613</v>
      </c>
      <c r="Q63" s="290"/>
    </row>
    <row r="64" spans="1:17">
      <c r="A64" s="318" t="s">
        <v>96</v>
      </c>
      <c r="B64" s="318" t="s">
        <v>431</v>
      </c>
      <c r="C64" s="233" t="s">
        <v>448</v>
      </c>
      <c r="D64" s="283">
        <v>1450.1898054254762</v>
      </c>
      <c r="E64" s="283">
        <v>-100.98233437532008</v>
      </c>
      <c r="F64" s="284">
        <v>-6.5100662772533013E-2</v>
      </c>
      <c r="G64" s="292">
        <v>6.3426194318776403E-3</v>
      </c>
      <c r="H64" s="292">
        <v>6.5942676372727702E-4</v>
      </c>
      <c r="I64" s="293">
        <v>14.786720790159032</v>
      </c>
      <c r="J64" s="293">
        <v>0.32036963764679349</v>
      </c>
      <c r="K64" s="284">
        <v>2.2145849652706502E-2</v>
      </c>
      <c r="L64" s="285">
        <v>21443.55174556157</v>
      </c>
      <c r="M64" s="285">
        <v>-996.24912679055342</v>
      </c>
      <c r="N64" s="284">
        <v>-4.4396522609878551E-2</v>
      </c>
      <c r="O64" s="283">
        <v>13178.708715755485</v>
      </c>
      <c r="P64" s="283">
        <v>-1000.1956699921957</v>
      </c>
      <c r="Q64" s="284">
        <v>-7.0541111131094875E-2</v>
      </c>
    </row>
    <row r="65" spans="1:17">
      <c r="A65" s="318" t="s">
        <v>96</v>
      </c>
      <c r="B65" s="318" t="s">
        <v>431</v>
      </c>
      <c r="C65" s="233" t="s">
        <v>449</v>
      </c>
      <c r="D65" s="313">
        <v>12591.732468487693</v>
      </c>
      <c r="E65" s="313">
        <v>-12153.661391828768</v>
      </c>
      <c r="F65" s="287">
        <v>-0.49114843192369939</v>
      </c>
      <c r="G65" s="294">
        <v>1.0935187035828651</v>
      </c>
      <c r="H65" s="294">
        <v>-0.53820814038946652</v>
      </c>
      <c r="I65" s="295">
        <v>12.562342020385959</v>
      </c>
      <c r="J65" s="295">
        <v>-1.6111546231520659</v>
      </c>
      <c r="K65" s="287">
        <v>-0.11367375769525602</v>
      </c>
      <c r="L65" s="288">
        <v>158181.64989834116</v>
      </c>
      <c r="M65" s="288">
        <v>-192547.10692388064</v>
      </c>
      <c r="N65" s="287">
        <v>-0.54899150177605582</v>
      </c>
      <c r="O65" s="313">
        <v>25253.880217893045</v>
      </c>
      <c r="P65" s="313">
        <v>-30341.085955896302</v>
      </c>
      <c r="Q65" s="287">
        <v>-0.54575239529871011</v>
      </c>
    </row>
    <row r="66" spans="1:17">
      <c r="A66" s="318" t="s">
        <v>96</v>
      </c>
      <c r="B66" s="318" t="s">
        <v>431</v>
      </c>
      <c r="C66" s="233" t="s">
        <v>450</v>
      </c>
      <c r="D66" s="291"/>
      <c r="E66" s="291"/>
      <c r="F66" s="291"/>
      <c r="G66" s="291"/>
      <c r="H66" s="291"/>
      <c r="I66" s="291"/>
      <c r="J66" s="291"/>
      <c r="K66" s="291"/>
      <c r="L66" s="291"/>
      <c r="M66" s="291"/>
      <c r="N66" s="291"/>
      <c r="O66" s="291"/>
      <c r="P66" s="291"/>
      <c r="Q66" s="291"/>
    </row>
    <row r="67" spans="1:17">
      <c r="A67" s="318" t="s">
        <v>96</v>
      </c>
      <c r="B67" s="318" t="s">
        <v>431</v>
      </c>
      <c r="C67" s="233" t="s">
        <v>323</v>
      </c>
      <c r="D67" s="313">
        <v>408465.63537754869</v>
      </c>
      <c r="E67" s="313">
        <v>73174.477875848126</v>
      </c>
      <c r="F67" s="287">
        <v>0.21824159760454462</v>
      </c>
      <c r="G67" s="294">
        <v>4.6412987609980982</v>
      </c>
      <c r="H67" s="294">
        <v>0.8197531132462057</v>
      </c>
      <c r="I67" s="295">
        <v>38.444279341522702</v>
      </c>
      <c r="J67" s="295">
        <v>3.9982253007263182</v>
      </c>
      <c r="K67" s="287">
        <v>0.11607208465709881</v>
      </c>
      <c r="L67" s="288">
        <v>15703166.987867039</v>
      </c>
      <c r="M67" s="288">
        <v>4153709.6571622901</v>
      </c>
      <c r="N67" s="287">
        <v>0.35964543945449862</v>
      </c>
      <c r="O67" s="313">
        <v>3733862.8567890944</v>
      </c>
      <c r="P67" s="313">
        <v>668495.14755802508</v>
      </c>
      <c r="Q67" s="287">
        <v>0.21807992089983666</v>
      </c>
    </row>
    <row r="68" spans="1:17">
      <c r="A68" s="318" t="s">
        <v>96</v>
      </c>
      <c r="B68" s="318" t="s">
        <v>258</v>
      </c>
      <c r="C68" s="233" t="s">
        <v>446</v>
      </c>
      <c r="D68" s="291"/>
      <c r="E68" s="291"/>
      <c r="F68" s="291"/>
      <c r="G68" s="291"/>
      <c r="H68" s="291"/>
      <c r="I68" s="291"/>
      <c r="J68" s="291"/>
      <c r="K68" s="291"/>
      <c r="L68" s="291"/>
      <c r="M68" s="291"/>
      <c r="N68" s="291"/>
      <c r="O68" s="291"/>
      <c r="P68" s="291"/>
      <c r="Q68" s="291"/>
    </row>
    <row r="69" spans="1:17">
      <c r="A69" s="318" t="s">
        <v>96</v>
      </c>
      <c r="B69" s="318" t="s">
        <v>432</v>
      </c>
      <c r="C69" s="233" t="s">
        <v>447</v>
      </c>
      <c r="D69" s="313">
        <v>9.475715160369873</v>
      </c>
      <c r="E69" s="313">
        <v>9.475715160369873</v>
      </c>
      <c r="F69" s="290"/>
      <c r="G69" s="294">
        <v>1.4100683032012683E-4</v>
      </c>
      <c r="H69" s="294">
        <v>1.4100683032012683E-4</v>
      </c>
      <c r="I69" s="295">
        <v>8.49</v>
      </c>
      <c r="J69" s="295">
        <v>8.49</v>
      </c>
      <c r="K69" s="290"/>
      <c r="L69" s="288">
        <v>80.448821711540219</v>
      </c>
      <c r="M69" s="288">
        <v>80.448821711540219</v>
      </c>
      <c r="N69" s="290"/>
      <c r="O69" s="313">
        <v>9.475715160369873</v>
      </c>
      <c r="P69" s="313">
        <v>9.475715160369873</v>
      </c>
      <c r="Q69" s="290"/>
    </row>
    <row r="70" spans="1:17">
      <c r="A70" s="318" t="s">
        <v>96</v>
      </c>
      <c r="B70" s="318" t="s">
        <v>432</v>
      </c>
      <c r="C70" s="233" t="s">
        <v>448</v>
      </c>
      <c r="D70" s="283">
        <v>426.8299960641146</v>
      </c>
      <c r="E70" s="283">
        <v>-36.335854421496322</v>
      </c>
      <c r="F70" s="284">
        <v>-7.8451065387052238E-2</v>
      </c>
      <c r="G70" s="292">
        <v>6.3515991998437963E-3</v>
      </c>
      <c r="H70" s="292">
        <v>4.3884334507960764E-4</v>
      </c>
      <c r="I70" s="293">
        <v>14.379800797978449</v>
      </c>
      <c r="J70" s="293">
        <v>-8.1965976638379345E-2</v>
      </c>
      <c r="K70" s="284">
        <v>-5.6677706061644788E-3</v>
      </c>
      <c r="L70" s="285">
        <v>6137.7303180038934</v>
      </c>
      <c r="M70" s="285">
        <v>-560.46618968605981</v>
      </c>
      <c r="N70" s="284">
        <v>-8.3674193350793624E-2</v>
      </c>
      <c r="O70" s="283">
        <v>3824.4142974615097</v>
      </c>
      <c r="P70" s="283">
        <v>-409.27720606327057</v>
      </c>
      <c r="Q70" s="284">
        <v>-9.6671475879271052E-2</v>
      </c>
    </row>
    <row r="71" spans="1:17">
      <c r="A71" s="318" t="s">
        <v>96</v>
      </c>
      <c r="B71" s="318" t="s">
        <v>432</v>
      </c>
      <c r="C71" s="233" t="s">
        <v>449</v>
      </c>
      <c r="D71" s="313">
        <v>4175.6779263590652</v>
      </c>
      <c r="E71" s="313">
        <v>-865.36284839547352</v>
      </c>
      <c r="F71" s="287">
        <v>-0.17166352883499741</v>
      </c>
      <c r="G71" s="294">
        <v>1.2160401383364698</v>
      </c>
      <c r="H71" s="294">
        <v>2.5252594016490493E-2</v>
      </c>
      <c r="I71" s="295">
        <v>12.57822940530834</v>
      </c>
      <c r="J71" s="295">
        <v>-0.36310785445386173</v>
      </c>
      <c r="K71" s="287">
        <v>-2.8057985598045829E-2</v>
      </c>
      <c r="L71" s="288">
        <v>52522.634880426544</v>
      </c>
      <c r="M71" s="288">
        <v>-12715.173925884883</v>
      </c>
      <c r="N71" s="287">
        <v>-0.19490498161328121</v>
      </c>
      <c r="O71" s="313">
        <v>8351.3558527181303</v>
      </c>
      <c r="P71" s="313">
        <v>-2084.3096655121353</v>
      </c>
      <c r="Q71" s="287">
        <v>-0.19972944340454515</v>
      </c>
    </row>
    <row r="72" spans="1:17">
      <c r="A72" s="318" t="s">
        <v>96</v>
      </c>
      <c r="B72" s="318" t="s">
        <v>432</v>
      </c>
      <c r="C72" s="233" t="s">
        <v>450</v>
      </c>
      <c r="D72" s="291"/>
      <c r="E72" s="291"/>
      <c r="F72" s="291"/>
      <c r="G72" s="291"/>
      <c r="H72" s="291"/>
      <c r="I72" s="291"/>
      <c r="J72" s="291"/>
      <c r="K72" s="291"/>
      <c r="L72" s="291"/>
      <c r="M72" s="291"/>
      <c r="N72" s="291"/>
      <c r="O72" s="291"/>
      <c r="P72" s="291"/>
      <c r="Q72" s="291"/>
    </row>
    <row r="73" spans="1:17">
      <c r="A73" s="318" t="s">
        <v>96</v>
      </c>
      <c r="B73" s="318" t="s">
        <v>432</v>
      </c>
      <c r="C73" s="233" t="s">
        <v>323</v>
      </c>
      <c r="D73" s="313">
        <v>125763.19273566609</v>
      </c>
      <c r="E73" s="313">
        <v>10547.693625739092</v>
      </c>
      <c r="F73" s="287">
        <v>9.1547523616380355E-2</v>
      </c>
      <c r="G73" s="294">
        <v>4.5746184737203359</v>
      </c>
      <c r="H73" s="294">
        <v>0.46237841759540377</v>
      </c>
      <c r="I73" s="295">
        <v>40.113689322199733</v>
      </c>
      <c r="J73" s="295">
        <v>4.2128011424865264</v>
      </c>
      <c r="K73" s="287">
        <v>0.11734531807118595</v>
      </c>
      <c r="L73" s="288">
        <v>5044825.6415664358</v>
      </c>
      <c r="M73" s="288">
        <v>908486.89145109989</v>
      </c>
      <c r="N73" s="287">
        <v>0.21963551496495978</v>
      </c>
      <c r="O73" s="313">
        <v>1149615.24016913</v>
      </c>
      <c r="P73" s="313">
        <v>96347.798771626083</v>
      </c>
      <c r="Q73" s="287">
        <v>9.1475151499783566E-2</v>
      </c>
    </row>
    <row r="74" spans="1:17">
      <c r="A74" s="318" t="s">
        <v>97</v>
      </c>
      <c r="B74" s="318" t="s">
        <v>444</v>
      </c>
      <c r="C74" s="233" t="s">
        <v>446</v>
      </c>
      <c r="D74" s="291"/>
      <c r="E74" s="291"/>
      <c r="F74" s="291"/>
      <c r="G74" s="291"/>
      <c r="H74" s="291"/>
      <c r="I74" s="291"/>
      <c r="J74" s="291"/>
      <c r="K74" s="291"/>
      <c r="L74" s="291"/>
      <c r="M74" s="291"/>
      <c r="N74" s="291"/>
      <c r="O74" s="291"/>
      <c r="P74" s="291"/>
      <c r="Q74" s="291"/>
    </row>
    <row r="75" spans="1:17">
      <c r="A75" s="318" t="s">
        <v>97</v>
      </c>
      <c r="B75" s="318" t="s">
        <v>424</v>
      </c>
      <c r="C75" s="233" t="s">
        <v>447</v>
      </c>
      <c r="D75" s="313">
        <v>115.01449394226074</v>
      </c>
      <c r="E75" s="313">
        <v>68.557729721069336</v>
      </c>
      <c r="F75" s="287">
        <v>1.4757319169852234</v>
      </c>
      <c r="G75" s="294">
        <v>8.917870932316211E-4</v>
      </c>
      <c r="H75" s="294">
        <v>5.7104387573528987E-4</v>
      </c>
      <c r="I75" s="295">
        <v>19.979999999999997</v>
      </c>
      <c r="J75" s="295">
        <v>2.2799999999999976</v>
      </c>
      <c r="K75" s="287">
        <v>0.12881355932203375</v>
      </c>
      <c r="L75" s="288">
        <v>2297.9895889663694</v>
      </c>
      <c r="M75" s="288">
        <v>1475.7048622512816</v>
      </c>
      <c r="N75" s="287">
        <v>1.7946397571392521</v>
      </c>
      <c r="O75" s="313">
        <v>230.02898788452148</v>
      </c>
      <c r="P75" s="313">
        <v>137.11545944213867</v>
      </c>
      <c r="Q75" s="287">
        <v>1.4757319169852234</v>
      </c>
    </row>
    <row r="76" spans="1:17">
      <c r="A76" s="318" t="s">
        <v>97</v>
      </c>
      <c r="B76" s="318" t="s">
        <v>424</v>
      </c>
      <c r="C76" s="233" t="s">
        <v>448</v>
      </c>
      <c r="D76" s="283">
        <v>57600.840995926432</v>
      </c>
      <c r="E76" s="283">
        <v>9326.6777389388226</v>
      </c>
      <c r="F76" s="284">
        <v>0.19320226617472858</v>
      </c>
      <c r="G76" s="292">
        <v>0.44661924596426505</v>
      </c>
      <c r="H76" s="292">
        <v>0.11332848186222116</v>
      </c>
      <c r="I76" s="293">
        <v>14.766076758994517</v>
      </c>
      <c r="J76" s="293">
        <v>-1.3454067080975296</v>
      </c>
      <c r="K76" s="284">
        <v>-8.3506072600052231E-2</v>
      </c>
      <c r="L76" s="285">
        <v>850538.43952848786</v>
      </c>
      <c r="M76" s="285">
        <v>72770.056325829704</v>
      </c>
      <c r="N76" s="284">
        <v>9.3562631108994918E-2</v>
      </c>
      <c r="O76" s="283">
        <v>308264.84913134575</v>
      </c>
      <c r="P76" s="283">
        <v>-6560.2174760259222</v>
      </c>
      <c r="Q76" s="284">
        <v>-2.0837659296701991E-2</v>
      </c>
    </row>
    <row r="77" spans="1:17">
      <c r="A77" s="318" t="s">
        <v>97</v>
      </c>
      <c r="B77" s="318" t="s">
        <v>424</v>
      </c>
      <c r="C77" s="233" t="s">
        <v>449</v>
      </c>
      <c r="D77" s="313">
        <v>2256.199805624783</v>
      </c>
      <c r="E77" s="313">
        <v>973.68219088017941</v>
      </c>
      <c r="F77" s="287">
        <v>0.75919595932729178</v>
      </c>
      <c r="G77" s="294">
        <v>1.3270680021287304</v>
      </c>
      <c r="H77" s="294">
        <v>0.39691256298220479</v>
      </c>
      <c r="I77" s="295">
        <v>16.075210119229123</v>
      </c>
      <c r="J77" s="295">
        <v>0.90094467950214252</v>
      </c>
      <c r="K77" s="287">
        <v>5.9373198859657784E-2</v>
      </c>
      <c r="L77" s="288">
        <v>36268.885946382288</v>
      </c>
      <c r="M77" s="288">
        <v>16807.623229122168</v>
      </c>
      <c r="N77" s="287">
        <v>0.86364505085353738</v>
      </c>
      <c r="O77" s="313">
        <v>5741.5886315107346</v>
      </c>
      <c r="P77" s="313">
        <v>2500.9196500778198</v>
      </c>
      <c r="Q77" s="287">
        <v>0.77172943747312239</v>
      </c>
    </row>
    <row r="78" spans="1:17">
      <c r="A78" s="318" t="s">
        <v>97</v>
      </c>
      <c r="B78" s="318" t="s">
        <v>424</v>
      </c>
      <c r="C78" s="233" t="s">
        <v>450</v>
      </c>
      <c r="D78" s="291"/>
      <c r="E78" s="291"/>
      <c r="F78" s="291"/>
      <c r="G78" s="291"/>
      <c r="H78" s="291"/>
      <c r="I78" s="291"/>
      <c r="J78" s="291"/>
      <c r="K78" s="291"/>
      <c r="L78" s="291"/>
      <c r="M78" s="291"/>
      <c r="N78" s="291"/>
      <c r="O78" s="291"/>
      <c r="P78" s="291"/>
      <c r="Q78" s="291"/>
    </row>
    <row r="79" spans="1:17">
      <c r="A79" s="318" t="s">
        <v>97</v>
      </c>
      <c r="B79" s="318" t="s">
        <v>424</v>
      </c>
      <c r="C79" s="233" t="s">
        <v>323</v>
      </c>
      <c r="D79" s="313">
        <v>839874.1046048461</v>
      </c>
      <c r="E79" s="313">
        <v>118940.57065996807</v>
      </c>
      <c r="F79" s="287">
        <v>0.16498132637711671</v>
      </c>
      <c r="G79" s="294">
        <v>64.282935880309694</v>
      </c>
      <c r="H79" s="294">
        <v>4.2800648980238165</v>
      </c>
      <c r="I79" s="295">
        <v>44.078418485859352</v>
      </c>
      <c r="J79" s="295">
        <v>3.8618233445346277</v>
      </c>
      <c r="K79" s="287">
        <v>9.6025616563605989E-2</v>
      </c>
      <c r="L79" s="288">
        <v>37020322.258208819</v>
      </c>
      <c r="M79" s="288">
        <v>8026830.199743174</v>
      </c>
      <c r="N79" s="287">
        <v>0.27684937652756686</v>
      </c>
      <c r="O79" s="313">
        <v>7674182.8329027891</v>
      </c>
      <c r="P79" s="313">
        <v>1068871.0506228888</v>
      </c>
      <c r="Q79" s="287">
        <v>0.16181992400273276</v>
      </c>
    </row>
    <row r="80" spans="1:17">
      <c r="A80" s="318" t="s">
        <v>97</v>
      </c>
      <c r="B80" s="318" t="s">
        <v>445</v>
      </c>
      <c r="C80" s="233" t="s">
        <v>446</v>
      </c>
      <c r="D80" s="291"/>
      <c r="E80" s="291"/>
      <c r="F80" s="291"/>
      <c r="G80" s="291"/>
      <c r="H80" s="291"/>
      <c r="I80" s="291"/>
      <c r="J80" s="291"/>
      <c r="K80" s="291"/>
      <c r="L80" s="291"/>
      <c r="M80" s="291"/>
      <c r="N80" s="291"/>
      <c r="O80" s="291"/>
      <c r="P80" s="291"/>
      <c r="Q80" s="291"/>
    </row>
    <row r="81" spans="1:17">
      <c r="A81" s="318" t="s">
        <v>97</v>
      </c>
      <c r="B81" s="318" t="s">
        <v>431</v>
      </c>
      <c r="C81" s="233" t="s">
        <v>447</v>
      </c>
      <c r="D81" s="313">
        <v>373.9880542755127</v>
      </c>
      <c r="E81" s="313">
        <v>250.69882753491402</v>
      </c>
      <c r="F81" s="287">
        <v>2.0334203901074499</v>
      </c>
      <c r="G81" s="294">
        <v>2.0601638415313069E-4</v>
      </c>
      <c r="H81" s="294">
        <v>1.4466066297035701E-4</v>
      </c>
      <c r="I81" s="295">
        <v>19.018229524701741</v>
      </c>
      <c r="J81" s="295">
        <v>3.3120824092351633</v>
      </c>
      <c r="K81" s="287">
        <v>0.21087809663858303</v>
      </c>
      <c r="L81" s="288">
        <v>7112.5906557083126</v>
      </c>
      <c r="M81" s="288">
        <v>5176.1919227683538</v>
      </c>
      <c r="N81" s="287">
        <v>2.673102308277977</v>
      </c>
      <c r="O81" s="313">
        <v>747.97610855102539</v>
      </c>
      <c r="P81" s="313">
        <v>360.53941178321838</v>
      </c>
      <c r="Q81" s="287">
        <v>0.93057631037798072</v>
      </c>
    </row>
    <row r="82" spans="1:17">
      <c r="A82" s="318" t="s">
        <v>97</v>
      </c>
      <c r="B82" s="318" t="s">
        <v>431</v>
      </c>
      <c r="C82" s="233" t="s">
        <v>448</v>
      </c>
      <c r="D82" s="283">
        <v>688528.62551923445</v>
      </c>
      <c r="E82" s="283">
        <v>95566.024702040246</v>
      </c>
      <c r="F82" s="284">
        <v>0.16116703577988811</v>
      </c>
      <c r="G82" s="292">
        <v>0.3792853172548119</v>
      </c>
      <c r="H82" s="292">
        <v>8.4193451003599928E-2</v>
      </c>
      <c r="I82" s="293">
        <v>15.159516974749542</v>
      </c>
      <c r="J82" s="293">
        <v>-1.1848991524160457</v>
      </c>
      <c r="K82" s="284">
        <v>-7.2495654980703692E-2</v>
      </c>
      <c r="L82" s="285">
        <v>10437761.386159806</v>
      </c>
      <c r="M82" s="285">
        <v>746133.8905572053</v>
      </c>
      <c r="N82" s="284">
        <v>7.6987470979022865E-2</v>
      </c>
      <c r="O82" s="283">
        <v>3949678.4731115326</v>
      </c>
      <c r="P82" s="283">
        <v>54116.047600070015</v>
      </c>
      <c r="Q82" s="284">
        <v>1.389171618600488E-2</v>
      </c>
    </row>
    <row r="83" spans="1:17">
      <c r="A83" s="318" t="s">
        <v>97</v>
      </c>
      <c r="B83" s="318" t="s">
        <v>431</v>
      </c>
      <c r="C83" s="233" t="s">
        <v>449</v>
      </c>
      <c r="D83" s="313">
        <v>27959.509634867311</v>
      </c>
      <c r="E83" s="313">
        <v>1898.364674261742</v>
      </c>
      <c r="F83" s="287">
        <v>7.2842719578565696E-2</v>
      </c>
      <c r="G83" s="294">
        <v>1.1237013780176006</v>
      </c>
      <c r="H83" s="294">
        <v>-0.81116698114704167</v>
      </c>
      <c r="I83" s="295">
        <v>15.774590283779599</v>
      </c>
      <c r="J83" s="295">
        <v>0.51090990070568054</v>
      </c>
      <c r="K83" s="287">
        <v>3.3472261465343232E-2</v>
      </c>
      <c r="L83" s="288">
        <v>441049.80902541993</v>
      </c>
      <c r="M83" s="288">
        <v>43260.82192977902</v>
      </c>
      <c r="N83" s="287">
        <v>0.10875319159948932</v>
      </c>
      <c r="O83" s="313">
        <v>76521.415873885155</v>
      </c>
      <c r="P83" s="313">
        <v>8369.0498820250359</v>
      </c>
      <c r="Q83" s="287">
        <v>0.12279910990947264</v>
      </c>
    </row>
    <row r="84" spans="1:17">
      <c r="A84" s="318" t="s">
        <v>97</v>
      </c>
      <c r="B84" s="318" t="s">
        <v>431</v>
      </c>
      <c r="C84" s="233" t="s">
        <v>450</v>
      </c>
      <c r="D84" s="291"/>
      <c r="E84" s="291"/>
      <c r="F84" s="291"/>
      <c r="G84" s="291"/>
      <c r="H84" s="291"/>
      <c r="I84" s="291"/>
      <c r="J84" s="291"/>
      <c r="K84" s="291"/>
      <c r="L84" s="291"/>
      <c r="M84" s="291"/>
      <c r="N84" s="291"/>
      <c r="O84" s="291"/>
      <c r="P84" s="291"/>
      <c r="Q84" s="291"/>
    </row>
    <row r="85" spans="1:17">
      <c r="A85" s="318" t="s">
        <v>97</v>
      </c>
      <c r="B85" s="318" t="s">
        <v>431</v>
      </c>
      <c r="C85" s="233" t="s">
        <v>323</v>
      </c>
      <c r="D85" s="313">
        <v>10046841.770927487</v>
      </c>
      <c r="E85" s="313">
        <v>2737277.1898217704</v>
      </c>
      <c r="F85" s="287">
        <v>0.37447882968258872</v>
      </c>
      <c r="G85" s="294">
        <v>61.887245775065864</v>
      </c>
      <c r="H85" s="294">
        <v>6.9821344614009249</v>
      </c>
      <c r="I85" s="295">
        <v>41.377504449064652</v>
      </c>
      <c r="J85" s="295">
        <v>3.2417624907627598</v>
      </c>
      <c r="K85" s="287">
        <v>8.5005884881100363E-2</v>
      </c>
      <c r="L85" s="288">
        <v>415713240.07560068</v>
      </c>
      <c r="M85" s="288">
        <v>136957571.38301003</v>
      </c>
      <c r="N85" s="287">
        <v>0.4913176188500965</v>
      </c>
      <c r="O85" s="313">
        <v>91953250.190543458</v>
      </c>
      <c r="P85" s="313">
        <v>24928374.183922447</v>
      </c>
      <c r="Q85" s="287">
        <v>0.3719271958289026</v>
      </c>
    </row>
    <row r="86" spans="1:17">
      <c r="A86" s="318" t="s">
        <v>97</v>
      </c>
      <c r="B86" s="318" t="s">
        <v>258</v>
      </c>
      <c r="C86" s="233" t="s">
        <v>446</v>
      </c>
      <c r="D86" s="291"/>
      <c r="E86" s="291"/>
      <c r="F86" s="291"/>
      <c r="G86" s="291"/>
      <c r="H86" s="291"/>
      <c r="I86" s="291"/>
      <c r="J86" s="291"/>
      <c r="K86" s="291"/>
      <c r="L86" s="291"/>
      <c r="M86" s="291"/>
      <c r="N86" s="291"/>
      <c r="O86" s="291"/>
      <c r="P86" s="291"/>
      <c r="Q86" s="291"/>
    </row>
    <row r="87" spans="1:17">
      <c r="A87" s="318" t="s">
        <v>97</v>
      </c>
      <c r="B87" s="318" t="s">
        <v>432</v>
      </c>
      <c r="C87" s="233" t="s">
        <v>447</v>
      </c>
      <c r="D87" s="313">
        <v>296.5595817565918</v>
      </c>
      <c r="E87" s="313">
        <v>248.12546636164188</v>
      </c>
      <c r="F87" s="287">
        <v>5.1229482429550721</v>
      </c>
      <c r="G87" s="294">
        <v>5.6315429118465729E-4</v>
      </c>
      <c r="H87" s="294">
        <v>4.80103622316184E-4</v>
      </c>
      <c r="I87" s="295">
        <v>19.36240487699494</v>
      </c>
      <c r="J87" s="295">
        <v>1.7457132368889035</v>
      </c>
      <c r="K87" s="287">
        <v>9.9094272213667234E-2</v>
      </c>
      <c r="L87" s="288">
        <v>5742.1066921234133</v>
      </c>
      <c r="M87" s="288">
        <v>4888.8578163492684</v>
      </c>
      <c r="N87" s="287">
        <v>5.729697342892659</v>
      </c>
      <c r="O87" s="313">
        <v>593.11916351318359</v>
      </c>
      <c r="P87" s="313">
        <v>484.38682568073273</v>
      </c>
      <c r="Q87" s="287">
        <v>4.454855246717309</v>
      </c>
    </row>
    <row r="88" spans="1:17">
      <c r="A88" s="318" t="s">
        <v>97</v>
      </c>
      <c r="B88" s="318" t="s">
        <v>432</v>
      </c>
      <c r="C88" s="233" t="s">
        <v>448</v>
      </c>
      <c r="D88" s="283">
        <v>222210.73429033352</v>
      </c>
      <c r="E88" s="283">
        <v>34726.92825383562</v>
      </c>
      <c r="F88" s="284">
        <v>0.18522628160789123</v>
      </c>
      <c r="G88" s="292">
        <v>0.42196892719388074</v>
      </c>
      <c r="H88" s="292">
        <v>0.10048776941141063</v>
      </c>
      <c r="I88" s="293">
        <v>14.695084478649491</v>
      </c>
      <c r="J88" s="293">
        <v>-1.2603227990937302</v>
      </c>
      <c r="K88" s="284">
        <v>-7.899032454356715E-2</v>
      </c>
      <c r="L88" s="285">
        <v>3265405.5124591864</v>
      </c>
      <c r="M88" s="285">
        <v>274025.02916544909</v>
      </c>
      <c r="N88" s="284">
        <v>9.1604872966118536E-2</v>
      </c>
      <c r="O88" s="283">
        <v>1183753.9258092733</v>
      </c>
      <c r="P88" s="283">
        <v>-18791.092712413752</v>
      </c>
      <c r="Q88" s="284">
        <v>-1.5626103325024808E-2</v>
      </c>
    </row>
    <row r="89" spans="1:17">
      <c r="A89" s="318" t="s">
        <v>97</v>
      </c>
      <c r="B89" s="318" t="s">
        <v>432</v>
      </c>
      <c r="C89" s="233" t="s">
        <v>449</v>
      </c>
      <c r="D89" s="313">
        <v>7896.0099388286471</v>
      </c>
      <c r="E89" s="313">
        <v>3552.8842413515922</v>
      </c>
      <c r="F89" s="287">
        <v>0.81804775841866184</v>
      </c>
      <c r="G89" s="294">
        <v>1.1441159449413341</v>
      </c>
      <c r="H89" s="294">
        <v>9.7026166162903493E-2</v>
      </c>
      <c r="I89" s="295">
        <v>16.272754134792695</v>
      </c>
      <c r="J89" s="295">
        <v>0.37794582477250316</v>
      </c>
      <c r="K89" s="287">
        <v>2.3777941665030562E-2</v>
      </c>
      <c r="L89" s="288">
        <v>128489.82838043809</v>
      </c>
      <c r="M89" s="288">
        <v>59456.677952717553</v>
      </c>
      <c r="N89" s="287">
        <v>0.86127719196258046</v>
      </c>
      <c r="O89" s="313">
        <v>22034.831120848656</v>
      </c>
      <c r="P89" s="313">
        <v>8598.9725550413132</v>
      </c>
      <c r="Q89" s="287">
        <v>0.6400017172646244</v>
      </c>
    </row>
    <row r="90" spans="1:17">
      <c r="A90" s="318" t="s">
        <v>97</v>
      </c>
      <c r="B90" s="318" t="s">
        <v>432</v>
      </c>
      <c r="C90" s="233" t="s">
        <v>450</v>
      </c>
      <c r="D90" s="291"/>
      <c r="E90" s="291"/>
      <c r="F90" s="291"/>
      <c r="G90" s="291"/>
      <c r="H90" s="291"/>
      <c r="I90" s="291"/>
      <c r="J90" s="291"/>
      <c r="K90" s="291"/>
      <c r="L90" s="291"/>
      <c r="M90" s="291"/>
      <c r="N90" s="291"/>
      <c r="O90" s="291"/>
      <c r="P90" s="291"/>
      <c r="Q90" s="291"/>
    </row>
    <row r="91" spans="1:17">
      <c r="A91" s="318" t="s">
        <v>97</v>
      </c>
      <c r="B91" s="318" t="s">
        <v>432</v>
      </c>
      <c r="C91" s="233" t="s">
        <v>323</v>
      </c>
      <c r="D91" s="313">
        <v>3107824.0052962229</v>
      </c>
      <c r="E91" s="313">
        <v>633451.62239972129</v>
      </c>
      <c r="F91" s="287">
        <v>0.25600496787722893</v>
      </c>
      <c r="G91" s="294">
        <v>62.901850178695327</v>
      </c>
      <c r="H91" s="294">
        <v>5.5282197279072065</v>
      </c>
      <c r="I91" s="295">
        <v>43.540397406374467</v>
      </c>
      <c r="J91" s="295">
        <v>3.6457532381606796</v>
      </c>
      <c r="K91" s="287">
        <v>9.1384528278746949E-2</v>
      </c>
      <c r="L91" s="288">
        <v>135315892.25966796</v>
      </c>
      <c r="M91" s="288">
        <v>36601686.504356802</v>
      </c>
      <c r="N91" s="287">
        <v>0.37078438938245223</v>
      </c>
      <c r="O91" s="313">
        <v>28411751.20960357</v>
      </c>
      <c r="P91" s="313">
        <v>5729609.1588798277</v>
      </c>
      <c r="Q91" s="287">
        <v>0.2526044121435615</v>
      </c>
    </row>
    <row r="92" spans="1:17">
      <c r="A92" s="318" t="s">
        <v>320</v>
      </c>
      <c r="B92" s="318" t="s">
        <v>444</v>
      </c>
      <c r="C92" s="233" t="s">
        <v>446</v>
      </c>
      <c r="D92" s="283">
        <v>0</v>
      </c>
      <c r="E92" s="283">
        <v>0</v>
      </c>
      <c r="F92" s="291"/>
      <c r="G92" s="292">
        <v>0</v>
      </c>
      <c r="H92" s="292">
        <v>0</v>
      </c>
      <c r="I92" s="291"/>
      <c r="J92" s="291"/>
      <c r="K92" s="291"/>
      <c r="L92" s="285">
        <v>0</v>
      </c>
      <c r="M92" s="285">
        <v>0</v>
      </c>
      <c r="N92" s="291"/>
      <c r="O92" s="283">
        <v>0</v>
      </c>
      <c r="P92" s="283">
        <v>0</v>
      </c>
      <c r="Q92" s="291"/>
    </row>
    <row r="93" spans="1:17">
      <c r="A93" s="318" t="s">
        <v>320</v>
      </c>
      <c r="B93" s="318" t="s">
        <v>424</v>
      </c>
      <c r="C93" s="233" t="s">
        <v>447</v>
      </c>
      <c r="D93" s="313">
        <v>142185.79020702839</v>
      </c>
      <c r="E93" s="313">
        <v>37951.403463886119</v>
      </c>
      <c r="F93" s="287">
        <v>0.36409676930711155</v>
      </c>
      <c r="G93" s="294">
        <v>0.12178250749600722</v>
      </c>
      <c r="H93" s="294">
        <v>2.80026081287824E-2</v>
      </c>
      <c r="I93" s="295">
        <v>10.821944241903768</v>
      </c>
      <c r="J93" s="295">
        <v>8.7175301922641779E-3</v>
      </c>
      <c r="K93" s="287">
        <v>8.0619138252437301E-4</v>
      </c>
      <c r="L93" s="288">
        <v>1538726.693611488</v>
      </c>
      <c r="M93" s="288">
        <v>411616.63860167447</v>
      </c>
      <c r="N93" s="287">
        <v>0.36519649236745616</v>
      </c>
      <c r="O93" s="313">
        <v>284371.58041405678</v>
      </c>
      <c r="P93" s="313">
        <v>75902.806927772239</v>
      </c>
      <c r="Q93" s="287">
        <v>0.36409676930711155</v>
      </c>
    </row>
    <row r="94" spans="1:17">
      <c r="A94" s="318" t="s">
        <v>320</v>
      </c>
      <c r="B94" s="318" t="s">
        <v>424</v>
      </c>
      <c r="C94" s="233" t="s">
        <v>448</v>
      </c>
      <c r="D94" s="283">
        <v>2694.3123311079617</v>
      </c>
      <c r="E94" s="283">
        <v>693.90621481338894</v>
      </c>
      <c r="F94" s="284">
        <v>0.3468826700543875</v>
      </c>
      <c r="G94" s="292">
        <v>2.3076856778865428E-3</v>
      </c>
      <c r="H94" s="292">
        <v>5.0791604196043704E-4</v>
      </c>
      <c r="I94" s="293">
        <v>12.324872401322683</v>
      </c>
      <c r="J94" s="293">
        <v>-1.2468441452688772</v>
      </c>
      <c r="K94" s="284">
        <v>-9.1870777067033074E-2</v>
      </c>
      <c r="L94" s="285">
        <v>33207.055690215901</v>
      </c>
      <c r="M94" s="285">
        <v>6058.1109017978888</v>
      </c>
      <c r="N94" s="284">
        <v>0.22314351253837073</v>
      </c>
      <c r="O94" s="283">
        <v>24628.083465337753</v>
      </c>
      <c r="P94" s="283">
        <v>6342.8356015848694</v>
      </c>
      <c r="Q94" s="284">
        <v>0.34688267005438661</v>
      </c>
    </row>
    <row r="95" spans="1:17">
      <c r="A95" s="318" t="s">
        <v>320</v>
      </c>
      <c r="B95" s="318" t="s">
        <v>424</v>
      </c>
      <c r="C95" s="233" t="s">
        <v>449</v>
      </c>
      <c r="D95" s="313">
        <v>777198.25223493623</v>
      </c>
      <c r="E95" s="313">
        <v>-14280.955333516002</v>
      </c>
      <c r="F95" s="287">
        <v>-1.8043373972374242E-2</v>
      </c>
      <c r="G95" s="294">
        <v>6.0671446265360931</v>
      </c>
      <c r="H95" s="294">
        <v>-3.2798482903269033E-3</v>
      </c>
      <c r="I95" s="295">
        <v>11.794893702096189</v>
      </c>
      <c r="J95" s="295">
        <v>-0.15838841363153833</v>
      </c>
      <c r="K95" s="287">
        <v>-1.3250621218346061E-2</v>
      </c>
      <c r="L95" s="288">
        <v>9166970.7705660146</v>
      </c>
      <c r="M95" s="288">
        <v>-293803.48623231985</v>
      </c>
      <c r="N95" s="287">
        <v>-3.1054909276711489E-2</v>
      </c>
      <c r="O95" s="313">
        <v>1607633.8262581229</v>
      </c>
      <c r="P95" s="313">
        <v>-24734.363788666204</v>
      </c>
      <c r="Q95" s="287">
        <v>-1.5152441673074526E-2</v>
      </c>
    </row>
    <row r="96" spans="1:17">
      <c r="A96" s="318" t="s">
        <v>320</v>
      </c>
      <c r="B96" s="318" t="s">
        <v>424</v>
      </c>
      <c r="C96" s="233" t="s">
        <v>450</v>
      </c>
      <c r="D96" s="283">
        <v>0</v>
      </c>
      <c r="E96" s="283">
        <v>0</v>
      </c>
      <c r="F96" s="291"/>
      <c r="G96" s="292">
        <v>0</v>
      </c>
      <c r="H96" s="292">
        <v>0</v>
      </c>
      <c r="I96" s="291"/>
      <c r="J96" s="291"/>
      <c r="K96" s="291"/>
      <c r="L96" s="285">
        <v>0</v>
      </c>
      <c r="M96" s="285">
        <v>0</v>
      </c>
      <c r="N96" s="291"/>
      <c r="O96" s="283">
        <v>0</v>
      </c>
      <c r="P96" s="283">
        <v>0</v>
      </c>
      <c r="Q96" s="291"/>
    </row>
    <row r="97" spans="1:17">
      <c r="A97" s="318" t="s">
        <v>320</v>
      </c>
      <c r="B97" s="318" t="s">
        <v>424</v>
      </c>
      <c r="C97" s="233" t="s">
        <v>323</v>
      </c>
      <c r="D97" s="313">
        <v>1149673.23560832</v>
      </c>
      <c r="E97" s="313">
        <v>264500.99066831148</v>
      </c>
      <c r="F97" s="287">
        <v>0.29881301879979044</v>
      </c>
      <c r="G97" s="294">
        <v>6.2042260363569479</v>
      </c>
      <c r="H97" s="294">
        <v>0.81947556647327691</v>
      </c>
      <c r="I97" s="295">
        <v>27.296422507548325</v>
      </c>
      <c r="J97" s="295">
        <v>-0.52590092096984975</v>
      </c>
      <c r="K97" s="287">
        <v>-1.8902120892994714E-2</v>
      </c>
      <c r="L97" s="288">
        <v>31381966.384784855</v>
      </c>
      <c r="M97" s="288">
        <v>6754417.8961164281</v>
      </c>
      <c r="N97" s="287">
        <v>0.27426269810104142</v>
      </c>
      <c r="O97" s="313">
        <v>5141922.582554996</v>
      </c>
      <c r="P97" s="313">
        <v>1543076.400730907</v>
      </c>
      <c r="Q97" s="287">
        <v>0.42876975640809212</v>
      </c>
    </row>
    <row r="98" spans="1:17">
      <c r="A98" s="318" t="s">
        <v>320</v>
      </c>
      <c r="B98" s="318" t="s">
        <v>445</v>
      </c>
      <c r="C98" s="233" t="s">
        <v>446</v>
      </c>
      <c r="D98" s="283">
        <v>0</v>
      </c>
      <c r="E98" s="283">
        <v>-2.5</v>
      </c>
      <c r="F98" s="284">
        <v>-1</v>
      </c>
      <c r="G98" s="292">
        <v>0</v>
      </c>
      <c r="H98" s="292">
        <v>-1.7353817142940135E-7</v>
      </c>
      <c r="I98" s="291"/>
      <c r="J98" s="293">
        <v>-7.2880000000004657</v>
      </c>
      <c r="K98" s="284">
        <v>-1</v>
      </c>
      <c r="L98" s="285">
        <v>0</v>
      </c>
      <c r="M98" s="285">
        <v>-18.220000000001164</v>
      </c>
      <c r="N98" s="284">
        <v>-1</v>
      </c>
      <c r="O98" s="283">
        <v>0</v>
      </c>
      <c r="P98" s="283">
        <v>-5</v>
      </c>
      <c r="Q98" s="284">
        <v>-1</v>
      </c>
    </row>
    <row r="99" spans="1:17">
      <c r="A99" s="318" t="s">
        <v>320</v>
      </c>
      <c r="B99" s="318" t="s">
        <v>431</v>
      </c>
      <c r="C99" s="233" t="s">
        <v>447</v>
      </c>
      <c r="D99" s="313">
        <v>1684757.1476893611</v>
      </c>
      <c r="E99" s="313">
        <v>377019.42779622134</v>
      </c>
      <c r="F99" s="287">
        <v>0.28829896244564163</v>
      </c>
      <c r="G99" s="294">
        <v>0.11229939964145584</v>
      </c>
      <c r="H99" s="294">
        <v>2.1522434593651787E-2</v>
      </c>
      <c r="I99" s="295">
        <v>10.824027734030109</v>
      </c>
      <c r="J99" s="295">
        <v>-0.12187825003767649</v>
      </c>
      <c r="K99" s="287">
        <v>-1.1134596826893569E-2</v>
      </c>
      <c r="L99" s="288">
        <v>18235858.091695104</v>
      </c>
      <c r="M99" s="288">
        <v>3921483.9579256233</v>
      </c>
      <c r="N99" s="287">
        <v>0.27395427290630403</v>
      </c>
      <c r="O99" s="313">
        <v>3369514.2953787204</v>
      </c>
      <c r="P99" s="313">
        <v>753705.74025894329</v>
      </c>
      <c r="Q99" s="287">
        <v>0.28813490145666693</v>
      </c>
    </row>
    <row r="100" spans="1:17">
      <c r="A100" s="318" t="s">
        <v>320</v>
      </c>
      <c r="B100" s="318" t="s">
        <v>431</v>
      </c>
      <c r="C100" s="233" t="s">
        <v>448</v>
      </c>
      <c r="D100" s="283">
        <v>30375.606925510801</v>
      </c>
      <c r="E100" s="283">
        <v>14049.535286603728</v>
      </c>
      <c r="F100" s="284">
        <v>0.86055822841803087</v>
      </c>
      <c r="G100" s="292">
        <v>2.0247205516582076E-3</v>
      </c>
      <c r="H100" s="292">
        <v>8.914419041216703E-4</v>
      </c>
      <c r="I100" s="293">
        <v>12.515140253278009</v>
      </c>
      <c r="J100" s="293">
        <v>-0.98028183794200885</v>
      </c>
      <c r="K100" s="284">
        <v>-7.2638101373633218E-2</v>
      </c>
      <c r="L100" s="285">
        <v>380154.98095121048</v>
      </c>
      <c r="M100" s="285">
        <v>159827.75309266336</v>
      </c>
      <c r="N100" s="284">
        <v>0.72541081121065443</v>
      </c>
      <c r="O100" s="283">
        <v>277656.37043428794</v>
      </c>
      <c r="P100" s="283">
        <v>128423.54009692976</v>
      </c>
      <c r="Q100" s="284">
        <v>0.86055822841805929</v>
      </c>
    </row>
    <row r="101" spans="1:17">
      <c r="A101" s="318" t="s">
        <v>320</v>
      </c>
      <c r="B101" s="318" t="s">
        <v>431</v>
      </c>
      <c r="C101" s="233" t="s">
        <v>449</v>
      </c>
      <c r="D101" s="313">
        <v>10162414.905085327</v>
      </c>
      <c r="E101" s="313">
        <v>-1870458.3176608663</v>
      </c>
      <c r="F101" s="287">
        <v>-0.15544569306398645</v>
      </c>
      <c r="G101" s="294">
        <v>6.2101567958467916</v>
      </c>
      <c r="H101" s="294">
        <v>-0.81398909105335537</v>
      </c>
      <c r="I101" s="295">
        <v>12.025084696578995</v>
      </c>
      <c r="J101" s="295">
        <v>0.45847027186800382</v>
      </c>
      <c r="K101" s="287">
        <v>3.9637378322953769E-2</v>
      </c>
      <c r="L101" s="288">
        <v>122203899.95542786</v>
      </c>
      <c r="M101" s="288">
        <v>-16975705.0335069</v>
      </c>
      <c r="N101" s="287">
        <v>-0.12196977448568362</v>
      </c>
      <c r="O101" s="313">
        <v>20883643.178445723</v>
      </c>
      <c r="P101" s="313">
        <v>-4110887.9824531414</v>
      </c>
      <c r="Q101" s="287">
        <v>-0.16447149802450239</v>
      </c>
    </row>
    <row r="102" spans="1:17">
      <c r="A102" s="318" t="s">
        <v>320</v>
      </c>
      <c r="B102" s="318" t="s">
        <v>431</v>
      </c>
      <c r="C102" s="233" t="s">
        <v>450</v>
      </c>
      <c r="D102" s="283">
        <v>0</v>
      </c>
      <c r="E102" s="283">
        <v>0</v>
      </c>
      <c r="F102" s="291"/>
      <c r="G102" s="292">
        <v>0</v>
      </c>
      <c r="H102" s="292">
        <v>0</v>
      </c>
      <c r="I102" s="291"/>
      <c r="J102" s="291"/>
      <c r="K102" s="291"/>
      <c r="L102" s="285">
        <v>0</v>
      </c>
      <c r="M102" s="285">
        <v>0</v>
      </c>
      <c r="N102" s="291"/>
      <c r="O102" s="283">
        <v>0</v>
      </c>
      <c r="P102" s="283">
        <v>0</v>
      </c>
      <c r="Q102" s="291"/>
    </row>
    <row r="103" spans="1:17">
      <c r="A103" s="318" t="s">
        <v>320</v>
      </c>
      <c r="B103" s="318" t="s">
        <v>431</v>
      </c>
      <c r="C103" s="233" t="s">
        <v>323</v>
      </c>
      <c r="D103" s="313">
        <v>11282730.831181625</v>
      </c>
      <c r="E103" s="313">
        <v>3593667.6455526315</v>
      </c>
      <c r="F103" s="287">
        <v>0.46737392563885616</v>
      </c>
      <c r="G103" s="294">
        <v>5.2661784629342998</v>
      </c>
      <c r="H103" s="294">
        <v>1.4051084621037058</v>
      </c>
      <c r="I103" s="295">
        <v>28.302236994696766</v>
      </c>
      <c r="J103" s="295">
        <v>1.3485729078099808</v>
      </c>
      <c r="K103" s="287">
        <v>5.0033008627798192E-2</v>
      </c>
      <c r="L103" s="288">
        <v>319326521.93147439</v>
      </c>
      <c r="M103" s="288">
        <v>112078095.6831829</v>
      </c>
      <c r="N103" s="287">
        <v>0.54079105792055127</v>
      </c>
      <c r="O103" s="313">
        <v>47571958.279302046</v>
      </c>
      <c r="P103" s="313">
        <v>15934121.322758965</v>
      </c>
      <c r="Q103" s="287">
        <v>0.50364129964528437</v>
      </c>
    </row>
    <row r="104" spans="1:17">
      <c r="A104" s="318" t="s">
        <v>320</v>
      </c>
      <c r="B104" s="318" t="s">
        <v>258</v>
      </c>
      <c r="C104" s="233" t="s">
        <v>446</v>
      </c>
      <c r="D104" s="283">
        <v>0</v>
      </c>
      <c r="E104" s="283">
        <v>-0.5</v>
      </c>
      <c r="F104" s="284">
        <v>-1</v>
      </c>
      <c r="G104" s="292">
        <v>0</v>
      </c>
      <c r="H104" s="292">
        <v>-1.1051431288620354E-7</v>
      </c>
      <c r="I104" s="291"/>
      <c r="J104" s="293">
        <v>-7.5799999999999272</v>
      </c>
      <c r="K104" s="284">
        <v>-1</v>
      </c>
      <c r="L104" s="285">
        <v>0</v>
      </c>
      <c r="M104" s="285">
        <v>-3.7899999999999636</v>
      </c>
      <c r="N104" s="284">
        <v>-1</v>
      </c>
      <c r="O104" s="283">
        <v>0</v>
      </c>
      <c r="P104" s="283">
        <v>-1</v>
      </c>
      <c r="Q104" s="284">
        <v>-1</v>
      </c>
    </row>
    <row r="105" spans="1:17">
      <c r="A105" s="318" t="s">
        <v>320</v>
      </c>
      <c r="B105" s="318" t="s">
        <v>432</v>
      </c>
      <c r="C105" s="233" t="s">
        <v>447</v>
      </c>
      <c r="D105" s="313">
        <v>570567.63959288597</v>
      </c>
      <c r="E105" s="313">
        <v>185941.17666475032</v>
      </c>
      <c r="F105" s="287">
        <v>0.48343313470735355</v>
      </c>
      <c r="G105" s="294">
        <v>0.12040026380617912</v>
      </c>
      <c r="H105" s="294">
        <v>3.5386805269471633E-2</v>
      </c>
      <c r="I105" s="295">
        <v>10.818118509762312</v>
      </c>
      <c r="J105" s="295">
        <v>-0.15369459058423729</v>
      </c>
      <c r="K105" s="287">
        <v>-1.4008130577742231E-2</v>
      </c>
      <c r="L105" s="288">
        <v>6172468.3429511916</v>
      </c>
      <c r="M105" s="288">
        <v>1952418.6782563161</v>
      </c>
      <c r="N105" s="287">
        <v>0.46265300965302336</v>
      </c>
      <c r="O105" s="313">
        <v>1141135.2791857719</v>
      </c>
      <c r="P105" s="313">
        <v>371882.35332950065</v>
      </c>
      <c r="Q105" s="287">
        <v>0.48343313470735355</v>
      </c>
    </row>
    <row r="106" spans="1:17">
      <c r="A106" s="318" t="s">
        <v>320</v>
      </c>
      <c r="B106" s="318" t="s">
        <v>432</v>
      </c>
      <c r="C106" s="233" t="s">
        <v>448</v>
      </c>
      <c r="D106" s="283">
        <v>10231.626652386127</v>
      </c>
      <c r="E106" s="283">
        <v>3253.9646516533103</v>
      </c>
      <c r="F106" s="284">
        <v>0.46634025140678476</v>
      </c>
      <c r="G106" s="292">
        <v>2.1590613673649756E-3</v>
      </c>
      <c r="H106" s="292">
        <v>6.1679832423865676E-4</v>
      </c>
      <c r="I106" s="293">
        <v>12.362099802374484</v>
      </c>
      <c r="J106" s="293">
        <v>-1.3135965656753594</v>
      </c>
      <c r="K106" s="284">
        <v>-9.6053358477911174E-2</v>
      </c>
      <c r="L106" s="285">
        <v>126484.38981743203</v>
      </c>
      <c r="M106" s="285">
        <v>31060.002936530858</v>
      </c>
      <c r="N106" s="284">
        <v>0.32549334558781845</v>
      </c>
      <c r="O106" s="283">
        <v>93524.923696398735</v>
      </c>
      <c r="P106" s="283">
        <v>29743.735389883164</v>
      </c>
      <c r="Q106" s="284">
        <v>0.46634025140677243</v>
      </c>
    </row>
    <row r="107" spans="1:17">
      <c r="A107" s="318" t="s">
        <v>320</v>
      </c>
      <c r="B107" s="318" t="s">
        <v>432</v>
      </c>
      <c r="C107" s="233" t="s">
        <v>449</v>
      </c>
      <c r="D107" s="313">
        <v>3071219.4727411005</v>
      </c>
      <c r="E107" s="313">
        <v>-73503.834822783712</v>
      </c>
      <c r="F107" s="287">
        <v>-2.3373704976201792E-2</v>
      </c>
      <c r="G107" s="294">
        <v>5.9530193510387033</v>
      </c>
      <c r="H107" s="294">
        <v>9.6762858734233959E-2</v>
      </c>
      <c r="I107" s="295">
        <v>11.977465216945014</v>
      </c>
      <c r="J107" s="295">
        <v>2.5422488783389596E-2</v>
      </c>
      <c r="K107" s="287">
        <v>2.1270413235294633E-3</v>
      </c>
      <c r="L107" s="288">
        <v>36785424.408360735</v>
      </c>
      <c r="M107" s="288">
        <v>-800442.93188855797</v>
      </c>
      <c r="N107" s="287">
        <v>-2.1296380489040725E-2</v>
      </c>
      <c r="O107" s="313">
        <v>6305317.8016747246</v>
      </c>
      <c r="P107" s="313">
        <v>-188178.19951604027</v>
      </c>
      <c r="Q107" s="287">
        <v>-2.8979489551011123E-2</v>
      </c>
    </row>
    <row r="108" spans="1:17">
      <c r="A108" s="318" t="s">
        <v>320</v>
      </c>
      <c r="B108" s="318" t="s">
        <v>432</v>
      </c>
      <c r="C108" s="233" t="s">
        <v>450</v>
      </c>
      <c r="D108" s="283">
        <v>0</v>
      </c>
      <c r="E108" s="283">
        <v>0</v>
      </c>
      <c r="F108" s="291"/>
      <c r="G108" s="292">
        <v>0</v>
      </c>
      <c r="H108" s="292">
        <v>0</v>
      </c>
      <c r="I108" s="291"/>
      <c r="J108" s="291"/>
      <c r="K108" s="291"/>
      <c r="L108" s="285">
        <v>0</v>
      </c>
      <c r="M108" s="285">
        <v>0</v>
      </c>
      <c r="N108" s="291"/>
      <c r="O108" s="283">
        <v>0</v>
      </c>
      <c r="P108" s="283">
        <v>0</v>
      </c>
      <c r="Q108" s="291"/>
    </row>
    <row r="109" spans="1:17">
      <c r="A109" s="318" t="s">
        <v>320</v>
      </c>
      <c r="B109" s="318" t="s">
        <v>432</v>
      </c>
      <c r="C109" s="233" t="s">
        <v>323</v>
      </c>
      <c r="D109" s="313">
        <v>3948159.2659800183</v>
      </c>
      <c r="E109" s="313">
        <v>941689.53955537081</v>
      </c>
      <c r="F109" s="287">
        <v>0.313221028397065</v>
      </c>
      <c r="G109" s="294">
        <v>5.3697799519931388</v>
      </c>
      <c r="H109" s="294">
        <v>0.79144235971419707</v>
      </c>
      <c r="I109" s="295">
        <v>28.614191579850264</v>
      </c>
      <c r="J109" s="295">
        <v>1.0552562174344899</v>
      </c>
      <c r="K109" s="287">
        <v>3.8290891994094356E-2</v>
      </c>
      <c r="L109" s="288">
        <v>112973385.62451324</v>
      </c>
      <c r="M109" s="288">
        <v>30118280.764916539</v>
      </c>
      <c r="N109" s="287">
        <v>0.36350543295979049</v>
      </c>
      <c r="O109" s="313">
        <v>15469335.195951059</v>
      </c>
      <c r="P109" s="313">
        <v>3140746.73087148</v>
      </c>
      <c r="Q109" s="287">
        <v>0.25475314872968363</v>
      </c>
    </row>
  </sheetData>
  <mergeCells count="24">
    <mergeCell ref="B98:B103"/>
    <mergeCell ref="B86:B91"/>
    <mergeCell ref="B92:B97"/>
    <mergeCell ref="B62:B67"/>
    <mergeCell ref="A92:A109"/>
    <mergeCell ref="B104:B109"/>
    <mergeCell ref="B80:B85"/>
    <mergeCell ref="B68:B73"/>
    <mergeCell ref="B74:B79"/>
    <mergeCell ref="B32:B37"/>
    <mergeCell ref="A56:A73"/>
    <mergeCell ref="A74:A91"/>
    <mergeCell ref="B56:B61"/>
    <mergeCell ref="B26:B31"/>
    <mergeCell ref="B38:B43"/>
    <mergeCell ref="B44:B49"/>
    <mergeCell ref="A20:A37"/>
    <mergeCell ref="A38:A55"/>
    <mergeCell ref="B50:B55"/>
    <mergeCell ref="B2:B7"/>
    <mergeCell ref="B8:B13"/>
    <mergeCell ref="B14:B19"/>
    <mergeCell ref="A2:A19"/>
    <mergeCell ref="B20:B25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C11C43-E7C1-40CA-83DB-7CA3D978BC09}">
  <sheetPr>
    <tabColor rgb="FFCCFF33"/>
  </sheetPr>
  <dimension ref="A8:Q116"/>
  <sheetViews>
    <sheetView topLeftCell="A19" zoomScaleNormal="70" workbookViewId="0">
      <selection activeCell="D9" sqref="D9:Q44"/>
    </sheetView>
  </sheetViews>
  <sheetFormatPr defaultRowHeight="12.5"/>
  <cols>
    <col min="1" max="1" width="27.54296875" style="239" customWidth="1"/>
    <col min="2" max="2" width="41.81640625" style="239" customWidth="1"/>
    <col min="3" max="3" width="32.453125" style="239" customWidth="1"/>
    <col min="4" max="4" width="13.7265625" style="239" customWidth="1"/>
    <col min="5" max="5" width="12.7265625" style="239" customWidth="1"/>
    <col min="6" max="6" width="10.90625" style="239" customWidth="1"/>
    <col min="7" max="7" width="14" style="239" customWidth="1"/>
    <col min="8" max="8" width="19.36328125" style="239" customWidth="1"/>
    <col min="9" max="9" width="7.81640625" style="239" customWidth="1"/>
    <col min="10" max="11" width="10.90625" style="239" customWidth="1"/>
    <col min="12" max="12" width="16" style="239" customWidth="1"/>
    <col min="13" max="13" width="14.81640625" style="239" customWidth="1"/>
    <col min="14" max="14" width="12" style="239" customWidth="1"/>
    <col min="15" max="15" width="13.81640625" style="239" customWidth="1"/>
    <col min="16" max="16" width="12.7265625" style="239" customWidth="1"/>
    <col min="17" max="17" width="10.6328125" style="239" customWidth="1"/>
    <col min="18" max="100" width="9.1796875" style="239" customWidth="1"/>
    <col min="101" max="16384" width="8.7265625" style="239"/>
  </cols>
  <sheetData>
    <row r="8" spans="1:17" ht="50">
      <c r="A8" s="238" t="s">
        <v>0</v>
      </c>
      <c r="B8" s="238" t="s">
        <v>1</v>
      </c>
      <c r="C8" s="238" t="s">
        <v>451</v>
      </c>
      <c r="D8" s="238" t="s">
        <v>3</v>
      </c>
      <c r="E8" s="238" t="s">
        <v>302</v>
      </c>
      <c r="F8" s="238" t="s">
        <v>380</v>
      </c>
      <c r="G8" s="238" t="s">
        <v>4</v>
      </c>
      <c r="H8" s="238" t="s">
        <v>381</v>
      </c>
      <c r="I8" s="238" t="s">
        <v>5</v>
      </c>
      <c r="J8" s="238" t="s">
        <v>382</v>
      </c>
      <c r="K8" s="238" t="s">
        <v>383</v>
      </c>
      <c r="L8" s="238" t="s">
        <v>6</v>
      </c>
      <c r="M8" s="238" t="s">
        <v>300</v>
      </c>
      <c r="N8" s="238" t="s">
        <v>384</v>
      </c>
      <c r="O8" s="238" t="s">
        <v>7</v>
      </c>
      <c r="P8" s="238" t="s">
        <v>328</v>
      </c>
      <c r="Q8" s="238" t="s">
        <v>385</v>
      </c>
    </row>
    <row r="9" spans="1:17">
      <c r="A9" s="325" t="s">
        <v>397</v>
      </c>
      <c r="B9" s="325" t="s">
        <v>444</v>
      </c>
      <c r="C9" s="240" t="s">
        <v>414</v>
      </c>
      <c r="D9" s="283">
        <v>1307326.5615191278</v>
      </c>
      <c r="E9" s="283">
        <v>167287.10429374245</v>
      </c>
      <c r="F9" s="284">
        <v>0.14673799510490965</v>
      </c>
      <c r="G9" s="292">
        <v>0.49052123207932624</v>
      </c>
      <c r="H9" s="292">
        <v>6.0793502502871577E-2</v>
      </c>
      <c r="I9" s="293">
        <v>10.518343118385005</v>
      </c>
      <c r="J9" s="293">
        <v>-0.48094965640422771</v>
      </c>
      <c r="K9" s="284">
        <v>-4.3725507289576047E-2</v>
      </c>
      <c r="L9" s="285">
        <v>13750909.341836648</v>
      </c>
      <c r="M9" s="285">
        <v>1211281.5770028289</v>
      </c>
      <c r="N9" s="284">
        <v>9.6596294540716096E-2</v>
      </c>
      <c r="O9" s="283">
        <v>2314676.5528507605</v>
      </c>
      <c r="P9" s="283">
        <v>6519.0386964306235</v>
      </c>
      <c r="Q9" s="284">
        <v>2.8243474097646624E-3</v>
      </c>
    </row>
    <row r="10" spans="1:17">
      <c r="A10" s="325" t="s">
        <v>397</v>
      </c>
      <c r="B10" s="325" t="s">
        <v>424</v>
      </c>
      <c r="C10" s="240" t="s">
        <v>415</v>
      </c>
      <c r="D10" s="283">
        <v>255048681.00552174</v>
      </c>
      <c r="E10" s="283">
        <v>-211359.03718107939</v>
      </c>
      <c r="F10" s="287">
        <v>-8.280145891449395E-4</v>
      </c>
      <c r="G10" s="294">
        <v>95.69666595135962</v>
      </c>
      <c r="H10" s="294">
        <v>-0.52133489407907518</v>
      </c>
      <c r="I10" s="295">
        <v>4.6976931953274441</v>
      </c>
      <c r="J10" s="295">
        <v>-3.1018748723631084E-2</v>
      </c>
      <c r="K10" s="287">
        <v>-6.5596612969106771E-3</v>
      </c>
      <c r="L10" s="288">
        <v>1198140453.2368793</v>
      </c>
      <c r="M10" s="288">
        <v>-8910746.9520051479</v>
      </c>
      <c r="N10" s="287">
        <v>-7.3822443908019451E-3</v>
      </c>
      <c r="O10" s="283">
        <v>354748520.30208725</v>
      </c>
      <c r="P10" s="283">
        <v>-3159521.4058955312</v>
      </c>
      <c r="Q10" s="287">
        <v>-8.8277463418197939E-3</v>
      </c>
    </row>
    <row r="11" spans="1:17">
      <c r="A11" s="325" t="s">
        <v>397</v>
      </c>
      <c r="B11" s="325" t="s">
        <v>424</v>
      </c>
      <c r="C11" s="240" t="s">
        <v>416</v>
      </c>
      <c r="D11" s="283">
        <v>2423832.0930414316</v>
      </c>
      <c r="E11" s="283">
        <v>70267.313379645348</v>
      </c>
      <c r="F11" s="284">
        <v>2.9855695490881264E-2</v>
      </c>
      <c r="G11" s="292">
        <v>0.90944461745696692</v>
      </c>
      <c r="H11" s="292">
        <v>2.2289315274108823E-2</v>
      </c>
      <c r="I11" s="293">
        <v>11.327522984174841</v>
      </c>
      <c r="J11" s="293">
        <v>7.5747583573024357E-2</v>
      </c>
      <c r="K11" s="284">
        <v>6.7320561312459977E-3</v>
      </c>
      <c r="L11" s="285">
        <v>27456013.74370743</v>
      </c>
      <c r="M11" s="285">
        <v>974231.45218610764</v>
      </c>
      <c r="N11" s="284">
        <v>3.6788741840009291E-2</v>
      </c>
      <c r="O11" s="283">
        <v>4087039.8574005896</v>
      </c>
      <c r="P11" s="283">
        <v>160968.78461007308</v>
      </c>
      <c r="Q11" s="284">
        <v>4.0999967047377468E-2</v>
      </c>
    </row>
    <row r="12" spans="1:17">
      <c r="A12" s="325" t="s">
        <v>397</v>
      </c>
      <c r="B12" s="325" t="s">
        <v>424</v>
      </c>
      <c r="C12" s="240" t="s">
        <v>417</v>
      </c>
      <c r="D12" s="283">
        <v>24513.157837697847</v>
      </c>
      <c r="E12" s="283">
        <v>8831.9795482142363</v>
      </c>
      <c r="F12" s="287">
        <v>0.56322167793585354</v>
      </c>
      <c r="G12" s="294">
        <v>9.1975675692921432E-3</v>
      </c>
      <c r="H12" s="294">
        <v>3.2866869408060021E-3</v>
      </c>
      <c r="I12" s="295">
        <v>7.3343217739245636</v>
      </c>
      <c r="J12" s="295">
        <v>0.40118037291755027</v>
      </c>
      <c r="K12" s="287">
        <v>5.7864155613396299E-2</v>
      </c>
      <c r="L12" s="288">
        <v>179787.38727667689</v>
      </c>
      <c r="M12" s="288">
        <v>71067.560861285732</v>
      </c>
      <c r="N12" s="287">
        <v>0.65367618036616826</v>
      </c>
      <c r="O12" s="283">
        <v>43340.911129355431</v>
      </c>
      <c r="P12" s="283">
        <v>18515.180534503954</v>
      </c>
      <c r="Q12" s="287">
        <v>0.74580606857724274</v>
      </c>
    </row>
    <row r="13" spans="1:17">
      <c r="A13" s="325" t="s">
        <v>397</v>
      </c>
      <c r="B13" s="325" t="s">
        <v>424</v>
      </c>
      <c r="C13" s="240" t="s">
        <v>418</v>
      </c>
      <c r="D13" s="283">
        <v>7580339.8354221918</v>
      </c>
      <c r="E13" s="283">
        <v>1170830.7364362068</v>
      </c>
      <c r="F13" s="284">
        <v>0.1826708907584573</v>
      </c>
      <c r="G13" s="292">
        <v>2.8442148619167997</v>
      </c>
      <c r="H13" s="292">
        <v>0.4282074374804874</v>
      </c>
      <c r="I13" s="293">
        <v>12.143012720138557</v>
      </c>
      <c r="J13" s="293">
        <v>0.34520969707271476</v>
      </c>
      <c r="K13" s="284">
        <v>2.9260506926399477E-2</v>
      </c>
      <c r="L13" s="285">
        <v>92048163.044504687</v>
      </c>
      <c r="M13" s="285">
        <v>16430037.220119804</v>
      </c>
      <c r="N13" s="284">
        <v>0.21727644054914599</v>
      </c>
      <c r="O13" s="283">
        <v>20761846.59852764</v>
      </c>
      <c r="P13" s="283">
        <v>2280781.2732214853</v>
      </c>
      <c r="Q13" s="284">
        <v>0.12341178568848017</v>
      </c>
    </row>
    <row r="14" spans="1:17">
      <c r="A14" s="325" t="s">
        <v>397</v>
      </c>
      <c r="B14" s="325" t="s">
        <v>424</v>
      </c>
      <c r="C14" s="240" t="s">
        <v>419</v>
      </c>
      <c r="D14" s="283">
        <v>133141.03498969268</v>
      </c>
      <c r="E14" s="283">
        <v>18540.06023856526</v>
      </c>
      <c r="F14" s="287">
        <v>0.16177925431112328</v>
      </c>
      <c r="G14" s="294">
        <v>4.9955769618550042E-2</v>
      </c>
      <c r="H14" s="294">
        <v>6.757951880813233E-3</v>
      </c>
      <c r="I14" s="295">
        <v>13.712816501982855</v>
      </c>
      <c r="J14" s="295">
        <v>-0.49052329705571829</v>
      </c>
      <c r="K14" s="287">
        <v>-3.4535771445031671E-2</v>
      </c>
      <c r="L14" s="288">
        <v>1825738.5816977345</v>
      </c>
      <c r="M14" s="288">
        <v>198021.99600643176</v>
      </c>
      <c r="N14" s="287">
        <v>0.121656311514655</v>
      </c>
      <c r="O14" s="283">
        <v>526355.77010855265</v>
      </c>
      <c r="P14" s="283">
        <v>-10079.529533149791</v>
      </c>
      <c r="Q14" s="287">
        <v>-1.8789832697218362E-2</v>
      </c>
    </row>
    <row r="15" spans="1:17">
      <c r="A15" s="325" t="s">
        <v>397</v>
      </c>
      <c r="B15" s="325" t="s">
        <v>445</v>
      </c>
      <c r="C15" s="240" t="s">
        <v>414</v>
      </c>
      <c r="D15" s="283">
        <v>16204445.265576832</v>
      </c>
      <c r="E15" s="283">
        <v>1484825.9429739974</v>
      </c>
      <c r="F15" s="284">
        <v>0.10087393637238692</v>
      </c>
      <c r="G15" s="292">
        <v>0.4615783001010112</v>
      </c>
      <c r="H15" s="292">
        <v>4.5640350694019116E-2</v>
      </c>
      <c r="I15" s="293">
        <v>10.736466454850397</v>
      </c>
      <c r="J15" s="293">
        <v>-0.15247521377635742</v>
      </c>
      <c r="K15" s="284">
        <v>-1.4002757881940687E-2</v>
      </c>
      <c r="L15" s="285">
        <v>173978483.01332501</v>
      </c>
      <c r="M15" s="285">
        <v>13697406.825111479</v>
      </c>
      <c r="N15" s="284">
        <v>8.5458665182825466E-2</v>
      </c>
      <c r="O15" s="283">
        <v>29445311.036035527</v>
      </c>
      <c r="P15" s="283">
        <v>-2029431.1140062548</v>
      </c>
      <c r="Q15" s="284">
        <v>-6.4478085454420825E-2</v>
      </c>
    </row>
    <row r="16" spans="1:17">
      <c r="A16" s="325" t="s">
        <v>397</v>
      </c>
      <c r="B16" s="325" t="s">
        <v>431</v>
      </c>
      <c r="C16" s="240" t="s">
        <v>415</v>
      </c>
      <c r="D16" s="283">
        <v>3370814920.8833408</v>
      </c>
      <c r="E16" s="283">
        <v>-37189116.070545673</v>
      </c>
      <c r="F16" s="287">
        <v>-1.0912286390301854E-2</v>
      </c>
      <c r="G16" s="294">
        <v>96.01655568189372</v>
      </c>
      <c r="H16" s="294">
        <v>-0.28472627617081514</v>
      </c>
      <c r="I16" s="295">
        <v>4.7437243407241301</v>
      </c>
      <c r="J16" s="295">
        <v>-0.15391389754704843</v>
      </c>
      <c r="K16" s="287">
        <v>-3.1426146656633958E-2</v>
      </c>
      <c r="L16" s="288">
        <v>15990216788.270388</v>
      </c>
      <c r="M16" s="288">
        <v>-700954099.29750824</v>
      </c>
      <c r="N16" s="287">
        <v>-4.199550193447487E-2</v>
      </c>
      <c r="O16" s="283">
        <v>4730542345.4573336</v>
      </c>
      <c r="P16" s="283">
        <v>-73360243.611940384</v>
      </c>
      <c r="Q16" s="287">
        <v>-1.527096818716998E-2</v>
      </c>
    </row>
    <row r="17" spans="1:17">
      <c r="A17" s="325" t="s">
        <v>397</v>
      </c>
      <c r="B17" s="325" t="s">
        <v>431</v>
      </c>
      <c r="C17" s="240" t="s">
        <v>416</v>
      </c>
      <c r="D17" s="283">
        <v>31388680.098708302</v>
      </c>
      <c r="E17" s="283">
        <v>-1589490.5955085382</v>
      </c>
      <c r="F17" s="284">
        <v>-4.8198264550412935E-2</v>
      </c>
      <c r="G17" s="292">
        <v>0.89409624118104436</v>
      </c>
      <c r="H17" s="292">
        <v>-3.7780622827473298E-2</v>
      </c>
      <c r="I17" s="293">
        <v>11.371708859588589</v>
      </c>
      <c r="J17" s="293">
        <v>0.26893730327802778</v>
      </c>
      <c r="K17" s="284">
        <v>2.4222537761318701E-2</v>
      </c>
      <c r="L17" s="285">
        <v>356942931.56927323</v>
      </c>
      <c r="M17" s="285">
        <v>-9206163.9936320186</v>
      </c>
      <c r="N17" s="284">
        <v>-2.5143211072196622E-2</v>
      </c>
      <c r="O17" s="283">
        <v>52892269.554201409</v>
      </c>
      <c r="P17" s="283">
        <v>-3083402.6019743681</v>
      </c>
      <c r="Q17" s="284">
        <v>-5.5084690959520302E-2</v>
      </c>
    </row>
    <row r="18" spans="1:17">
      <c r="A18" s="325" t="s">
        <v>397</v>
      </c>
      <c r="B18" s="325" t="s">
        <v>431</v>
      </c>
      <c r="C18" s="240" t="s">
        <v>417</v>
      </c>
      <c r="D18" s="283">
        <v>301060.02851565985</v>
      </c>
      <c r="E18" s="283">
        <v>153867.2535618603</v>
      </c>
      <c r="F18" s="287">
        <v>1.0453451510113572</v>
      </c>
      <c r="G18" s="294">
        <v>8.575596011658566E-3</v>
      </c>
      <c r="H18" s="294">
        <v>4.4163131090228531E-3</v>
      </c>
      <c r="I18" s="295">
        <v>7.7211703969215657</v>
      </c>
      <c r="J18" s="295">
        <v>2.0670812650263874</v>
      </c>
      <c r="K18" s="287">
        <v>0.36559049862971088</v>
      </c>
      <c r="L18" s="288">
        <v>2324535.7798714754</v>
      </c>
      <c r="M18" s="288">
        <v>1492294.7107117046</v>
      </c>
      <c r="N18" s="287">
        <v>1.7931039046394608</v>
      </c>
      <c r="O18" s="283">
        <v>534846.40568284004</v>
      </c>
      <c r="P18" s="283">
        <v>325836.63423615764</v>
      </c>
      <c r="Q18" s="287">
        <v>1.5589540717682535</v>
      </c>
    </row>
    <row r="19" spans="1:17">
      <c r="A19" s="325" t="s">
        <v>397</v>
      </c>
      <c r="B19" s="325" t="s">
        <v>431</v>
      </c>
      <c r="C19" s="240" t="s">
        <v>418</v>
      </c>
      <c r="D19" s="283">
        <v>90464246.050984949</v>
      </c>
      <c r="E19" s="283">
        <v>11079587.311781049</v>
      </c>
      <c r="F19" s="284">
        <v>0.13956836859600211</v>
      </c>
      <c r="G19" s="292">
        <v>2.5768443305391262</v>
      </c>
      <c r="H19" s="292">
        <v>0.33364147001028233</v>
      </c>
      <c r="I19" s="293">
        <v>11.836914405992845</v>
      </c>
      <c r="J19" s="293">
        <v>0.42128991685485495</v>
      </c>
      <c r="K19" s="284">
        <v>3.6904675452115114E-2</v>
      </c>
      <c r="L19" s="285">
        <v>1070817537.3081851</v>
      </c>
      <c r="M19" s="285">
        <v>164592082.94306695</v>
      </c>
      <c r="N19" s="284">
        <v>0.18162376939453392</v>
      </c>
      <c r="O19" s="283">
        <v>253314110.02719879</v>
      </c>
      <c r="P19" s="283">
        <v>23950481.600122035</v>
      </c>
      <c r="Q19" s="284">
        <v>0.10442144538944101</v>
      </c>
    </row>
    <row r="20" spans="1:17">
      <c r="A20" s="325" t="s">
        <v>397</v>
      </c>
      <c r="B20" s="325" t="s">
        <v>431</v>
      </c>
      <c r="C20" s="240" t="s">
        <v>419</v>
      </c>
      <c r="D20" s="283">
        <v>1486759.3007973027</v>
      </c>
      <c r="E20" s="283">
        <v>-2177453.9763138979</v>
      </c>
      <c r="F20" s="287">
        <v>-0.59424869996392871</v>
      </c>
      <c r="G20" s="294">
        <v>4.2349850270974897E-2</v>
      </c>
      <c r="H20" s="294">
        <v>-6.1191234812060173E-2</v>
      </c>
      <c r="I20" s="295">
        <v>13.937110828713232</v>
      </c>
      <c r="J20" s="295">
        <v>1.089675429546368</v>
      </c>
      <c r="K20" s="287">
        <v>8.4816571999811866E-2</v>
      </c>
      <c r="L20" s="288">
        <v>20721129.150832202</v>
      </c>
      <c r="M20" s="288">
        <v>-26354614.215623457</v>
      </c>
      <c r="N20" s="287">
        <v>-0.55983426561040195</v>
      </c>
      <c r="O20" s="283">
        <v>6704215.0924317669</v>
      </c>
      <c r="P20" s="283">
        <v>-2575599.0771498736</v>
      </c>
      <c r="Q20" s="287">
        <v>-0.27754856186586641</v>
      </c>
    </row>
    <row r="21" spans="1:17">
      <c r="A21" s="325" t="s">
        <v>397</v>
      </c>
      <c r="B21" s="325" t="s">
        <v>258</v>
      </c>
      <c r="C21" s="240" t="s">
        <v>414</v>
      </c>
      <c r="D21" s="283">
        <v>5339454.8149385052</v>
      </c>
      <c r="E21" s="283">
        <v>627190.49141653348</v>
      </c>
      <c r="F21" s="284">
        <v>0.13309747678750072</v>
      </c>
      <c r="G21" s="292">
        <v>0.48965319659724399</v>
      </c>
      <c r="H21" s="292">
        <v>5.5542115019906524E-2</v>
      </c>
      <c r="I21" s="293">
        <v>10.514942103892945</v>
      </c>
      <c r="J21" s="293">
        <v>-0.38484005163009094</v>
      </c>
      <c r="K21" s="284">
        <v>-3.5307132393933981E-2</v>
      </c>
      <c r="L21" s="285">
        <v>56144058.245430805</v>
      </c>
      <c r="M21" s="285">
        <v>4781403.6597981825</v>
      </c>
      <c r="N21" s="284">
        <v>9.3091054159331887E-2</v>
      </c>
      <c r="O21" s="283">
        <v>9400005.2106531039</v>
      </c>
      <c r="P21" s="283">
        <v>-125356.23811254837</v>
      </c>
      <c r="Q21" s="284">
        <v>-1.316026050946263E-2</v>
      </c>
    </row>
    <row r="22" spans="1:17">
      <c r="A22" s="325" t="s">
        <v>397</v>
      </c>
      <c r="B22" s="325" t="s">
        <v>432</v>
      </c>
      <c r="C22" s="240" t="s">
        <v>415</v>
      </c>
      <c r="D22" s="283">
        <v>1044843500.6709309</v>
      </c>
      <c r="E22" s="283">
        <v>-640773.15407955647</v>
      </c>
      <c r="F22" s="287">
        <v>-6.128960235195339E-4</v>
      </c>
      <c r="G22" s="294">
        <v>95.817078293463965</v>
      </c>
      <c r="H22" s="294">
        <v>-0.49676951358303256</v>
      </c>
      <c r="I22" s="295">
        <v>4.6866510703553033</v>
      </c>
      <c r="J22" s="295">
        <v>-9.8087169510320926E-2</v>
      </c>
      <c r="K22" s="287">
        <v>-2.0500007438876245E-2</v>
      </c>
      <c r="L22" s="288">
        <v>4896816910.7732</v>
      </c>
      <c r="M22" s="288">
        <v>-105551673.37547016</v>
      </c>
      <c r="N22" s="287">
        <v>-2.1100339089354311E-2</v>
      </c>
      <c r="O22" s="283">
        <v>1446214433.9702361</v>
      </c>
      <c r="P22" s="283">
        <v>-10373693.941135168</v>
      </c>
      <c r="Q22" s="287">
        <v>-7.1219130118890918E-3</v>
      </c>
    </row>
    <row r="23" spans="1:17">
      <c r="A23" s="325" t="s">
        <v>397</v>
      </c>
      <c r="B23" s="325" t="s">
        <v>432</v>
      </c>
      <c r="C23" s="240" t="s">
        <v>416</v>
      </c>
      <c r="D23" s="283">
        <v>9781994.6344314367</v>
      </c>
      <c r="E23" s="283">
        <v>469683.80443993583</v>
      </c>
      <c r="F23" s="284">
        <v>5.0436869324341972E-2</v>
      </c>
      <c r="G23" s="292">
        <v>0.89705505671586172</v>
      </c>
      <c r="H23" s="292">
        <v>3.9170810661829036E-2</v>
      </c>
      <c r="I23" s="293">
        <v>11.349510974754745</v>
      </c>
      <c r="J23" s="293">
        <v>0.22232373619543999</v>
      </c>
      <c r="K23" s="284">
        <v>1.9980227835568031E-2</v>
      </c>
      <c r="L23" s="285">
        <v>111020855.45847163</v>
      </c>
      <c r="M23" s="285">
        <v>7401029.2294925898</v>
      </c>
      <c r="N23" s="284">
        <v>7.1424837300323202E-2</v>
      </c>
      <c r="O23" s="283">
        <v>16505173.560278473</v>
      </c>
      <c r="P23" s="283">
        <v>1184358.841687005</v>
      </c>
      <c r="Q23" s="284">
        <v>7.7303907360083912E-2</v>
      </c>
    </row>
    <row r="24" spans="1:17">
      <c r="A24" s="325" t="s">
        <v>397</v>
      </c>
      <c r="B24" s="325" t="s">
        <v>432</v>
      </c>
      <c r="C24" s="240" t="s">
        <v>417</v>
      </c>
      <c r="D24" s="283">
        <v>101948.34743300427</v>
      </c>
      <c r="E24" s="283">
        <v>42947.922382609446</v>
      </c>
      <c r="F24" s="287">
        <v>0.7279256436869016</v>
      </c>
      <c r="G24" s="294">
        <v>9.3491444236431659E-3</v>
      </c>
      <c r="H24" s="294">
        <v>3.9138087604250141E-3</v>
      </c>
      <c r="I24" s="295">
        <v>7.664108748278994</v>
      </c>
      <c r="J24" s="295">
        <v>0.96692174660320784</v>
      </c>
      <c r="K24" s="287">
        <v>0.14437729547663256</v>
      </c>
      <c r="L24" s="288">
        <v>781343.22143387434</v>
      </c>
      <c r="M24" s="288">
        <v>386206.34169302369</v>
      </c>
      <c r="N24" s="287">
        <v>0.97739887490713595</v>
      </c>
      <c r="O24" s="283">
        <v>181432.50783801079</v>
      </c>
      <c r="P24" s="283">
        <v>91023.700374148873</v>
      </c>
      <c r="Q24" s="287">
        <v>1.0068012500942758</v>
      </c>
    </row>
    <row r="25" spans="1:17">
      <c r="A25" s="325" t="s">
        <v>397</v>
      </c>
      <c r="B25" s="325" t="s">
        <v>432</v>
      </c>
      <c r="C25" s="240" t="s">
        <v>418</v>
      </c>
      <c r="D25" s="283">
        <v>29917357.778242446</v>
      </c>
      <c r="E25" s="283">
        <v>4458705.189051047</v>
      </c>
      <c r="F25" s="284">
        <v>0.17513515978233715</v>
      </c>
      <c r="G25" s="292">
        <v>2.7435628500638507</v>
      </c>
      <c r="H25" s="292">
        <v>0.39821835064168676</v>
      </c>
      <c r="I25" s="293">
        <v>12.109927136302149</v>
      </c>
      <c r="J25" s="293">
        <v>0.4384214484279525</v>
      </c>
      <c r="K25" s="284">
        <v>3.7563401000047396E-2</v>
      </c>
      <c r="L25" s="285">
        <v>362297022.80519837</v>
      </c>
      <c r="M25" s="285">
        <v>65156214.304837823</v>
      </c>
      <c r="N25" s="284">
        <v>0.21927723301849589</v>
      </c>
      <c r="O25" s="283">
        <v>82166471.850520939</v>
      </c>
      <c r="P25" s="283">
        <v>9769553.8694031686</v>
      </c>
      <c r="Q25" s="284">
        <v>0.1349443338451399</v>
      </c>
    </row>
    <row r="26" spans="1:17">
      <c r="A26" s="325" t="s">
        <v>397</v>
      </c>
      <c r="B26" s="325" t="s">
        <v>432</v>
      </c>
      <c r="C26" s="240" t="s">
        <v>419</v>
      </c>
      <c r="D26" s="283">
        <v>472183.54530201555</v>
      </c>
      <c r="E26" s="283">
        <v>1327.0279014543048</v>
      </c>
      <c r="F26" s="287">
        <v>2.818327563522694E-3</v>
      </c>
      <c r="G26" s="294">
        <v>4.3301458735242486E-2</v>
      </c>
      <c r="H26" s="294">
        <v>-7.5571499709062295E-5</v>
      </c>
      <c r="I26" s="295">
        <v>13.642664269595707</v>
      </c>
      <c r="J26" s="295">
        <v>-8.9793436719897812E-2</v>
      </c>
      <c r="K26" s="287">
        <v>-6.5387739500265491E-3</v>
      </c>
      <c r="L26" s="288">
        <v>6441841.5821828339</v>
      </c>
      <c r="M26" s="288">
        <v>-24175.628763431683</v>
      </c>
      <c r="N26" s="287">
        <v>-3.7388747933588804E-3</v>
      </c>
      <c r="O26" s="283">
        <v>2006986.0383586346</v>
      </c>
      <c r="P26" s="283">
        <v>-5121.0661526583135</v>
      </c>
      <c r="Q26" s="287">
        <v>-2.5451260229520109E-3</v>
      </c>
    </row>
    <row r="27" spans="1:17">
      <c r="A27" s="325" t="s">
        <v>402</v>
      </c>
      <c r="B27" s="325" t="s">
        <v>444</v>
      </c>
      <c r="C27" s="240" t="s">
        <v>414</v>
      </c>
      <c r="D27" s="283">
        <v>1296924.4551495539</v>
      </c>
      <c r="E27" s="283">
        <v>169306.04618368624</v>
      </c>
      <c r="F27" s="284">
        <v>0.1501448050488603</v>
      </c>
      <c r="G27" s="292">
        <v>0.51136369392955383</v>
      </c>
      <c r="H27" s="292">
        <v>6.1771815394900398E-2</v>
      </c>
      <c r="I27" s="293">
        <v>10.514261842197699</v>
      </c>
      <c r="J27" s="293">
        <v>-0.45181736959925978</v>
      </c>
      <c r="K27" s="284">
        <v>-4.120135928921697E-2</v>
      </c>
      <c r="L27" s="285">
        <v>13636203.310991997</v>
      </c>
      <c r="M27" s="285">
        <v>1270650.5175918341</v>
      </c>
      <c r="N27" s="284">
        <v>0.10275727570141591</v>
      </c>
      <c r="O27" s="283">
        <v>2277789.7173257251</v>
      </c>
      <c r="P27" s="283">
        <v>27209.18430572236</v>
      </c>
      <c r="Q27" s="284">
        <v>1.208985144344556E-2</v>
      </c>
    </row>
    <row r="28" spans="1:17">
      <c r="A28" s="325" t="s">
        <v>402</v>
      </c>
      <c r="B28" s="325" t="s">
        <v>424</v>
      </c>
      <c r="C28" s="240" t="s">
        <v>415</v>
      </c>
      <c r="D28" s="283">
        <v>242502799.25836533</v>
      </c>
      <c r="E28" s="283">
        <v>1311500.6487037241</v>
      </c>
      <c r="F28" s="287">
        <v>5.4375952045692426E-3</v>
      </c>
      <c r="G28" s="294">
        <v>95.616307275750259</v>
      </c>
      <c r="H28" s="294">
        <v>-0.54889202032883588</v>
      </c>
      <c r="I28" s="295">
        <v>4.4912385755224529</v>
      </c>
      <c r="J28" s="295">
        <v>-2.3548076022411379E-2</v>
      </c>
      <c r="K28" s="287">
        <v>-5.215767175698929E-3</v>
      </c>
      <c r="L28" s="288">
        <v>1089137926.7013481</v>
      </c>
      <c r="M28" s="288">
        <v>210671.26967644691</v>
      </c>
      <c r="N28" s="287">
        <v>1.9346679828757964E-4</v>
      </c>
      <c r="O28" s="283">
        <v>319812759.10502952</v>
      </c>
      <c r="P28" s="283">
        <v>-67937.891099214554</v>
      </c>
      <c r="Q28" s="287">
        <v>-2.1238509149564832E-4</v>
      </c>
    </row>
    <row r="29" spans="1:17">
      <c r="A29" s="325" t="s">
        <v>402</v>
      </c>
      <c r="B29" s="325" t="s">
        <v>424</v>
      </c>
      <c r="C29" s="240" t="s">
        <v>416</v>
      </c>
      <c r="D29" s="283">
        <v>2421721.3636509222</v>
      </c>
      <c r="E29" s="283">
        <v>68623.788100376725</v>
      </c>
      <c r="F29" s="284">
        <v>2.9163171478055291E-2</v>
      </c>
      <c r="G29" s="292">
        <v>0.95485930369155447</v>
      </c>
      <c r="H29" s="292">
        <v>1.6657558353490254E-2</v>
      </c>
      <c r="I29" s="293">
        <v>11.323380508175259</v>
      </c>
      <c r="J29" s="293">
        <v>7.2956736424098168E-2</v>
      </c>
      <c r="K29" s="284">
        <v>6.4847989643986755E-3</v>
      </c>
      <c r="L29" s="285">
        <v>27422072.48539646</v>
      </c>
      <c r="M29" s="285">
        <v>948727.58417258039</v>
      </c>
      <c r="N29" s="284">
        <v>3.583708774665343E-2</v>
      </c>
      <c r="O29" s="283">
        <v>4081686.6883781487</v>
      </c>
      <c r="P29" s="283">
        <v>157129.90000716876</v>
      </c>
      <c r="Q29" s="284">
        <v>4.0037616597310303E-2</v>
      </c>
    </row>
    <row r="30" spans="1:17">
      <c r="A30" s="325" t="s">
        <v>402</v>
      </c>
      <c r="B30" s="325" t="s">
        <v>424</v>
      </c>
      <c r="C30" s="240" t="s">
        <v>417</v>
      </c>
      <c r="D30" s="283">
        <v>24513.157837697847</v>
      </c>
      <c r="E30" s="283">
        <v>8831.9795482142363</v>
      </c>
      <c r="F30" s="287">
        <v>0.56322167793585354</v>
      </c>
      <c r="G30" s="294">
        <v>9.6652807277952685E-3</v>
      </c>
      <c r="H30" s="294">
        <v>3.41305005405929E-3</v>
      </c>
      <c r="I30" s="295">
        <v>7.3343217739245636</v>
      </c>
      <c r="J30" s="295">
        <v>0.40118037291755027</v>
      </c>
      <c r="K30" s="287">
        <v>5.7864155613396299E-2</v>
      </c>
      <c r="L30" s="288">
        <v>179787.38727667689</v>
      </c>
      <c r="M30" s="288">
        <v>71067.560861285732</v>
      </c>
      <c r="N30" s="287">
        <v>0.65367618036616826</v>
      </c>
      <c r="O30" s="283">
        <v>43340.911129355431</v>
      </c>
      <c r="P30" s="283">
        <v>18515.180534503954</v>
      </c>
      <c r="Q30" s="287">
        <v>0.74580606857724274</v>
      </c>
    </row>
    <row r="31" spans="1:17">
      <c r="A31" s="325" t="s">
        <v>402</v>
      </c>
      <c r="B31" s="325" t="s">
        <v>424</v>
      </c>
      <c r="C31" s="240" t="s">
        <v>418</v>
      </c>
      <c r="D31" s="283">
        <v>7279989.2297059838</v>
      </c>
      <c r="E31" s="283">
        <v>1230391.1077913446</v>
      </c>
      <c r="F31" s="284">
        <v>0.20338394104796134</v>
      </c>
      <c r="G31" s="292">
        <v>2.870423307609336</v>
      </c>
      <c r="H31" s="292">
        <v>0.4583926398006466</v>
      </c>
      <c r="I31" s="293">
        <v>11.585660481925444</v>
      </c>
      <c r="J31" s="293">
        <v>0.4980764187599469</v>
      </c>
      <c r="K31" s="284">
        <v>4.4921997066486856E-2</v>
      </c>
      <c r="L31" s="285">
        <v>84343483.527447477</v>
      </c>
      <c r="M31" s="285">
        <v>17268055.802350804</v>
      </c>
      <c r="N31" s="284">
        <v>0.25744235091757539</v>
      </c>
      <c r="O31" s="283">
        <v>18070172.140009854</v>
      </c>
      <c r="P31" s="283">
        <v>2813891.3025441952</v>
      </c>
      <c r="Q31" s="284">
        <v>0.18444149871926668</v>
      </c>
    </row>
    <row r="32" spans="1:17">
      <c r="A32" s="325" t="s">
        <v>402</v>
      </c>
      <c r="B32" s="325" t="s">
        <v>424</v>
      </c>
      <c r="C32" s="240" t="s">
        <v>419</v>
      </c>
      <c r="D32" s="283">
        <v>94806.324711371009</v>
      </c>
      <c r="E32" s="283">
        <v>22763.395416495492</v>
      </c>
      <c r="F32" s="287">
        <v>0.31596987572956275</v>
      </c>
      <c r="G32" s="294">
        <v>3.7381138292053348E-2</v>
      </c>
      <c r="H32" s="294">
        <v>8.6569567255898316E-3</v>
      </c>
      <c r="I32" s="295">
        <v>9.4264569024947029</v>
      </c>
      <c r="J32" s="295">
        <v>0.8393996395447143</v>
      </c>
      <c r="K32" s="287">
        <v>9.7751722603087413E-2</v>
      </c>
      <c r="L32" s="288">
        <v>893687.73397565738</v>
      </c>
      <c r="M32" s="288">
        <v>275050.97472990409</v>
      </c>
      <c r="N32" s="287">
        <v>0.4446081979758984</v>
      </c>
      <c r="O32" s="283">
        <v>179370.14405438493</v>
      </c>
      <c r="P32" s="283">
        <v>31733.326364489301</v>
      </c>
      <c r="Q32" s="287">
        <v>0.21494182048236571</v>
      </c>
    </row>
    <row r="33" spans="1:17">
      <c r="A33" s="325" t="s">
        <v>402</v>
      </c>
      <c r="B33" s="325" t="s">
        <v>445</v>
      </c>
      <c r="C33" s="240" t="s">
        <v>414</v>
      </c>
      <c r="D33" s="283">
        <v>16085699.548831686</v>
      </c>
      <c r="E33" s="283">
        <v>1504033.7409315482</v>
      </c>
      <c r="F33" s="284">
        <v>0.10314553637052114</v>
      </c>
      <c r="G33" s="292">
        <v>0.48318071936747831</v>
      </c>
      <c r="H33" s="292">
        <v>4.6336586228955812E-2</v>
      </c>
      <c r="I33" s="293">
        <v>10.725055962480743</v>
      </c>
      <c r="J33" s="293">
        <v>-0.1475527833810748</v>
      </c>
      <c r="K33" s="284">
        <v>-1.3571056112658731E-2</v>
      </c>
      <c r="L33" s="285">
        <v>172520027.85687107</v>
      </c>
      <c r="M33" s="285">
        <v>13979280.664661795</v>
      </c>
      <c r="N33" s="284">
        <v>8.8174686396007729E-2</v>
      </c>
      <c r="O33" s="283">
        <v>28963851.89018153</v>
      </c>
      <c r="P33" s="283">
        <v>-1895882.3275090568</v>
      </c>
      <c r="Q33" s="284">
        <v>-6.1435471677595561E-2</v>
      </c>
    </row>
    <row r="34" spans="1:17">
      <c r="A34" s="325" t="s">
        <v>402</v>
      </c>
      <c r="B34" s="325" t="s">
        <v>431</v>
      </c>
      <c r="C34" s="240" t="s">
        <v>415</v>
      </c>
      <c r="D34" s="283">
        <v>3194190543.724381</v>
      </c>
      <c r="E34" s="283">
        <v>-18188836.687652111</v>
      </c>
      <c r="F34" s="287">
        <v>-5.6621072836419263E-3</v>
      </c>
      <c r="G34" s="294">
        <v>95.946792990152488</v>
      </c>
      <c r="H34" s="294">
        <v>-0.29112003264259556</v>
      </c>
      <c r="I34" s="295">
        <v>4.5365790216407307</v>
      </c>
      <c r="J34" s="295">
        <v>-0.15940381278845894</v>
      </c>
      <c r="K34" s="287">
        <v>-3.3944717944829318E-2</v>
      </c>
      <c r="L34" s="288">
        <v>14490697811.783226</v>
      </c>
      <c r="M34" s="288">
        <v>-594580616.30595779</v>
      </c>
      <c r="N34" s="287">
        <v>-3.9414626593754686E-2</v>
      </c>
      <c r="O34" s="283">
        <v>4249476157.4342041</v>
      </c>
      <c r="P34" s="283">
        <v>-29468826.187525749</v>
      </c>
      <c r="Q34" s="287">
        <v>-6.886937387678942E-3</v>
      </c>
    </row>
    <row r="35" spans="1:17">
      <c r="A35" s="325" t="s">
        <v>402</v>
      </c>
      <c r="B35" s="325" t="s">
        <v>431</v>
      </c>
      <c r="C35" s="240" t="s">
        <v>416</v>
      </c>
      <c r="D35" s="283">
        <v>31365295.884825394</v>
      </c>
      <c r="E35" s="283">
        <v>-1599126.756770052</v>
      </c>
      <c r="F35" s="284">
        <v>-4.8510686025249182E-2</v>
      </c>
      <c r="G35" s="292">
        <v>0.94214778678397382</v>
      </c>
      <c r="H35" s="292">
        <v>-4.5415282003253621E-2</v>
      </c>
      <c r="I35" s="293">
        <v>11.368224776395957</v>
      </c>
      <c r="J35" s="293">
        <v>0.26763549817800047</v>
      </c>
      <c r="K35" s="284">
        <v>2.4110026186012136E-2</v>
      </c>
      <c r="L35" s="285">
        <v>356567733.79686219</v>
      </c>
      <c r="M35" s="285">
        <v>-9356782.7410774827</v>
      </c>
      <c r="N35" s="284">
        <v>-2.557025374960728E-2</v>
      </c>
      <c r="O35" s="283">
        <v>52825686.462351248</v>
      </c>
      <c r="P35" s="283">
        <v>-3110449.8895555735</v>
      </c>
      <c r="Q35" s="284">
        <v>-5.560716367657275E-2</v>
      </c>
    </row>
    <row r="36" spans="1:17">
      <c r="A36" s="325" t="s">
        <v>402</v>
      </c>
      <c r="B36" s="325" t="s">
        <v>431</v>
      </c>
      <c r="C36" s="240" t="s">
        <v>417</v>
      </c>
      <c r="D36" s="283">
        <v>301060.02851565985</v>
      </c>
      <c r="E36" s="283">
        <v>153867.2535618603</v>
      </c>
      <c r="F36" s="287">
        <v>1.0453451510113572</v>
      </c>
      <c r="G36" s="294">
        <v>9.0432126193451985E-3</v>
      </c>
      <c r="H36" s="294">
        <v>4.6335449568131711E-3</v>
      </c>
      <c r="I36" s="295">
        <v>7.7211703969215657</v>
      </c>
      <c r="J36" s="295">
        <v>2.0670812650263874</v>
      </c>
      <c r="K36" s="287">
        <v>0.36559049862971088</v>
      </c>
      <c r="L36" s="288">
        <v>2324535.7798714754</v>
      </c>
      <c r="M36" s="288">
        <v>1492294.7107117046</v>
      </c>
      <c r="N36" s="287">
        <v>1.7931039046394608</v>
      </c>
      <c r="O36" s="283">
        <v>534846.40568284004</v>
      </c>
      <c r="P36" s="283">
        <v>325836.63423615764</v>
      </c>
      <c r="Q36" s="287">
        <v>1.5589540717682535</v>
      </c>
    </row>
    <row r="37" spans="1:17">
      <c r="A37" s="325" t="s">
        <v>402</v>
      </c>
      <c r="B37" s="325" t="s">
        <v>431</v>
      </c>
      <c r="C37" s="240" t="s">
        <v>418</v>
      </c>
      <c r="D37" s="283">
        <v>86211326.257915452</v>
      </c>
      <c r="E37" s="283">
        <v>11455518.25270465</v>
      </c>
      <c r="F37" s="284">
        <v>0.15323917376300916</v>
      </c>
      <c r="G37" s="292">
        <v>2.5896076519686977</v>
      </c>
      <c r="H37" s="292">
        <v>0.35003937662026452</v>
      </c>
      <c r="I37" s="293">
        <v>11.217048733872504</v>
      </c>
      <c r="J37" s="293">
        <v>0.45476604252413821</v>
      </c>
      <c r="K37" s="284">
        <v>4.2255537748485054E-2</v>
      </c>
      <c r="L37" s="285">
        <v>967036648.04681993</v>
      </c>
      <c r="M37" s="285">
        <v>162493509.47457814</v>
      </c>
      <c r="N37" s="284">
        <v>0.20196991520298382</v>
      </c>
      <c r="O37" s="283">
        <v>215203867.91567984</v>
      </c>
      <c r="P37" s="283">
        <v>24426272.505080968</v>
      </c>
      <c r="Q37" s="284">
        <v>0.12803533062941591</v>
      </c>
    </row>
    <row r="38" spans="1:17">
      <c r="A38" s="325" t="s">
        <v>402</v>
      </c>
      <c r="B38" s="325" t="s">
        <v>431</v>
      </c>
      <c r="C38" s="240" t="s">
        <v>419</v>
      </c>
      <c r="D38" s="283">
        <v>973025.21045703639</v>
      </c>
      <c r="E38" s="283">
        <v>-2154700.9051057119</v>
      </c>
      <c r="F38" s="287">
        <v>-0.68890332001401366</v>
      </c>
      <c r="G38" s="294">
        <v>2.9227639104167518E-2</v>
      </c>
      <c r="H38" s="294">
        <v>-6.4474193158883628E-2</v>
      </c>
      <c r="I38" s="295">
        <v>8.8058158416306753</v>
      </c>
      <c r="J38" s="295">
        <v>-2.4465441058594983</v>
      </c>
      <c r="K38" s="287">
        <v>-0.21742497727378488</v>
      </c>
      <c r="L38" s="288">
        <v>8568280.8125485927</v>
      </c>
      <c r="M38" s="288">
        <v>-26626019.256928697</v>
      </c>
      <c r="N38" s="287">
        <v>-0.7565435085899167</v>
      </c>
      <c r="O38" s="283">
        <v>2019815.6439952485</v>
      </c>
      <c r="P38" s="283">
        <v>-2360597.7578366855</v>
      </c>
      <c r="Q38" s="287">
        <v>-0.5388983964046542</v>
      </c>
    </row>
    <row r="39" spans="1:17">
      <c r="A39" s="325" t="s">
        <v>402</v>
      </c>
      <c r="B39" s="325" t="s">
        <v>258</v>
      </c>
      <c r="C39" s="240" t="s">
        <v>414</v>
      </c>
      <c r="D39" s="283">
        <v>5299141.2634221353</v>
      </c>
      <c r="E39" s="283">
        <v>631410.26878086198</v>
      </c>
      <c r="F39" s="284">
        <v>0.13527134907854463</v>
      </c>
      <c r="G39" s="292">
        <v>0.51061492948293064</v>
      </c>
      <c r="H39" s="292">
        <v>5.6192400157010769E-2</v>
      </c>
      <c r="I39" s="293">
        <v>10.510673906408583</v>
      </c>
      <c r="J39" s="293">
        <v>-0.36124772220186863</v>
      </c>
      <c r="K39" s="284">
        <v>-3.3227587039554474E-2</v>
      </c>
      <c r="L39" s="285">
        <v>55697545.803824045</v>
      </c>
      <c r="M39" s="285">
        <v>4950340.2466482148</v>
      </c>
      <c r="N39" s="284">
        <v>9.7549021513524889E-2</v>
      </c>
      <c r="O39" s="283">
        <v>9256895.2827391997</v>
      </c>
      <c r="P39" s="283">
        <v>-66650.788842745125</v>
      </c>
      <c r="Q39" s="284">
        <v>-7.1486522757576026E-3</v>
      </c>
    </row>
    <row r="40" spans="1:17">
      <c r="A40" s="325" t="s">
        <v>402</v>
      </c>
      <c r="B40" s="325" t="s">
        <v>432</v>
      </c>
      <c r="C40" s="240" t="s">
        <v>415</v>
      </c>
      <c r="D40" s="283">
        <v>993569235.7059263</v>
      </c>
      <c r="E40" s="283">
        <v>4904595.7456197739</v>
      </c>
      <c r="F40" s="287">
        <v>4.9608285230234254E-3</v>
      </c>
      <c r="G40" s="294">
        <v>95.738396092268204</v>
      </c>
      <c r="H40" s="294">
        <v>-0.51211338688614205</v>
      </c>
      <c r="I40" s="295">
        <v>4.4903218175902362</v>
      </c>
      <c r="J40" s="295">
        <v>-9.2478452739740646E-2</v>
      </c>
      <c r="K40" s="287">
        <v>-2.0179463926993678E-2</v>
      </c>
      <c r="L40" s="288">
        <v>4461445616.3767767</v>
      </c>
      <c r="M40" s="288">
        <v>-69406962.899004936</v>
      </c>
      <c r="N40" s="287">
        <v>-1.5318742264198552E-2</v>
      </c>
      <c r="O40" s="283">
        <v>1307607215.7724228</v>
      </c>
      <c r="P40" s="283">
        <v>2155113.8033771515</v>
      </c>
      <c r="Q40" s="287">
        <v>1.650856281993449E-3</v>
      </c>
    </row>
    <row r="41" spans="1:17">
      <c r="A41" s="325" t="s">
        <v>402</v>
      </c>
      <c r="B41" s="325" t="s">
        <v>432</v>
      </c>
      <c r="C41" s="240" t="s">
        <v>416</v>
      </c>
      <c r="D41" s="283">
        <v>9774973.4570436105</v>
      </c>
      <c r="E41" s="283">
        <v>464636.02001785859</v>
      </c>
      <c r="F41" s="284">
        <v>4.9905389913159751E-2</v>
      </c>
      <c r="G41" s="292">
        <v>0.94189740079556639</v>
      </c>
      <c r="H41" s="292">
        <v>3.5498319128651645E-2</v>
      </c>
      <c r="I41" s="293">
        <v>11.345921034894536</v>
      </c>
      <c r="J41" s="293">
        <v>0.22012465977251416</v>
      </c>
      <c r="K41" s="284">
        <v>1.9785069971685505E-2</v>
      </c>
      <c r="L41" s="285">
        <v>110906076.96180686</v>
      </c>
      <c r="M41" s="285">
        <v>7321158.4537829012</v>
      </c>
      <c r="N41" s="284">
        <v>7.067784151624143E-2</v>
      </c>
      <c r="O41" s="283">
        <v>16485264.734212099</v>
      </c>
      <c r="P41" s="283">
        <v>1172589.4171293192</v>
      </c>
      <c r="Q41" s="284">
        <v>7.6576391312965508E-2</v>
      </c>
    </row>
    <row r="42" spans="1:17">
      <c r="A42" s="325" t="s">
        <v>402</v>
      </c>
      <c r="B42" s="325" t="s">
        <v>432</v>
      </c>
      <c r="C42" s="240" t="s">
        <v>417</v>
      </c>
      <c r="D42" s="283">
        <v>101948.34743300427</v>
      </c>
      <c r="E42" s="283">
        <v>42947.922382609446</v>
      </c>
      <c r="F42" s="287">
        <v>0.7279256436869016</v>
      </c>
      <c r="G42" s="294">
        <v>9.8235441645477661E-3</v>
      </c>
      <c r="H42" s="294">
        <v>4.0796136738050614E-3</v>
      </c>
      <c r="I42" s="295">
        <v>7.664108748278994</v>
      </c>
      <c r="J42" s="295">
        <v>0.96692174660320784</v>
      </c>
      <c r="K42" s="287">
        <v>0.14437729547663256</v>
      </c>
      <c r="L42" s="288">
        <v>781343.22143387434</v>
      </c>
      <c r="M42" s="288">
        <v>386206.34169302369</v>
      </c>
      <c r="N42" s="287">
        <v>0.97739887490713595</v>
      </c>
      <c r="O42" s="283">
        <v>181432.50783801079</v>
      </c>
      <c r="P42" s="283">
        <v>91023.700374148873</v>
      </c>
      <c r="Q42" s="287">
        <v>1.0068012500942758</v>
      </c>
    </row>
    <row r="43" spans="1:17">
      <c r="A43" s="325" t="s">
        <v>402</v>
      </c>
      <c r="B43" s="325" t="s">
        <v>432</v>
      </c>
      <c r="C43" s="240" t="s">
        <v>418</v>
      </c>
      <c r="D43" s="283">
        <v>28727351.60152496</v>
      </c>
      <c r="E43" s="283">
        <v>4566925.1826885305</v>
      </c>
      <c r="F43" s="284">
        <v>0.18902502395934428</v>
      </c>
      <c r="G43" s="292">
        <v>2.7681116398039123</v>
      </c>
      <c r="H43" s="292">
        <v>0.41599621253426644</v>
      </c>
      <c r="I43" s="293">
        <v>11.562329906900773</v>
      </c>
      <c r="J43" s="293">
        <v>0.50888569333428713</v>
      </c>
      <c r="K43" s="284">
        <v>4.6038653970832399E-2</v>
      </c>
      <c r="L43" s="285">
        <v>332155116.56836587</v>
      </c>
      <c r="M43" s="285">
        <v>65099190.971779466</v>
      </c>
      <c r="N43" s="284">
        <v>0.24376613560006918</v>
      </c>
      <c r="O43" s="283">
        <v>71510930.318614587</v>
      </c>
      <c r="P43" s="283">
        <v>10475591.096776448</v>
      </c>
      <c r="Q43" s="284">
        <v>0.17163157001064613</v>
      </c>
    </row>
    <row r="44" spans="1:17">
      <c r="A44" s="325" t="s">
        <v>402</v>
      </c>
      <c r="B44" s="325" t="s">
        <v>432</v>
      </c>
      <c r="C44" s="240" t="s">
        <v>419</v>
      </c>
      <c r="D44" s="283">
        <v>323339.80225530139</v>
      </c>
      <c r="E44" s="283">
        <v>6870.6750732623041</v>
      </c>
      <c r="F44" s="287">
        <v>2.1710411800485552E-2</v>
      </c>
      <c r="G44" s="294">
        <v>3.115639348345926E-2</v>
      </c>
      <c r="H44" s="294">
        <v>3.4684139214799861E-4</v>
      </c>
      <c r="I44" s="295">
        <v>8.9235083687307544</v>
      </c>
      <c r="J44" s="295">
        <v>-0.10901495520097626</v>
      </c>
      <c r="K44" s="287">
        <v>-1.2069158450124387E-2</v>
      </c>
      <c r="L44" s="288">
        <v>2885325.4313689293</v>
      </c>
      <c r="M44" s="288">
        <v>26810.658792844042</v>
      </c>
      <c r="N44" s="287">
        <v>9.3792269503237009E-3</v>
      </c>
      <c r="O44" s="283">
        <v>655659.46756365837</v>
      </c>
      <c r="P44" s="283">
        <v>54174.599464326515</v>
      </c>
      <c r="Q44" s="287">
        <v>9.0068100358893621E-2</v>
      </c>
    </row>
    <row r="45" spans="1:17">
      <c r="A45" s="325" t="s">
        <v>403</v>
      </c>
      <c r="B45" s="325" t="s">
        <v>444</v>
      </c>
      <c r="C45" s="240" t="s">
        <v>414</v>
      </c>
      <c r="D45" s="283">
        <v>666716.3399550413</v>
      </c>
      <c r="E45" s="283">
        <v>-366.15850301040336</v>
      </c>
      <c r="F45" s="284">
        <v>-5.4889538229045383E-4</v>
      </c>
      <c r="G45" s="292">
        <v>0.49303668251289856</v>
      </c>
      <c r="H45" s="292">
        <v>8.6976196746846313E-3</v>
      </c>
      <c r="I45" s="293">
        <v>12.383037337769551</v>
      </c>
      <c r="J45" s="293">
        <v>7.8509674878027624E-2</v>
      </c>
      <c r="K45" s="284">
        <v>6.3805516984451324E-3</v>
      </c>
      <c r="L45" s="285">
        <v>8255973.3313643336</v>
      </c>
      <c r="M45" s="285">
        <v>47838.275656444021</v>
      </c>
      <c r="N45" s="284">
        <v>5.8281540607908935E-3</v>
      </c>
      <c r="O45" s="283">
        <v>1668799.6576555746</v>
      </c>
      <c r="P45" s="283">
        <v>-75554.760406361893</v>
      </c>
      <c r="Q45" s="284">
        <v>-4.3313881413105798E-2</v>
      </c>
    </row>
    <row r="46" spans="1:17">
      <c r="A46" s="325" t="s">
        <v>403</v>
      </c>
      <c r="B46" s="325" t="s">
        <v>424</v>
      </c>
      <c r="C46" s="240" t="s">
        <v>415</v>
      </c>
      <c r="D46" s="283">
        <v>128837775.37605977</v>
      </c>
      <c r="E46" s="283">
        <v>-3305138.7022476196</v>
      </c>
      <c r="F46" s="287">
        <v>-2.5011849672764194E-2</v>
      </c>
      <c r="G46" s="294">
        <v>95.275525057684916</v>
      </c>
      <c r="H46" s="294">
        <v>-0.66759339218801017</v>
      </c>
      <c r="I46" s="295">
        <v>4.8213350395853256</v>
      </c>
      <c r="J46" s="295">
        <v>6.3940198309042628E-3</v>
      </c>
      <c r="K46" s="287">
        <v>1.3279539260546082E-3</v>
      </c>
      <c r="L46" s="288">
        <v>621170080.84282041</v>
      </c>
      <c r="M46" s="288">
        <v>-15090256.622705817</v>
      </c>
      <c r="N46" s="287">
        <v>-2.3717110330680382E-2</v>
      </c>
      <c r="O46" s="283">
        <v>184662295.30491692</v>
      </c>
      <c r="P46" s="283">
        <v>-5592772.0645860434</v>
      </c>
      <c r="Q46" s="287">
        <v>-2.9396179255105296E-2</v>
      </c>
    </row>
    <row r="47" spans="1:17">
      <c r="A47" s="325" t="s">
        <v>403</v>
      </c>
      <c r="B47" s="325" t="s">
        <v>424</v>
      </c>
      <c r="C47" s="240" t="s">
        <v>416</v>
      </c>
      <c r="D47" s="283">
        <v>1190081.0495578912</v>
      </c>
      <c r="E47" s="283">
        <v>66906.211891366169</v>
      </c>
      <c r="F47" s="284">
        <v>5.9568830824565606E-2</v>
      </c>
      <c r="G47" s="292">
        <v>0.88006484532096152</v>
      </c>
      <c r="H47" s="292">
        <v>6.4577331353337653E-2</v>
      </c>
      <c r="I47" s="293">
        <v>12.049461941245974</v>
      </c>
      <c r="J47" s="293">
        <v>0.13517710461238686</v>
      </c>
      <c r="K47" s="284">
        <v>1.1345800983097992E-2</v>
      </c>
      <c r="L47" s="285">
        <v>14339836.313645875</v>
      </c>
      <c r="M47" s="285">
        <v>958011.37634720467</v>
      </c>
      <c r="N47" s="284">
        <v>7.1590487906995001E-2</v>
      </c>
      <c r="O47" s="283">
        <v>2383587.7934725219</v>
      </c>
      <c r="P47" s="283">
        <v>132142.69212084636</v>
      </c>
      <c r="Q47" s="284">
        <v>5.869238918662209E-2</v>
      </c>
    </row>
    <row r="48" spans="1:17">
      <c r="A48" s="325" t="s">
        <v>403</v>
      </c>
      <c r="B48" s="325" t="s">
        <v>424</v>
      </c>
      <c r="C48" s="240" t="s">
        <v>417</v>
      </c>
      <c r="D48" s="283">
        <v>21306.918166437754</v>
      </c>
      <c r="E48" s="283">
        <v>5899.7398769541433</v>
      </c>
      <c r="F48" s="287">
        <v>0.38292150360725657</v>
      </c>
      <c r="G48" s="294">
        <v>1.5756464357934697E-2</v>
      </c>
      <c r="H48" s="294">
        <v>4.5699944521003719E-3</v>
      </c>
      <c r="I48" s="295">
        <v>7.0992455344940693</v>
      </c>
      <c r="J48" s="295">
        <v>0.13580392308483358</v>
      </c>
      <c r="K48" s="287">
        <v>1.9502414274907676E-2</v>
      </c>
      <c r="L48" s="288">
        <v>151263.04364691378</v>
      </c>
      <c r="M48" s="288">
        <v>43976.057231522631</v>
      </c>
      <c r="N48" s="287">
        <v>0.40989181168028338</v>
      </c>
      <c r="O48" s="283">
        <v>36442.801189541817</v>
      </c>
      <c r="P48" s="283">
        <v>12165.07059469034</v>
      </c>
      <c r="Q48" s="287">
        <v>0.50107939649310385</v>
      </c>
    </row>
    <row r="49" spans="1:17">
      <c r="A49" s="325" t="s">
        <v>403</v>
      </c>
      <c r="B49" s="325" t="s">
        <v>424</v>
      </c>
      <c r="C49" s="240" t="s">
        <v>418</v>
      </c>
      <c r="D49" s="283">
        <v>4441910.982054472</v>
      </c>
      <c r="E49" s="283">
        <v>722102.66961907456</v>
      </c>
      <c r="F49" s="284">
        <v>0.1941236238450971</v>
      </c>
      <c r="G49" s="292">
        <v>3.2847928322222133</v>
      </c>
      <c r="H49" s="292">
        <v>0.58400473457726809</v>
      </c>
      <c r="I49" s="293">
        <v>11.87833445145144</v>
      </c>
      <c r="J49" s="293">
        <v>0.37680587091437268</v>
      </c>
      <c r="K49" s="284">
        <v>3.2761373262333589E-2</v>
      </c>
      <c r="L49" s="285">
        <v>52762504.248418137</v>
      </c>
      <c r="M49" s="285">
        <v>9979022.6288230568</v>
      </c>
      <c r="N49" s="284">
        <v>0.23324475360725686</v>
      </c>
      <c r="O49" s="283">
        <v>11047717.057997141</v>
      </c>
      <c r="P49" s="283">
        <v>1708066.5697461218</v>
      </c>
      <c r="Q49" s="284">
        <v>0.1828833500669875</v>
      </c>
    </row>
    <row r="50" spans="1:17">
      <c r="A50" s="325" t="s">
        <v>403</v>
      </c>
      <c r="B50" s="325" t="s">
        <v>424</v>
      </c>
      <c r="C50" s="240" t="s">
        <v>419</v>
      </c>
      <c r="D50" s="283">
        <v>68727.68512033303</v>
      </c>
      <c r="E50" s="283">
        <v>6638.2275063727284</v>
      </c>
      <c r="F50" s="287">
        <v>0.10691392325643666</v>
      </c>
      <c r="G50" s="294">
        <v>5.0824117901182811E-2</v>
      </c>
      <c r="H50" s="294">
        <v>5.7437121306968611E-3</v>
      </c>
      <c r="I50" s="295">
        <v>8.7803413671440005</v>
      </c>
      <c r="J50" s="295">
        <v>8.5842023099445441E-2</v>
      </c>
      <c r="K50" s="287">
        <v>9.8731415924764431E-3</v>
      </c>
      <c r="L50" s="288">
        <v>603452.53673010727</v>
      </c>
      <c r="M50" s="288">
        <v>63615.788233447238</v>
      </c>
      <c r="N50" s="287">
        <v>0.11784264115143105</v>
      </c>
      <c r="O50" s="283">
        <v>144160.12733504365</v>
      </c>
      <c r="P50" s="283">
        <v>15344.876908274397</v>
      </c>
      <c r="Q50" s="287">
        <v>0.11912313842837943</v>
      </c>
    </row>
    <row r="51" spans="1:17">
      <c r="A51" s="325" t="s">
        <v>403</v>
      </c>
      <c r="B51" s="325" t="s">
        <v>445</v>
      </c>
      <c r="C51" s="240" t="s">
        <v>414</v>
      </c>
      <c r="D51" s="283">
        <v>8486348.944929583</v>
      </c>
      <c r="E51" s="283">
        <v>-520725.45943669416</v>
      </c>
      <c r="F51" s="284">
        <v>-5.7812940812864477E-2</v>
      </c>
      <c r="G51" s="292">
        <v>0.46989080869369282</v>
      </c>
      <c r="H51" s="292">
        <v>-1.1756262615990443E-2</v>
      </c>
      <c r="I51" s="293">
        <v>12.399818802457144</v>
      </c>
      <c r="J51" s="293">
        <v>0.63241381688918175</v>
      </c>
      <c r="K51" s="284">
        <v>5.3742844549397296E-2</v>
      </c>
      <c r="L51" s="285">
        <v>105229189.21155019</v>
      </c>
      <c r="M51" s="285">
        <v>-760703.03977112472</v>
      </c>
      <c r="N51" s="284">
        <v>-7.1771281545164652E-3</v>
      </c>
      <c r="O51" s="283">
        <v>21399324.05915565</v>
      </c>
      <c r="P51" s="283">
        <v>-2300632.5886270441</v>
      </c>
      <c r="Q51" s="284">
        <v>-9.7073282572535224E-2</v>
      </c>
    </row>
    <row r="52" spans="1:17">
      <c r="A52" s="325" t="s">
        <v>403</v>
      </c>
      <c r="B52" s="325" t="s">
        <v>431</v>
      </c>
      <c r="C52" s="240" t="s">
        <v>415</v>
      </c>
      <c r="D52" s="283">
        <v>1727433525.4941001</v>
      </c>
      <c r="E52" s="283">
        <v>-68309854.69693923</v>
      </c>
      <c r="F52" s="287">
        <v>-3.8039875547068489E-2</v>
      </c>
      <c r="G52" s="294">
        <v>95.648333756532182</v>
      </c>
      <c r="H52" s="294">
        <v>-0.37780093082960775</v>
      </c>
      <c r="I52" s="295">
        <v>4.8742928787797073</v>
      </c>
      <c r="J52" s="295">
        <v>-7.3360840728980747E-2</v>
      </c>
      <c r="K52" s="287">
        <v>-1.4827399993600528E-2</v>
      </c>
      <c r="L52" s="288">
        <v>8420016931.881216</v>
      </c>
      <c r="M52" s="288">
        <v>-464699482.40408325</v>
      </c>
      <c r="N52" s="287">
        <v>-5.2303243090225791E-2</v>
      </c>
      <c r="O52" s="283">
        <v>2493494207.0157819</v>
      </c>
      <c r="P52" s="283">
        <v>-85962977.369600296</v>
      </c>
      <c r="Q52" s="287">
        <v>-3.3325995054297848E-2</v>
      </c>
    </row>
    <row r="53" spans="1:17">
      <c r="A53" s="325" t="s">
        <v>403</v>
      </c>
      <c r="B53" s="325" t="s">
        <v>431</v>
      </c>
      <c r="C53" s="240" t="s">
        <v>416</v>
      </c>
      <c r="D53" s="283">
        <v>15446840.322753323</v>
      </c>
      <c r="E53" s="283">
        <v>-1357886.1882298235</v>
      </c>
      <c r="F53" s="284">
        <v>-8.0803825479834099E-2</v>
      </c>
      <c r="G53" s="292">
        <v>0.85529458405756476</v>
      </c>
      <c r="H53" s="292">
        <v>-4.3326538051917884E-2</v>
      </c>
      <c r="I53" s="293">
        <v>11.993057671193821</v>
      </c>
      <c r="J53" s="293">
        <v>0.29776710041237386</v>
      </c>
      <c r="K53" s="284">
        <v>2.5460427734586667E-2</v>
      </c>
      <c r="L53" s="285">
        <v>185254846.82850277</v>
      </c>
      <c r="M53" s="285">
        <v>-11281312.679959416</v>
      </c>
      <c r="N53" s="284">
        <v>-5.7400697704554873E-2</v>
      </c>
      <c r="O53" s="283">
        <v>30948300.433691245</v>
      </c>
      <c r="P53" s="283">
        <v>-2750668.9488487877</v>
      </c>
      <c r="Q53" s="284">
        <v>-8.1624720258476294E-2</v>
      </c>
    </row>
    <row r="54" spans="1:17">
      <c r="A54" s="325" t="s">
        <v>403</v>
      </c>
      <c r="B54" s="325" t="s">
        <v>431</v>
      </c>
      <c r="C54" s="240" t="s">
        <v>417</v>
      </c>
      <c r="D54" s="283">
        <v>267465.18184866884</v>
      </c>
      <c r="E54" s="283">
        <v>123622.40689486929</v>
      </c>
      <c r="F54" s="287">
        <v>0.85942729438148846</v>
      </c>
      <c r="G54" s="294">
        <v>1.4809599677299088E-2</v>
      </c>
      <c r="H54" s="294">
        <v>7.1177068189509354E-3</v>
      </c>
      <c r="I54" s="295">
        <v>7.587272916480992</v>
      </c>
      <c r="J54" s="295">
        <v>1.9319564821237636</v>
      </c>
      <c r="K54" s="287">
        <v>0.34161775111056997</v>
      </c>
      <c r="L54" s="288">
        <v>2029331.3303420686</v>
      </c>
      <c r="M54" s="288">
        <v>1215854.9211822976</v>
      </c>
      <c r="N54" s="287">
        <v>1.4946406650417043</v>
      </c>
      <c r="O54" s="283">
        <v>462625.23261495156</v>
      </c>
      <c r="P54" s="283">
        <v>260315.46116826913</v>
      </c>
      <c r="Q54" s="287">
        <v>1.2867171926832697</v>
      </c>
    </row>
    <row r="55" spans="1:17">
      <c r="A55" s="325" t="s">
        <v>403</v>
      </c>
      <c r="B55" s="325" t="s">
        <v>431</v>
      </c>
      <c r="C55" s="240" t="s">
        <v>418</v>
      </c>
      <c r="D55" s="283">
        <v>53530979.171799809</v>
      </c>
      <c r="E55" s="283">
        <v>6046532.0317610279</v>
      </c>
      <c r="F55" s="284">
        <v>0.12733710500890733</v>
      </c>
      <c r="G55" s="292">
        <v>2.9640208358661781</v>
      </c>
      <c r="H55" s="292">
        <v>0.42482288201422636</v>
      </c>
      <c r="I55" s="293">
        <v>11.55963504853702</v>
      </c>
      <c r="J55" s="293">
        <v>0.4780136453162882</v>
      </c>
      <c r="K55" s="284">
        <v>4.3135713441478846E-2</v>
      </c>
      <c r="L55" s="285">
        <v>618798583.01684225</v>
      </c>
      <c r="M55" s="285">
        <v>92593917.26968503</v>
      </c>
      <c r="N55" s="284">
        <v>0.17596559532251785</v>
      </c>
      <c r="O55" s="283">
        <v>133679130.43806668</v>
      </c>
      <c r="P55" s="283">
        <v>13893773.392448276</v>
      </c>
      <c r="Q55" s="284">
        <v>0.11598891329561298</v>
      </c>
    </row>
    <row r="56" spans="1:17">
      <c r="A56" s="325" t="s">
        <v>403</v>
      </c>
      <c r="B56" s="325" t="s">
        <v>431</v>
      </c>
      <c r="C56" s="240" t="s">
        <v>419</v>
      </c>
      <c r="D56" s="283">
        <v>860578.76223109616</v>
      </c>
      <c r="E56" s="283">
        <v>-12873.821134229656</v>
      </c>
      <c r="F56" s="287">
        <v>-1.4739004016254787E-2</v>
      </c>
      <c r="G56" s="294">
        <v>4.7650415173063849E-2</v>
      </c>
      <c r="H56" s="294">
        <v>9.4314266492855764E-4</v>
      </c>
      <c r="I56" s="295">
        <v>8.8158678476233767</v>
      </c>
      <c r="J56" s="295">
        <v>-0.21260885625121162</v>
      </c>
      <c r="K56" s="287">
        <v>-2.354869633323306E-2</v>
      </c>
      <c r="L56" s="288">
        <v>7586748.6403006427</v>
      </c>
      <c r="M56" s="288">
        <v>-299197.66055227816</v>
      </c>
      <c r="N56" s="287">
        <v>-3.7940616019654844E-2</v>
      </c>
      <c r="O56" s="283">
        <v>1810868.4934448146</v>
      </c>
      <c r="P56" s="283">
        <v>15112.178486003773</v>
      </c>
      <c r="Q56" s="287">
        <v>8.4154951092851368E-3</v>
      </c>
    </row>
    <row r="57" spans="1:17">
      <c r="A57" s="325" t="s">
        <v>403</v>
      </c>
      <c r="B57" s="325" t="s">
        <v>258</v>
      </c>
      <c r="C57" s="240" t="s">
        <v>414</v>
      </c>
      <c r="D57" s="283">
        <v>2719482.2094556368</v>
      </c>
      <c r="E57" s="283">
        <v>-85260.526822749525</v>
      </c>
      <c r="F57" s="284">
        <v>-3.0398697791399483E-2</v>
      </c>
      <c r="G57" s="292">
        <v>0.48807649900370076</v>
      </c>
      <c r="H57" s="292">
        <v>-6.6611274589277736E-3</v>
      </c>
      <c r="I57" s="293">
        <v>12.315488636998557</v>
      </c>
      <c r="J57" s="293">
        <v>0.24376556234321534</v>
      </c>
      <c r="K57" s="284">
        <v>2.0193104235053459E-2</v>
      </c>
      <c r="L57" s="285">
        <v>33491752.249070626</v>
      </c>
      <c r="M57" s="285">
        <v>-366325.35893313214</v>
      </c>
      <c r="N57" s="284">
        <v>-1.0819437629457616E-2</v>
      </c>
      <c r="O57" s="283">
        <v>6777920.225279904</v>
      </c>
      <c r="P57" s="283">
        <v>-436410.51253533084</v>
      </c>
      <c r="Q57" s="284">
        <v>-6.049216876734044E-2</v>
      </c>
    </row>
    <row r="58" spans="1:17">
      <c r="A58" s="325" t="s">
        <v>403</v>
      </c>
      <c r="B58" s="325" t="s">
        <v>432</v>
      </c>
      <c r="C58" s="240" t="s">
        <v>415</v>
      </c>
      <c r="D58" s="283">
        <v>531485587.03766668</v>
      </c>
      <c r="E58" s="283">
        <v>-13031273.088091612</v>
      </c>
      <c r="F58" s="287">
        <v>-2.3931808254903233E-2</v>
      </c>
      <c r="G58" s="294">
        <v>95.387873357037577</v>
      </c>
      <c r="H58" s="294">
        <v>-0.66121359236241517</v>
      </c>
      <c r="I58" s="295">
        <v>4.8255230135356397</v>
      </c>
      <c r="J58" s="295">
        <v>-5.1972545727420716E-2</v>
      </c>
      <c r="K58" s="287">
        <v>-1.065558032722704E-2</v>
      </c>
      <c r="L58" s="288">
        <v>2564695931.6127601</v>
      </c>
      <c r="M58" s="288">
        <v>-91182635.594491005</v>
      </c>
      <c r="N58" s="287">
        <v>-3.4332381276894267E-2</v>
      </c>
      <c r="O58" s="283">
        <v>760239267.46837974</v>
      </c>
      <c r="P58" s="283">
        <v>-19389373.792049646</v>
      </c>
      <c r="Q58" s="287">
        <v>-2.4870012164641301E-2</v>
      </c>
    </row>
    <row r="59" spans="1:17">
      <c r="A59" s="325" t="s">
        <v>403</v>
      </c>
      <c r="B59" s="325" t="s">
        <v>432</v>
      </c>
      <c r="C59" s="240" t="s">
        <v>416</v>
      </c>
      <c r="D59" s="283">
        <v>4885642.652092359</v>
      </c>
      <c r="E59" s="283">
        <v>520130.9337244425</v>
      </c>
      <c r="F59" s="284">
        <v>0.11914546730821693</v>
      </c>
      <c r="G59" s="292">
        <v>0.87684609692435422</v>
      </c>
      <c r="H59" s="292">
        <v>0.10679939071344868</v>
      </c>
      <c r="I59" s="293">
        <v>11.974318655463282</v>
      </c>
      <c r="J59" s="293">
        <v>0.18394704532279604</v>
      </c>
      <c r="K59" s="284">
        <v>1.5601462905935011E-2</v>
      </c>
      <c r="L59" s="285">
        <v>58502241.952876642</v>
      </c>
      <c r="M59" s="285">
        <v>7031236.5248959512</v>
      </c>
      <c r="N59" s="284">
        <v>0.13660577380277145</v>
      </c>
      <c r="O59" s="283">
        <v>9786666.3853111845</v>
      </c>
      <c r="P59" s="283">
        <v>1033244.332331052</v>
      </c>
      <c r="Q59" s="284">
        <v>0.11803890250890856</v>
      </c>
    </row>
    <row r="60" spans="1:17">
      <c r="A60" s="325" t="s">
        <v>403</v>
      </c>
      <c r="B60" s="325" t="s">
        <v>432</v>
      </c>
      <c r="C60" s="240" t="s">
        <v>417</v>
      </c>
      <c r="D60" s="283">
        <v>87295.087761744056</v>
      </c>
      <c r="E60" s="283">
        <v>29314.662711349236</v>
      </c>
      <c r="F60" s="287">
        <v>0.50559585732374024</v>
      </c>
      <c r="G60" s="294">
        <v>1.5667203362033207E-2</v>
      </c>
      <c r="H60" s="294">
        <v>5.4398489955543305E-3</v>
      </c>
      <c r="I60" s="295">
        <v>7.4680571899236794</v>
      </c>
      <c r="J60" s="295">
        <v>0.7484532994344768</v>
      </c>
      <c r="K60" s="287">
        <v>0.11138354457080768</v>
      </c>
      <c r="L60" s="288">
        <v>651924.7078041113</v>
      </c>
      <c r="M60" s="288">
        <v>262319.21806326066</v>
      </c>
      <c r="N60" s="287">
        <v>0.67329446060358256</v>
      </c>
      <c r="O60" s="283">
        <v>149857.39789819717</v>
      </c>
      <c r="P60" s="283">
        <v>61488.590434335259</v>
      </c>
      <c r="Q60" s="287">
        <v>0.69581781398918141</v>
      </c>
    </row>
    <row r="61" spans="1:17">
      <c r="A61" s="325" t="s">
        <v>403</v>
      </c>
      <c r="B61" s="325" t="s">
        <v>432</v>
      </c>
      <c r="C61" s="240" t="s">
        <v>418</v>
      </c>
      <c r="D61" s="283">
        <v>17730482.900390919</v>
      </c>
      <c r="E61" s="283">
        <v>2789227.4920283388</v>
      </c>
      <c r="F61" s="284">
        <v>0.18667959390261246</v>
      </c>
      <c r="G61" s="292">
        <v>3.1821616591490898</v>
      </c>
      <c r="H61" s="292">
        <v>0.54662537929988586</v>
      </c>
      <c r="I61" s="293">
        <v>11.869452063868978</v>
      </c>
      <c r="J61" s="293">
        <v>0.38830904028750446</v>
      </c>
      <c r="K61" s="284">
        <v>3.382146180828377E-2</v>
      </c>
      <c r="L61" s="285">
        <v>210451116.85543862</v>
      </c>
      <c r="M61" s="285">
        <v>38908426.560167611</v>
      </c>
      <c r="N61" s="284">
        <v>0.22681483246645931</v>
      </c>
      <c r="O61" s="283">
        <v>44194822.603926763</v>
      </c>
      <c r="P61" s="283">
        <v>6639645.7618818805</v>
      </c>
      <c r="Q61" s="284">
        <v>0.17679708418916212</v>
      </c>
    </row>
    <row r="62" spans="1:17">
      <c r="A62" s="325" t="s">
        <v>403</v>
      </c>
      <c r="B62" s="325" t="s">
        <v>432</v>
      </c>
      <c r="C62" s="240" t="s">
        <v>419</v>
      </c>
      <c r="D62" s="283">
        <v>275110.43078828987</v>
      </c>
      <c r="E62" s="283">
        <v>46274.641306679172</v>
      </c>
      <c r="F62" s="287">
        <v>0.20221767500401336</v>
      </c>
      <c r="G62" s="294">
        <v>4.9375184522875211E-2</v>
      </c>
      <c r="H62" s="294">
        <v>9.0101008118261688E-3</v>
      </c>
      <c r="I62" s="295">
        <v>8.8048730597534437</v>
      </c>
      <c r="J62" s="295">
        <v>9.973193457650531E-2</v>
      </c>
      <c r="K62" s="287">
        <v>1.1456670620544155E-2</v>
      </c>
      <c r="L62" s="288">
        <v>2422312.4205049779</v>
      </c>
      <c r="M62" s="288">
        <v>430264.57857627654</v>
      </c>
      <c r="N62" s="287">
        <v>0.21599108692073091</v>
      </c>
      <c r="O62" s="283">
        <v>576559.82957473339</v>
      </c>
      <c r="P62" s="283">
        <v>100448.0868522221</v>
      </c>
      <c r="Q62" s="287">
        <v>0.21097586519886682</v>
      </c>
    </row>
    <row r="63" spans="1:17" ht="14.5" customHeight="1">
      <c r="A63" s="322" t="s">
        <v>404</v>
      </c>
      <c r="B63" s="322" t="s">
        <v>444</v>
      </c>
      <c r="C63" s="240" t="s">
        <v>414</v>
      </c>
      <c r="D63" s="291"/>
      <c r="E63" s="291"/>
      <c r="F63" s="291"/>
      <c r="G63" s="291"/>
      <c r="H63" s="291"/>
      <c r="I63" s="291"/>
      <c r="J63" s="291"/>
      <c r="K63" s="291"/>
      <c r="L63" s="291"/>
      <c r="M63" s="291"/>
      <c r="N63" s="291"/>
      <c r="O63" s="291"/>
      <c r="P63" s="291"/>
      <c r="Q63" s="291"/>
    </row>
    <row r="64" spans="1:17">
      <c r="A64" s="323"/>
      <c r="B64" s="323"/>
      <c r="C64" s="240" t="s">
        <v>415</v>
      </c>
      <c r="D64" s="283">
        <v>1514310.1738013893</v>
      </c>
      <c r="E64" s="283">
        <v>-299350.60946935089</v>
      </c>
      <c r="F64" s="287">
        <v>-0.1650532515399625</v>
      </c>
      <c r="G64" s="294">
        <v>92.315402886724286</v>
      </c>
      <c r="H64" s="294">
        <v>-1.6098115964899335</v>
      </c>
      <c r="I64" s="295">
        <v>6.683669750592391</v>
      </c>
      <c r="J64" s="295">
        <v>0.28152357825658392</v>
      </c>
      <c r="K64" s="287">
        <v>4.3973313116946647E-2</v>
      </c>
      <c r="L64" s="288">
        <v>10121149.101650652</v>
      </c>
      <c r="M64" s="288">
        <v>-1490172.339881679</v>
      </c>
      <c r="N64" s="287">
        <v>-0.12833787673395278</v>
      </c>
      <c r="O64" s="283">
        <v>2451121.7259712219</v>
      </c>
      <c r="P64" s="283">
        <v>-416942.3084361311</v>
      </c>
      <c r="Q64" s="287">
        <v>-0.14537412813458561</v>
      </c>
    </row>
    <row r="65" spans="1:17">
      <c r="A65" s="323"/>
      <c r="B65" s="323"/>
      <c r="C65" s="240" t="s">
        <v>416</v>
      </c>
      <c r="D65" s="283">
        <v>4.6251830458641052</v>
      </c>
      <c r="E65" s="283">
        <v>-80.56450492143631</v>
      </c>
      <c r="F65" s="284">
        <v>-0.94570724278695029</v>
      </c>
      <c r="G65" s="292">
        <v>2.8196048847241767E-4</v>
      </c>
      <c r="H65" s="292">
        <v>-4.1298125331932006E-3</v>
      </c>
      <c r="I65" s="293">
        <v>13.58</v>
      </c>
      <c r="J65" s="293">
        <v>1.6367673734966157</v>
      </c>
      <c r="K65" s="284">
        <v>0.13704559097881455</v>
      </c>
      <c r="L65" s="285">
        <v>62.80998576283455</v>
      </c>
      <c r="M65" s="285">
        <v>-954.6302750098705</v>
      </c>
      <c r="N65" s="284">
        <v>-0.93826665978881851</v>
      </c>
      <c r="O65" s="283">
        <v>9.2503660917282104</v>
      </c>
      <c r="P65" s="283">
        <v>-161.12900984287262</v>
      </c>
      <c r="Q65" s="284">
        <v>-0.94570724278695029</v>
      </c>
    </row>
    <row r="66" spans="1:17">
      <c r="A66" s="323"/>
      <c r="B66" s="323"/>
      <c r="C66" s="240" t="s">
        <v>417</v>
      </c>
      <c r="D66" s="290"/>
      <c r="E66" s="290"/>
      <c r="F66" s="290"/>
      <c r="G66" s="290"/>
      <c r="H66" s="290"/>
      <c r="I66" s="290"/>
      <c r="J66" s="290"/>
      <c r="K66" s="290"/>
      <c r="L66" s="290"/>
      <c r="M66" s="290"/>
      <c r="N66" s="290"/>
      <c r="O66" s="290"/>
      <c r="P66" s="290"/>
      <c r="Q66" s="290"/>
    </row>
    <row r="67" spans="1:17">
      <c r="A67" s="323"/>
      <c r="B67" s="323"/>
      <c r="C67" s="240" t="s">
        <v>418</v>
      </c>
      <c r="D67" s="283">
        <v>125994.87834504509</v>
      </c>
      <c r="E67" s="283">
        <v>8781.3170306735556</v>
      </c>
      <c r="F67" s="284">
        <v>7.4917244491204446E-2</v>
      </c>
      <c r="G67" s="292">
        <v>7.6809019428883261</v>
      </c>
      <c r="H67" s="292">
        <v>1.6106880482372912</v>
      </c>
      <c r="I67" s="293">
        <v>15.078252492856969</v>
      </c>
      <c r="J67" s="293">
        <v>0.62322266502996548</v>
      </c>
      <c r="K67" s="284">
        <v>4.3114588655515304E-2</v>
      </c>
      <c r="L67" s="285">
        <v>1899782.5884933865</v>
      </c>
      <c r="M67" s="285">
        <v>205457.0634683168</v>
      </c>
      <c r="N67" s="284">
        <v>0.12126185932616272</v>
      </c>
      <c r="O67" s="283">
        <v>467779.10240292549</v>
      </c>
      <c r="P67" s="283">
        <v>-10653.074064872926</v>
      </c>
      <c r="Q67" s="284">
        <v>-2.2266633786053366E-2</v>
      </c>
    </row>
    <row r="68" spans="1:17">
      <c r="A68" s="323"/>
      <c r="B68" s="324"/>
      <c r="C68" s="240" t="s">
        <v>419</v>
      </c>
      <c r="D68" s="283">
        <v>55.989123306965837</v>
      </c>
      <c r="E68" s="283">
        <v>52.902496684622776</v>
      </c>
      <c r="F68" s="287">
        <v>17.139260155951227</v>
      </c>
      <c r="G68" s="294">
        <v>3.4132098989879305E-3</v>
      </c>
      <c r="H68" s="294">
        <v>3.2533607859634175E-3</v>
      </c>
      <c r="I68" s="295">
        <v>21.817662882201333</v>
      </c>
      <c r="J68" s="295">
        <v>2.2221483254622747</v>
      </c>
      <c r="K68" s="287">
        <v>0.11340086625579626</v>
      </c>
      <c r="L68" s="288">
        <v>1221.5518173813821</v>
      </c>
      <c r="M68" s="288">
        <v>1161.0677804720403</v>
      </c>
      <c r="N68" s="287">
        <v>19.196267970875343</v>
      </c>
      <c r="O68" s="283">
        <v>511.78357684612274</v>
      </c>
      <c r="P68" s="283">
        <v>483.56943953037262</v>
      </c>
      <c r="Q68" s="287">
        <v>17.13926015595122</v>
      </c>
    </row>
    <row r="69" spans="1:17">
      <c r="A69" s="323"/>
      <c r="B69" s="319" t="s">
        <v>445</v>
      </c>
      <c r="C69" s="240" t="s">
        <v>414</v>
      </c>
      <c r="D69" s="291"/>
      <c r="E69" s="291"/>
      <c r="F69" s="291"/>
      <c r="G69" s="291"/>
      <c r="H69" s="291"/>
      <c r="I69" s="291"/>
      <c r="J69" s="291"/>
      <c r="K69" s="291"/>
      <c r="L69" s="291"/>
      <c r="M69" s="291"/>
      <c r="N69" s="291"/>
      <c r="O69" s="291"/>
      <c r="P69" s="291"/>
      <c r="Q69" s="291"/>
    </row>
    <row r="70" spans="1:17">
      <c r="A70" s="323"/>
      <c r="B70" s="320" t="s">
        <v>431</v>
      </c>
      <c r="C70" s="240" t="s">
        <v>415</v>
      </c>
      <c r="D70" s="283">
        <v>21392819.035472553</v>
      </c>
      <c r="E70" s="283">
        <v>-4577854.6755173691</v>
      </c>
      <c r="F70" s="287">
        <v>-0.17627015480850516</v>
      </c>
      <c r="G70" s="294">
        <v>93.564655612249709</v>
      </c>
      <c r="H70" s="294">
        <v>-1.5868357239587141</v>
      </c>
      <c r="I70" s="295">
        <v>6.5102828150132757</v>
      </c>
      <c r="J70" s="295">
        <v>0.11789579652215743</v>
      </c>
      <c r="K70" s="287">
        <v>1.8443156864739702E-2</v>
      </c>
      <c r="L70" s="288">
        <v>139273302.13132584</v>
      </c>
      <c r="M70" s="288">
        <v>-26741295.360274702</v>
      </c>
      <c r="N70" s="287">
        <v>-0.16107797605947075</v>
      </c>
      <c r="O70" s="283">
        <v>34281847.092981137</v>
      </c>
      <c r="P70" s="283">
        <v>-6117777.2859515771</v>
      </c>
      <c r="Q70" s="287">
        <v>-0.15143153878286622</v>
      </c>
    </row>
    <row r="71" spans="1:17">
      <c r="A71" s="323"/>
      <c r="B71" s="320" t="s">
        <v>431</v>
      </c>
      <c r="C71" s="240" t="s">
        <v>416</v>
      </c>
      <c r="D71" s="283">
        <v>276.10870409011841</v>
      </c>
      <c r="E71" s="283">
        <v>-1564.6591683517722</v>
      </c>
      <c r="F71" s="284">
        <v>-0.85000351851869116</v>
      </c>
      <c r="G71" s="292">
        <v>1.2076022223578742E-3</v>
      </c>
      <c r="H71" s="292">
        <v>-5.5366128186445842E-3</v>
      </c>
      <c r="I71" s="293">
        <v>12.022922136452708</v>
      </c>
      <c r="J71" s="293">
        <v>0.37830135005435217</v>
      </c>
      <c r="K71" s="284">
        <v>3.2487219377399713E-2</v>
      </c>
      <c r="L71" s="285">
        <v>3319.633450472355</v>
      </c>
      <c r="M71" s="285">
        <v>-18115.41037989876</v>
      </c>
      <c r="N71" s="284">
        <v>-0.84513054991896974</v>
      </c>
      <c r="O71" s="283">
        <v>552.21740818023682</v>
      </c>
      <c r="P71" s="283">
        <v>-3129.3183367035444</v>
      </c>
      <c r="Q71" s="284">
        <v>-0.85000351851869116</v>
      </c>
    </row>
    <row r="72" spans="1:17">
      <c r="A72" s="323"/>
      <c r="B72" s="320"/>
      <c r="C72" s="240" t="s">
        <v>417</v>
      </c>
      <c r="D72" s="290"/>
      <c r="E72" s="290"/>
      <c r="F72" s="290"/>
      <c r="G72" s="290"/>
      <c r="H72" s="290"/>
      <c r="I72" s="290"/>
      <c r="J72" s="290"/>
      <c r="K72" s="290"/>
      <c r="L72" s="290"/>
      <c r="M72" s="290"/>
      <c r="N72" s="290"/>
      <c r="O72" s="290"/>
      <c r="P72" s="290"/>
      <c r="Q72" s="290"/>
    </row>
    <row r="73" spans="1:17">
      <c r="A73" s="323"/>
      <c r="B73" s="320" t="s">
        <v>431</v>
      </c>
      <c r="C73" s="240" t="s">
        <v>418</v>
      </c>
      <c r="D73" s="283">
        <v>1470967.1812317977</v>
      </c>
      <c r="E73" s="283">
        <v>150763.01136662322</v>
      </c>
      <c r="F73" s="284">
        <v>0.11419673926800265</v>
      </c>
      <c r="G73" s="292">
        <v>6.4334923555732626</v>
      </c>
      <c r="H73" s="292">
        <v>1.5965213540164394</v>
      </c>
      <c r="I73" s="293">
        <v>14.302711991277208</v>
      </c>
      <c r="J73" s="293">
        <v>0.23707793116746423</v>
      </c>
      <c r="K73" s="284">
        <v>1.6855118663993914E-2</v>
      </c>
      <c r="L73" s="285">
        <v>21038819.941779267</v>
      </c>
      <c r="M73" s="285">
        <v>2469311.2038247585</v>
      </c>
      <c r="N73" s="284">
        <v>0.1329766575233999</v>
      </c>
      <c r="O73" s="283">
        <v>5519064.2309386637</v>
      </c>
      <c r="P73" s="283">
        <v>66857.869802339002</v>
      </c>
      <c r="Q73" s="284">
        <v>1.2262534719688193E-2</v>
      </c>
    </row>
    <row r="74" spans="1:17">
      <c r="A74" s="323"/>
      <c r="B74" s="321" t="s">
        <v>431</v>
      </c>
      <c r="C74" s="240" t="s">
        <v>419</v>
      </c>
      <c r="D74" s="283">
        <v>147.34381616787914</v>
      </c>
      <c r="E74" s="283">
        <v>-1160.9809540723563</v>
      </c>
      <c r="F74" s="287">
        <v>-0.8873797855705019</v>
      </c>
      <c r="G74" s="294">
        <v>6.4442995537346748E-4</v>
      </c>
      <c r="H74" s="294">
        <v>-4.1490172391743215E-3</v>
      </c>
      <c r="I74" s="295">
        <v>22.860068907892416</v>
      </c>
      <c r="J74" s="295">
        <v>1.9808902433141498</v>
      </c>
      <c r="K74" s="287">
        <v>9.4873954341640351E-2</v>
      </c>
      <c r="L74" s="288">
        <v>3368.2897907495499</v>
      </c>
      <c r="M74" s="288">
        <v>-23948.456838389637</v>
      </c>
      <c r="N74" s="287">
        <v>-0.87669506048877199</v>
      </c>
      <c r="O74" s="283">
        <v>1346.8356139659882</v>
      </c>
      <c r="P74" s="283">
        <v>-10543.249436974525</v>
      </c>
      <c r="Q74" s="287">
        <v>-0.88672615812285949</v>
      </c>
    </row>
    <row r="75" spans="1:17" ht="14.5" customHeight="1">
      <c r="A75" s="323"/>
      <c r="B75" s="322" t="s">
        <v>258</v>
      </c>
      <c r="C75" s="240" t="s">
        <v>414</v>
      </c>
      <c r="D75" s="291"/>
      <c r="E75" s="291"/>
      <c r="F75" s="291"/>
      <c r="G75" s="291"/>
      <c r="H75" s="291"/>
      <c r="I75" s="291"/>
      <c r="J75" s="291"/>
      <c r="K75" s="291"/>
      <c r="L75" s="291"/>
      <c r="M75" s="291"/>
      <c r="N75" s="291"/>
      <c r="O75" s="291"/>
      <c r="P75" s="291"/>
      <c r="Q75" s="291"/>
    </row>
    <row r="76" spans="1:17">
      <c r="A76" s="323"/>
      <c r="B76" s="323"/>
      <c r="C76" s="240" t="s">
        <v>415</v>
      </c>
      <c r="D76" s="283">
        <v>6247921.2474321164</v>
      </c>
      <c r="E76" s="283">
        <v>-1166650.4400969846</v>
      </c>
      <c r="F76" s="287">
        <v>-0.15734562821197429</v>
      </c>
      <c r="G76" s="294">
        <v>92.974467497162166</v>
      </c>
      <c r="H76" s="294">
        <v>-1.6796442212242795</v>
      </c>
      <c r="I76" s="295">
        <v>6.5691020756519176</v>
      </c>
      <c r="J76" s="295">
        <v>0.14368905007027877</v>
      </c>
      <c r="K76" s="287">
        <v>2.2362616924111553E-2</v>
      </c>
      <c r="L76" s="288">
        <v>41043232.435016036</v>
      </c>
      <c r="M76" s="288">
        <v>-6598453.0651422814</v>
      </c>
      <c r="N76" s="287">
        <v>-0.13850167129625071</v>
      </c>
      <c r="O76" s="283">
        <v>10013566.713205107</v>
      </c>
      <c r="P76" s="283">
        <v>-1591411.2966360655</v>
      </c>
      <c r="Q76" s="287">
        <v>-0.13713178045546731</v>
      </c>
    </row>
    <row r="77" spans="1:17">
      <c r="A77" s="323"/>
      <c r="B77" s="323"/>
      <c r="C77" s="240" t="s">
        <v>416</v>
      </c>
      <c r="D77" s="283">
        <v>17.495779514312744</v>
      </c>
      <c r="E77" s="283">
        <v>-572.06943588364402</v>
      </c>
      <c r="F77" s="284">
        <v>-0.9703242676851227</v>
      </c>
      <c r="G77" s="292">
        <v>2.603523186947243E-4</v>
      </c>
      <c r="H77" s="292">
        <v>-7.2660125362588399E-3</v>
      </c>
      <c r="I77" s="293">
        <v>13.348775743323849</v>
      </c>
      <c r="J77" s="293">
        <v>1.4115178034308684</v>
      </c>
      <c r="K77" s="284">
        <v>0.11824472676541016</v>
      </c>
      <c r="L77" s="285">
        <v>233.54723719120025</v>
      </c>
      <c r="M77" s="285">
        <v>-6804.2448114027748</v>
      </c>
      <c r="N77" s="284">
        <v>-0.96681526882598656</v>
      </c>
      <c r="O77" s="283">
        <v>34.991559028625488</v>
      </c>
      <c r="P77" s="283">
        <v>-1144.138871767288</v>
      </c>
      <c r="Q77" s="284">
        <v>-0.9703242676851227</v>
      </c>
    </row>
    <row r="78" spans="1:17">
      <c r="A78" s="323"/>
      <c r="B78" s="323"/>
      <c r="C78" s="240" t="s">
        <v>417</v>
      </c>
      <c r="D78" s="290"/>
      <c r="E78" s="290"/>
      <c r="F78" s="290"/>
      <c r="G78" s="290"/>
      <c r="H78" s="290"/>
      <c r="I78" s="290"/>
      <c r="J78" s="290"/>
      <c r="K78" s="290"/>
      <c r="L78" s="290"/>
      <c r="M78" s="290"/>
      <c r="N78" s="290"/>
      <c r="O78" s="290"/>
      <c r="P78" s="290"/>
      <c r="Q78" s="290"/>
    </row>
    <row r="79" spans="1:17">
      <c r="A79" s="323"/>
      <c r="B79" s="323"/>
      <c r="C79" s="240" t="s">
        <v>418</v>
      </c>
      <c r="D79" s="283">
        <v>471996.4178227128</v>
      </c>
      <c r="E79" s="283">
        <v>53835.21661476692</v>
      </c>
      <c r="F79" s="284">
        <v>0.12874273476174419</v>
      </c>
      <c r="G79" s="292">
        <v>7.0237145875791676</v>
      </c>
      <c r="H79" s="292">
        <v>1.6854862011702689</v>
      </c>
      <c r="I79" s="293">
        <v>14.970798429467582</v>
      </c>
      <c r="J79" s="293">
        <v>0.21854713143946469</v>
      </c>
      <c r="K79" s="284">
        <v>1.4814493532161912E-2</v>
      </c>
      <c r="L79" s="285">
        <v>7066163.2306545936</v>
      </c>
      <c r="M79" s="285">
        <v>897344.10734967701</v>
      </c>
      <c r="N79" s="284">
        <v>0.14546448670534678</v>
      </c>
      <c r="O79" s="283">
        <v>1751668.7909999872</v>
      </c>
      <c r="P79" s="283">
        <v>-13787.18611384416</v>
      </c>
      <c r="Q79" s="284">
        <v>-7.8094193752616036E-3</v>
      </c>
    </row>
    <row r="80" spans="1:17">
      <c r="A80" s="324"/>
      <c r="B80" s="324"/>
      <c r="C80" s="240" t="s">
        <v>419</v>
      </c>
      <c r="D80" s="283">
        <v>104.66884990444184</v>
      </c>
      <c r="E80" s="283">
        <v>94.208973098492635</v>
      </c>
      <c r="F80" s="287">
        <v>9.0067000640877399</v>
      </c>
      <c r="G80" s="294">
        <v>1.5575629394185329E-3</v>
      </c>
      <c r="H80" s="294">
        <v>1.4240325900638806E-3</v>
      </c>
      <c r="I80" s="295">
        <v>21.800984251134953</v>
      </c>
      <c r="J80" s="295">
        <v>-2.0232329297671754</v>
      </c>
      <c r="K80" s="287">
        <v>-8.492337500134238E-2</v>
      </c>
      <c r="L80" s="288">
        <v>2281.8839483511447</v>
      </c>
      <c r="M80" s="288">
        <v>2032.6855716407299</v>
      </c>
      <c r="N80" s="287">
        <v>8.15689732201926</v>
      </c>
      <c r="O80" s="283">
        <v>956.75365543365479</v>
      </c>
      <c r="P80" s="283">
        <v>861.14235007762909</v>
      </c>
      <c r="Q80" s="287">
        <v>9.0067000640877399</v>
      </c>
    </row>
    <row r="81" spans="1:17">
      <c r="A81" s="325" t="s">
        <v>405</v>
      </c>
      <c r="B81" s="319" t="s">
        <v>444</v>
      </c>
      <c r="C81" s="240" t="s">
        <v>414</v>
      </c>
      <c r="D81" s="283">
        <v>10402.106369574665</v>
      </c>
      <c r="E81" s="283">
        <v>-2018.9418899431348</v>
      </c>
      <c r="F81" s="284">
        <v>-0.16254198903028114</v>
      </c>
      <c r="G81" s="292">
        <v>8.0654740849149573E-2</v>
      </c>
      <c r="H81" s="292">
        <v>-5.1017049606867232E-3</v>
      </c>
      <c r="I81" s="293">
        <v>11.027192644381747</v>
      </c>
      <c r="J81" s="293">
        <v>-2.9873227005900969</v>
      </c>
      <c r="K81" s="284">
        <v>-0.21315918724666383</v>
      </c>
      <c r="L81" s="285">
        <v>114706.03084465027</v>
      </c>
      <c r="M81" s="285">
        <v>-59368.94058899775</v>
      </c>
      <c r="N81" s="284">
        <v>-0.34105385800179405</v>
      </c>
      <c r="O81" s="283">
        <v>36886.835525035858</v>
      </c>
      <c r="P81" s="283">
        <v>-20690.14560929095</v>
      </c>
      <c r="Q81" s="284">
        <v>-0.35934752398742381</v>
      </c>
    </row>
    <row r="82" spans="1:17">
      <c r="A82" s="325" t="s">
        <v>405</v>
      </c>
      <c r="B82" s="320" t="s">
        <v>424</v>
      </c>
      <c r="C82" s="240" t="s">
        <v>415</v>
      </c>
      <c r="D82" s="283">
        <v>12545881.74715662</v>
      </c>
      <c r="E82" s="283">
        <v>-1522859.6858850326</v>
      </c>
      <c r="F82" s="287">
        <v>-0.10824420173850557</v>
      </c>
      <c r="G82" s="294">
        <v>97.2769172982768</v>
      </c>
      <c r="H82" s="294">
        <v>0.14459504111552235</v>
      </c>
      <c r="I82" s="295">
        <v>8.6883113305476609</v>
      </c>
      <c r="J82" s="295">
        <v>0.29211289876840851</v>
      </c>
      <c r="K82" s="287">
        <v>3.4791090413343932E-2</v>
      </c>
      <c r="L82" s="288">
        <v>109002526.53553194</v>
      </c>
      <c r="M82" s="288">
        <v>-9121418.2216801792</v>
      </c>
      <c r="N82" s="287">
        <v>-7.7219045134566303E-2</v>
      </c>
      <c r="O82" s="283">
        <v>34935761.197057724</v>
      </c>
      <c r="P82" s="283">
        <v>-3091583.5147963986</v>
      </c>
      <c r="Q82" s="287">
        <v>-8.1298958373832261E-2</v>
      </c>
    </row>
    <row r="83" spans="1:17">
      <c r="A83" s="325" t="s">
        <v>405</v>
      </c>
      <c r="B83" s="320" t="s">
        <v>424</v>
      </c>
      <c r="C83" s="240" t="s">
        <v>416</v>
      </c>
      <c r="D83" s="283">
        <v>2110.7293905094266</v>
      </c>
      <c r="E83" s="283">
        <v>1643.5252792686224</v>
      </c>
      <c r="F83" s="284">
        <v>3.5177885633406256</v>
      </c>
      <c r="G83" s="292">
        <v>1.636594800570014E-2</v>
      </c>
      <c r="H83" s="292">
        <v>1.314031332409798E-2</v>
      </c>
      <c r="I83" s="293">
        <v>16.08034571535898</v>
      </c>
      <c r="J83" s="293">
        <v>-1.9789780244200159</v>
      </c>
      <c r="K83" s="284">
        <v>-0.10958206702175405</v>
      </c>
      <c r="L83" s="285">
        <v>33941.258310960533</v>
      </c>
      <c r="M83" s="285">
        <v>25503.86801350713</v>
      </c>
      <c r="N83" s="284">
        <v>3.0227199542025192</v>
      </c>
      <c r="O83" s="283">
        <v>5353.1690224409103</v>
      </c>
      <c r="P83" s="283">
        <v>3838.8846029043198</v>
      </c>
      <c r="Q83" s="284">
        <v>2.5351146411974019</v>
      </c>
    </row>
    <row r="84" spans="1:17">
      <c r="A84" s="325"/>
      <c r="B84" s="320"/>
      <c r="C84" s="240" t="s">
        <v>417</v>
      </c>
      <c r="D84" s="290"/>
      <c r="E84" s="290"/>
      <c r="F84" s="290"/>
      <c r="G84" s="290"/>
      <c r="H84" s="290"/>
      <c r="I84" s="290"/>
      <c r="J84" s="290"/>
      <c r="K84" s="290"/>
      <c r="L84" s="290"/>
      <c r="M84" s="290"/>
      <c r="N84" s="290"/>
      <c r="O84" s="290"/>
      <c r="P84" s="290"/>
      <c r="Q84" s="290"/>
    </row>
    <row r="85" spans="1:17">
      <c r="A85" s="325" t="s">
        <v>405</v>
      </c>
      <c r="B85" s="320" t="s">
        <v>424</v>
      </c>
      <c r="C85" s="240" t="s">
        <v>418</v>
      </c>
      <c r="D85" s="283">
        <v>300350.60571624467</v>
      </c>
      <c r="E85" s="283">
        <v>-59560.3713551049</v>
      </c>
      <c r="F85" s="284">
        <v>-0.16548639844151661</v>
      </c>
      <c r="G85" s="292">
        <v>2.3288264325756307</v>
      </c>
      <c r="H85" s="292">
        <v>-0.15604324643346024</v>
      </c>
      <c r="I85" s="293">
        <v>25.652285596973975</v>
      </c>
      <c r="J85" s="293">
        <v>1.9166991783506155</v>
      </c>
      <c r="K85" s="284">
        <v>8.0752130768791106E-2</v>
      </c>
      <c r="L85" s="285">
        <v>7704679.5170572326</v>
      </c>
      <c r="M85" s="285">
        <v>-838018.58223095536</v>
      </c>
      <c r="N85" s="284">
        <v>-9.8097646960131069E-2</v>
      </c>
      <c r="O85" s="283">
        <v>2691674.4585177898</v>
      </c>
      <c r="P85" s="283">
        <v>-533110.02932270849</v>
      </c>
      <c r="Q85" s="284">
        <v>-0.16531648280152506</v>
      </c>
    </row>
    <row r="86" spans="1:17">
      <c r="A86" s="325" t="s">
        <v>405</v>
      </c>
      <c r="B86" s="321" t="s">
        <v>424</v>
      </c>
      <c r="C86" s="240" t="s">
        <v>419</v>
      </c>
      <c r="D86" s="283">
        <v>38334.710278321545</v>
      </c>
      <c r="E86" s="283">
        <v>-4223.3351779303557</v>
      </c>
      <c r="F86" s="287">
        <v>-9.9237056886735744E-2</v>
      </c>
      <c r="G86" s="294">
        <v>0.29723558029254027</v>
      </c>
      <c r="H86" s="294">
        <v>3.4095969545366311E-3</v>
      </c>
      <c r="I86" s="295">
        <v>24.313496592386052</v>
      </c>
      <c r="J86" s="295">
        <v>0.60282530502990284</v>
      </c>
      <c r="K86" s="287">
        <v>2.542421923546985E-2</v>
      </c>
      <c r="L86" s="288">
        <v>932050.84772207739</v>
      </c>
      <c r="M86" s="288">
        <v>-77028.978723472334</v>
      </c>
      <c r="N86" s="287">
        <v>-7.6335862341837077E-2</v>
      </c>
      <c r="O86" s="283">
        <v>346985.62605416775</v>
      </c>
      <c r="P86" s="283">
        <v>-41812.855897639121</v>
      </c>
      <c r="Q86" s="287">
        <v>-0.10754377354493373</v>
      </c>
    </row>
    <row r="87" spans="1:17">
      <c r="A87" s="325" t="s">
        <v>405</v>
      </c>
      <c r="B87" s="325" t="s">
        <v>445</v>
      </c>
      <c r="C87" s="240" t="s">
        <v>414</v>
      </c>
      <c r="D87" s="283">
        <v>118745.71674516358</v>
      </c>
      <c r="E87" s="283">
        <v>-19207.797957556904</v>
      </c>
      <c r="F87" s="284">
        <v>-0.13923384263857486</v>
      </c>
      <c r="G87" s="292">
        <v>6.5412686094750039E-2</v>
      </c>
      <c r="H87" s="292">
        <v>-3.2408176058822541E-3</v>
      </c>
      <c r="I87" s="293">
        <v>12.282170645227046</v>
      </c>
      <c r="J87" s="293">
        <v>-0.33315850934003421</v>
      </c>
      <c r="K87" s="284">
        <v>-2.6409022329744136E-2</v>
      </c>
      <c r="L87" s="285">
        <v>1458455.1564538938</v>
      </c>
      <c r="M87" s="285">
        <v>-281873.83955033426</v>
      </c>
      <c r="N87" s="284">
        <v>-0.16196583530902078</v>
      </c>
      <c r="O87" s="283">
        <v>481459.14585399278</v>
      </c>
      <c r="P87" s="283">
        <v>-133548.78649720654</v>
      </c>
      <c r="Q87" s="284">
        <v>-0.21714969754397204</v>
      </c>
    </row>
    <row r="88" spans="1:17">
      <c r="A88" s="325" t="s">
        <v>405</v>
      </c>
      <c r="B88" s="325" t="s">
        <v>431</v>
      </c>
      <c r="C88" s="240" t="s">
        <v>415</v>
      </c>
      <c r="D88" s="283">
        <v>176624377.15899289</v>
      </c>
      <c r="E88" s="283">
        <v>-19000279.382872254</v>
      </c>
      <c r="F88" s="287">
        <v>-9.7126199318366857E-2</v>
      </c>
      <c r="G88" s="294">
        <v>97.295929962480145</v>
      </c>
      <c r="H88" s="294">
        <v>-5.8009230538559109E-2</v>
      </c>
      <c r="I88" s="295">
        <v>8.4898755234545593</v>
      </c>
      <c r="J88" s="295">
        <v>0.28082617422156453</v>
      </c>
      <c r="K88" s="287">
        <v>3.4209341700181556E-2</v>
      </c>
      <c r="L88" s="288">
        <v>1499518976.4875402</v>
      </c>
      <c r="M88" s="288">
        <v>-106373482.99138594</v>
      </c>
      <c r="N88" s="287">
        <v>-6.6239480958707284E-2</v>
      </c>
      <c r="O88" s="283">
        <v>481066188.02311933</v>
      </c>
      <c r="P88" s="283">
        <v>-43891417.424424112</v>
      </c>
      <c r="Q88" s="287">
        <v>-8.3609451447046373E-2</v>
      </c>
    </row>
    <row r="89" spans="1:17">
      <c r="A89" s="325" t="s">
        <v>405</v>
      </c>
      <c r="B89" s="325" t="s">
        <v>431</v>
      </c>
      <c r="C89" s="240" t="s">
        <v>416</v>
      </c>
      <c r="D89" s="283">
        <v>23384.213882908225</v>
      </c>
      <c r="E89" s="283">
        <v>9636.1612615138292</v>
      </c>
      <c r="F89" s="284">
        <v>0.70091099640673926</v>
      </c>
      <c r="G89" s="292">
        <v>1.2881510880749071E-2</v>
      </c>
      <c r="H89" s="292">
        <v>6.0396991041276622E-3</v>
      </c>
      <c r="I89" s="293">
        <v>16.044917066263011</v>
      </c>
      <c r="J89" s="293">
        <v>-0.29041646425285705</v>
      </c>
      <c r="K89" s="284">
        <v>-1.7778422687870624E-2</v>
      </c>
      <c r="L89" s="285">
        <v>375197.77241101861</v>
      </c>
      <c r="M89" s="285">
        <v>150618.74744545817</v>
      </c>
      <c r="N89" s="284">
        <v>0.67067148175817304</v>
      </c>
      <c r="O89" s="283">
        <v>66583.091850161552</v>
      </c>
      <c r="P89" s="283">
        <v>27047.287581205368</v>
      </c>
      <c r="Q89" s="284">
        <v>0.68412134472354991</v>
      </c>
    </row>
    <row r="90" spans="1:17">
      <c r="A90" s="325"/>
      <c r="B90" s="325"/>
      <c r="C90" s="240" t="s">
        <v>417</v>
      </c>
      <c r="D90" s="290"/>
      <c r="E90" s="290"/>
      <c r="F90" s="290"/>
      <c r="G90" s="290"/>
      <c r="H90" s="290"/>
      <c r="I90" s="290"/>
      <c r="J90" s="290"/>
      <c r="K90" s="290"/>
      <c r="L90" s="290"/>
      <c r="M90" s="290"/>
      <c r="N90" s="290"/>
      <c r="O90" s="290"/>
      <c r="P90" s="290"/>
      <c r="Q90" s="290"/>
    </row>
    <row r="91" spans="1:17">
      <c r="A91" s="325" t="s">
        <v>405</v>
      </c>
      <c r="B91" s="325" t="s">
        <v>431</v>
      </c>
      <c r="C91" s="240" t="s">
        <v>418</v>
      </c>
      <c r="D91" s="283">
        <v>4252919.7930683801</v>
      </c>
      <c r="E91" s="283">
        <v>-375930.94092662912</v>
      </c>
      <c r="F91" s="284">
        <v>-8.1214746927511197E-2</v>
      </c>
      <c r="G91" s="292">
        <v>2.3427784600193755</v>
      </c>
      <c r="H91" s="292">
        <v>3.9199448779192458E-2</v>
      </c>
      <c r="I91" s="293">
        <v>24.402268161865763</v>
      </c>
      <c r="J91" s="293">
        <v>2.4351921777330858</v>
      </c>
      <c r="K91" s="284">
        <v>0.11085645533761894</v>
      </c>
      <c r="L91" s="285">
        <v>103780889.26136126</v>
      </c>
      <c r="M91" s="285">
        <v>2098573.4684845805</v>
      </c>
      <c r="N91" s="284">
        <v>2.0638529444582096E-2</v>
      </c>
      <c r="O91" s="283">
        <v>38110242.111519024</v>
      </c>
      <c r="P91" s="283">
        <v>-475790.90495875478</v>
      </c>
      <c r="Q91" s="284">
        <v>-1.2330650957448076E-2</v>
      </c>
    </row>
    <row r="92" spans="1:17">
      <c r="A92" s="325" t="s">
        <v>405</v>
      </c>
      <c r="B92" s="325" t="s">
        <v>431</v>
      </c>
      <c r="C92" s="240" t="s">
        <v>419</v>
      </c>
      <c r="D92" s="283">
        <v>513734.0903402681</v>
      </c>
      <c r="E92" s="283">
        <v>-22753.071208179346</v>
      </c>
      <c r="F92" s="287">
        <v>-4.2411212865761432E-2</v>
      </c>
      <c r="G92" s="294">
        <v>0.2829973805263053</v>
      </c>
      <c r="H92" s="294">
        <v>1.6010900260995165E-2</v>
      </c>
      <c r="I92" s="295">
        <v>23.65591181662532</v>
      </c>
      <c r="J92" s="295">
        <v>1.5091688028963475</v>
      </c>
      <c r="K92" s="287">
        <v>6.8144051789502391E-2</v>
      </c>
      <c r="L92" s="288">
        <v>12152848.338283608</v>
      </c>
      <c r="M92" s="288">
        <v>271405.04130524211</v>
      </c>
      <c r="N92" s="287">
        <v>2.2842767037760857E-2</v>
      </c>
      <c r="O92" s="283">
        <v>4684399.4484365201</v>
      </c>
      <c r="P92" s="283">
        <v>-215001.31931318715</v>
      </c>
      <c r="Q92" s="287">
        <v>-4.3883186843671325E-2</v>
      </c>
    </row>
    <row r="93" spans="1:17">
      <c r="A93" s="325" t="s">
        <v>405</v>
      </c>
      <c r="B93" s="325" t="s">
        <v>258</v>
      </c>
      <c r="C93" s="240" t="s">
        <v>414</v>
      </c>
      <c r="D93" s="283">
        <v>40313.551516374973</v>
      </c>
      <c r="E93" s="283">
        <v>-4219.7773643220062</v>
      </c>
      <c r="F93" s="284">
        <v>-9.4755489211835534E-2</v>
      </c>
      <c r="G93" s="292">
        <v>7.6553754880778493E-2</v>
      </c>
      <c r="H93" s="292">
        <v>1.9182031621707563E-4</v>
      </c>
      <c r="I93" s="293">
        <v>11.075988713755693</v>
      </c>
      <c r="J93" s="293">
        <v>-2.7439758818737854</v>
      </c>
      <c r="K93" s="284">
        <v>-0.19855158548970228</v>
      </c>
      <c r="L93" s="285">
        <v>446512.44160677789</v>
      </c>
      <c r="M93" s="285">
        <v>-168936.58684997814</v>
      </c>
      <c r="N93" s="284">
        <v>-0.27449322208467553</v>
      </c>
      <c r="O93" s="283">
        <v>143109.92791390419</v>
      </c>
      <c r="P93" s="283">
        <v>-58705.449269802921</v>
      </c>
      <c r="Q93" s="284">
        <v>-0.29088689915023141</v>
      </c>
    </row>
    <row r="94" spans="1:17">
      <c r="A94" s="325" t="s">
        <v>405</v>
      </c>
      <c r="B94" s="325" t="s">
        <v>432</v>
      </c>
      <c r="C94" s="240" t="s">
        <v>415</v>
      </c>
      <c r="D94" s="283">
        <v>51274264.965014182</v>
      </c>
      <c r="E94" s="283">
        <v>-5545368.8996936157</v>
      </c>
      <c r="F94" s="287">
        <v>-9.7595998469430359E-2</v>
      </c>
      <c r="G94" s="294">
        <v>97.36769310015741</v>
      </c>
      <c r="H94" s="294">
        <v>-6.1743957709552433E-2</v>
      </c>
      <c r="I94" s="295">
        <v>8.4910294607529373</v>
      </c>
      <c r="J94" s="295">
        <v>0.19255985083546356</v>
      </c>
      <c r="K94" s="287">
        <v>2.3204260530801477E-2</v>
      </c>
      <c r="L94" s="288">
        <v>435371294.39638764</v>
      </c>
      <c r="M94" s="288">
        <v>-36144710.47652781</v>
      </c>
      <c r="N94" s="287">
        <v>-7.6656380913877248E-2</v>
      </c>
      <c r="O94" s="283">
        <v>138607218.19781333</v>
      </c>
      <c r="P94" s="283">
        <v>-12528807.744512826</v>
      </c>
      <c r="Q94" s="287">
        <v>-8.2897559773695825E-2</v>
      </c>
    </row>
    <row r="95" spans="1:17">
      <c r="A95" s="325" t="s">
        <v>405</v>
      </c>
      <c r="B95" s="325" t="s">
        <v>432</v>
      </c>
      <c r="C95" s="240" t="s">
        <v>416</v>
      </c>
      <c r="D95" s="283">
        <v>7021.1773878261447</v>
      </c>
      <c r="E95" s="283">
        <v>5047.7844220772386</v>
      </c>
      <c r="F95" s="284">
        <v>2.5579215643761026</v>
      </c>
      <c r="G95" s="292">
        <v>1.3332923359624641E-2</v>
      </c>
      <c r="H95" s="292">
        <v>9.9491182790661693E-3</v>
      </c>
      <c r="I95" s="293">
        <v>16.347471417502348</v>
      </c>
      <c r="J95" s="293">
        <v>-1.3417174875708398</v>
      </c>
      <c r="K95" s="284">
        <v>-7.5849576527844118E-2</v>
      </c>
      <c r="L95" s="285">
        <v>114778.4966647017</v>
      </c>
      <c r="M95" s="285">
        <v>79870.775709626672</v>
      </c>
      <c r="N95" s="284">
        <v>2.2880547203988901</v>
      </c>
      <c r="O95" s="283">
        <v>19908.826066374779</v>
      </c>
      <c r="P95" s="283">
        <v>11769.424557685852</v>
      </c>
      <c r="Q95" s="284">
        <v>1.4459815681929222</v>
      </c>
    </row>
    <row r="96" spans="1:17">
      <c r="A96" s="325"/>
      <c r="B96" s="325"/>
      <c r="C96" s="240" t="s">
        <v>417</v>
      </c>
      <c r="D96" s="290"/>
      <c r="E96" s="290"/>
      <c r="F96" s="290"/>
      <c r="G96" s="290"/>
      <c r="H96" s="290"/>
      <c r="I96" s="290"/>
      <c r="J96" s="290"/>
      <c r="K96" s="290"/>
      <c r="L96" s="290"/>
      <c r="M96" s="290"/>
      <c r="N96" s="290"/>
      <c r="O96" s="290"/>
      <c r="P96" s="290"/>
      <c r="Q96" s="290"/>
    </row>
    <row r="97" spans="1:17">
      <c r="A97" s="325" t="s">
        <v>405</v>
      </c>
      <c r="B97" s="325" t="s">
        <v>432</v>
      </c>
      <c r="C97" s="240" t="s">
        <v>418</v>
      </c>
      <c r="D97" s="283">
        <v>1190006.1767171735</v>
      </c>
      <c r="E97" s="283">
        <v>-108219.9936376689</v>
      </c>
      <c r="F97" s="284">
        <v>-8.335989221977344E-2</v>
      </c>
      <c r="G97" s="292">
        <v>2.2597721543341365</v>
      </c>
      <c r="H97" s="292">
        <v>3.3685213108239243E-2</v>
      </c>
      <c r="I97" s="293">
        <v>25.32920150043585</v>
      </c>
      <c r="J97" s="293">
        <v>2.1553635431011671</v>
      </c>
      <c r="K97" s="284">
        <v>9.3008484268743211E-2</v>
      </c>
      <c r="L97" s="285">
        <v>30141906.236832563</v>
      </c>
      <c r="M97" s="285">
        <v>57023.333058271557</v>
      </c>
      <c r="N97" s="284">
        <v>1.8954148248028484E-3</v>
      </c>
      <c r="O97" s="283">
        <v>10655541.531906353</v>
      </c>
      <c r="P97" s="283">
        <v>-706037.22737324797</v>
      </c>
      <c r="Q97" s="284">
        <v>-6.2142528105664022E-2</v>
      </c>
    </row>
    <row r="98" spans="1:17">
      <c r="A98" s="325" t="s">
        <v>405</v>
      </c>
      <c r="B98" s="325" t="s">
        <v>432</v>
      </c>
      <c r="C98" s="240" t="s">
        <v>419</v>
      </c>
      <c r="D98" s="283">
        <v>148843.743046713</v>
      </c>
      <c r="E98" s="283">
        <v>-5543.647171808756</v>
      </c>
      <c r="F98" s="287">
        <v>-3.5907383135126592E-2</v>
      </c>
      <c r="G98" s="294">
        <v>0.28264806726609759</v>
      </c>
      <c r="H98" s="294">
        <v>1.7917806003947379E-2</v>
      </c>
      <c r="I98" s="295">
        <v>23.894293962344989</v>
      </c>
      <c r="J98" s="295">
        <v>0.52773252708736607</v>
      </c>
      <c r="K98" s="287">
        <v>2.2584945951485809E-2</v>
      </c>
      <c r="L98" s="288">
        <v>3556516.1508139037</v>
      </c>
      <c r="M98" s="288">
        <v>-50986.287556276657</v>
      </c>
      <c r="N98" s="287">
        <v>-1.4133403491006802E-2</v>
      </c>
      <c r="O98" s="283">
        <v>1351326.5707949763</v>
      </c>
      <c r="P98" s="283">
        <v>-59295.665616984712</v>
      </c>
      <c r="Q98" s="287">
        <v>-4.2035113360901169E-2</v>
      </c>
    </row>
    <row r="99" spans="1:17">
      <c r="A99" s="318" t="s">
        <v>320</v>
      </c>
      <c r="B99" s="318" t="s">
        <v>457</v>
      </c>
      <c r="C99" s="233" t="s">
        <v>414</v>
      </c>
      <c r="D99" s="283">
        <v>630208.11519451241</v>
      </c>
      <c r="E99" s="283">
        <v>169672.20468669612</v>
      </c>
      <c r="F99" s="284">
        <v>0.36842339721044709</v>
      </c>
      <c r="G99" s="292">
        <v>0.53977492688243722</v>
      </c>
      <c r="H99" s="292">
        <v>0.12542978904568808</v>
      </c>
      <c r="I99" s="293">
        <v>8.5372273855392358</v>
      </c>
      <c r="J99" s="293">
        <v>-0.49012019547361518</v>
      </c>
      <c r="K99" s="284">
        <v>-5.4292824229398358E-2</v>
      </c>
      <c r="L99" s="285">
        <v>5380229.9796276568</v>
      </c>
      <c r="M99" s="285">
        <v>1222812.2419353705</v>
      </c>
      <c r="N99" s="284">
        <v>0.29412782623430411</v>
      </c>
      <c r="O99" s="283">
        <v>608990.05967015005</v>
      </c>
      <c r="P99" s="283">
        <v>102763.94471208344</v>
      </c>
      <c r="Q99" s="284">
        <v>0.20300008568423208</v>
      </c>
    </row>
    <row r="100" spans="1:17">
      <c r="A100" s="318" t="s">
        <v>320</v>
      </c>
      <c r="B100" s="318" t="s">
        <v>457</v>
      </c>
      <c r="C100" s="233" t="s">
        <v>415</v>
      </c>
      <c r="D100" s="283">
        <v>112150713.70850395</v>
      </c>
      <c r="E100" s="283">
        <v>4915989.9604210258</v>
      </c>
      <c r="F100" s="287">
        <v>4.5843265955249041E-2</v>
      </c>
      <c r="G100" s="294">
        <v>96.057384588163416</v>
      </c>
      <c r="H100" s="294">
        <v>-0.42192436147173851</v>
      </c>
      <c r="I100" s="295">
        <v>4.0824233891804473</v>
      </c>
      <c r="J100" s="295">
        <v>-3.0568943049055441E-2</v>
      </c>
      <c r="K100" s="287">
        <v>-7.4322878770078172E-3</v>
      </c>
      <c r="L100" s="288">
        <v>457846696.75687671</v>
      </c>
      <c r="M100" s="288">
        <v>16791100.232262671</v>
      </c>
      <c r="N100" s="287">
        <v>3.8070257728439479E-2</v>
      </c>
      <c r="O100" s="283">
        <v>132699342.07414141</v>
      </c>
      <c r="P100" s="283">
        <v>5941776.4819228947</v>
      </c>
      <c r="Q100" s="287">
        <v>4.6875123028456554E-2</v>
      </c>
    </row>
    <row r="101" spans="1:17">
      <c r="A101" s="318" t="s">
        <v>320</v>
      </c>
      <c r="B101" s="318" t="s">
        <v>457</v>
      </c>
      <c r="C101" s="233" t="s">
        <v>416</v>
      </c>
      <c r="D101" s="283">
        <v>1231635.6889099851</v>
      </c>
      <c r="E101" s="283">
        <v>1798.1407139324583</v>
      </c>
      <c r="F101" s="284">
        <v>1.4620961252728075E-3</v>
      </c>
      <c r="G101" s="292">
        <v>1.0548992434380131</v>
      </c>
      <c r="H101" s="292">
        <v>-5.1588213451528198E-2</v>
      </c>
      <c r="I101" s="293">
        <v>10.621788146901405</v>
      </c>
      <c r="J101" s="293">
        <v>-2.2302646119040759E-2</v>
      </c>
      <c r="K101" s="284">
        <v>-2.0953077677301544E-3</v>
      </c>
      <c r="L101" s="285">
        <v>13082173.361764826</v>
      </c>
      <c r="M101" s="285">
        <v>-8329.1618996169418</v>
      </c>
      <c r="N101" s="284">
        <v>-6.362751838258191E-4</v>
      </c>
      <c r="O101" s="283">
        <v>1698089.644539535</v>
      </c>
      <c r="P101" s="283">
        <v>25148.336896165274</v>
      </c>
      <c r="Q101" s="284">
        <v>1.5032408358420596E-2</v>
      </c>
    </row>
    <row r="102" spans="1:17">
      <c r="A102" s="318" t="s">
        <v>320</v>
      </c>
      <c r="B102" s="318" t="s">
        <v>457</v>
      </c>
      <c r="C102" s="233" t="s">
        <v>417</v>
      </c>
      <c r="D102" s="283">
        <v>3206.2396712600857</v>
      </c>
      <c r="E102" s="283">
        <v>2932.2396712600839</v>
      </c>
      <c r="F102" s="287">
        <v>10.701604639635272</v>
      </c>
      <c r="G102" s="294">
        <v>2.7461528063436975E-3</v>
      </c>
      <c r="H102" s="294">
        <v>2.499634423787853E-3</v>
      </c>
      <c r="I102" s="295">
        <v>8.8965101035484189</v>
      </c>
      <c r="J102" s="295">
        <v>3.6671670378550356</v>
      </c>
      <c r="K102" s="287">
        <v>0.70126725131367695</v>
      </c>
      <c r="L102" s="288">
        <v>28524.343629763112</v>
      </c>
      <c r="M102" s="288">
        <v>27091.503629763116</v>
      </c>
      <c r="N102" s="287">
        <v>18.907556761231668</v>
      </c>
      <c r="O102" s="283">
        <v>6898.1099398136139</v>
      </c>
      <c r="P102" s="283">
        <v>6350.1099398136139</v>
      </c>
      <c r="Q102" s="287">
        <v>11.587791860973748</v>
      </c>
    </row>
    <row r="103" spans="1:17">
      <c r="A103" s="318" t="s">
        <v>320</v>
      </c>
      <c r="B103" s="318" t="s">
        <v>457</v>
      </c>
      <c r="C103" s="233" t="s">
        <v>418</v>
      </c>
      <c r="D103" s="283">
        <v>2712083.3693064316</v>
      </c>
      <c r="E103" s="283">
        <v>499507.12114156224</v>
      </c>
      <c r="F103" s="284">
        <v>0.22575815028108429</v>
      </c>
      <c r="G103" s="292">
        <v>2.3229066193706802</v>
      </c>
      <c r="H103" s="292">
        <v>0.33224706470250953</v>
      </c>
      <c r="I103" s="293">
        <v>10.944057629808919</v>
      </c>
      <c r="J103" s="293">
        <v>0.73079578212380447</v>
      </c>
      <c r="K103" s="284">
        <v>7.1553612648190643E-2</v>
      </c>
      <c r="L103" s="285">
        <v>29681196.690535933</v>
      </c>
      <c r="M103" s="285">
        <v>7083576.1100594029</v>
      </c>
      <c r="N103" s="284">
        <v>0.31346557416665977</v>
      </c>
      <c r="O103" s="283">
        <v>6554675.9796097893</v>
      </c>
      <c r="P103" s="283">
        <v>1116477.8068629503</v>
      </c>
      <c r="Q103" s="284">
        <v>0.20530289103072835</v>
      </c>
    </row>
    <row r="104" spans="1:17">
      <c r="A104" s="318" t="s">
        <v>320</v>
      </c>
      <c r="B104" s="318" t="s">
        <v>457</v>
      </c>
      <c r="C104" s="233" t="s">
        <v>419</v>
      </c>
      <c r="D104" s="283">
        <v>26022.650467731197</v>
      </c>
      <c r="E104" s="283">
        <v>16072.265413438356</v>
      </c>
      <c r="F104" s="287">
        <v>1.6152405485558958</v>
      </c>
      <c r="G104" s="294">
        <v>2.2288469340277291E-2</v>
      </c>
      <c r="H104" s="294">
        <v>1.3336086751255014E-2</v>
      </c>
      <c r="I104" s="295">
        <v>11.106234001281051</v>
      </c>
      <c r="J104" s="295">
        <v>3.1930199615676926</v>
      </c>
      <c r="K104" s="287">
        <v>0.40350481429456619</v>
      </c>
      <c r="L104" s="288">
        <v>289013.64542816847</v>
      </c>
      <c r="M104" s="288">
        <v>210274.1187159844</v>
      </c>
      <c r="N104" s="287">
        <v>2.6705027004365625</v>
      </c>
      <c r="O104" s="283">
        <v>34698.233142495155</v>
      </c>
      <c r="P104" s="283">
        <v>15904.880016684707</v>
      </c>
      <c r="Q104" s="287">
        <v>0.84630347284015195</v>
      </c>
    </row>
    <row r="105" spans="1:17">
      <c r="A105" s="318" t="s">
        <v>320</v>
      </c>
      <c r="B105" s="318" t="s">
        <v>458</v>
      </c>
      <c r="C105" s="233" t="s">
        <v>414</v>
      </c>
      <c r="D105" s="283">
        <v>7599350.6039020913</v>
      </c>
      <c r="E105" s="283">
        <v>2024759.2003682526</v>
      </c>
      <c r="F105" s="284">
        <v>0.36321212691655202</v>
      </c>
      <c r="G105" s="292">
        <v>0.50654333869636847</v>
      </c>
      <c r="H105" s="292">
        <v>0.11958157924223933</v>
      </c>
      <c r="I105" s="293">
        <v>8.8548143325258053</v>
      </c>
      <c r="J105" s="293">
        <v>-0.57203889075706371</v>
      </c>
      <c r="K105" s="284">
        <v>-6.0681849733717735E-2</v>
      </c>
      <c r="L105" s="285">
        <v>67290838.645320877</v>
      </c>
      <c r="M105" s="285">
        <v>14739983.704432942</v>
      </c>
      <c r="N105" s="284">
        <v>0.28048989347582032</v>
      </c>
      <c r="O105" s="283">
        <v>7564527.8310258836</v>
      </c>
      <c r="P105" s="283">
        <v>404750.26111798175</v>
      </c>
      <c r="Q105" s="284">
        <v>5.6531122254289273E-2</v>
      </c>
    </row>
    <row r="106" spans="1:17">
      <c r="A106" s="318" t="s">
        <v>320</v>
      </c>
      <c r="B106" s="318" t="s">
        <v>458</v>
      </c>
      <c r="C106" s="233" t="s">
        <v>415</v>
      </c>
      <c r="D106" s="283">
        <v>1445364199.1947742</v>
      </c>
      <c r="E106" s="283">
        <v>54698872.684781551</v>
      </c>
      <c r="F106" s="287">
        <v>3.9332880199187528E-2</v>
      </c>
      <c r="G106" s="294">
        <v>96.342390982248801</v>
      </c>
      <c r="H106" s="294">
        <v>-0.19101615087744506</v>
      </c>
      <c r="I106" s="295">
        <v>4.1037460185292716</v>
      </c>
      <c r="J106" s="295">
        <v>-0.23557797357480759</v>
      </c>
      <c r="K106" s="287">
        <v>-5.4289095260798684E-2</v>
      </c>
      <c r="L106" s="288">
        <v>5931407577.7703037</v>
      </c>
      <c r="M106" s="288">
        <v>-103139838.54175949</v>
      </c>
      <c r="N106" s="287">
        <v>-1.709156154162628E-2</v>
      </c>
      <c r="O106" s="283">
        <v>1721700103.3254499</v>
      </c>
      <c r="P106" s="283">
        <v>62611928.46803546</v>
      </c>
      <c r="Q106" s="287">
        <v>3.7738758805520668E-2</v>
      </c>
    </row>
    <row r="107" spans="1:17">
      <c r="A107" s="318" t="s">
        <v>320</v>
      </c>
      <c r="B107" s="318" t="s">
        <v>458</v>
      </c>
      <c r="C107" s="233" t="s">
        <v>416</v>
      </c>
      <c r="D107" s="283">
        <v>15918179.45336798</v>
      </c>
      <c r="E107" s="283">
        <v>-239675.90937187709</v>
      </c>
      <c r="F107" s="284">
        <v>-1.4833398615794744E-2</v>
      </c>
      <c r="G107" s="292">
        <v>1.0610443163573291</v>
      </c>
      <c r="H107" s="292">
        <v>-6.0557553190919711E-2</v>
      </c>
      <c r="I107" s="293">
        <v>10.761881899670572</v>
      </c>
      <c r="J107" s="293">
        <v>0.27986444231613206</v>
      </c>
      <c r="K107" s="284">
        <v>2.6699482561896738E-2</v>
      </c>
      <c r="L107" s="285">
        <v>171309567.33490887</v>
      </c>
      <c r="M107" s="285">
        <v>1942645.3492616415</v>
      </c>
      <c r="N107" s="284">
        <v>1.1470039878426016E-2</v>
      </c>
      <c r="O107" s="283">
        <v>21876833.811251819</v>
      </c>
      <c r="P107" s="283">
        <v>-356651.62237006426</v>
      </c>
      <c r="Q107" s="284">
        <v>-1.6041192616193644E-2</v>
      </c>
    </row>
    <row r="108" spans="1:17">
      <c r="A108" s="318" t="s">
        <v>320</v>
      </c>
      <c r="B108" s="318" t="s">
        <v>458</v>
      </c>
      <c r="C108" s="233" t="s">
        <v>417</v>
      </c>
      <c r="D108" s="283">
        <v>33594.846666990896</v>
      </c>
      <c r="E108" s="283">
        <v>30244.846666990896</v>
      </c>
      <c r="F108" s="287">
        <v>9.0283124379077293</v>
      </c>
      <c r="G108" s="294">
        <v>2.2393026300105397E-3</v>
      </c>
      <c r="H108" s="294">
        <v>2.0067614802951419E-3</v>
      </c>
      <c r="I108" s="295">
        <v>8.7871944306108194</v>
      </c>
      <c r="J108" s="295">
        <v>3.185803385834725</v>
      </c>
      <c r="K108" s="287">
        <v>0.56875218322881294</v>
      </c>
      <c r="L108" s="288">
        <v>295204.44952940685</v>
      </c>
      <c r="M108" s="288">
        <v>276439.78952940693</v>
      </c>
      <c r="N108" s="287">
        <v>14.73193703106841</v>
      </c>
      <c r="O108" s="283">
        <v>72221.173067888536</v>
      </c>
      <c r="P108" s="283">
        <v>65521.173067888536</v>
      </c>
      <c r="Q108" s="287">
        <v>9.779279562371423</v>
      </c>
    </row>
    <row r="109" spans="1:17">
      <c r="A109" s="318" t="s">
        <v>320</v>
      </c>
      <c r="B109" s="318" t="s">
        <v>458</v>
      </c>
      <c r="C109" s="233" t="s">
        <v>418</v>
      </c>
      <c r="D109" s="283">
        <v>31209379.90488492</v>
      </c>
      <c r="E109" s="283">
        <v>5258223.2095800154</v>
      </c>
      <c r="F109" s="284">
        <v>0.20261999383369819</v>
      </c>
      <c r="G109" s="292">
        <v>2.0802966358133617</v>
      </c>
      <c r="H109" s="292">
        <v>0.27889012406092939</v>
      </c>
      <c r="I109" s="293">
        <v>10.48400340171413</v>
      </c>
      <c r="J109" s="293">
        <v>0.47408487911789443</v>
      </c>
      <c r="K109" s="284">
        <v>4.7361512288806605E-2</v>
      </c>
      <c r="L109" s="285">
        <v>327199245.08820212</v>
      </c>
      <c r="M109" s="285">
        <v>67430281.001072228</v>
      </c>
      <c r="N109" s="284">
        <v>0.25957789545041737</v>
      </c>
      <c r="O109" s="283">
        <v>76005673.246674359</v>
      </c>
      <c r="P109" s="283">
        <v>10465641.242830105</v>
      </c>
      <c r="Q109" s="284">
        <v>0.15968318786015001</v>
      </c>
    </row>
    <row r="110" spans="1:17">
      <c r="A110" s="318" t="s">
        <v>320</v>
      </c>
      <c r="B110" s="318" t="s">
        <v>458</v>
      </c>
      <c r="C110" s="233" t="s">
        <v>419</v>
      </c>
      <c r="D110" s="283">
        <v>112299.10440977023</v>
      </c>
      <c r="E110" s="283">
        <v>-2140666.1030174168</v>
      </c>
      <c r="F110" s="287">
        <v>-0.95015497618890798</v>
      </c>
      <c r="G110" s="294">
        <v>7.4854242481098678E-3</v>
      </c>
      <c r="H110" s="294">
        <v>-0.14890476070828057</v>
      </c>
      <c r="I110" s="295">
        <v>8.7103444644398493</v>
      </c>
      <c r="J110" s="295">
        <v>-3.3986028606496941</v>
      </c>
      <c r="K110" s="287">
        <v>-0.28066872944503141</v>
      </c>
      <c r="L110" s="288">
        <v>978163.88245719485</v>
      </c>
      <c r="M110" s="288">
        <v>-26302873.13953805</v>
      </c>
      <c r="N110" s="287">
        <v>-0.96414491569112448</v>
      </c>
      <c r="O110" s="283">
        <v>207600.31493646558</v>
      </c>
      <c r="P110" s="283">
        <v>-2365166.6868857155</v>
      </c>
      <c r="Q110" s="287">
        <v>-0.91930854415132379</v>
      </c>
    </row>
    <row r="111" spans="1:17">
      <c r="A111" s="318" t="s">
        <v>320</v>
      </c>
      <c r="B111" s="318" t="s">
        <v>459</v>
      </c>
      <c r="C111" s="233" t="s">
        <v>414</v>
      </c>
      <c r="D111" s="283">
        <v>2579659.0539664957</v>
      </c>
      <c r="E111" s="283">
        <v>716670.79560360638</v>
      </c>
      <c r="F111" s="284">
        <v>0.38468884191110503</v>
      </c>
      <c r="G111" s="292">
        <v>0.54435549630746549</v>
      </c>
      <c r="H111" s="292">
        <v>0.13258176173138592</v>
      </c>
      <c r="I111" s="293">
        <v>8.6080342751534094</v>
      </c>
      <c r="J111" s="293">
        <v>-0.45757731598645179</v>
      </c>
      <c r="K111" s="284">
        <v>-5.0473959907311503E-2</v>
      </c>
      <c r="L111" s="285">
        <v>22205793.554753412</v>
      </c>
      <c r="M111" s="285">
        <v>5316665.6055813394</v>
      </c>
      <c r="N111" s="284">
        <v>0.31479811282038217</v>
      </c>
      <c r="O111" s="283">
        <v>2478975.0574592957</v>
      </c>
      <c r="P111" s="283">
        <v>369759.72369258618</v>
      </c>
      <c r="Q111" s="284">
        <v>0.17530676824364655</v>
      </c>
    </row>
    <row r="112" spans="1:17">
      <c r="A112" s="318" t="s">
        <v>320</v>
      </c>
      <c r="B112" s="318" t="s">
        <v>459</v>
      </c>
      <c r="C112" s="233" t="s">
        <v>415</v>
      </c>
      <c r="D112" s="283">
        <v>455835727.42081815</v>
      </c>
      <c r="E112" s="283">
        <v>19102519.273803055</v>
      </c>
      <c r="F112" s="287">
        <v>4.3739562088378404E-2</v>
      </c>
      <c r="G112" s="294">
        <v>96.189720596331483</v>
      </c>
      <c r="H112" s="294">
        <v>-0.34082022957790059</v>
      </c>
      <c r="I112" s="295">
        <v>4.0709982581419881</v>
      </c>
      <c r="J112" s="295">
        <v>-0.11309466742556307</v>
      </c>
      <c r="K112" s="287">
        <v>-2.7029673919161903E-2</v>
      </c>
      <c r="L112" s="288">
        <v>1855706452.3290367</v>
      </c>
      <c r="M112" s="288">
        <v>28374125.760689974</v>
      </c>
      <c r="N112" s="287">
        <v>1.552762206860062E-2</v>
      </c>
      <c r="O112" s="283">
        <v>537354381.59083724</v>
      </c>
      <c r="P112" s="283">
        <v>23135898.892062902</v>
      </c>
      <c r="Q112" s="287">
        <v>4.4992351831926965E-2</v>
      </c>
    </row>
    <row r="113" spans="1:17">
      <c r="A113" s="318" t="s">
        <v>320</v>
      </c>
      <c r="B113" s="318" t="s">
        <v>459</v>
      </c>
      <c r="C113" s="233" t="s">
        <v>416</v>
      </c>
      <c r="D113" s="283">
        <v>4889313.3091717353</v>
      </c>
      <c r="E113" s="283">
        <v>-54922.844270702451</v>
      </c>
      <c r="F113" s="284">
        <v>-1.1108458934038229E-2</v>
      </c>
      <c r="G113" s="292">
        <v>1.0317350151077149</v>
      </c>
      <c r="H113" s="292">
        <v>-6.1082707381919343E-2</v>
      </c>
      <c r="I113" s="293">
        <v>10.717988017538277</v>
      </c>
      <c r="J113" s="293">
        <v>0.17907489306804614</v>
      </c>
      <c r="K113" s="284">
        <v>1.6991779982724532E-2</v>
      </c>
      <c r="L113" s="285">
        <v>52403601.461693078</v>
      </c>
      <c r="M113" s="285">
        <v>296726.17369836569</v>
      </c>
      <c r="N113" s="284">
        <v>5.6945685585320562E-3</v>
      </c>
      <c r="O113" s="283">
        <v>6698563.3573418856</v>
      </c>
      <c r="P113" s="283">
        <v>140489.22367003467</v>
      </c>
      <c r="Q113" s="284">
        <v>2.1422329300717292E-2</v>
      </c>
    </row>
    <row r="114" spans="1:17">
      <c r="A114" s="318" t="s">
        <v>320</v>
      </c>
      <c r="B114" s="318" t="s">
        <v>459</v>
      </c>
      <c r="C114" s="233" t="s">
        <v>417</v>
      </c>
      <c r="D114" s="283">
        <v>14653.259671260224</v>
      </c>
      <c r="E114" s="283">
        <v>13633.259671260224</v>
      </c>
      <c r="F114" s="287">
        <v>13.36594085417669</v>
      </c>
      <c r="G114" s="294">
        <v>3.0921072413062486E-3</v>
      </c>
      <c r="H114" s="294">
        <v>2.8666580430183933E-3</v>
      </c>
      <c r="I114" s="295">
        <v>8.8320630721909978</v>
      </c>
      <c r="J114" s="295">
        <v>3.4091316996419643</v>
      </c>
      <c r="K114" s="287">
        <v>0.62865108655054058</v>
      </c>
      <c r="L114" s="288">
        <v>129418.51362976304</v>
      </c>
      <c r="M114" s="288">
        <v>123887.12362976302</v>
      </c>
      <c r="N114" s="287">
        <v>22.39710518147567</v>
      </c>
      <c r="O114" s="283">
        <v>31575.109939813614</v>
      </c>
      <c r="P114" s="283">
        <v>29535.109939813614</v>
      </c>
      <c r="Q114" s="287">
        <v>14.477995068536085</v>
      </c>
    </row>
    <row r="115" spans="1:17">
      <c r="A115" s="318" t="s">
        <v>320</v>
      </c>
      <c r="B115" s="318" t="s">
        <v>459</v>
      </c>
      <c r="C115" s="233" t="s">
        <v>418</v>
      </c>
      <c r="D115" s="283">
        <v>10524872.283311648</v>
      </c>
      <c r="E115" s="283">
        <v>1723862.4740456156</v>
      </c>
      <c r="F115" s="284">
        <v>0.19587098655777757</v>
      </c>
      <c r="G115" s="292">
        <v>2.2209415878216325</v>
      </c>
      <c r="H115" s="292">
        <v>0.27566648427008622</v>
      </c>
      <c r="I115" s="293">
        <v>10.892088131467748</v>
      </c>
      <c r="J115" s="293">
        <v>0.74047847368219877</v>
      </c>
      <c r="K115" s="284">
        <v>7.2941976557806806E-2</v>
      </c>
      <c r="L115" s="285">
        <v>114637836.48227265</v>
      </c>
      <c r="M115" s="285">
        <v>25293420.304262251</v>
      </c>
      <c r="N115" s="284">
        <v>0.2831001800254363</v>
      </c>
      <c r="O115" s="283">
        <v>25564438.923687845</v>
      </c>
      <c r="P115" s="283">
        <v>3849732.5210083947</v>
      </c>
      <c r="Q115" s="284">
        <v>0.17728687874561191</v>
      </c>
    </row>
    <row r="116" spans="1:17">
      <c r="A116" s="318" t="s">
        <v>320</v>
      </c>
      <c r="B116" s="318" t="s">
        <v>459</v>
      </c>
      <c r="C116" s="233" t="s">
        <v>419</v>
      </c>
      <c r="D116" s="283">
        <v>48124.702617108385</v>
      </c>
      <c r="E116" s="283">
        <v>-39498.175206514425</v>
      </c>
      <c r="F116" s="287">
        <v>-0.45077468564797424</v>
      </c>
      <c r="G116" s="294">
        <v>1.0155197190692572E-2</v>
      </c>
      <c r="H116" s="294">
        <v>-9.2119670808863043E-3</v>
      </c>
      <c r="I116" s="295">
        <v>9.5736929655708796</v>
      </c>
      <c r="J116" s="295">
        <v>-0.31205552598509811</v>
      </c>
      <c r="K116" s="287">
        <v>-3.1566201208906318E-2</v>
      </c>
      <c r="L116" s="288">
        <v>460731.12691560108</v>
      </c>
      <c r="M116" s="288">
        <v>-405486.60535507184</v>
      </c>
      <c r="N116" s="287">
        <v>-0.46811164242983505</v>
      </c>
      <c r="O116" s="283">
        <v>78142.884333491558</v>
      </c>
      <c r="P116" s="283">
        <v>-47134.62973797298</v>
      </c>
      <c r="Q116" s="287">
        <v>-0.37624173888927137</v>
      </c>
    </row>
  </sheetData>
  <mergeCells count="24">
    <mergeCell ref="A99:A116"/>
    <mergeCell ref="B99:B104"/>
    <mergeCell ref="B105:B110"/>
    <mergeCell ref="B111:B116"/>
    <mergeCell ref="A9:A26"/>
    <mergeCell ref="B9:B14"/>
    <mergeCell ref="B15:B20"/>
    <mergeCell ref="B21:B26"/>
    <mergeCell ref="A27:A44"/>
    <mergeCell ref="B27:B32"/>
    <mergeCell ref="B33:B38"/>
    <mergeCell ref="B39:B44"/>
    <mergeCell ref="A45:A62"/>
    <mergeCell ref="B45:B50"/>
    <mergeCell ref="B51:B56"/>
    <mergeCell ref="B57:B62"/>
    <mergeCell ref="B69:B74"/>
    <mergeCell ref="B63:B68"/>
    <mergeCell ref="A63:A80"/>
    <mergeCell ref="A81:A98"/>
    <mergeCell ref="B81:B86"/>
    <mergeCell ref="B87:B92"/>
    <mergeCell ref="B93:B98"/>
    <mergeCell ref="B75:B80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0C5949-6D7A-437A-BBE3-CE76C0B0A0F5}">
  <sheetPr>
    <tabColor rgb="FFCCFF33"/>
  </sheetPr>
  <dimension ref="A8:Q80"/>
  <sheetViews>
    <sheetView zoomScale="80" zoomScaleNormal="80" workbookViewId="0">
      <selection activeCell="D9" sqref="D9:Q44"/>
    </sheetView>
  </sheetViews>
  <sheetFormatPr defaultRowHeight="12.5"/>
  <cols>
    <col min="1" max="1" width="27.54296875" style="239" customWidth="1"/>
    <col min="2" max="2" width="34.1796875" style="239" customWidth="1"/>
    <col min="3" max="3" width="26.453125" style="239" customWidth="1"/>
    <col min="4" max="4" width="13.7265625" style="239" customWidth="1"/>
    <col min="5" max="5" width="11.6328125" style="239" customWidth="1"/>
    <col min="6" max="6" width="10.90625" style="239" customWidth="1"/>
    <col min="7" max="7" width="14" style="239" customWidth="1"/>
    <col min="8" max="8" width="19.36328125" style="239" customWidth="1"/>
    <col min="9" max="9" width="7.81640625" style="239" customWidth="1"/>
    <col min="10" max="11" width="10.90625" style="239" customWidth="1"/>
    <col min="12" max="12" width="16" style="239" customWidth="1"/>
    <col min="13" max="13" width="14.81640625" style="239" customWidth="1"/>
    <col min="14" max="14" width="12" style="239" customWidth="1"/>
    <col min="15" max="15" width="13.7265625" style="239" customWidth="1"/>
    <col min="16" max="16" width="11.6328125" style="239" customWidth="1"/>
    <col min="17" max="17" width="10.6328125" style="239" customWidth="1"/>
    <col min="18" max="100" width="9.1796875" style="239" customWidth="1"/>
    <col min="101" max="16384" width="8.7265625" style="239"/>
  </cols>
  <sheetData>
    <row r="8" spans="1:17" ht="50">
      <c r="A8" s="238" t="s">
        <v>0</v>
      </c>
      <c r="B8" s="238" t="s">
        <v>1</v>
      </c>
      <c r="C8" s="238" t="s">
        <v>396</v>
      </c>
      <c r="D8" s="238" t="s">
        <v>3</v>
      </c>
      <c r="E8" s="238" t="s">
        <v>302</v>
      </c>
      <c r="F8" s="238" t="s">
        <v>380</v>
      </c>
      <c r="G8" s="238" t="s">
        <v>4</v>
      </c>
      <c r="H8" s="238" t="s">
        <v>381</v>
      </c>
      <c r="I8" s="238" t="s">
        <v>5</v>
      </c>
      <c r="J8" s="238" t="s">
        <v>382</v>
      </c>
      <c r="K8" s="238" t="s">
        <v>383</v>
      </c>
      <c r="L8" s="238" t="s">
        <v>6</v>
      </c>
      <c r="M8" s="238" t="s">
        <v>300</v>
      </c>
      <c r="N8" s="238" t="s">
        <v>384</v>
      </c>
      <c r="O8" s="238" t="s">
        <v>7</v>
      </c>
      <c r="P8" s="238" t="s">
        <v>328</v>
      </c>
      <c r="Q8" s="238" t="s">
        <v>385</v>
      </c>
    </row>
    <row r="9" spans="1:17">
      <c r="A9" s="325" t="s">
        <v>397</v>
      </c>
      <c r="B9" s="325" t="s">
        <v>444</v>
      </c>
      <c r="C9" s="240" t="s">
        <v>398</v>
      </c>
      <c r="D9" s="283">
        <v>12865667.288780954</v>
      </c>
      <c r="E9" s="283">
        <v>144949.05631655268</v>
      </c>
      <c r="F9" s="284">
        <v>1.139472266169923E-2</v>
      </c>
      <c r="G9" s="292">
        <v>4.8273194745482737</v>
      </c>
      <c r="H9" s="292">
        <v>3.2357923021883117E-2</v>
      </c>
      <c r="I9" s="293">
        <v>8.2935939684407192</v>
      </c>
      <c r="J9" s="293">
        <v>-0.23352258768994183</v>
      </c>
      <c r="K9" s="284">
        <v>-2.7385879640879105E-2</v>
      </c>
      <c r="L9" s="285">
        <v>106702620.62619877</v>
      </c>
      <c r="M9" s="285">
        <v>-1768426.4197215885</v>
      </c>
      <c r="N9" s="284">
        <v>-1.6303211482534496E-2</v>
      </c>
      <c r="O9" s="283">
        <v>41555569.02357851</v>
      </c>
      <c r="P9" s="283">
        <v>-685725.41657079011</v>
      </c>
      <c r="Q9" s="284">
        <v>-1.6233532273552325E-2</v>
      </c>
    </row>
    <row r="10" spans="1:17">
      <c r="A10" s="325" t="s">
        <v>397</v>
      </c>
      <c r="B10" s="325" t="s">
        <v>386</v>
      </c>
      <c r="C10" s="240" t="s">
        <v>399</v>
      </c>
      <c r="D10" s="283">
        <v>210070641.15181142</v>
      </c>
      <c r="E10" s="283">
        <v>-988873.77137002349</v>
      </c>
      <c r="F10" s="287">
        <v>-4.6852840144635992E-3</v>
      </c>
      <c r="G10" s="294">
        <v>78.820482008521381</v>
      </c>
      <c r="H10" s="294">
        <v>-0.73652417983164753</v>
      </c>
      <c r="I10" s="295">
        <v>3.8368964236314755</v>
      </c>
      <c r="J10" s="295">
        <v>-5.758984011740198E-2</v>
      </c>
      <c r="K10" s="287">
        <v>-1.4787531966274118E-2</v>
      </c>
      <c r="L10" s="288">
        <v>806019291.74535632</v>
      </c>
      <c r="M10" s="288">
        <v>-15949089.956475019</v>
      </c>
      <c r="N10" s="287">
        <v>-1.9403532193602729E-2</v>
      </c>
      <c r="O10" s="283">
        <v>261286803.16457939</v>
      </c>
      <c r="P10" s="283">
        <v>-2941787.149014622</v>
      </c>
      <c r="Q10" s="287">
        <v>-1.113349295594101E-2</v>
      </c>
    </row>
    <row r="11" spans="1:17">
      <c r="A11" s="325" t="s">
        <v>397</v>
      </c>
      <c r="B11" s="325" t="s">
        <v>386</v>
      </c>
      <c r="C11" s="240" t="s">
        <v>400</v>
      </c>
      <c r="D11" s="283">
        <v>3026117.7786607589</v>
      </c>
      <c r="E11" s="283">
        <v>205997.78513866197</v>
      </c>
      <c r="F11" s="284">
        <v>7.3045751816179907E-2</v>
      </c>
      <c r="G11" s="292">
        <v>1.1354278761696457</v>
      </c>
      <c r="H11" s="292">
        <v>7.2408737429583869E-2</v>
      </c>
      <c r="I11" s="293">
        <v>14.735025329412903</v>
      </c>
      <c r="J11" s="293">
        <v>-0.21021304088328385</v>
      </c>
      <c r="K11" s="284">
        <v>-1.4065552898847328E-2</v>
      </c>
      <c r="L11" s="285">
        <v>44589922.118352987</v>
      </c>
      <c r="M11" s="285">
        <v>2442556.5823271126</v>
      </c>
      <c r="N11" s="284">
        <v>5.7952770031125984E-2</v>
      </c>
      <c r="O11" s="283">
        <v>9834107.7367612422</v>
      </c>
      <c r="P11" s="283">
        <v>-48897.141134858131</v>
      </c>
      <c r="Q11" s="284">
        <v>-4.9475986037626424E-3</v>
      </c>
    </row>
    <row r="12" spans="1:17">
      <c r="A12" s="325" t="s">
        <v>397</v>
      </c>
      <c r="B12" s="325" t="s">
        <v>386</v>
      </c>
      <c r="C12" s="240" t="s">
        <v>401</v>
      </c>
      <c r="D12" s="283">
        <v>38982627.123806968</v>
      </c>
      <c r="E12" s="283">
        <v>1916109.4632633552</v>
      </c>
      <c r="F12" s="287">
        <v>5.1693808434100784E-2</v>
      </c>
      <c r="G12" s="294">
        <v>14.626648650233959</v>
      </c>
      <c r="H12" s="294">
        <v>0.6547546279537233</v>
      </c>
      <c r="I12" s="295">
        <v>9.2821874260254997</v>
      </c>
      <c r="J12" s="295">
        <v>0.21397205538985631</v>
      </c>
      <c r="K12" s="287">
        <v>2.3595828577553709E-2</v>
      </c>
      <c r="L12" s="288">
        <v>361844051.32204163</v>
      </c>
      <c r="M12" s="288">
        <v>25716886.1367625</v>
      </c>
      <c r="N12" s="287">
        <v>7.6509395253986409E-2</v>
      </c>
      <c r="O12" s="283">
        <v>64504884.676582478</v>
      </c>
      <c r="P12" s="283">
        <v>3138013.0127168968</v>
      </c>
      <c r="Q12" s="287">
        <v>5.113529380974851E-2</v>
      </c>
    </row>
    <row r="13" spans="1:17">
      <c r="A13" s="325" t="s">
        <v>397</v>
      </c>
      <c r="B13" s="325" t="s">
        <v>445</v>
      </c>
      <c r="C13" s="240" t="s">
        <v>398</v>
      </c>
      <c r="D13" s="283">
        <v>167213092.89872029</v>
      </c>
      <c r="E13" s="283">
        <v>-3319737.4595053792</v>
      </c>
      <c r="F13" s="284">
        <v>-1.9466852526471606E-2</v>
      </c>
      <c r="G13" s="292">
        <v>4.7630100203912349</v>
      </c>
      <c r="H13" s="292">
        <v>-5.5801812388436289E-2</v>
      </c>
      <c r="I13" s="293">
        <v>8.3369758012271209</v>
      </c>
      <c r="J13" s="293">
        <v>-0.17800923023984971</v>
      </c>
      <c r="K13" s="284">
        <v>-2.0905407300426233E-2</v>
      </c>
      <c r="L13" s="285">
        <v>1394051509.1449738</v>
      </c>
      <c r="M13" s="285">
        <v>-58032988.72901392</v>
      </c>
      <c r="N13" s="284">
        <v>-3.9965297345974447E-2</v>
      </c>
      <c r="O13" s="283">
        <v>545594103.92946577</v>
      </c>
      <c r="P13" s="283">
        <v>-23085188.991086483</v>
      </c>
      <c r="Q13" s="284">
        <v>-4.059438998126421E-2</v>
      </c>
    </row>
    <row r="14" spans="1:17">
      <c r="A14" s="325" t="s">
        <v>397</v>
      </c>
      <c r="B14" s="325" t="s">
        <v>390</v>
      </c>
      <c r="C14" s="240" t="s">
        <v>399</v>
      </c>
      <c r="D14" s="283">
        <v>2769604913.5171556</v>
      </c>
      <c r="E14" s="283">
        <v>-39483320.367935658</v>
      </c>
      <c r="F14" s="287">
        <v>-1.4055564325698842E-2</v>
      </c>
      <c r="G14" s="294">
        <v>78.891286124329383</v>
      </c>
      <c r="H14" s="294">
        <v>-0.48620143822718376</v>
      </c>
      <c r="I14" s="295">
        <v>3.8519862183775224</v>
      </c>
      <c r="J14" s="295">
        <v>-0.2435567915190715</v>
      </c>
      <c r="K14" s="287">
        <v>-5.9468742223078477E-2</v>
      </c>
      <c r="L14" s="288">
        <v>10668479957.218754</v>
      </c>
      <c r="M14" s="288">
        <v>-836261723.25209999</v>
      </c>
      <c r="N14" s="287">
        <v>-7.2688439817092387E-2</v>
      </c>
      <c r="O14" s="283">
        <v>3454049383.9025412</v>
      </c>
      <c r="P14" s="283">
        <v>-55935153.192186356</v>
      </c>
      <c r="Q14" s="287">
        <v>-1.5936011284677854E-2</v>
      </c>
    </row>
    <row r="15" spans="1:17">
      <c r="A15" s="325" t="s">
        <v>397</v>
      </c>
      <c r="B15" s="325" t="s">
        <v>390</v>
      </c>
      <c r="C15" s="240" t="s">
        <v>400</v>
      </c>
      <c r="D15" s="283">
        <v>37701779.535400048</v>
      </c>
      <c r="E15" s="283">
        <v>1242849.2995886728</v>
      </c>
      <c r="F15" s="284">
        <v>3.4089022677025724E-2</v>
      </c>
      <c r="G15" s="292">
        <v>1.0739228047319129</v>
      </c>
      <c r="H15" s="292">
        <v>4.3688778464008315E-2</v>
      </c>
      <c r="I15" s="293">
        <v>14.70976856097551</v>
      </c>
      <c r="J15" s="293">
        <v>0.18245377552298869</v>
      </c>
      <c r="K15" s="284">
        <v>1.2559359951757616E-2</v>
      </c>
      <c r="L15" s="285">
        <v>554584451.30265749</v>
      </c>
      <c r="M15" s="285">
        <v>24934095.026172936</v>
      </c>
      <c r="N15" s="284">
        <v>4.7076518934987759E-2</v>
      </c>
      <c r="O15" s="283">
        <v>126770947.70702928</v>
      </c>
      <c r="P15" s="283">
        <v>733036.22979256511</v>
      </c>
      <c r="Q15" s="284">
        <v>5.8159979104775656E-3</v>
      </c>
    </row>
    <row r="16" spans="1:17">
      <c r="A16" s="325" t="s">
        <v>397</v>
      </c>
      <c r="B16" s="325" t="s">
        <v>390</v>
      </c>
      <c r="C16" s="240" t="s">
        <v>401</v>
      </c>
      <c r="D16" s="283">
        <v>495631838.04016656</v>
      </c>
      <c r="E16" s="283">
        <v>12892311.441307724</v>
      </c>
      <c r="F16" s="287">
        <v>2.6706558570292555E-2</v>
      </c>
      <c r="G16" s="294">
        <v>14.117910087579666</v>
      </c>
      <c r="H16" s="294">
        <v>0.47695345747802165</v>
      </c>
      <c r="I16" s="295">
        <v>9.2083740838808676</v>
      </c>
      <c r="J16" s="295">
        <v>0.39905890776920572</v>
      </c>
      <c r="K16" s="287">
        <v>4.5299651538332868E-2</v>
      </c>
      <c r="L16" s="288">
        <v>4563963372.5553093</v>
      </c>
      <c r="M16" s="288">
        <v>311358734.77902317</v>
      </c>
      <c r="N16" s="287">
        <v>7.321600790564782E-2</v>
      </c>
      <c r="O16" s="283">
        <v>820566523.82857907</v>
      </c>
      <c r="P16" s="283">
        <v>23712651.535768986</v>
      </c>
      <c r="Q16" s="287">
        <v>2.9757841883280189E-2</v>
      </c>
    </row>
    <row r="17" spans="1:17">
      <c r="A17" s="325" t="s">
        <v>397</v>
      </c>
      <c r="B17" s="325" t="s">
        <v>258</v>
      </c>
      <c r="C17" s="240" t="s">
        <v>398</v>
      </c>
      <c r="D17" s="283">
        <v>51613545.833054945</v>
      </c>
      <c r="E17" s="283">
        <v>25118.224813565612</v>
      </c>
      <c r="F17" s="284">
        <v>4.8689649943028913E-4</v>
      </c>
      <c r="G17" s="292">
        <v>4.7332056512898486</v>
      </c>
      <c r="H17" s="292">
        <v>-1.9309608539552769E-2</v>
      </c>
      <c r="I17" s="293">
        <v>8.2163231912132932</v>
      </c>
      <c r="J17" s="293">
        <v>-0.25035326923122447</v>
      </c>
      <c r="K17" s="284">
        <v>-2.9569249563373586E-2</v>
      </c>
      <c r="L17" s="285">
        <v>424073573.60887957</v>
      </c>
      <c r="M17" s="285">
        <v>-12708952.053163767</v>
      </c>
      <c r="N17" s="284">
        <v>-2.9096750228046458E-2</v>
      </c>
      <c r="O17" s="283">
        <v>164507455.27700013</v>
      </c>
      <c r="P17" s="283">
        <v>-4460054.7966400087</v>
      </c>
      <c r="Q17" s="284">
        <v>-2.6395931352105554E-2</v>
      </c>
    </row>
    <row r="18" spans="1:17">
      <c r="A18" s="325" t="s">
        <v>397</v>
      </c>
      <c r="B18" s="325" t="s">
        <v>391</v>
      </c>
      <c r="C18" s="240" t="s">
        <v>399</v>
      </c>
      <c r="D18" s="283">
        <v>861929150.71240008</v>
      </c>
      <c r="E18" s="283">
        <v>-3344846.9265573025</v>
      </c>
      <c r="F18" s="287">
        <v>-3.8656505750597711E-3</v>
      </c>
      <c r="G18" s="294">
        <v>79.042969463079032</v>
      </c>
      <c r="H18" s="294">
        <v>-0.66924640325211726</v>
      </c>
      <c r="I18" s="295">
        <v>3.8337774875149551</v>
      </c>
      <c r="J18" s="295">
        <v>-0.13666860736320174</v>
      </c>
      <c r="K18" s="287">
        <v>-3.4421474085620539E-2</v>
      </c>
      <c r="L18" s="288">
        <v>3304444573.834084</v>
      </c>
      <c r="M18" s="288">
        <v>-131079191.09112597</v>
      </c>
      <c r="N18" s="287">
        <v>-3.8154063269586931E-2</v>
      </c>
      <c r="O18" s="283">
        <v>1068254961.7534595</v>
      </c>
      <c r="P18" s="283">
        <v>-9579637.8879191875</v>
      </c>
      <c r="Q18" s="287">
        <v>-8.8878552341023036E-3</v>
      </c>
    </row>
    <row r="19" spans="1:17">
      <c r="A19" s="325" t="s">
        <v>397</v>
      </c>
      <c r="B19" s="325" t="s">
        <v>391</v>
      </c>
      <c r="C19" s="240" t="s">
        <v>400</v>
      </c>
      <c r="D19" s="283">
        <v>12131701.449059818</v>
      </c>
      <c r="E19" s="283">
        <v>844846.13395882398</v>
      </c>
      <c r="F19" s="284">
        <v>7.485221617295662E-2</v>
      </c>
      <c r="G19" s="292">
        <v>1.1125342568825494</v>
      </c>
      <c r="H19" s="292">
        <v>7.274772708463817E-2</v>
      </c>
      <c r="I19" s="293">
        <v>14.679897574000412</v>
      </c>
      <c r="J19" s="293">
        <v>-9.8226945458041115E-2</v>
      </c>
      <c r="K19" s="284">
        <v>-6.6467802006069891E-3</v>
      </c>
      <c r="L19" s="285">
        <v>178092134.6705505</v>
      </c>
      <c r="M19" s="285">
        <v>11293581.390876532</v>
      </c>
      <c r="N19" s="284">
        <v>6.7707909743919617E-2</v>
      </c>
      <c r="O19" s="283">
        <v>39360298.415542513</v>
      </c>
      <c r="P19" s="283">
        <v>1297744.0148429647</v>
      </c>
      <c r="Q19" s="284">
        <v>3.4095032119523583E-2</v>
      </c>
    </row>
    <row r="20" spans="1:17">
      <c r="A20" s="325" t="s">
        <v>397</v>
      </c>
      <c r="B20" s="325" t="s">
        <v>391</v>
      </c>
      <c r="C20" s="240" t="s">
        <v>401</v>
      </c>
      <c r="D20" s="283">
        <v>157770565.15012211</v>
      </c>
      <c r="E20" s="283">
        <v>7252770.010500133</v>
      </c>
      <c r="F20" s="287">
        <v>4.8185465404754192E-2</v>
      </c>
      <c r="G20" s="294">
        <v>14.468305142048626</v>
      </c>
      <c r="H20" s="294">
        <v>0.60205351466520085</v>
      </c>
      <c r="I20" s="295">
        <v>9.2716624786827246</v>
      </c>
      <c r="J20" s="295">
        <v>0.23887395749996365</v>
      </c>
      <c r="K20" s="287">
        <v>2.6445206476359007E-2</v>
      </c>
      <c r="L20" s="288">
        <v>1462795429.1429553</v>
      </c>
      <c r="M20" s="288">
        <v>103200016.97203946</v>
      </c>
      <c r="N20" s="287">
        <v>7.5904946462901204E-2</v>
      </c>
      <c r="O20" s="283">
        <v>260936646.68410283</v>
      </c>
      <c r="P20" s="283">
        <v>12920191.195379615</v>
      </c>
      <c r="Q20" s="287">
        <v>5.2094088555213094E-2</v>
      </c>
    </row>
    <row r="21" spans="1:17">
      <c r="A21" s="325" t="s">
        <v>402</v>
      </c>
      <c r="B21" s="325" t="s">
        <v>444</v>
      </c>
      <c r="C21" s="240" t="s">
        <v>398</v>
      </c>
      <c r="D21" s="283">
        <v>10221314.865532925</v>
      </c>
      <c r="E21" s="283">
        <v>318645.42984654009</v>
      </c>
      <c r="F21" s="284">
        <v>3.2177730652932147E-2</v>
      </c>
      <c r="G21" s="292">
        <v>4.0301571195627206</v>
      </c>
      <c r="H21" s="292">
        <v>8.1871317647702835E-2</v>
      </c>
      <c r="I21" s="293">
        <v>6.298088129678665</v>
      </c>
      <c r="J21" s="293">
        <v>-0.18687795429121401</v>
      </c>
      <c r="K21" s="284">
        <v>-2.8817105883276045E-2</v>
      </c>
      <c r="L21" s="285">
        <v>64374741.824320994</v>
      </c>
      <c r="M21" s="285">
        <v>156266.39312964678</v>
      </c>
      <c r="N21" s="284">
        <v>2.4333556983470077E-3</v>
      </c>
      <c r="O21" s="283">
        <v>24277754.55043434</v>
      </c>
      <c r="P21" s="283">
        <v>541239.657239981</v>
      </c>
      <c r="Q21" s="284">
        <v>2.2801985029199175E-2</v>
      </c>
    </row>
    <row r="22" spans="1:17">
      <c r="A22" s="325" t="s">
        <v>402</v>
      </c>
      <c r="B22" s="325" t="s">
        <v>386</v>
      </c>
      <c r="C22" s="240" t="s">
        <v>399</v>
      </c>
      <c r="D22" s="283">
        <v>200268047.19763616</v>
      </c>
      <c r="E22" s="283">
        <v>357939.87903273106</v>
      </c>
      <c r="F22" s="287">
        <v>1.7905041612641941E-3</v>
      </c>
      <c r="G22" s="294">
        <v>78.963588036615533</v>
      </c>
      <c r="H22" s="294">
        <v>-0.74241886501143028</v>
      </c>
      <c r="I22" s="295">
        <v>3.7033404561417003</v>
      </c>
      <c r="J22" s="295">
        <v>-4.8797897595175943E-2</v>
      </c>
      <c r="K22" s="287">
        <v>-1.3005356677899826E-2</v>
      </c>
      <c r="L22" s="288">
        <v>741660761.25950146</v>
      </c>
      <c r="M22" s="288">
        <v>-8429619.7102854252</v>
      </c>
      <c r="N22" s="287">
        <v>-1.1238138661886086E-2</v>
      </c>
      <c r="O22" s="283">
        <v>244091741.07773578</v>
      </c>
      <c r="P22" s="283">
        <v>-1016861.6934047937</v>
      </c>
      <c r="Q22" s="287">
        <v>-4.1486169065809734E-3</v>
      </c>
    </row>
    <row r="23" spans="1:17">
      <c r="A23" s="325" t="s">
        <v>402</v>
      </c>
      <c r="B23" s="325" t="s">
        <v>386</v>
      </c>
      <c r="C23" s="240" t="s">
        <v>400</v>
      </c>
      <c r="D23" s="283">
        <v>2699145.761544127</v>
      </c>
      <c r="E23" s="283">
        <v>259112.91758131608</v>
      </c>
      <c r="F23" s="284">
        <v>0.10619238926329193</v>
      </c>
      <c r="G23" s="292">
        <v>1.0642448306045251</v>
      </c>
      <c r="H23" s="292">
        <v>9.1381190492829445E-2</v>
      </c>
      <c r="I23" s="293">
        <v>13.174703960570364</v>
      </c>
      <c r="J23" s="293">
        <v>-0.19530247495461239</v>
      </c>
      <c r="K23" s="284">
        <v>-1.4607507924280502E-2</v>
      </c>
      <c r="L23" s="285">
        <v>35560446.354772121</v>
      </c>
      <c r="M23" s="285">
        <v>2937191.5280970298</v>
      </c>
      <c r="N23" s="284">
        <v>9.003367517134965E-2</v>
      </c>
      <c r="O23" s="283">
        <v>6794103.820650965</v>
      </c>
      <c r="P23" s="283">
        <v>402051.70416944567</v>
      </c>
      <c r="Q23" s="284">
        <v>6.2898689942276861E-2</v>
      </c>
    </row>
    <row r="24" spans="1:17">
      <c r="A24" s="325" t="s">
        <v>402</v>
      </c>
      <c r="B24" s="325" t="s">
        <v>386</v>
      </c>
      <c r="C24" s="240" t="s">
        <v>401</v>
      </c>
      <c r="D24" s="283">
        <v>38887492.172646247</v>
      </c>
      <c r="E24" s="283">
        <v>1926774.5392221138</v>
      </c>
      <c r="F24" s="287">
        <v>5.2130333570138868E-2</v>
      </c>
      <c r="G24" s="294">
        <v>15.332929814148574</v>
      </c>
      <c r="H24" s="294">
        <v>0.59635018696812025</v>
      </c>
      <c r="I24" s="295">
        <v>9.265379653865347</v>
      </c>
      <c r="J24" s="295">
        <v>0.21559758980308175</v>
      </c>
      <c r="K24" s="287">
        <v>2.3823511801377494E-2</v>
      </c>
      <c r="L24" s="288">
        <v>360307378.76628447</v>
      </c>
      <c r="M24" s="288">
        <v>25820939.25245285</v>
      </c>
      <c r="N24" s="287">
        <v>7.7195772988534292E-2</v>
      </c>
      <c r="O24" s="283">
        <v>64102750.697550081</v>
      </c>
      <c r="P24" s="283">
        <v>3204830.3168580011</v>
      </c>
      <c r="Q24" s="287">
        <v>5.2626268628281514E-2</v>
      </c>
    </row>
    <row r="25" spans="1:17">
      <c r="A25" s="325" t="s">
        <v>402</v>
      </c>
      <c r="B25" s="325" t="s">
        <v>445</v>
      </c>
      <c r="C25" s="240" t="s">
        <v>398</v>
      </c>
      <c r="D25" s="283">
        <v>131542133.00092691</v>
      </c>
      <c r="E25" s="283">
        <v>-691529.90508449078</v>
      </c>
      <c r="F25" s="284">
        <v>-5.2296056078852933E-3</v>
      </c>
      <c r="G25" s="292">
        <v>3.9512501310604593</v>
      </c>
      <c r="H25" s="292">
        <v>-1.026569332577898E-2</v>
      </c>
      <c r="I25" s="293">
        <v>6.311668700591369</v>
      </c>
      <c r="J25" s="293">
        <v>-0.26997211066590499</v>
      </c>
      <c r="K25" s="284">
        <v>-4.1018967520096698E-2</v>
      </c>
      <c r="L25" s="285">
        <v>830250363.67097735</v>
      </c>
      <c r="M25" s="285">
        <v>-40064108.733264446</v>
      </c>
      <c r="N25" s="284">
        <v>-4.6034060105409294E-2</v>
      </c>
      <c r="O25" s="283">
        <v>312361586.55384529</v>
      </c>
      <c r="P25" s="283">
        <v>-4511058.5941992402</v>
      </c>
      <c r="Q25" s="284">
        <v>-1.4236188144582978E-2</v>
      </c>
    </row>
    <row r="26" spans="1:17">
      <c r="A26" s="325" t="s">
        <v>402</v>
      </c>
      <c r="B26" s="325" t="s">
        <v>390</v>
      </c>
      <c r="C26" s="240" t="s">
        <v>399</v>
      </c>
      <c r="D26" s="283">
        <v>2630388562.0663567</v>
      </c>
      <c r="E26" s="283">
        <v>-23250431.013456345</v>
      </c>
      <c r="F26" s="287">
        <v>-8.7617159206994834E-3</v>
      </c>
      <c r="G26" s="294">
        <v>79.011362469934923</v>
      </c>
      <c r="H26" s="294">
        <v>-0.4875535569623537</v>
      </c>
      <c r="I26" s="295">
        <v>3.7132976716568837</v>
      </c>
      <c r="J26" s="295">
        <v>-0.24867630838914945</v>
      </c>
      <c r="K26" s="287">
        <v>-6.2765760108868793E-2</v>
      </c>
      <c r="L26" s="288">
        <v>9767415723.0739002</v>
      </c>
      <c r="M26" s="288">
        <v>-746232919.94387436</v>
      </c>
      <c r="N26" s="287">
        <v>-7.0977540269947625E-2</v>
      </c>
      <c r="O26" s="283">
        <v>3213634574.0997829</v>
      </c>
      <c r="P26" s="283">
        <v>-31168694.481511116</v>
      </c>
      <c r="Q26" s="287">
        <v>-9.6057270353832012E-3</v>
      </c>
    </row>
    <row r="27" spans="1:17">
      <c r="A27" s="325" t="s">
        <v>402</v>
      </c>
      <c r="B27" s="325" t="s">
        <v>390</v>
      </c>
      <c r="C27" s="240" t="s">
        <v>400</v>
      </c>
      <c r="D27" s="283">
        <v>33149057.453044903</v>
      </c>
      <c r="E27" s="283">
        <v>1339911.5778666958</v>
      </c>
      <c r="F27" s="284">
        <v>4.212346924135036E-2</v>
      </c>
      <c r="G27" s="292">
        <v>0.99572824780750213</v>
      </c>
      <c r="H27" s="292">
        <v>4.2775482411481991E-2</v>
      </c>
      <c r="I27" s="293">
        <v>13.174605357295103</v>
      </c>
      <c r="J27" s="293">
        <v>-3.1390911544717071E-2</v>
      </c>
      <c r="K27" s="284">
        <v>-2.3770195679053332E-3</v>
      </c>
      <c r="L27" s="285">
        <v>436725749.91016853</v>
      </c>
      <c r="M27" s="285">
        <v>16654288.167583585</v>
      </c>
      <c r="N27" s="284">
        <v>3.9646321362790282E-2</v>
      </c>
      <c r="O27" s="283">
        <v>84798221.709142476</v>
      </c>
      <c r="P27" s="283">
        <v>123912.00872851908</v>
      </c>
      <c r="Q27" s="284">
        <v>1.4633955584277211E-3</v>
      </c>
    </row>
    <row r="28" spans="1:17">
      <c r="A28" s="325" t="s">
        <v>402</v>
      </c>
      <c r="B28" s="325" t="s">
        <v>390</v>
      </c>
      <c r="C28" s="240" t="s">
        <v>401</v>
      </c>
      <c r="D28" s="283">
        <v>494390750.72976011</v>
      </c>
      <c r="E28" s="283">
        <v>13277969.932642698</v>
      </c>
      <c r="F28" s="287">
        <v>2.7598456043182822E-2</v>
      </c>
      <c r="G28" s="294">
        <v>14.850462540411128</v>
      </c>
      <c r="H28" s="294">
        <v>0.4370684578699624</v>
      </c>
      <c r="I28" s="295">
        <v>9.1917638289738068</v>
      </c>
      <c r="J28" s="295">
        <v>0.40073246612715252</v>
      </c>
      <c r="K28" s="287">
        <v>4.5584238024762316E-2</v>
      </c>
      <c r="L28" s="288">
        <v>4544323019.9370146</v>
      </c>
      <c r="M28" s="288">
        <v>314845474.88318777</v>
      </c>
      <c r="N28" s="287">
        <v>7.444074865733348E-2</v>
      </c>
      <c r="O28" s="283">
        <v>815180923.11462617</v>
      </c>
      <c r="P28" s="283">
        <v>24864733.061887741</v>
      </c>
      <c r="Q28" s="287">
        <v>3.1461753377756946E-2</v>
      </c>
    </row>
    <row r="29" spans="1:17">
      <c r="A29" s="325" t="s">
        <v>402</v>
      </c>
      <c r="B29" s="325" t="s">
        <v>258</v>
      </c>
      <c r="C29" s="240" t="s">
        <v>398</v>
      </c>
      <c r="D29" s="283">
        <v>41186418.069737256</v>
      </c>
      <c r="E29" s="283">
        <v>745172.07099047303</v>
      </c>
      <c r="F29" s="284">
        <v>1.8426041349308694E-2</v>
      </c>
      <c r="G29" s="292">
        <v>3.9686430145763207</v>
      </c>
      <c r="H29" s="292">
        <v>3.1523819631240624E-2</v>
      </c>
      <c r="I29" s="293">
        <v>6.2927786472673208</v>
      </c>
      <c r="J29" s="293">
        <v>-0.21302692469170914</v>
      </c>
      <c r="K29" s="284">
        <v>-3.274412712391625E-2</v>
      </c>
      <c r="L29" s="285">
        <v>259177012.18666753</v>
      </c>
      <c r="M29" s="285">
        <v>-3925871.3689451218</v>
      </c>
      <c r="N29" s="284">
        <v>-1.4921430414939946E-2</v>
      </c>
      <c r="O29" s="283">
        <v>97008798.31647408</v>
      </c>
      <c r="P29" s="283">
        <v>1011143.1937694699</v>
      </c>
      <c r="Q29" s="284">
        <v>1.0532998878743677E-2</v>
      </c>
    </row>
    <row r="30" spans="1:17">
      <c r="A30" s="325" t="s">
        <v>402</v>
      </c>
      <c r="B30" s="325" t="s">
        <v>391</v>
      </c>
      <c r="C30" s="240" t="s">
        <v>399</v>
      </c>
      <c r="D30" s="283">
        <v>821495435.65725076</v>
      </c>
      <c r="E30" s="283">
        <v>1485367.5097569227</v>
      </c>
      <c r="F30" s="287">
        <v>1.8114015515840619E-3</v>
      </c>
      <c r="G30" s="294">
        <v>79.157699917172678</v>
      </c>
      <c r="H30" s="294">
        <v>-0.67360348657921065</v>
      </c>
      <c r="I30" s="295">
        <v>3.7038343593011049</v>
      </c>
      <c r="J30" s="295">
        <v>-0.13186516904406043</v>
      </c>
      <c r="K30" s="287">
        <v>-3.4378388627576098E-2</v>
      </c>
      <c r="L30" s="288">
        <v>3042683020.5963554</v>
      </c>
      <c r="M30" s="288">
        <v>-102629211.03527355</v>
      </c>
      <c r="N30" s="287">
        <v>-3.2629260142492976E-2</v>
      </c>
      <c r="O30" s="283">
        <v>998913547.13716769</v>
      </c>
      <c r="P30" s="283">
        <v>-2328312.0379619598</v>
      </c>
      <c r="Q30" s="287">
        <v>-2.3254241885972819E-3</v>
      </c>
    </row>
    <row r="31" spans="1:17">
      <c r="A31" s="325" t="s">
        <v>402</v>
      </c>
      <c r="B31" s="325" t="s">
        <v>391</v>
      </c>
      <c r="C31" s="240" t="s">
        <v>400</v>
      </c>
      <c r="D31" s="283">
        <v>10841968.089650109</v>
      </c>
      <c r="E31" s="283">
        <v>904654.48706328683</v>
      </c>
      <c r="F31" s="284">
        <v>9.1036121354547223E-2</v>
      </c>
      <c r="G31" s="292">
        <v>1.0447109251014257</v>
      </c>
      <c r="H31" s="292">
        <v>7.7273172759526165E-2</v>
      </c>
      <c r="I31" s="293">
        <v>13.231886072962578</v>
      </c>
      <c r="J31" s="293">
        <v>-0.21819973411068894</v>
      </c>
      <c r="K31" s="284">
        <v>-1.6222925060889935E-2</v>
      </c>
      <c r="L31" s="285">
        <v>143459686.56894597</v>
      </c>
      <c r="M31" s="285">
        <v>9801965.9223568439</v>
      </c>
      <c r="N31" s="284">
        <v>7.333632411908847E-2</v>
      </c>
      <c r="O31" s="283">
        <v>27454558.608234711</v>
      </c>
      <c r="P31" s="283">
        <v>1616242.0477334149</v>
      </c>
      <c r="Q31" s="284">
        <v>6.2552142046442119E-2</v>
      </c>
    </row>
    <row r="32" spans="1:17">
      <c r="A32" s="325" t="s">
        <v>402</v>
      </c>
      <c r="B32" s="325" t="s">
        <v>391</v>
      </c>
      <c r="C32" s="240" t="s">
        <v>401</v>
      </c>
      <c r="D32" s="283">
        <v>157409137.79632014</v>
      </c>
      <c r="E32" s="283">
        <v>7313107.4510285258</v>
      </c>
      <c r="F32" s="287">
        <v>4.872285718819433E-2</v>
      </c>
      <c r="G32" s="294">
        <v>15.167637887035916</v>
      </c>
      <c r="H32" s="294">
        <v>0.55518103603237812</v>
      </c>
      <c r="I32" s="295">
        <v>9.2566898614501625</v>
      </c>
      <c r="J32" s="295">
        <v>0.24067667776228241</v>
      </c>
      <c r="K32" s="287">
        <v>2.6694357346074424E-2</v>
      </c>
      <c r="L32" s="288">
        <v>1457087569.9388082</v>
      </c>
      <c r="M32" s="288">
        <v>103819781.526443</v>
      </c>
      <c r="N32" s="287">
        <v>7.6717839894972245E-2</v>
      </c>
      <c r="O32" s="283">
        <v>259446516.14120096</v>
      </c>
      <c r="P32" s="283">
        <v>13210882.38772893</v>
      </c>
      <c r="Q32" s="287">
        <v>5.3651383377580096E-2</v>
      </c>
    </row>
    <row r="33" spans="1:17">
      <c r="A33" s="325" t="s">
        <v>403</v>
      </c>
      <c r="B33" s="325" t="s">
        <v>444</v>
      </c>
      <c r="C33" s="240" t="s">
        <v>398</v>
      </c>
      <c r="D33" s="283">
        <v>5628920.4005978098</v>
      </c>
      <c r="E33" s="283">
        <v>2261.633869253099</v>
      </c>
      <c r="F33" s="284">
        <v>4.0194971172350914E-4</v>
      </c>
      <c r="G33" s="292">
        <v>4.1625862066423389</v>
      </c>
      <c r="H33" s="292">
        <v>7.7318431986279634E-2</v>
      </c>
      <c r="I33" s="293">
        <v>6.7978423160135435</v>
      </c>
      <c r="J33" s="293">
        <v>-0.1216627010837481</v>
      </c>
      <c r="K33" s="284">
        <v>-1.7582572855014012E-2</v>
      </c>
      <c r="L33" s="285">
        <v>38264513.292655699</v>
      </c>
      <c r="M33" s="285">
        <v>-669180.27321700752</v>
      </c>
      <c r="N33" s="284">
        <v>-1.7187690453380897E-2</v>
      </c>
      <c r="O33" s="283">
        <v>13960366.115580671</v>
      </c>
      <c r="P33" s="283">
        <v>-340605.5549577754</v>
      </c>
      <c r="Q33" s="284">
        <v>-2.381695193896928E-2</v>
      </c>
    </row>
    <row r="34" spans="1:17">
      <c r="A34" s="325" t="s">
        <v>403</v>
      </c>
      <c r="B34" s="325" t="s">
        <v>386</v>
      </c>
      <c r="C34" s="240" t="s">
        <v>399</v>
      </c>
      <c r="D34" s="283">
        <v>105539525.36191502</v>
      </c>
      <c r="E34" s="283">
        <v>-3265311.1539888978</v>
      </c>
      <c r="F34" s="287">
        <v>-3.0010716973152291E-2</v>
      </c>
      <c r="G34" s="294">
        <v>78.046470950349516</v>
      </c>
      <c r="H34" s="294">
        <v>-0.95190282229386014</v>
      </c>
      <c r="I34" s="295">
        <v>3.973858481012412</v>
      </c>
      <c r="J34" s="295">
        <v>-3.5162658559139359E-2</v>
      </c>
      <c r="K34" s="287">
        <v>-8.7708837980578058E-3</v>
      </c>
      <c r="L34" s="288">
        <v>419399137.94147056</v>
      </c>
      <c r="M34" s="288">
        <v>-16801751.738414943</v>
      </c>
      <c r="N34" s="287">
        <v>-3.8518380259942239E-2</v>
      </c>
      <c r="O34" s="283">
        <v>138146069.82576281</v>
      </c>
      <c r="P34" s="283">
        <v>-5085080.5555726588</v>
      </c>
      <c r="Q34" s="287">
        <v>-3.5502616169975958E-2</v>
      </c>
    </row>
    <row r="35" spans="1:17">
      <c r="A35" s="325" t="s">
        <v>403</v>
      </c>
      <c r="B35" s="325" t="s">
        <v>386</v>
      </c>
      <c r="C35" s="240" t="s">
        <v>400</v>
      </c>
      <c r="D35" s="283">
        <v>1472775.5945125332</v>
      </c>
      <c r="E35" s="283">
        <v>140768.99245876051</v>
      </c>
      <c r="F35" s="284">
        <v>0.10568190295882461</v>
      </c>
      <c r="G35" s="292">
        <v>1.0891174397396446</v>
      </c>
      <c r="H35" s="292">
        <v>0.12200642899618619</v>
      </c>
      <c r="I35" s="293">
        <v>13.530914488876114</v>
      </c>
      <c r="J35" s="293">
        <v>1.3722989793947704E-2</v>
      </c>
      <c r="K35" s="284">
        <v>1.0152249300366509E-3</v>
      </c>
      <c r="L35" s="285">
        <v>19928000.630652767</v>
      </c>
      <c r="M35" s="285">
        <v>1923012.3126501888</v>
      </c>
      <c r="N35" s="284">
        <v>0.10680441879139871</v>
      </c>
      <c r="O35" s="283">
        <v>4079041.2395702312</v>
      </c>
      <c r="P35" s="283">
        <v>237495.41670717951</v>
      </c>
      <c r="Q35" s="284">
        <v>6.1822877471282491E-2</v>
      </c>
    </row>
    <row r="36" spans="1:17">
      <c r="A36" s="325" t="s">
        <v>403</v>
      </c>
      <c r="B36" s="325" t="s">
        <v>386</v>
      </c>
      <c r="C36" s="240" t="s">
        <v>401</v>
      </c>
      <c r="D36" s="283">
        <v>21502182.706995737</v>
      </c>
      <c r="E36" s="283">
        <v>701794.77422692627</v>
      </c>
      <c r="F36" s="287">
        <v>3.3739504113830629E-2</v>
      </c>
      <c r="G36" s="294">
        <v>15.900862470774712</v>
      </c>
      <c r="H36" s="294">
        <v>0.79862186138170266</v>
      </c>
      <c r="I36" s="295">
        <v>9.7514627163961514</v>
      </c>
      <c r="J36" s="295">
        <v>0.2465015078695405</v>
      </c>
      <c r="K36" s="287">
        <v>2.5933983575694292E-2</v>
      </c>
      <c r="L36" s="288">
        <v>209677732.98840702</v>
      </c>
      <c r="M36" s="288">
        <v>11970852.565134436</v>
      </c>
      <c r="N36" s="287">
        <v>6.0548487435065086E-2</v>
      </c>
      <c r="O36" s="283">
        <v>40040744.990397595</v>
      </c>
      <c r="P36" s="283">
        <v>1612401.0887452587</v>
      </c>
      <c r="Q36" s="287">
        <v>4.1958641071595304E-2</v>
      </c>
    </row>
    <row r="37" spans="1:17">
      <c r="A37" s="325" t="s">
        <v>403</v>
      </c>
      <c r="B37" s="325" t="s">
        <v>445</v>
      </c>
      <c r="C37" s="240" t="s">
        <v>398</v>
      </c>
      <c r="D37" s="283">
        <v>73761437.384346455</v>
      </c>
      <c r="E37" s="283">
        <v>-2577774.5757644027</v>
      </c>
      <c r="F37" s="284">
        <v>-3.3767372095894234E-2</v>
      </c>
      <c r="G37" s="292">
        <v>4.0841852824880904</v>
      </c>
      <c r="H37" s="292">
        <v>1.9987459971089194E-3</v>
      </c>
      <c r="I37" s="293">
        <v>6.7851032959433821</v>
      </c>
      <c r="J37" s="293">
        <v>-6.1223288432240786E-2</v>
      </c>
      <c r="K37" s="284">
        <v>-8.9425018917388202E-3</v>
      </c>
      <c r="L37" s="285">
        <v>500478971.91005051</v>
      </c>
      <c r="M37" s="285">
        <v>-22164204.362741947</v>
      </c>
      <c r="N37" s="284">
        <v>-4.2407909198786495E-2</v>
      </c>
      <c r="O37" s="283">
        <v>184276186.56183204</v>
      </c>
      <c r="P37" s="283">
        <v>-5579023.235529989</v>
      </c>
      <c r="Q37" s="284">
        <v>-2.9385673648274609E-2</v>
      </c>
    </row>
    <row r="38" spans="1:17">
      <c r="A38" s="325" t="s">
        <v>403</v>
      </c>
      <c r="B38" s="325" t="s">
        <v>390</v>
      </c>
      <c r="C38" s="240" t="s">
        <v>399</v>
      </c>
      <c r="D38" s="283">
        <v>1409749767.3315804</v>
      </c>
      <c r="E38" s="283">
        <v>-63092543.80528307</v>
      </c>
      <c r="F38" s="287">
        <v>-4.283727003781073E-2</v>
      </c>
      <c r="G38" s="294">
        <v>78.058121640516418</v>
      </c>
      <c r="H38" s="294">
        <v>-0.7011018112373506</v>
      </c>
      <c r="I38" s="295">
        <v>3.9865067968419328</v>
      </c>
      <c r="J38" s="295">
        <v>-0.17497338491358549</v>
      </c>
      <c r="K38" s="287">
        <v>-4.2045949342902567E-2</v>
      </c>
      <c r="L38" s="288">
        <v>5619977029.3136787</v>
      </c>
      <c r="M38" s="288">
        <v>-509227059.33337307</v>
      </c>
      <c r="N38" s="287">
        <v>-8.3082085694715188E-2</v>
      </c>
      <c r="O38" s="283">
        <v>1846408931.1894372</v>
      </c>
      <c r="P38" s="283">
        <v>-76377104.272028446</v>
      </c>
      <c r="Q38" s="287">
        <v>-3.9722102648669412E-2</v>
      </c>
    </row>
    <row r="39" spans="1:17">
      <c r="A39" s="325" t="s">
        <v>403</v>
      </c>
      <c r="B39" s="325" t="s">
        <v>390</v>
      </c>
      <c r="C39" s="240" t="s">
        <v>400</v>
      </c>
      <c r="D39" s="283">
        <v>18093882.793234415</v>
      </c>
      <c r="E39" s="283">
        <v>829489.83928079531</v>
      </c>
      <c r="F39" s="284">
        <v>4.8046278921775737E-2</v>
      </c>
      <c r="G39" s="292">
        <v>1.0018618458061013</v>
      </c>
      <c r="H39" s="292">
        <v>7.8660378725920466E-2</v>
      </c>
      <c r="I39" s="293">
        <v>13.455847789991669</v>
      </c>
      <c r="J39" s="293">
        <v>0.19128774851116326</v>
      </c>
      <c r="K39" s="284">
        <v>1.4420964427992664E-2</v>
      </c>
      <c r="L39" s="285">
        <v>243468532.79571161</v>
      </c>
      <c r="M39" s="285">
        <v>14463955.878280818</v>
      </c>
      <c r="N39" s="284">
        <v>6.3160117028996765E-2</v>
      </c>
      <c r="O39" s="283">
        <v>50873815.241049871</v>
      </c>
      <c r="P39" s="283">
        <v>110507.58368609101</v>
      </c>
      <c r="Q39" s="284">
        <v>2.1769185024739157E-3</v>
      </c>
    </row>
    <row r="40" spans="1:17">
      <c r="A40" s="325" t="s">
        <v>403</v>
      </c>
      <c r="B40" s="325" t="s">
        <v>390</v>
      </c>
      <c r="C40" s="240" t="s">
        <v>401</v>
      </c>
      <c r="D40" s="283">
        <v>276926728.54936397</v>
      </c>
      <c r="E40" s="283">
        <v>1249845.1293783188</v>
      </c>
      <c r="F40" s="287">
        <v>4.5337320774706249E-3</v>
      </c>
      <c r="G40" s="294">
        <v>15.333487377361092</v>
      </c>
      <c r="H40" s="294">
        <v>0.59185679166824556</v>
      </c>
      <c r="I40" s="295">
        <v>9.6607819435950937</v>
      </c>
      <c r="J40" s="295">
        <v>0.4340927923594613</v>
      </c>
      <c r="K40" s="287">
        <v>4.7047514579086895E-2</v>
      </c>
      <c r="L40" s="288">
        <v>2675328738.8685555</v>
      </c>
      <c r="M40" s="288">
        <v>131743829.37092352</v>
      </c>
      <c r="N40" s="287">
        <v>5.1794547482569959E-2</v>
      </c>
      <c r="O40" s="283">
        <v>514102202.09400129</v>
      </c>
      <c r="P40" s="283">
        <v>7642622.6126512289</v>
      </c>
      <c r="Q40" s="287">
        <v>1.5090291352525719E-2</v>
      </c>
    </row>
    <row r="41" spans="1:17">
      <c r="A41" s="325" t="s">
        <v>403</v>
      </c>
      <c r="B41" s="325" t="s">
        <v>258</v>
      </c>
      <c r="C41" s="240" t="s">
        <v>398</v>
      </c>
      <c r="D41" s="283">
        <v>22906430.762886401</v>
      </c>
      <c r="E41" s="283">
        <v>-280735.7400512211</v>
      </c>
      <c r="F41" s="284">
        <v>-1.2107375863094535E-2</v>
      </c>
      <c r="G41" s="292">
        <v>4.1111100093051167</v>
      </c>
      <c r="H41" s="292">
        <v>2.1050849270088712E-2</v>
      </c>
      <c r="I41" s="293">
        <v>6.8093077087657372</v>
      </c>
      <c r="J41" s="293">
        <v>-0.12054699640958422</v>
      </c>
      <c r="K41" s="284">
        <v>-1.7395313688114974E-2</v>
      </c>
      <c r="L41" s="285">
        <v>155976935.574031</v>
      </c>
      <c r="M41" s="285">
        <v>-4706759.3160348833</v>
      </c>
      <c r="N41" s="284">
        <v>-2.9292077950131046E-2</v>
      </c>
      <c r="O41" s="283">
        <v>56797927.842592381</v>
      </c>
      <c r="P41" s="283">
        <v>-1500428.2189373896</v>
      </c>
      <c r="Q41" s="284">
        <v>-2.5737058817812877E-2</v>
      </c>
    </row>
    <row r="42" spans="1:17">
      <c r="A42" s="325" t="s">
        <v>403</v>
      </c>
      <c r="B42" s="325" t="s">
        <v>391</v>
      </c>
      <c r="C42" s="240" t="s">
        <v>399</v>
      </c>
      <c r="D42" s="283">
        <v>435946259.95610851</v>
      </c>
      <c r="E42" s="283">
        <v>-12617552.944496155</v>
      </c>
      <c r="F42" s="287">
        <v>-2.8128780301972384E-2</v>
      </c>
      <c r="G42" s="294">
        <v>78.24104293578965</v>
      </c>
      <c r="H42" s="294">
        <v>-0.88257622578065309</v>
      </c>
      <c r="I42" s="295">
        <v>3.9822539437602895</v>
      </c>
      <c r="J42" s="295">
        <v>-0.10494978788989329</v>
      </c>
      <c r="K42" s="287">
        <v>-2.5677650242191492E-2</v>
      </c>
      <c r="L42" s="288">
        <v>1736048712.9777615</v>
      </c>
      <c r="M42" s="288">
        <v>-97322976.992824316</v>
      </c>
      <c r="N42" s="287">
        <v>-5.3084149561830392E-2</v>
      </c>
      <c r="O42" s="283">
        <v>568894297.45376229</v>
      </c>
      <c r="P42" s="283">
        <v>-18257038.0869385</v>
      </c>
      <c r="Q42" s="287">
        <v>-3.1094263066140874E-2</v>
      </c>
    </row>
    <row r="43" spans="1:17">
      <c r="A43" s="325" t="s">
        <v>403</v>
      </c>
      <c r="B43" s="325" t="s">
        <v>391</v>
      </c>
      <c r="C43" s="240" t="s">
        <v>400</v>
      </c>
      <c r="D43" s="283">
        <v>5930850.0411087163</v>
      </c>
      <c r="E43" s="283">
        <v>567536.42247191537</v>
      </c>
      <c r="F43" s="284">
        <v>0.10581824275571017</v>
      </c>
      <c r="G43" s="292">
        <v>1.0644337051058463</v>
      </c>
      <c r="H43" s="292">
        <v>0.11838150026801442</v>
      </c>
      <c r="I43" s="293">
        <v>13.524452832672763</v>
      </c>
      <c r="J43" s="293">
        <v>-6.3560663199481837E-2</v>
      </c>
      <c r="K43" s="284">
        <v>-4.6777009177088498E-3</v>
      </c>
      <c r="L43" s="285">
        <v>80211501.638630152</v>
      </c>
      <c r="M43" s="285">
        <v>7334723.8059978932</v>
      </c>
      <c r="N43" s="284">
        <v>0.10064555574675259</v>
      </c>
      <c r="O43" s="283">
        <v>16457923.39177775</v>
      </c>
      <c r="P43" s="283">
        <v>994048.07991970517</v>
      </c>
      <c r="Q43" s="284">
        <v>6.4281951313811161E-2</v>
      </c>
    </row>
    <row r="44" spans="1:17">
      <c r="A44" s="325" t="s">
        <v>403</v>
      </c>
      <c r="B44" s="325" t="s">
        <v>391</v>
      </c>
      <c r="C44" s="240" t="s">
        <v>401</v>
      </c>
      <c r="D44" s="283">
        <v>87449555.835549995</v>
      </c>
      <c r="E44" s="283">
        <v>2587538.6737766564</v>
      </c>
      <c r="F44" s="287">
        <v>3.0491128543928016E-2</v>
      </c>
      <c r="G44" s="294">
        <v>15.694926373571542</v>
      </c>
      <c r="H44" s="294">
        <v>0.72584118640185302</v>
      </c>
      <c r="I44" s="295">
        <v>9.7432712014522114</v>
      </c>
      <c r="J44" s="295">
        <v>0.27278012065924528</v>
      </c>
      <c r="K44" s="287">
        <v>2.8803165361980927E-2</v>
      </c>
      <c r="L44" s="288">
        <v>852044738.95230138</v>
      </c>
      <c r="M44" s="288">
        <v>48359762.323627353</v>
      </c>
      <c r="N44" s="287">
        <v>6.0172534923433038E-2</v>
      </c>
      <c r="O44" s="283">
        <v>162868127.99722889</v>
      </c>
      <c r="P44" s="283">
        <v>6719260.5977052152</v>
      </c>
      <c r="Q44" s="287">
        <v>4.3031119659121597E-2</v>
      </c>
    </row>
    <row r="45" spans="1:17">
      <c r="A45" s="325" t="s">
        <v>404</v>
      </c>
      <c r="B45" s="325" t="s">
        <v>444</v>
      </c>
      <c r="C45" s="240" t="s">
        <v>398</v>
      </c>
      <c r="D45" s="283">
        <v>49487.521511122373</v>
      </c>
      <c r="E45" s="283">
        <v>-6849.9609488118876</v>
      </c>
      <c r="F45" s="284">
        <v>-0.12158798458350353</v>
      </c>
      <c r="G45" s="292">
        <v>3.0168591383735088</v>
      </c>
      <c r="H45" s="292">
        <v>9.927379258961766E-2</v>
      </c>
      <c r="I45" s="293">
        <v>14.293716275167601</v>
      </c>
      <c r="J45" s="293">
        <v>0.40082359524627442</v>
      </c>
      <c r="K45" s="284">
        <v>2.8850981899943982E-2</v>
      </c>
      <c r="L45" s="285">
        <v>707360.59164123656</v>
      </c>
      <c r="M45" s="285">
        <v>-75330.006031580269</v>
      </c>
      <c r="N45" s="284">
        <v>-9.6244935426028966E-2</v>
      </c>
      <c r="O45" s="283">
        <v>274187.97821295261</v>
      </c>
      <c r="P45" s="283">
        <v>-28637.763042407518</v>
      </c>
      <c r="Q45" s="284">
        <v>-9.4568456841515672E-2</v>
      </c>
    </row>
    <row r="46" spans="1:17">
      <c r="A46" s="325" t="s">
        <v>404</v>
      </c>
      <c r="B46" s="325" t="s">
        <v>386</v>
      </c>
      <c r="C46" s="240" t="s">
        <v>399</v>
      </c>
      <c r="D46" s="283">
        <v>1324929.4635554214</v>
      </c>
      <c r="E46" s="283">
        <v>-295160.01734608156</v>
      </c>
      <c r="F46" s="287">
        <v>-0.18218747842362323</v>
      </c>
      <c r="G46" s="294">
        <v>80.770372768196239</v>
      </c>
      <c r="H46" s="294">
        <v>-3.1302404993276696</v>
      </c>
      <c r="I46" s="295">
        <v>5.7993340730758236</v>
      </c>
      <c r="J46" s="295">
        <v>0.14528814782108679</v>
      </c>
      <c r="K46" s="287">
        <v>2.5696315477759583E-2</v>
      </c>
      <c r="L46" s="288">
        <v>7683708.5824190285</v>
      </c>
      <c r="M46" s="288">
        <v>-1476351.7456201762</v>
      </c>
      <c r="N46" s="287">
        <v>-0.16117270986753457</v>
      </c>
      <c r="O46" s="283">
        <v>1850573.3473987579</v>
      </c>
      <c r="P46" s="283">
        <v>-396041.50594053278</v>
      </c>
      <c r="Q46" s="287">
        <v>-0.17628366755960434</v>
      </c>
    </row>
    <row r="47" spans="1:17">
      <c r="A47" s="325" t="s">
        <v>404</v>
      </c>
      <c r="B47" s="325" t="s">
        <v>386</v>
      </c>
      <c r="C47" s="240" t="s">
        <v>400</v>
      </c>
      <c r="D47" s="283">
        <v>48784.51727879532</v>
      </c>
      <c r="E47" s="283">
        <v>-4001.443698070274</v>
      </c>
      <c r="F47" s="284">
        <v>-7.5805074379984849E-2</v>
      </c>
      <c r="G47" s="292">
        <v>2.9740025822589646</v>
      </c>
      <c r="H47" s="292">
        <v>0.24034215789141333</v>
      </c>
      <c r="I47" s="293">
        <v>18.293922235803837</v>
      </c>
      <c r="J47" s="293">
        <v>0.99391489578173164</v>
      </c>
      <c r="K47" s="284">
        <v>5.7451703704332745E-2</v>
      </c>
      <c r="L47" s="285">
        <v>892460.16540951014</v>
      </c>
      <c r="M47" s="285">
        <v>-20737.346940385061</v>
      </c>
      <c r="N47" s="284">
        <v>-2.2708501348215965E-2</v>
      </c>
      <c r="O47" s="283">
        <v>262578.73614597321</v>
      </c>
      <c r="P47" s="283">
        <v>-30693.959452317737</v>
      </c>
      <c r="Q47" s="284">
        <v>-0.10466013342872076</v>
      </c>
    </row>
    <row r="48" spans="1:17">
      <c r="A48" s="325" t="s">
        <v>404</v>
      </c>
      <c r="B48" s="325" t="s">
        <v>386</v>
      </c>
      <c r="C48" s="240" t="s">
        <v>401</v>
      </c>
      <c r="D48" s="283">
        <v>216934.5086540911</v>
      </c>
      <c r="E48" s="283">
        <v>15243.309701895167</v>
      </c>
      <c r="F48" s="287">
        <v>7.5577465854164902E-2</v>
      </c>
      <c r="G48" s="294">
        <v>13.224765251469929</v>
      </c>
      <c r="H48" s="294">
        <v>2.7796537423604963</v>
      </c>
      <c r="I48" s="295">
        <v>12.607082672907323</v>
      </c>
      <c r="J48" s="295">
        <v>0.45906639671889771</v>
      </c>
      <c r="K48" s="287">
        <v>3.778941238486181E-2</v>
      </c>
      <c r="L48" s="288">
        <v>2734911.2852086555</v>
      </c>
      <c r="M48" s="288">
        <v>284763.31757342163</v>
      </c>
      <c r="N48" s="287">
        <v>0.11622290626319259</v>
      </c>
      <c r="O48" s="283">
        <v>530615.9285145998</v>
      </c>
      <c r="P48" s="283">
        <v>26829.021825057338</v>
      </c>
      <c r="Q48" s="287">
        <v>5.325470247203281E-2</v>
      </c>
    </row>
    <row r="49" spans="1:17">
      <c r="A49" s="325" t="s">
        <v>404</v>
      </c>
      <c r="B49" s="325" t="s">
        <v>445</v>
      </c>
      <c r="C49" s="240" t="s">
        <v>398</v>
      </c>
      <c r="D49" s="283">
        <v>668022.52999590093</v>
      </c>
      <c r="E49" s="283">
        <v>-191814.51144826808</v>
      </c>
      <c r="F49" s="284">
        <v>-0.22308240073735297</v>
      </c>
      <c r="G49" s="292">
        <v>2.9216952593601726</v>
      </c>
      <c r="H49" s="292">
        <v>-0.22858022867634364</v>
      </c>
      <c r="I49" s="293">
        <v>14.254731440603189</v>
      </c>
      <c r="J49" s="293">
        <v>1.1493165814415569</v>
      </c>
      <c r="K49" s="284">
        <v>8.7697840457000228E-2</v>
      </c>
      <c r="L49" s="285">
        <v>9522481.7613638565</v>
      </c>
      <c r="M49" s="285">
        <v>-1746039.3780361321</v>
      </c>
      <c r="N49" s="284">
        <v>-0.15494840506898166</v>
      </c>
      <c r="O49" s="283">
        <v>3691453.6363364276</v>
      </c>
      <c r="P49" s="283">
        <v>-823340.57257486461</v>
      </c>
      <c r="Q49" s="284">
        <v>-0.18236502805593144</v>
      </c>
    </row>
    <row r="50" spans="1:17">
      <c r="A50" s="325" t="s">
        <v>404</v>
      </c>
      <c r="B50" s="325" t="s">
        <v>390</v>
      </c>
      <c r="C50" s="240" t="s">
        <v>399</v>
      </c>
      <c r="D50" s="283">
        <v>18920748.942473076</v>
      </c>
      <c r="E50" s="283">
        <v>-4336521.687966615</v>
      </c>
      <c r="F50" s="287">
        <v>-0.18645875334532455</v>
      </c>
      <c r="G50" s="294">
        <v>82.752691722997412</v>
      </c>
      <c r="H50" s="294">
        <v>-2.4574190936381939</v>
      </c>
      <c r="I50" s="295">
        <v>5.679373130678143</v>
      </c>
      <c r="J50" s="295">
        <v>-2.8953202888587271E-2</v>
      </c>
      <c r="K50" s="287">
        <v>-5.0721001562810892E-3</v>
      </c>
      <c r="L50" s="288">
        <v>107457993.15618847</v>
      </c>
      <c r="M50" s="288">
        <v>-25302097.23043853</v>
      </c>
      <c r="N50" s="287">
        <v>-0.19058511602962289</v>
      </c>
      <c r="O50" s="283">
        <v>26263488.561768238</v>
      </c>
      <c r="P50" s="283">
        <v>-5461152.5010633767</v>
      </c>
      <c r="Q50" s="287">
        <v>-0.17214229438395848</v>
      </c>
    </row>
    <row r="51" spans="1:17">
      <c r="A51" s="325" t="s">
        <v>404</v>
      </c>
      <c r="B51" s="325" t="s">
        <v>390</v>
      </c>
      <c r="C51" s="240" t="s">
        <v>400</v>
      </c>
      <c r="D51" s="283">
        <v>602565.69133167039</v>
      </c>
      <c r="E51" s="283">
        <v>-7437.4278811464319</v>
      </c>
      <c r="F51" s="284">
        <v>-1.2192442377580163E-2</v>
      </c>
      <c r="G51" s="292">
        <v>2.6354101018533447</v>
      </c>
      <c r="H51" s="292">
        <v>0.40047745594833284</v>
      </c>
      <c r="I51" s="293">
        <v>17.244814090209626</v>
      </c>
      <c r="J51" s="293">
        <v>0.5475853604303822</v>
      </c>
      <c r="K51" s="284">
        <v>3.2794984682324696E-2</v>
      </c>
      <c r="L51" s="285">
        <v>10391133.324153293</v>
      </c>
      <c r="M51" s="285">
        <v>205771.71677809395</v>
      </c>
      <c r="N51" s="284">
        <v>2.0202691343731486E-2</v>
      </c>
      <c r="O51" s="283">
        <v>3230985.7992824381</v>
      </c>
      <c r="P51" s="283">
        <v>-169955.77417369233</v>
      </c>
      <c r="Q51" s="284">
        <v>-4.9973153170337646E-2</v>
      </c>
    </row>
    <row r="52" spans="1:17">
      <c r="A52" s="325" t="s">
        <v>404</v>
      </c>
      <c r="B52" s="325" t="s">
        <v>390</v>
      </c>
      <c r="C52" s="240" t="s">
        <v>401</v>
      </c>
      <c r="D52" s="283">
        <v>2630144.1025253907</v>
      </c>
      <c r="E52" s="283">
        <v>106202.30838684458</v>
      </c>
      <c r="F52" s="287">
        <v>4.207795466340887E-2</v>
      </c>
      <c r="G52" s="294">
        <v>11.503323931050204</v>
      </c>
      <c r="H52" s="294">
        <v>2.2560926720304675</v>
      </c>
      <c r="I52" s="295">
        <v>12.223079668523352</v>
      </c>
      <c r="J52" s="295">
        <v>0.47976360313168875</v>
      </c>
      <c r="K52" s="287">
        <v>4.0854184666423494E-2</v>
      </c>
      <c r="L52" s="288">
        <v>32148460.904864702</v>
      </c>
      <c r="M52" s="288">
        <v>2509014.6856440529</v>
      </c>
      <c r="N52" s="287">
        <v>8.465119986003658E-2</v>
      </c>
      <c r="O52" s="283">
        <v>6444676.3831475964</v>
      </c>
      <c r="P52" s="283">
        <v>410137.2798148552</v>
      </c>
      <c r="Q52" s="287">
        <v>6.796497177196939E-2</v>
      </c>
    </row>
    <row r="53" spans="1:17">
      <c r="A53" s="325" t="s">
        <v>404</v>
      </c>
      <c r="B53" s="325" t="s">
        <v>258</v>
      </c>
      <c r="C53" s="240" t="s">
        <v>398</v>
      </c>
      <c r="D53" s="283">
        <v>198445.65903685696</v>
      </c>
      <c r="E53" s="283">
        <v>-30707.093387376459</v>
      </c>
      <c r="F53" s="284">
        <v>-0.13400272552924883</v>
      </c>
      <c r="G53" s="292">
        <v>2.9530428994536795</v>
      </c>
      <c r="H53" s="292">
        <v>2.7688456523289329E-2</v>
      </c>
      <c r="I53" s="293">
        <v>14.209780953949295</v>
      </c>
      <c r="J53" s="293">
        <v>0.66832537211774223</v>
      </c>
      <c r="K53" s="284">
        <v>4.9354027569564106E-2</v>
      </c>
      <c r="L53" s="285">
        <v>2819869.3461758457</v>
      </c>
      <c r="M53" s="285">
        <v>-283192.47223135363</v>
      </c>
      <c r="N53" s="284">
        <v>-9.1262272169851985E-2</v>
      </c>
      <c r="O53" s="283">
        <v>1086328.4993542109</v>
      </c>
      <c r="P53" s="283">
        <v>-94884.419212877983</v>
      </c>
      <c r="Q53" s="284">
        <v>-8.0327955884516397E-2</v>
      </c>
    </row>
    <row r="54" spans="1:17">
      <c r="A54" s="325" t="s">
        <v>404</v>
      </c>
      <c r="B54" s="325" t="s">
        <v>391</v>
      </c>
      <c r="C54" s="240" t="s">
        <v>399</v>
      </c>
      <c r="D54" s="283">
        <v>5520497.3340490554</v>
      </c>
      <c r="E54" s="283">
        <v>-1128446.2052552402</v>
      </c>
      <c r="F54" s="287">
        <v>-0.1697181211698654</v>
      </c>
      <c r="G54" s="294">
        <v>82.149771040034381</v>
      </c>
      <c r="H54" s="294">
        <v>-2.7303637946026811</v>
      </c>
      <c r="I54" s="295">
        <v>5.7548906406983695</v>
      </c>
      <c r="J54" s="295">
        <v>3.2018646668284134E-2</v>
      </c>
      <c r="K54" s="287">
        <v>5.5948563416558942E-3</v>
      </c>
      <c r="L54" s="288">
        <v>31769858.439719211</v>
      </c>
      <c r="M54" s="288">
        <v>-6281194.3312526159</v>
      </c>
      <c r="N54" s="287">
        <v>-0.16507281333473059</v>
      </c>
      <c r="O54" s="283">
        <v>7683068.6705131149</v>
      </c>
      <c r="P54" s="283">
        <v>-1508263.6833002111</v>
      </c>
      <c r="Q54" s="287">
        <v>-0.16409630565414798</v>
      </c>
    </row>
    <row r="55" spans="1:17">
      <c r="A55" s="325" t="s">
        <v>404</v>
      </c>
      <c r="B55" s="325" t="s">
        <v>391</v>
      </c>
      <c r="C55" s="240" t="s">
        <v>400</v>
      </c>
      <c r="D55" s="283">
        <v>184189.50721479405</v>
      </c>
      <c r="E55" s="283">
        <v>-12710.54040241972</v>
      </c>
      <c r="F55" s="284">
        <v>-6.4553262207075843E-2</v>
      </c>
      <c r="G55" s="292">
        <v>2.7408990404446114</v>
      </c>
      <c r="H55" s="292">
        <v>0.22728127667513665</v>
      </c>
      <c r="I55" s="293">
        <v>18.044406377636264</v>
      </c>
      <c r="J55" s="293">
        <v>0.49738369229361012</v>
      </c>
      <c r="K55" s="284">
        <v>2.8345759916813908E-2</v>
      </c>
      <c r="L55" s="285">
        <v>3323590.3186803106</v>
      </c>
      <c r="M55" s="285">
        <v>-131419.28360398812</v>
      </c>
      <c r="N55" s="284">
        <v>-3.8037313562630778E-2</v>
      </c>
      <c r="O55" s="283">
        <v>989330.7968493487</v>
      </c>
      <c r="P55" s="283">
        <v>-126534.85820246546</v>
      </c>
      <c r="Q55" s="284">
        <v>-0.11339614014429894</v>
      </c>
    </row>
    <row r="56" spans="1:17">
      <c r="A56" s="325" t="s">
        <v>404</v>
      </c>
      <c r="B56" s="325" t="s">
        <v>391</v>
      </c>
      <c r="C56" s="240" t="s">
        <v>401</v>
      </c>
      <c r="D56" s="283">
        <v>814420.18858848559</v>
      </c>
      <c r="E56" s="283">
        <v>58194.817137360573</v>
      </c>
      <c r="F56" s="287">
        <v>7.6954330460627385E-2</v>
      </c>
      <c r="G56" s="294">
        <v>12.119276212720148</v>
      </c>
      <c r="H56" s="294">
        <v>2.4653347835737573</v>
      </c>
      <c r="I56" s="295">
        <v>12.466547842065042</v>
      </c>
      <c r="J56" s="295">
        <v>0.33964406293715577</v>
      </c>
      <c r="K56" s="287">
        <v>2.8007483948353836E-2</v>
      </c>
      <c r="L56" s="288">
        <v>10153008.24458199</v>
      </c>
      <c r="M56" s="288">
        <v>982335.9296589531</v>
      </c>
      <c r="N56" s="287">
        <v>0.10711711158411369</v>
      </c>
      <c r="O56" s="283">
        <v>1995776.0684937604</v>
      </c>
      <c r="P56" s="283">
        <v>121950.54413048737</v>
      </c>
      <c r="Q56" s="287">
        <v>6.5081056130840267E-2</v>
      </c>
    </row>
    <row r="57" spans="1:17">
      <c r="A57" s="325" t="s">
        <v>405</v>
      </c>
      <c r="B57" s="325" t="s">
        <v>444</v>
      </c>
      <c r="C57" s="240" t="s">
        <v>398</v>
      </c>
      <c r="D57" s="283">
        <v>2644352.4232479697</v>
      </c>
      <c r="E57" s="283">
        <v>-173696.37353002746</v>
      </c>
      <c r="F57" s="284">
        <v>-6.1637106400933291E-2</v>
      </c>
      <c r="G57" s="292">
        <v>20.503497256547139</v>
      </c>
      <c r="H57" s="292">
        <v>1.0473415536508917</v>
      </c>
      <c r="I57" s="293">
        <v>16.006897730328944</v>
      </c>
      <c r="J57" s="293">
        <v>0.3036311065128583</v>
      </c>
      <c r="K57" s="284">
        <v>1.9335537871614652E-2</v>
      </c>
      <c r="L57" s="285">
        <v>42327878.801877767</v>
      </c>
      <c r="M57" s="285">
        <v>-1924692.8128512353</v>
      </c>
      <c r="N57" s="284">
        <v>-4.3493355134430686E-2</v>
      </c>
      <c r="O57" s="283">
        <v>17277814.473144174</v>
      </c>
      <c r="P57" s="283">
        <v>-1226965.0738107562</v>
      </c>
      <c r="Q57" s="284">
        <v>-6.6305306188457702E-2</v>
      </c>
    </row>
    <row r="58" spans="1:17">
      <c r="A58" s="325" t="s">
        <v>405</v>
      </c>
      <c r="B58" s="325" t="s">
        <v>386</v>
      </c>
      <c r="C58" s="240" t="s">
        <v>399</v>
      </c>
      <c r="D58" s="283">
        <v>9802593.9541752171</v>
      </c>
      <c r="E58" s="283">
        <v>-1346813.6504027545</v>
      </c>
      <c r="F58" s="287">
        <v>-0.12079687981357412</v>
      </c>
      <c r="G58" s="294">
        <v>76.006305543650242</v>
      </c>
      <c r="H58" s="294">
        <v>-0.970576686971242</v>
      </c>
      <c r="I58" s="295">
        <v>6.5654591822036918</v>
      </c>
      <c r="J58" s="295">
        <v>0.11865920132110297</v>
      </c>
      <c r="K58" s="287">
        <v>1.8405907065982545E-2</v>
      </c>
      <c r="L58" s="288">
        <v>64358530.485854074</v>
      </c>
      <c r="M58" s="288">
        <v>-7519470.2461913824</v>
      </c>
      <c r="N58" s="287">
        <v>-0.10461434889130086</v>
      </c>
      <c r="O58" s="283">
        <v>17195062.08684361</v>
      </c>
      <c r="P58" s="283">
        <v>-1924925.455609858</v>
      </c>
      <c r="Q58" s="287">
        <v>-0.10067608314784772</v>
      </c>
    </row>
    <row r="59" spans="1:17">
      <c r="A59" s="325" t="s">
        <v>405</v>
      </c>
      <c r="B59" s="325" t="s">
        <v>386</v>
      </c>
      <c r="C59" s="240" t="s">
        <v>400</v>
      </c>
      <c r="D59" s="283">
        <v>326972.01711663883</v>
      </c>
      <c r="E59" s="283">
        <v>-53115.132442636532</v>
      </c>
      <c r="F59" s="284">
        <v>-0.13974461516056363</v>
      </c>
      <c r="G59" s="292">
        <v>2.5352406876555067</v>
      </c>
      <c r="H59" s="292">
        <v>-8.8927769239332211E-2</v>
      </c>
      <c r="I59" s="293">
        <v>27.615438908828192</v>
      </c>
      <c r="J59" s="293">
        <v>2.5577364308718593</v>
      </c>
      <c r="K59" s="284">
        <v>0.10207386064711804</v>
      </c>
      <c r="L59" s="285">
        <v>9029475.7635808662</v>
      </c>
      <c r="M59" s="285">
        <v>-494634.94576994702</v>
      </c>
      <c r="N59" s="284">
        <v>-5.193502688753001E-2</v>
      </c>
      <c r="O59" s="283">
        <v>3040003.9161102772</v>
      </c>
      <c r="P59" s="283">
        <v>-450948.84530430334</v>
      </c>
      <c r="Q59" s="284">
        <v>-0.12917643867560466</v>
      </c>
    </row>
    <row r="60" spans="1:17">
      <c r="A60" s="325" t="s">
        <v>405</v>
      </c>
      <c r="B60" s="325" t="s">
        <v>386</v>
      </c>
      <c r="C60" s="240" t="s">
        <v>401</v>
      </c>
      <c r="D60" s="283">
        <v>95134.951160702229</v>
      </c>
      <c r="E60" s="283">
        <v>-10665.07595880187</v>
      </c>
      <c r="F60" s="287">
        <v>-0.10080409475467683</v>
      </c>
      <c r="G60" s="294">
        <v>0.7376472186446873</v>
      </c>
      <c r="H60" s="294">
        <v>7.1908108772810175E-3</v>
      </c>
      <c r="I60" s="295">
        <v>16.152555259750486</v>
      </c>
      <c r="J60" s="295">
        <v>0.64475515687886897</v>
      </c>
      <c r="K60" s="287">
        <v>4.1576184410545641E-2</v>
      </c>
      <c r="L60" s="288">
        <v>1536672.5557569063</v>
      </c>
      <c r="M60" s="288">
        <v>-104053.11569075915</v>
      </c>
      <c r="N60" s="287">
        <v>-6.3418959976989764E-2</v>
      </c>
      <c r="O60" s="283">
        <v>402133.97903239727</v>
      </c>
      <c r="P60" s="283">
        <v>-66817.304141110799</v>
      </c>
      <c r="Q60" s="287">
        <v>-0.14248239964062312</v>
      </c>
    </row>
    <row r="61" spans="1:17">
      <c r="A61" s="325" t="s">
        <v>405</v>
      </c>
      <c r="B61" s="325" t="s">
        <v>445</v>
      </c>
      <c r="C61" s="240" t="s">
        <v>398</v>
      </c>
      <c r="D61" s="283">
        <v>35670959.897798076</v>
      </c>
      <c r="E61" s="283">
        <v>-2628207.5544208288</v>
      </c>
      <c r="F61" s="284">
        <v>-6.8623098862389514E-2</v>
      </c>
      <c r="G61" s="292">
        <v>19.649831307183703</v>
      </c>
      <c r="H61" s="292">
        <v>0.58999046095265939</v>
      </c>
      <c r="I61" s="293">
        <v>15.805606215514185</v>
      </c>
      <c r="J61" s="293">
        <v>0.61545812168044378</v>
      </c>
      <c r="K61" s="284">
        <v>4.051692701602308E-2</v>
      </c>
      <c r="L61" s="285">
        <v>563801145.47399449</v>
      </c>
      <c r="M61" s="285">
        <v>-17968879.995747805</v>
      </c>
      <c r="N61" s="284">
        <v>-3.08865689345873E-2</v>
      </c>
      <c r="O61" s="283">
        <v>233232517.37562022</v>
      </c>
      <c r="P61" s="283">
        <v>-18574130.396887243</v>
      </c>
      <c r="Q61" s="284">
        <v>-7.3763463201606497E-2</v>
      </c>
    </row>
    <row r="62" spans="1:17">
      <c r="A62" s="325" t="s">
        <v>405</v>
      </c>
      <c r="B62" s="325" t="s">
        <v>390</v>
      </c>
      <c r="C62" s="240" t="s">
        <v>399</v>
      </c>
      <c r="D62" s="283">
        <v>139216351.45080417</v>
      </c>
      <c r="E62" s="283">
        <v>-16232889.354476452</v>
      </c>
      <c r="F62" s="287">
        <v>-0.10442565862904503</v>
      </c>
      <c r="G62" s="294">
        <v>76.689212430719166</v>
      </c>
      <c r="H62" s="294">
        <v>-0.67115821212722437</v>
      </c>
      <c r="I62" s="295">
        <v>6.4724023058688545</v>
      </c>
      <c r="J62" s="295">
        <v>9.6732458149496381E-2</v>
      </c>
      <c r="K62" s="287">
        <v>1.5172124727270588E-2</v>
      </c>
      <c r="L62" s="288">
        <v>901064234.1448338</v>
      </c>
      <c r="M62" s="288">
        <v>-90028803.308259606</v>
      </c>
      <c r="N62" s="287">
        <v>-9.0837893019221724E-2</v>
      </c>
      <c r="O62" s="283">
        <v>240414809.80275628</v>
      </c>
      <c r="P62" s="283">
        <v>-24766458.710679054</v>
      </c>
      <c r="Q62" s="287">
        <v>-9.3394449953105446E-2</v>
      </c>
    </row>
    <row r="63" spans="1:17">
      <c r="A63" s="325" t="s">
        <v>405</v>
      </c>
      <c r="B63" s="325" t="s">
        <v>390</v>
      </c>
      <c r="C63" s="240" t="s">
        <v>400</v>
      </c>
      <c r="D63" s="283">
        <v>4552722.0823548576</v>
      </c>
      <c r="E63" s="283">
        <v>-97062.278278310783</v>
      </c>
      <c r="F63" s="284">
        <v>-2.0874576270692616E-2</v>
      </c>
      <c r="G63" s="292">
        <v>2.5079286109226717</v>
      </c>
      <c r="H63" s="292">
        <v>0.19393183818530968</v>
      </c>
      <c r="I63" s="293">
        <v>25.887523828717317</v>
      </c>
      <c r="J63" s="293">
        <v>2.3210772937691893</v>
      </c>
      <c r="K63" s="284">
        <v>9.849076271754087E-2</v>
      </c>
      <c r="L63" s="285">
        <v>117858701.3924889</v>
      </c>
      <c r="M63" s="285">
        <v>8279806.8585893661</v>
      </c>
      <c r="N63" s="284">
        <v>7.5560233508542185E-2</v>
      </c>
      <c r="O63" s="283">
        <v>41972725.997886814</v>
      </c>
      <c r="P63" s="283">
        <v>609124.22106404603</v>
      </c>
      <c r="Q63" s="284">
        <v>1.4726092383119211E-2</v>
      </c>
    </row>
    <row r="64" spans="1:17">
      <c r="A64" s="325" t="s">
        <v>405</v>
      </c>
      <c r="B64" s="325" t="s">
        <v>390</v>
      </c>
      <c r="C64" s="240" t="s">
        <v>401</v>
      </c>
      <c r="D64" s="283">
        <v>1241087.3104063165</v>
      </c>
      <c r="E64" s="283">
        <v>-385658.4913350679</v>
      </c>
      <c r="F64" s="287">
        <v>-0.23707360481412129</v>
      </c>
      <c r="G64" s="294">
        <v>0.68366975144046649</v>
      </c>
      <c r="H64" s="294">
        <v>-0.12589134716949746</v>
      </c>
      <c r="I64" s="295">
        <v>15.82511758328028</v>
      </c>
      <c r="J64" s="295">
        <v>1.6083341757503273</v>
      </c>
      <c r="K64" s="287">
        <v>0.11312925924569332</v>
      </c>
      <c r="L64" s="288">
        <v>19640352.618297029</v>
      </c>
      <c r="M64" s="288">
        <v>-3486740.1041688956</v>
      </c>
      <c r="N64" s="287">
        <v>-0.15076430686775585</v>
      </c>
      <c r="O64" s="283">
        <v>5385600.7139528068</v>
      </c>
      <c r="P64" s="283">
        <v>-1152081.5261193011</v>
      </c>
      <c r="Q64" s="287">
        <v>-0.17622170729830303</v>
      </c>
    </row>
    <row r="65" spans="1:17">
      <c r="A65" s="325" t="s">
        <v>405</v>
      </c>
      <c r="B65" s="325" t="s">
        <v>258</v>
      </c>
      <c r="C65" s="240" t="s">
        <v>398</v>
      </c>
      <c r="D65" s="283">
        <v>10427127.763316723</v>
      </c>
      <c r="E65" s="283">
        <v>-720053.84617803246</v>
      </c>
      <c r="F65" s="284">
        <v>-6.4595148029589586E-2</v>
      </c>
      <c r="G65" s="292">
        <v>19.80068123194933</v>
      </c>
      <c r="H65" s="292">
        <v>0.68644984529717945</v>
      </c>
      <c r="I65" s="293">
        <v>15.814188256360321</v>
      </c>
      <c r="J65" s="293">
        <v>0.23360042790899271</v>
      </c>
      <c r="K65" s="284">
        <v>1.4993043297276673E-2</v>
      </c>
      <c r="L65" s="285">
        <v>164896561.42221197</v>
      </c>
      <c r="M65" s="285">
        <v>-8783080.6842184961</v>
      </c>
      <c r="N65" s="284">
        <v>-5.0570582583514566E-2</v>
      </c>
      <c r="O65" s="283">
        <v>67498656.96052599</v>
      </c>
      <c r="P65" s="283">
        <v>-5471197.9904094487</v>
      </c>
      <c r="Q65" s="284">
        <v>-7.4978879896201722E-2</v>
      </c>
    </row>
    <row r="66" spans="1:17">
      <c r="A66" s="325" t="s">
        <v>405</v>
      </c>
      <c r="B66" s="325" t="s">
        <v>391</v>
      </c>
      <c r="C66" s="240" t="s">
        <v>399</v>
      </c>
      <c r="D66" s="283">
        <v>40433715.055146463</v>
      </c>
      <c r="E66" s="283">
        <v>-4830214.4363157526</v>
      </c>
      <c r="F66" s="287">
        <v>-0.10671222075906685</v>
      </c>
      <c r="G66" s="294">
        <v>76.781940434933475</v>
      </c>
      <c r="H66" s="294">
        <v>-0.83276542327057257</v>
      </c>
      <c r="I66" s="295">
        <v>6.4738437435370821</v>
      </c>
      <c r="J66" s="295">
        <v>6.2302886300174443E-2</v>
      </c>
      <c r="K66" s="287">
        <v>9.7173031705555177E-3</v>
      </c>
      <c r="L66" s="288">
        <v>261761553.23772106</v>
      </c>
      <c r="M66" s="288">
        <v>-28449980.055879563</v>
      </c>
      <c r="N66" s="287">
        <v>-9.8031872589630489E-2</v>
      </c>
      <c r="O66" s="283">
        <v>69341414.616291702</v>
      </c>
      <c r="P66" s="283">
        <v>-7251325.8499573916</v>
      </c>
      <c r="Q66" s="287">
        <v>-9.4673800752079346E-2</v>
      </c>
    </row>
    <row r="67" spans="1:17">
      <c r="A67" s="325" t="s">
        <v>405</v>
      </c>
      <c r="B67" s="325" t="s">
        <v>391</v>
      </c>
      <c r="C67" s="240" t="s">
        <v>400</v>
      </c>
      <c r="D67" s="283">
        <v>1289733.3594095244</v>
      </c>
      <c r="E67" s="283">
        <v>-59808.353104601847</v>
      </c>
      <c r="F67" s="284">
        <v>-4.4317528350555378E-2</v>
      </c>
      <c r="G67" s="292">
        <v>2.4491499196664659</v>
      </c>
      <c r="H67" s="292">
        <v>0.13507148597859997</v>
      </c>
      <c r="I67" s="293">
        <v>26.852409336345499</v>
      </c>
      <c r="J67" s="293">
        <v>2.2953079694338463</v>
      </c>
      <c r="K67" s="284">
        <v>9.3468196231276487E-2</v>
      </c>
      <c r="L67" s="285">
        <v>34632448.101604559</v>
      </c>
      <c r="M67" s="285">
        <v>1491615.4685196169</v>
      </c>
      <c r="N67" s="284">
        <v>4.5008388444366269E-2</v>
      </c>
      <c r="O67" s="283">
        <v>11905739.80730781</v>
      </c>
      <c r="P67" s="283">
        <v>-318498.0328904409</v>
      </c>
      <c r="Q67" s="284">
        <v>-2.6054633184826478E-2</v>
      </c>
    </row>
    <row r="68" spans="1:17">
      <c r="A68" s="325" t="s">
        <v>405</v>
      </c>
      <c r="B68" s="325" t="s">
        <v>391</v>
      </c>
      <c r="C68" s="240" t="s">
        <v>401</v>
      </c>
      <c r="D68" s="283">
        <v>361427.35380219761</v>
      </c>
      <c r="E68" s="283">
        <v>-60337.440528192907</v>
      </c>
      <c r="F68" s="287">
        <v>-0.14305945242297161</v>
      </c>
      <c r="G68" s="294">
        <v>0.68633548792998578</v>
      </c>
      <c r="H68" s="294">
        <v>-3.6870623891873788E-2</v>
      </c>
      <c r="I68" s="295">
        <v>15.792549025690588</v>
      </c>
      <c r="J68" s="295">
        <v>0.78981801634696502</v>
      </c>
      <c r="K68" s="287">
        <v>5.2644949499865756E-2</v>
      </c>
      <c r="L68" s="288">
        <v>5707859.2041468238</v>
      </c>
      <c r="M68" s="288">
        <v>-619764.55440316163</v>
      </c>
      <c r="N68" s="287">
        <v>-9.7945860571391583E-2</v>
      </c>
      <c r="O68" s="283">
        <v>1490130.5429018736</v>
      </c>
      <c r="P68" s="283">
        <v>-290691.19234934868</v>
      </c>
      <c r="Q68" s="287">
        <v>-0.16323430166823552</v>
      </c>
    </row>
    <row r="69" spans="1:17" customFormat="1" ht="14.5">
      <c r="A69" s="318" t="s">
        <v>320</v>
      </c>
      <c r="B69" s="325" t="s">
        <v>444</v>
      </c>
      <c r="C69" s="233" t="s">
        <v>398</v>
      </c>
      <c r="D69" s="283">
        <v>4542906.9434240516</v>
      </c>
      <c r="E69" s="283">
        <v>323233.75692613702</v>
      </c>
      <c r="F69" s="284">
        <v>7.6601609328518255E-2</v>
      </c>
      <c r="G69" s="292">
        <v>3.8910118802002143</v>
      </c>
      <c r="H69" s="292">
        <v>9.4562942792460358E-2</v>
      </c>
      <c r="I69" s="293">
        <v>5.5917649770033746</v>
      </c>
      <c r="J69" s="293">
        <v>-0.21486747644052429</v>
      </c>
      <c r="K69" s="284">
        <v>-3.7003801801349927E-2</v>
      </c>
      <c r="L69" s="285">
        <v>25402867.940024063</v>
      </c>
      <c r="M69" s="285">
        <v>900776.67237824202</v>
      </c>
      <c r="N69" s="284">
        <v>3.6763256757911394E-2</v>
      </c>
      <c r="O69" s="283">
        <v>10043200.456640713</v>
      </c>
      <c r="P69" s="283">
        <v>910482.97524016723</v>
      </c>
      <c r="Q69" s="284">
        <v>9.9694639311292951E-2</v>
      </c>
    </row>
    <row r="70" spans="1:17" customFormat="1" ht="14.5">
      <c r="A70" s="318" t="s">
        <v>320</v>
      </c>
      <c r="B70" s="325" t="s">
        <v>386</v>
      </c>
      <c r="C70" s="233" t="s">
        <v>399</v>
      </c>
      <c r="D70" s="283">
        <v>93403592.37216571</v>
      </c>
      <c r="E70" s="283">
        <v>3918411.0503676534</v>
      </c>
      <c r="F70" s="287">
        <v>4.3788379176174855E-2</v>
      </c>
      <c r="G70" s="294">
        <v>80.000425300270265</v>
      </c>
      <c r="H70" s="294">
        <v>-0.50958259084637803</v>
      </c>
      <c r="I70" s="295">
        <v>3.3679423536750059</v>
      </c>
      <c r="J70" s="295">
        <v>-3.7419589617287752E-2</v>
      </c>
      <c r="K70" s="287">
        <v>-1.0988432431094418E-2</v>
      </c>
      <c r="L70" s="288">
        <v>314577914.73561263</v>
      </c>
      <c r="M70" s="288">
        <v>9848483.7737511396</v>
      </c>
      <c r="N70" s="287">
        <v>3.2318781099235964E-2</v>
      </c>
      <c r="O70" s="283">
        <v>104095097.90457422</v>
      </c>
      <c r="P70" s="283">
        <v>4464260.3681083471</v>
      </c>
      <c r="Q70" s="287">
        <v>4.4808018064430945E-2</v>
      </c>
    </row>
    <row r="71" spans="1:17" customFormat="1" ht="14.5">
      <c r="A71" s="318" t="s">
        <v>320</v>
      </c>
      <c r="B71" s="325" t="s">
        <v>386</v>
      </c>
      <c r="C71" s="233" t="s">
        <v>400</v>
      </c>
      <c r="D71" s="283">
        <v>1177585.6497527903</v>
      </c>
      <c r="E71" s="283">
        <v>122345.36882060743</v>
      </c>
      <c r="F71" s="284">
        <v>0.11594076821302673</v>
      </c>
      <c r="G71" s="292">
        <v>1.008605241138371</v>
      </c>
      <c r="H71" s="292">
        <v>5.9203316820214957E-2</v>
      </c>
      <c r="I71" s="293">
        <v>12.517123966145636</v>
      </c>
      <c r="J71" s="293">
        <v>-0.47050477014157543</v>
      </c>
      <c r="K71" s="284">
        <v>-3.6227149674135137E-2</v>
      </c>
      <c r="L71" s="285">
        <v>14739985.558709834</v>
      </c>
      <c r="M71" s="285">
        <v>1034916.5623872243</v>
      </c>
      <c r="N71" s="284">
        <v>7.5513414975504067E-2</v>
      </c>
      <c r="O71" s="283">
        <v>2452483.8449347606</v>
      </c>
      <c r="P71" s="283">
        <v>195250.24691458372</v>
      </c>
      <c r="Q71" s="284">
        <v>8.6499796514564561E-2</v>
      </c>
    </row>
    <row r="72" spans="1:17" customFormat="1" ht="14.5">
      <c r="A72" s="318" t="s">
        <v>320</v>
      </c>
      <c r="B72" s="325" t="s">
        <v>386</v>
      </c>
      <c r="C72" s="233" t="s">
        <v>401</v>
      </c>
      <c r="D72" s="283">
        <v>17168374.956996415</v>
      </c>
      <c r="E72" s="283">
        <v>1209736.4552932866</v>
      </c>
      <c r="F72" s="287">
        <v>7.5804490161499788E-2</v>
      </c>
      <c r="G72" s="294">
        <v>14.704758814860304</v>
      </c>
      <c r="H72" s="294">
        <v>0.34673782495792516</v>
      </c>
      <c r="I72" s="295">
        <v>8.6143700183108667</v>
      </c>
      <c r="J72" s="295">
        <v>0.19702219076354943</v>
      </c>
      <c r="K72" s="287">
        <v>2.340668281744971E-2</v>
      </c>
      <c r="L72" s="288">
        <v>147894734.49266902</v>
      </c>
      <c r="M72" s="288">
        <v>13565323.369745225</v>
      </c>
      <c r="N72" s="287">
        <v>0.10098550463629818</v>
      </c>
      <c r="O72" s="283">
        <v>23531389.778637886</v>
      </c>
      <c r="P72" s="283">
        <v>1565600.2062876783</v>
      </c>
      <c r="Q72" s="287">
        <v>7.1274478940579616E-2</v>
      </c>
    </row>
    <row r="73" spans="1:17" customFormat="1" ht="14.5">
      <c r="A73" s="318" t="s">
        <v>320</v>
      </c>
      <c r="B73" s="325" t="s">
        <v>445</v>
      </c>
      <c r="C73" s="233" t="s">
        <v>398</v>
      </c>
      <c r="D73" s="283">
        <v>57112673.086579837</v>
      </c>
      <c r="E73" s="283">
        <v>2078059.1821280494</v>
      </c>
      <c r="F73" s="284">
        <v>3.7759130748802328E-2</v>
      </c>
      <c r="G73" s="292">
        <v>3.8069100394309316</v>
      </c>
      <c r="H73" s="292">
        <v>-1.3332465489736656E-2</v>
      </c>
      <c r="I73" s="293">
        <v>5.6073178279378393</v>
      </c>
      <c r="J73" s="293">
        <v>-0.50524935707225627</v>
      </c>
      <c r="K73" s="284">
        <v>-8.2657473002715434E-2</v>
      </c>
      <c r="L73" s="285">
        <v>320248909.99956477</v>
      </c>
      <c r="M73" s="285">
        <v>-16153864.99248755</v>
      </c>
      <c r="N73" s="284">
        <v>-4.8019416584388144E-2</v>
      </c>
      <c r="O73" s="283">
        <v>124393946.35567701</v>
      </c>
      <c r="P73" s="283">
        <v>1891305.2139053941</v>
      </c>
      <c r="Q73" s="284">
        <v>1.5438893368156832E-2</v>
      </c>
    </row>
    <row r="74" spans="1:17" customFormat="1" ht="14.5">
      <c r="A74" s="318" t="s">
        <v>320</v>
      </c>
      <c r="B74" s="325" t="s">
        <v>390</v>
      </c>
      <c r="C74" s="233" t="s">
        <v>399</v>
      </c>
      <c r="D74" s="283">
        <v>1201718045.7922978</v>
      </c>
      <c r="E74" s="283">
        <v>44178634.479790926</v>
      </c>
      <c r="F74" s="287">
        <v>3.8165987307246671E-2</v>
      </c>
      <c r="G74" s="294">
        <v>80.101880123117525</v>
      </c>
      <c r="H74" s="294">
        <v>-0.24902899553772784</v>
      </c>
      <c r="I74" s="295">
        <v>3.3618374249680789</v>
      </c>
      <c r="J74" s="295">
        <v>-0.31119903705889751</v>
      </c>
      <c r="K74" s="287">
        <v>-8.4725278465425685E-2</v>
      </c>
      <c r="L74" s="288">
        <v>4039980700.6040506</v>
      </c>
      <c r="M74" s="288">
        <v>-211703763.38002872</v>
      </c>
      <c r="N74" s="287">
        <v>-4.9792915060693332E-2</v>
      </c>
      <c r="O74" s="283">
        <v>1340962154.3485796</v>
      </c>
      <c r="P74" s="283">
        <v>50669562.291583776</v>
      </c>
      <c r="Q74" s="287">
        <v>3.9269823452063625E-2</v>
      </c>
    </row>
    <row r="75" spans="1:17" customFormat="1" ht="14.5">
      <c r="A75" s="318" t="s">
        <v>320</v>
      </c>
      <c r="B75" s="325" t="s">
        <v>390</v>
      </c>
      <c r="C75" s="233" t="s">
        <v>400</v>
      </c>
      <c r="D75" s="283">
        <v>14452608.968479116</v>
      </c>
      <c r="E75" s="283">
        <v>517859.16646734066</v>
      </c>
      <c r="F75" s="284">
        <v>3.7163147801374717E-2</v>
      </c>
      <c r="G75" s="292">
        <v>0.96335505247085074</v>
      </c>
      <c r="H75" s="292">
        <v>-3.9293475160837588E-3</v>
      </c>
      <c r="I75" s="293">
        <v>12.652807821005275</v>
      </c>
      <c r="J75" s="293">
        <v>-0.32780006846431498</v>
      </c>
      <c r="K75" s="284">
        <v>-2.5253059891766707E-2</v>
      </c>
      <c r="L75" s="285">
        <v>182866083.79030353</v>
      </c>
      <c r="M75" s="285">
        <v>1984560.5725246668</v>
      </c>
      <c r="N75" s="284">
        <v>1.0971604712413237E-2</v>
      </c>
      <c r="O75" s="283">
        <v>30693420.668810114</v>
      </c>
      <c r="P75" s="283">
        <v>183360.19921609759</v>
      </c>
      <c r="Q75" s="284">
        <v>6.0098274599892157E-3</v>
      </c>
    </row>
    <row r="76" spans="1:17" customFormat="1" ht="14.5">
      <c r="A76" s="318" t="s">
        <v>320</v>
      </c>
      <c r="B76" s="325" t="s">
        <v>390</v>
      </c>
      <c r="C76" s="233" t="s">
        <v>401</v>
      </c>
      <c r="D76" s="283">
        <v>214833878.07787099</v>
      </c>
      <c r="E76" s="283">
        <v>11921922.494877577</v>
      </c>
      <c r="F76" s="287">
        <v>5.8754164882124787E-2</v>
      </c>
      <c r="G76" s="294">
        <v>14.319995949492766</v>
      </c>
      <c r="H76" s="294">
        <v>0.23480805627812984</v>
      </c>
      <c r="I76" s="295">
        <v>8.5500752330030014</v>
      </c>
      <c r="J76" s="295">
        <v>0.38765235073207194</v>
      </c>
      <c r="K76" s="287">
        <v>4.7492314025295912E-2</v>
      </c>
      <c r="L76" s="288">
        <v>1836845820.1635914</v>
      </c>
      <c r="M76" s="288">
        <v>180592630.82662344</v>
      </c>
      <c r="N76" s="287">
        <v>0.10903685015629667</v>
      </c>
      <c r="O76" s="283">
        <v>294634044.63747716</v>
      </c>
      <c r="P76" s="283">
        <v>16811973.16942215</v>
      </c>
      <c r="Q76" s="287">
        <v>6.0513454098823284E-2</v>
      </c>
    </row>
    <row r="77" spans="1:17" customFormat="1" ht="14.5">
      <c r="A77" s="318" t="s">
        <v>320</v>
      </c>
      <c r="B77" s="325" t="s">
        <v>258</v>
      </c>
      <c r="C77" s="233" t="s">
        <v>398</v>
      </c>
      <c r="D77" s="283">
        <v>18081541.647814937</v>
      </c>
      <c r="E77" s="283">
        <v>1056614.9044301622</v>
      </c>
      <c r="F77" s="284">
        <v>6.2062816501734536E-2</v>
      </c>
      <c r="G77" s="292">
        <v>3.8155377791363909</v>
      </c>
      <c r="H77" s="292">
        <v>5.2541617170152932E-2</v>
      </c>
      <c r="I77" s="293">
        <v>5.5515292457704319</v>
      </c>
      <c r="J77" s="293">
        <v>-0.28204221941839691</v>
      </c>
      <c r="K77" s="284">
        <v>-4.8348121061248951E-2</v>
      </c>
      <c r="L77" s="285">
        <v>100380207.26646072</v>
      </c>
      <c r="M77" s="285">
        <v>1064080.4193211198</v>
      </c>
      <c r="N77" s="284">
        <v>1.0714074874857711E-2</v>
      </c>
      <c r="O77" s="283">
        <v>39124541.974527523</v>
      </c>
      <c r="P77" s="283">
        <v>2606455.8319196701</v>
      </c>
      <c r="Q77" s="284">
        <v>7.1374382045683415E-2</v>
      </c>
    </row>
    <row r="78" spans="1:17" customFormat="1" ht="14.5">
      <c r="A78" s="318" t="s">
        <v>320</v>
      </c>
      <c r="B78" s="325" t="s">
        <v>391</v>
      </c>
      <c r="C78" s="233" t="s">
        <v>399</v>
      </c>
      <c r="D78" s="283">
        <v>380028678.36709577</v>
      </c>
      <c r="E78" s="283">
        <v>15231366.659509599</v>
      </c>
      <c r="F78" s="287">
        <v>4.1752957521021268E-2</v>
      </c>
      <c r="G78" s="294">
        <v>80.193039272188031</v>
      </c>
      <c r="H78" s="294">
        <v>-0.43760922000815583</v>
      </c>
      <c r="I78" s="295">
        <v>3.3546532715812618</v>
      </c>
      <c r="J78" s="295">
        <v>-0.13739408734000191</v>
      </c>
      <c r="K78" s="287">
        <v>-3.9344852236610169E-2</v>
      </c>
      <c r="L78" s="288">
        <v>1274864449.1788809</v>
      </c>
      <c r="M78" s="288">
        <v>974960.2888276577</v>
      </c>
      <c r="N78" s="287">
        <v>7.6534134030507297E-4</v>
      </c>
      <c r="O78" s="283">
        <v>422336181.0128926</v>
      </c>
      <c r="P78" s="283">
        <v>17436989.732277215</v>
      </c>
      <c r="Q78" s="287">
        <v>4.3065014966138841E-2</v>
      </c>
    </row>
    <row r="79" spans="1:17" customFormat="1" ht="14.5">
      <c r="A79" s="318" t="s">
        <v>320</v>
      </c>
      <c r="B79" s="325" t="s">
        <v>391</v>
      </c>
      <c r="C79" s="233" t="s">
        <v>400</v>
      </c>
      <c r="D79" s="283">
        <v>4726928.5413267808</v>
      </c>
      <c r="E79" s="283">
        <v>349828.60499392543</v>
      </c>
      <c r="F79" s="284">
        <v>7.99224623797401E-2</v>
      </c>
      <c r="G79" s="292">
        <v>0.99746884308893757</v>
      </c>
      <c r="H79" s="292">
        <v>3.0004459292796049E-2</v>
      </c>
      <c r="I79" s="293">
        <v>12.677279567000923</v>
      </c>
      <c r="J79" s="293">
        <v>-0.41950461556455743</v>
      </c>
      <c r="K79" s="284">
        <v>-3.2031116166898785E-2</v>
      </c>
      <c r="L79" s="285">
        <v>59924594.611635476</v>
      </c>
      <c r="M79" s="285">
        <v>2598661.3999629617</v>
      </c>
      <c r="N79" s="284">
        <v>4.5331340536011212E-2</v>
      </c>
      <c r="O79" s="283">
        <v>10007304.419607617</v>
      </c>
      <c r="P79" s="283">
        <v>748728.82601618394</v>
      </c>
      <c r="Q79" s="284">
        <v>8.0868684221192325E-2</v>
      </c>
    </row>
    <row r="80" spans="1:17" customFormat="1" ht="14.5">
      <c r="A80" s="318" t="s">
        <v>320</v>
      </c>
      <c r="B80" s="325" t="s">
        <v>391</v>
      </c>
      <c r="C80" s="233" t="s">
        <v>401</v>
      </c>
      <c r="D80" s="283">
        <v>69145161.772181377</v>
      </c>
      <c r="E80" s="283">
        <v>4667373.9601143152</v>
      </c>
      <c r="F80" s="287">
        <v>7.2387315360729745E-2</v>
      </c>
      <c r="G80" s="294">
        <v>14.590900605985523</v>
      </c>
      <c r="H80" s="294">
        <v>0.33946377303948339</v>
      </c>
      <c r="I80" s="295">
        <v>8.6034916615273911</v>
      </c>
      <c r="J80" s="295">
        <v>0.22212254502010786</v>
      </c>
      <c r="K80" s="287">
        <v>2.6501940426729664E-2</v>
      </c>
      <c r="L80" s="288">
        <v>594889822.741925</v>
      </c>
      <c r="M80" s="288">
        <v>54477683.273156404</v>
      </c>
      <c r="N80" s="287">
        <v>0.10080766010680034</v>
      </c>
      <c r="O80" s="283">
        <v>94582612.075478286</v>
      </c>
      <c r="P80" s="283">
        <v>6369671.2458932698</v>
      </c>
      <c r="Q80" s="287">
        <v>7.2207900405435732E-2</v>
      </c>
    </row>
  </sheetData>
  <mergeCells count="24">
    <mergeCell ref="A9:A20"/>
    <mergeCell ref="B9:B12"/>
    <mergeCell ref="B13:B16"/>
    <mergeCell ref="B17:B20"/>
    <mergeCell ref="A21:A32"/>
    <mergeCell ref="B21:B24"/>
    <mergeCell ref="B25:B28"/>
    <mergeCell ref="B29:B32"/>
    <mergeCell ref="A33:A44"/>
    <mergeCell ref="B33:B36"/>
    <mergeCell ref="B37:B40"/>
    <mergeCell ref="B41:B44"/>
    <mergeCell ref="A45:A56"/>
    <mergeCell ref="B45:B48"/>
    <mergeCell ref="B49:B52"/>
    <mergeCell ref="B53:B56"/>
    <mergeCell ref="A57:A68"/>
    <mergeCell ref="B57:B60"/>
    <mergeCell ref="B61:B64"/>
    <mergeCell ref="B65:B68"/>
    <mergeCell ref="A69:A80"/>
    <mergeCell ref="B69:B72"/>
    <mergeCell ref="B73:B76"/>
    <mergeCell ref="B77:B80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CCFF33"/>
  </sheetPr>
  <dimension ref="A1:Q199"/>
  <sheetViews>
    <sheetView zoomScale="65" zoomScaleNormal="65" workbookViewId="0">
      <selection activeCell="D9" sqref="D9:Q44"/>
    </sheetView>
  </sheetViews>
  <sheetFormatPr defaultRowHeight="14.5"/>
  <cols>
    <col min="1" max="1" width="27.54296875" customWidth="1"/>
    <col min="2" max="2" width="41.81640625" customWidth="1"/>
    <col min="3" max="3" width="30.36328125" customWidth="1"/>
    <col min="4" max="4" width="12.08984375" customWidth="1"/>
    <col min="5" max="5" width="11.6328125" customWidth="1"/>
    <col min="6" max="6" width="10.90625" customWidth="1"/>
    <col min="7" max="7" width="14" customWidth="1"/>
    <col min="8" max="8" width="19.36328125" customWidth="1"/>
    <col min="9" max="9" width="7.81640625" customWidth="1"/>
    <col min="10" max="11" width="10.90625" customWidth="1"/>
    <col min="12" max="12" width="14.81640625" customWidth="1"/>
    <col min="13" max="13" width="13.1796875" customWidth="1"/>
    <col min="14" max="14" width="12" customWidth="1"/>
    <col min="15" max="15" width="12.08984375" customWidth="1"/>
    <col min="16" max="16" width="11.6328125" customWidth="1"/>
    <col min="17" max="17" width="10.6328125" customWidth="1"/>
    <col min="18" max="100" width="9.1796875" customWidth="1"/>
  </cols>
  <sheetData>
    <row r="1" spans="1:17" ht="50">
      <c r="A1" s="259" t="s">
        <v>0</v>
      </c>
      <c r="B1" s="259" t="s">
        <v>1</v>
      </c>
      <c r="C1" s="259" t="s">
        <v>188</v>
      </c>
      <c r="D1" s="259" t="s">
        <v>3</v>
      </c>
      <c r="E1" s="259" t="s">
        <v>302</v>
      </c>
      <c r="F1" s="259" t="s">
        <v>380</v>
      </c>
      <c r="G1" s="259" t="s">
        <v>4</v>
      </c>
      <c r="H1" s="259" t="s">
        <v>381</v>
      </c>
      <c r="I1" s="259" t="s">
        <v>5</v>
      </c>
      <c r="J1" s="259" t="s">
        <v>382</v>
      </c>
      <c r="K1" s="259" t="s">
        <v>383</v>
      </c>
      <c r="L1" s="259" t="s">
        <v>6</v>
      </c>
      <c r="M1" s="259" t="s">
        <v>300</v>
      </c>
      <c r="N1" s="259" t="s">
        <v>384</v>
      </c>
      <c r="O1" s="259" t="s">
        <v>7</v>
      </c>
      <c r="P1" s="259" t="s">
        <v>328</v>
      </c>
      <c r="Q1" s="259" t="s">
        <v>385</v>
      </c>
    </row>
    <row r="2" spans="1:17">
      <c r="A2" s="318" t="s">
        <v>93</v>
      </c>
      <c r="B2" s="318" t="s">
        <v>444</v>
      </c>
      <c r="C2" s="233" t="s">
        <v>433</v>
      </c>
      <c r="D2" s="283">
        <v>30649987.780184478</v>
      </c>
      <c r="E2" s="283">
        <v>-1237881.2664192282</v>
      </c>
      <c r="F2" s="284">
        <v>-3.8819817799994126E-2</v>
      </c>
      <c r="G2" s="292">
        <v>99.999999999999986</v>
      </c>
      <c r="H2" s="292">
        <v>0</v>
      </c>
      <c r="I2" s="293">
        <v>8.3689842769614771</v>
      </c>
      <c r="J2" s="293">
        <v>0.18231707379800355</v>
      </c>
      <c r="K2" s="284">
        <v>2.226999941167182E-2</v>
      </c>
      <c r="L2" s="285">
        <v>256509265.82142532</v>
      </c>
      <c r="M2" s="285">
        <v>-4546105.8811769485</v>
      </c>
      <c r="N2" s="284">
        <v>-1.741433570788933E-2</v>
      </c>
      <c r="O2" s="283">
        <v>65492729.922697231</v>
      </c>
      <c r="P2" s="283">
        <v>-562191.39556845278</v>
      </c>
      <c r="Q2" s="284">
        <v>-8.5109691200706064E-3</v>
      </c>
    </row>
    <row r="3" spans="1:17">
      <c r="A3" s="318" t="s">
        <v>93</v>
      </c>
      <c r="B3" s="318" t="s">
        <v>424</v>
      </c>
      <c r="C3" s="233" t="s">
        <v>434</v>
      </c>
      <c r="D3" s="283">
        <v>261921.39652683819</v>
      </c>
      <c r="E3" s="283">
        <v>19792.415348541224</v>
      </c>
      <c r="F3" s="287">
        <v>8.1743272747538828E-2</v>
      </c>
      <c r="G3" s="294">
        <v>0.8545562836934405</v>
      </c>
      <c r="H3" s="294">
        <v>9.5242511975334843E-2</v>
      </c>
      <c r="I3" s="295">
        <v>14.910229116032445</v>
      </c>
      <c r="J3" s="295">
        <v>0.86196079407681836</v>
      </c>
      <c r="K3" s="287">
        <v>6.1357085038707945E-2</v>
      </c>
      <c r="L3" s="288">
        <v>3905308.0326063419</v>
      </c>
      <c r="M3" s="288">
        <v>503815.13649188261</v>
      </c>
      <c r="N3" s="287">
        <v>0.1481158867235598</v>
      </c>
      <c r="O3" s="283">
        <v>718858.68341502827</v>
      </c>
      <c r="P3" s="283">
        <v>66006.330997769022</v>
      </c>
      <c r="Q3" s="287">
        <v>0.10110453114455843</v>
      </c>
    </row>
    <row r="4" spans="1:17">
      <c r="A4" s="318" t="s">
        <v>93</v>
      </c>
      <c r="B4" s="318" t="s">
        <v>424</v>
      </c>
      <c r="C4" s="233" t="s">
        <v>435</v>
      </c>
      <c r="D4" s="283">
        <v>19935592.565824512</v>
      </c>
      <c r="E4" s="283">
        <v>-1468136.7769871652</v>
      </c>
      <c r="F4" s="284">
        <v>-6.8592568774947196E-2</v>
      </c>
      <c r="G4" s="292">
        <v>65.042742296664372</v>
      </c>
      <c r="H4" s="292">
        <v>-2.0791130757670828</v>
      </c>
      <c r="I4" s="293">
        <v>6.765047059615906</v>
      </c>
      <c r="J4" s="293">
        <v>-4.3060585288523079E-2</v>
      </c>
      <c r="K4" s="284">
        <v>-6.3248978327703209E-3</v>
      </c>
      <c r="L4" s="285">
        <v>134865221.86913183</v>
      </c>
      <c r="M4" s="285">
        <v>-10853671.499129593</v>
      </c>
      <c r="N4" s="284">
        <v>-7.4483625618128643E-2</v>
      </c>
      <c r="O4" s="283">
        <v>35398769.625125267</v>
      </c>
      <c r="P4" s="283">
        <v>-2423513.8331720531</v>
      </c>
      <c r="Q4" s="284">
        <v>-6.4076348955615245E-2</v>
      </c>
    </row>
    <row r="5" spans="1:17">
      <c r="A5" s="318" t="s">
        <v>93</v>
      </c>
      <c r="B5" s="318" t="s">
        <v>424</v>
      </c>
      <c r="C5" s="233" t="s">
        <v>436</v>
      </c>
      <c r="D5" s="283">
        <v>154535.6111018669</v>
      </c>
      <c r="E5" s="283">
        <v>-45233.761683720542</v>
      </c>
      <c r="F5" s="287">
        <v>-0.22642991291898362</v>
      </c>
      <c r="G5" s="294">
        <v>0.50419469074560508</v>
      </c>
      <c r="H5" s="294">
        <v>-0.12227982372767976</v>
      </c>
      <c r="I5" s="295">
        <v>10.448819852964759</v>
      </c>
      <c r="J5" s="295">
        <v>0.50323076917982235</v>
      </c>
      <c r="K5" s="287">
        <v>5.0598387379615195E-2</v>
      </c>
      <c r="L5" s="288">
        <v>1614714.7612712281</v>
      </c>
      <c r="M5" s="288">
        <v>-372109.33197967382</v>
      </c>
      <c r="N5" s="287">
        <v>-0.18728851398757565</v>
      </c>
      <c r="O5" s="283">
        <v>355621.20068630524</v>
      </c>
      <c r="P5" s="283">
        <v>-81830.467908672814</v>
      </c>
      <c r="Q5" s="287">
        <v>-0.18706173454886721</v>
      </c>
    </row>
    <row r="6" spans="1:17">
      <c r="A6" s="318" t="s">
        <v>93</v>
      </c>
      <c r="B6" s="318" t="s">
        <v>424</v>
      </c>
      <c r="C6" s="233" t="s">
        <v>437</v>
      </c>
      <c r="D6" s="283">
        <v>2296485.8328765337</v>
      </c>
      <c r="E6" s="283">
        <v>330613.15061144787</v>
      </c>
      <c r="F6" s="284">
        <v>0.16817627794212703</v>
      </c>
      <c r="G6" s="292">
        <v>7.4926158187940102</v>
      </c>
      <c r="H6" s="292">
        <v>1.3276611164525391</v>
      </c>
      <c r="I6" s="293">
        <v>15.856394567213497</v>
      </c>
      <c r="J6" s="293">
        <v>0.56673610948853081</v>
      </c>
      <c r="K6" s="284">
        <v>3.7066629778259849E-2</v>
      </c>
      <c r="L6" s="285">
        <v>36413985.484106235</v>
      </c>
      <c r="M6" s="285">
        <v>6356463.6009013988</v>
      </c>
      <c r="N6" s="284">
        <v>0.21147663555235349</v>
      </c>
      <c r="O6" s="283">
        <v>11377685.080556285</v>
      </c>
      <c r="P6" s="283">
        <v>1870375.3938766085</v>
      </c>
      <c r="Q6" s="284">
        <v>0.19673024814760365</v>
      </c>
    </row>
    <row r="7" spans="1:17">
      <c r="A7" s="318" t="s">
        <v>93</v>
      </c>
      <c r="B7" s="318" t="s">
        <v>424</v>
      </c>
      <c r="C7" s="233" t="s">
        <v>438</v>
      </c>
      <c r="D7" s="283">
        <v>133899.21249521337</v>
      </c>
      <c r="E7" s="283">
        <v>3240.6717705774645</v>
      </c>
      <c r="F7" s="287">
        <v>2.4802601901143303E-2</v>
      </c>
      <c r="G7" s="294">
        <v>0.43686546779565283</v>
      </c>
      <c r="H7" s="294">
        <v>2.7121748221039244E-2</v>
      </c>
      <c r="I7" s="295">
        <v>25.189920346001514</v>
      </c>
      <c r="J7" s="295">
        <v>1.8198123034191198</v>
      </c>
      <c r="K7" s="287">
        <v>7.7869229363563983E-2</v>
      </c>
      <c r="L7" s="288">
        <v>3372910.4971467555</v>
      </c>
      <c r="M7" s="288">
        <v>319406.28372586239</v>
      </c>
      <c r="N7" s="287">
        <v>0.10460319076096053</v>
      </c>
      <c r="O7" s="283">
        <v>512691.42485087557</v>
      </c>
      <c r="P7" s="283">
        <v>19452.090971807193</v>
      </c>
      <c r="Q7" s="287">
        <v>3.9437428517362372E-2</v>
      </c>
    </row>
    <row r="8" spans="1:17">
      <c r="A8" s="318" t="s">
        <v>93</v>
      </c>
      <c r="B8" s="318" t="s">
        <v>424</v>
      </c>
      <c r="C8" s="233" t="s">
        <v>439</v>
      </c>
      <c r="D8" s="283">
        <v>101482.69095663587</v>
      </c>
      <c r="E8" s="283">
        <v>-1144.9803712931753</v>
      </c>
      <c r="F8" s="284">
        <v>-1.1156643783084464E-2</v>
      </c>
      <c r="G8" s="292">
        <v>0.33110189695489994</v>
      </c>
      <c r="H8" s="292">
        <v>9.2626696991054969E-3</v>
      </c>
      <c r="I8" s="293">
        <v>7.7373107970062094</v>
      </c>
      <c r="J8" s="293">
        <v>5.2159660821153864E-3</v>
      </c>
      <c r="K8" s="284">
        <v>6.7458640849235487E-4</v>
      </c>
      <c r="L8" s="285">
        <v>785203.12044802308</v>
      </c>
      <c r="M8" s="285">
        <v>-8323.7665364339482</v>
      </c>
      <c r="N8" s="284">
        <v>-1.048958349485263E-2</v>
      </c>
      <c r="O8" s="283">
        <v>206586.49623394012</v>
      </c>
      <c r="P8" s="283">
        <v>-7260.0214621050109</v>
      </c>
      <c r="Q8" s="284">
        <v>-3.3949682886228627E-2</v>
      </c>
    </row>
    <row r="9" spans="1:17">
      <c r="A9" s="318" t="s">
        <v>93</v>
      </c>
      <c r="B9" s="318" t="s">
        <v>424</v>
      </c>
      <c r="C9" s="233" t="s">
        <v>440</v>
      </c>
      <c r="D9" s="283">
        <v>5049658.3209066866</v>
      </c>
      <c r="E9" s="283">
        <v>-23022.239951836877</v>
      </c>
      <c r="F9" s="287">
        <v>-4.5384761913611384E-3</v>
      </c>
      <c r="G9" s="294">
        <v>16.475237631811847</v>
      </c>
      <c r="H9" s="294">
        <v>0.56736823657296753</v>
      </c>
      <c r="I9" s="295">
        <v>10.265441761143528</v>
      </c>
      <c r="J9" s="295">
        <v>-5.7114047286164649E-2</v>
      </c>
      <c r="K9" s="287">
        <v>-5.5329366434157413E-3</v>
      </c>
      <c r="L9" s="288">
        <v>51836973.406941406</v>
      </c>
      <c r="M9" s="288">
        <v>-526054.78085713089</v>
      </c>
      <c r="N9" s="287">
        <v>-1.0046301733552348E-2</v>
      </c>
      <c r="O9" s="283">
        <v>11636312.959735338</v>
      </c>
      <c r="P9" s="283">
        <v>93821.979526117444</v>
      </c>
      <c r="Q9" s="287">
        <v>8.1283996398164669E-3</v>
      </c>
    </row>
    <row r="10" spans="1:17">
      <c r="A10" s="318" t="s">
        <v>93</v>
      </c>
      <c r="B10" s="318" t="s">
        <v>424</v>
      </c>
      <c r="C10" s="233" t="s">
        <v>441</v>
      </c>
      <c r="D10" s="283">
        <v>341315.6518216058</v>
      </c>
      <c r="E10" s="283">
        <v>-30128.638699576957</v>
      </c>
      <c r="F10" s="284">
        <v>-8.111213301273984E-2</v>
      </c>
      <c r="G10" s="292">
        <v>1.1135914776522999</v>
      </c>
      <c r="H10" s="292">
        <v>-5.1253655079278149E-2</v>
      </c>
      <c r="I10" s="293">
        <v>14.356594121211275</v>
      </c>
      <c r="J10" s="293">
        <v>0.17379107120090787</v>
      </c>
      <c r="K10" s="284">
        <v>1.2253647645539351E-2</v>
      </c>
      <c r="L10" s="285">
        <v>4900130.2804194605</v>
      </c>
      <c r="M10" s="285">
        <v>-367990.9360933071</v>
      </c>
      <c r="N10" s="284">
        <v>-6.9852404864916659E-2</v>
      </c>
      <c r="O10" s="283">
        <v>915793.61235965427</v>
      </c>
      <c r="P10" s="283">
        <v>-82461.489475611364</v>
      </c>
      <c r="Q10" s="284">
        <v>-8.2605627884103069E-2</v>
      </c>
    </row>
    <row r="11" spans="1:17">
      <c r="A11" s="318" t="s">
        <v>93</v>
      </c>
      <c r="B11" s="318" t="s">
        <v>424</v>
      </c>
      <c r="C11" s="233" t="s">
        <v>442</v>
      </c>
      <c r="D11" s="283">
        <v>146047.17225760795</v>
      </c>
      <c r="E11" s="283">
        <v>-19748.071988259209</v>
      </c>
      <c r="F11" s="287">
        <v>-0.11911120899809209</v>
      </c>
      <c r="G11" s="294">
        <v>0.47649993632959575</v>
      </c>
      <c r="H11" s="294">
        <v>-4.3432091751551827E-2</v>
      </c>
      <c r="I11" s="295">
        <v>10.3693048458197</v>
      </c>
      <c r="J11" s="295">
        <v>-1.0969945272483628E-2</v>
      </c>
      <c r="K11" s="287">
        <v>-1.0568068276860521E-3</v>
      </c>
      <c r="L11" s="288">
        <v>1514407.6510090786</v>
      </c>
      <c r="M11" s="288">
        <v>-206592.54331926769</v>
      </c>
      <c r="N11" s="287">
        <v>-0.120042138286855</v>
      </c>
      <c r="O11" s="283">
        <v>323057.62516402709</v>
      </c>
      <c r="P11" s="283">
        <v>-52521.346765309805</v>
      </c>
      <c r="Q11" s="287">
        <v>-0.13984102063943932</v>
      </c>
    </row>
    <row r="12" spans="1:17">
      <c r="A12" s="318" t="s">
        <v>93</v>
      </c>
      <c r="B12" s="318" t="s">
        <v>424</v>
      </c>
      <c r="C12" s="233" t="s">
        <v>443</v>
      </c>
      <c r="D12" s="283">
        <v>2229049.3254172076</v>
      </c>
      <c r="E12" s="283">
        <v>-3926.7844679444097</v>
      </c>
      <c r="F12" s="284">
        <v>-1.7585429824174765E-3</v>
      </c>
      <c r="G12" s="292">
        <v>7.2725944995590162</v>
      </c>
      <c r="H12" s="292">
        <v>0.27000644131753848</v>
      </c>
      <c r="I12" s="293">
        <v>7.7613404607396443</v>
      </c>
      <c r="J12" s="293">
        <v>0.28950279133269863</v>
      </c>
      <c r="K12" s="284">
        <v>3.8745862014381398E-2</v>
      </c>
      <c r="L12" s="285">
        <v>17300410.718344983</v>
      </c>
      <c r="M12" s="285">
        <v>615975.70561932027</v>
      </c>
      <c r="N12" s="284">
        <v>3.6919182768220753E-2</v>
      </c>
      <c r="O12" s="283">
        <v>4047353.2145705139</v>
      </c>
      <c r="P12" s="283">
        <v>37229.967842990067</v>
      </c>
      <c r="Q12" s="284">
        <v>9.2839959154302105E-3</v>
      </c>
    </row>
    <row r="13" spans="1:17">
      <c r="A13" s="318" t="s">
        <v>93</v>
      </c>
      <c r="B13" s="318" t="s">
        <v>445</v>
      </c>
      <c r="C13" s="233" t="s">
        <v>433</v>
      </c>
      <c r="D13" s="283">
        <v>397359481.4972198</v>
      </c>
      <c r="E13" s="283">
        <v>-25352701.760667145</v>
      </c>
      <c r="F13" s="287">
        <v>-5.997627408150677E-2</v>
      </c>
      <c r="G13" s="294">
        <v>100.00000000000001</v>
      </c>
      <c r="H13" s="294">
        <v>2.8421709430404007E-14</v>
      </c>
      <c r="I13" s="295">
        <v>8.4215855041255825</v>
      </c>
      <c r="J13" s="295">
        <v>0.49636526126849922</v>
      </c>
      <c r="K13" s="287">
        <v>6.2631099964176762E-2</v>
      </c>
      <c r="L13" s="288">
        <v>3346396849.303844</v>
      </c>
      <c r="M13" s="288">
        <v>-3690302.3538746834</v>
      </c>
      <c r="N13" s="287">
        <v>-1.101554134807692E-3</v>
      </c>
      <c r="O13" s="283">
        <v>847125468.30702329</v>
      </c>
      <c r="P13" s="283">
        <v>-23108445.936094999</v>
      </c>
      <c r="Q13" s="287">
        <v>-2.6554292538912894E-2</v>
      </c>
    </row>
    <row r="14" spans="1:17">
      <c r="A14" s="318" t="s">
        <v>93</v>
      </c>
      <c r="B14" s="318" t="s">
        <v>431</v>
      </c>
      <c r="C14" s="233" t="s">
        <v>434</v>
      </c>
      <c r="D14" s="283">
        <v>2969357.8386156848</v>
      </c>
      <c r="E14" s="283">
        <v>-987267.99911896791</v>
      </c>
      <c r="F14" s="284">
        <v>-0.24952270940135787</v>
      </c>
      <c r="G14" s="292">
        <v>0.74727242632474111</v>
      </c>
      <c r="H14" s="292">
        <v>-0.18873698964253094</v>
      </c>
      <c r="I14" s="293">
        <v>14.975946579843004</v>
      </c>
      <c r="J14" s="293">
        <v>2.3809146294429429</v>
      </c>
      <c r="K14" s="284">
        <v>0.18903601347095567</v>
      </c>
      <c r="L14" s="285">
        <v>44468944.367546581</v>
      </c>
      <c r="M14" s="285">
        <v>-5364884.474499777</v>
      </c>
      <c r="N14" s="284">
        <v>-0.10765547418610662</v>
      </c>
      <c r="O14" s="283">
        <v>7946924.1185473185</v>
      </c>
      <c r="P14" s="283">
        <v>-1431423.7939372007</v>
      </c>
      <c r="Q14" s="284">
        <v>-0.15263069863634296</v>
      </c>
    </row>
    <row r="15" spans="1:17">
      <c r="A15" s="318" t="s">
        <v>93</v>
      </c>
      <c r="B15" s="318" t="s">
        <v>431</v>
      </c>
      <c r="C15" s="233" t="s">
        <v>435</v>
      </c>
      <c r="D15" s="283">
        <v>261408797.737663</v>
      </c>
      <c r="E15" s="283">
        <v>-26343210.418774396</v>
      </c>
      <c r="F15" s="287">
        <v>-9.154831129606858E-2</v>
      </c>
      <c r="G15" s="294">
        <v>65.786475448552252</v>
      </c>
      <c r="H15" s="294">
        <v>-2.2863219661573453</v>
      </c>
      <c r="I15" s="295">
        <v>6.8436905469463758</v>
      </c>
      <c r="J15" s="295">
        <v>0.13452841226131174</v>
      </c>
      <c r="K15" s="287">
        <v>2.0051447492351691E-2</v>
      </c>
      <c r="L15" s="288">
        <v>1789000917.9658613</v>
      </c>
      <c r="M15" s="288">
        <v>-141573959.33689618</v>
      </c>
      <c r="N15" s="287">
        <v>-7.3332539960683535E-2</v>
      </c>
      <c r="O15" s="283">
        <v>463574516.80640024</v>
      </c>
      <c r="P15" s="283">
        <v>-49895530.153076708</v>
      </c>
      <c r="Q15" s="287">
        <v>-9.7173205036075766E-2</v>
      </c>
    </row>
    <row r="16" spans="1:17">
      <c r="A16" s="318" t="s">
        <v>93</v>
      </c>
      <c r="B16" s="318" t="s">
        <v>431</v>
      </c>
      <c r="C16" s="233" t="s">
        <v>436</v>
      </c>
      <c r="D16" s="283">
        <v>2138662.4758862574</v>
      </c>
      <c r="E16" s="283">
        <v>-504171.79801146081</v>
      </c>
      <c r="F16" s="284">
        <v>-0.19076935810579435</v>
      </c>
      <c r="G16" s="292">
        <v>0.53821855913137961</v>
      </c>
      <c r="H16" s="292">
        <v>-8.6990360452891213E-2</v>
      </c>
      <c r="I16" s="293">
        <v>10.382955145416323</v>
      </c>
      <c r="J16" s="293">
        <v>1.0626049077418305</v>
      </c>
      <c r="K16" s="284">
        <v>0.11400911775252767</v>
      </c>
      <c r="L16" s="285">
        <v>22205636.558312029</v>
      </c>
      <c r="M16" s="285">
        <v>-2426504.4945448637</v>
      </c>
      <c r="N16" s="284">
        <v>-9.8509686565124321E-2</v>
      </c>
      <c r="O16" s="283">
        <v>4772971.5244541038</v>
      </c>
      <c r="P16" s="283">
        <v>-960697.6562092891</v>
      </c>
      <c r="Q16" s="284">
        <v>-0.16755372972148616</v>
      </c>
    </row>
    <row r="17" spans="1:17">
      <c r="A17" s="318" t="s">
        <v>93</v>
      </c>
      <c r="B17" s="318" t="s">
        <v>431</v>
      </c>
      <c r="C17" s="233" t="s">
        <v>437</v>
      </c>
      <c r="D17" s="283">
        <v>27848507.075493336</v>
      </c>
      <c r="E17" s="283">
        <v>4823967.2364307456</v>
      </c>
      <c r="F17" s="287">
        <v>0.20951416489317104</v>
      </c>
      <c r="G17" s="294">
        <v>7.0083912357048384</v>
      </c>
      <c r="H17" s="294">
        <v>1.5615314689457982</v>
      </c>
      <c r="I17" s="295">
        <v>16.54025486858615</v>
      </c>
      <c r="J17" s="295">
        <v>1.8466601271272527</v>
      </c>
      <c r="K17" s="287">
        <v>0.12567789976654151</v>
      </c>
      <c r="L17" s="288">
        <v>460621404.73828447</v>
      </c>
      <c r="M17" s="288">
        <v>122308147.23452353</v>
      </c>
      <c r="N17" s="287">
        <v>0.36152336487482722</v>
      </c>
      <c r="O17" s="283">
        <v>144994551.09837106</v>
      </c>
      <c r="P17" s="283">
        <v>33241545.273932844</v>
      </c>
      <c r="Q17" s="287">
        <v>0.29745549149840911</v>
      </c>
    </row>
    <row r="18" spans="1:17">
      <c r="A18" s="318" t="s">
        <v>93</v>
      </c>
      <c r="B18" s="318" t="s">
        <v>431</v>
      </c>
      <c r="C18" s="233" t="s">
        <v>438</v>
      </c>
      <c r="D18" s="283">
        <v>1721988.0285910554</v>
      </c>
      <c r="E18" s="283">
        <v>26901.531320441281</v>
      </c>
      <c r="F18" s="284">
        <v>1.5870300048851461E-2</v>
      </c>
      <c r="G18" s="292">
        <v>0.43335772990812699</v>
      </c>
      <c r="H18" s="292">
        <v>3.2355212259734367E-2</v>
      </c>
      <c r="I18" s="293">
        <v>23.847225323002945</v>
      </c>
      <c r="J18" s="293">
        <v>2.0031352429469926</v>
      </c>
      <c r="K18" s="284">
        <v>9.17014732866301E-2</v>
      </c>
      <c r="L18" s="285">
        <v>41064636.521324538</v>
      </c>
      <c r="M18" s="285">
        <v>4037014.3814587221</v>
      </c>
      <c r="N18" s="284">
        <v>0.1090271032314621</v>
      </c>
      <c r="O18" s="283">
        <v>6509029.5557280341</v>
      </c>
      <c r="P18" s="283">
        <v>106395.28625285812</v>
      </c>
      <c r="Q18" s="284">
        <v>1.661742366889548E-2</v>
      </c>
    </row>
    <row r="19" spans="1:17">
      <c r="A19" s="318" t="s">
        <v>93</v>
      </c>
      <c r="B19" s="318" t="s">
        <v>431</v>
      </c>
      <c r="C19" s="233" t="s">
        <v>439</v>
      </c>
      <c r="D19" s="283">
        <v>1366738.3554626128</v>
      </c>
      <c r="E19" s="283">
        <v>31721.729660870042</v>
      </c>
      <c r="F19" s="287">
        <v>2.3761299333496758E-2</v>
      </c>
      <c r="G19" s="294">
        <v>0.34395513863488258</v>
      </c>
      <c r="H19" s="294">
        <v>2.8133480618633799E-2</v>
      </c>
      <c r="I19" s="295">
        <v>7.848939127604651</v>
      </c>
      <c r="J19" s="295">
        <v>0.28307964071163116</v>
      </c>
      <c r="K19" s="287">
        <v>3.7415397576710752E-2</v>
      </c>
      <c r="L19" s="288">
        <v>10727446.155388536</v>
      </c>
      <c r="M19" s="288">
        <v>626897.95190651156</v>
      </c>
      <c r="N19" s="287">
        <v>6.2065735371709542E-2</v>
      </c>
      <c r="O19" s="283">
        <v>2888678.6427340284</v>
      </c>
      <c r="P19" s="283">
        <v>9463.8862661183812</v>
      </c>
      <c r="Q19" s="287">
        <v>3.2869678251191818E-3</v>
      </c>
    </row>
    <row r="20" spans="1:17">
      <c r="A20" s="318" t="s">
        <v>93</v>
      </c>
      <c r="B20" s="318" t="s">
        <v>431</v>
      </c>
      <c r="C20" s="233" t="s">
        <v>440</v>
      </c>
      <c r="D20" s="283">
        <v>64772551.044304505</v>
      </c>
      <c r="E20" s="283">
        <v>-183434.07128193229</v>
      </c>
      <c r="F20" s="284">
        <v>-2.8239748955468705E-3</v>
      </c>
      <c r="G20" s="292">
        <v>16.300743800109299</v>
      </c>
      <c r="H20" s="292">
        <v>0.93426332278691326</v>
      </c>
      <c r="I20" s="293">
        <v>10.423088054809172</v>
      </c>
      <c r="J20" s="293">
        <v>0.30386495336801111</v>
      </c>
      <c r="K20" s="284">
        <v>3.0028486408678473E-2</v>
      </c>
      <c r="L20" s="285">
        <v>675130003.0694077</v>
      </c>
      <c r="M20" s="285">
        <v>17825897.910897255</v>
      </c>
      <c r="N20" s="284">
        <v>2.7119711821362347E-2</v>
      </c>
      <c r="O20" s="283">
        <v>148299140.80485854</v>
      </c>
      <c r="P20" s="283">
        <v>239448.36764839292</v>
      </c>
      <c r="Q20" s="284">
        <v>1.6172420981486189E-3</v>
      </c>
    </row>
    <row r="21" spans="1:17">
      <c r="A21" s="318" t="s">
        <v>93</v>
      </c>
      <c r="B21" s="318" t="s">
        <v>431</v>
      </c>
      <c r="C21" s="233" t="s">
        <v>441</v>
      </c>
      <c r="D21" s="283">
        <v>4650800.2403796939</v>
      </c>
      <c r="E21" s="283">
        <v>-106057.82850435004</v>
      </c>
      <c r="F21" s="287">
        <v>-2.2295773169711396E-2</v>
      </c>
      <c r="G21" s="294">
        <v>1.1704263914518509</v>
      </c>
      <c r="H21" s="294">
        <v>4.5107969772484768E-2</v>
      </c>
      <c r="I21" s="295">
        <v>14.226539395260639</v>
      </c>
      <c r="J21" s="295">
        <v>0.84255097778772914</v>
      </c>
      <c r="K21" s="287">
        <v>6.2952159812673755E-2</v>
      </c>
      <c r="L21" s="288">
        <v>66164792.839249365</v>
      </c>
      <c r="M21" s="288">
        <v>2499059.5417427644</v>
      </c>
      <c r="N21" s="287">
        <v>3.925281956723551E-2</v>
      </c>
      <c r="O21" s="283">
        <v>12499825.518809643</v>
      </c>
      <c r="P21" s="283">
        <v>-286657.51103353314</v>
      </c>
      <c r="Q21" s="287">
        <v>-2.2418792592496715E-2</v>
      </c>
    </row>
    <row r="22" spans="1:17">
      <c r="A22" s="318" t="s">
        <v>93</v>
      </c>
      <c r="B22" s="318" t="s">
        <v>431</v>
      </c>
      <c r="C22" s="233" t="s">
        <v>442</v>
      </c>
      <c r="D22" s="283">
        <v>2017471.9452735891</v>
      </c>
      <c r="E22" s="283">
        <v>-525551.64854192571</v>
      </c>
      <c r="F22" s="284">
        <v>-0.20666408672732597</v>
      </c>
      <c r="G22" s="292">
        <v>0.50771959377234721</v>
      </c>
      <c r="H22" s="292">
        <v>-9.3877354348751663E-2</v>
      </c>
      <c r="I22" s="293">
        <v>10.284397906291598</v>
      </c>
      <c r="J22" s="293">
        <v>0.62792476753973858</v>
      </c>
      <c r="K22" s="284">
        <v>6.5026304999477327E-2</v>
      </c>
      <c r="L22" s="285">
        <v>20748484.249973737</v>
      </c>
      <c r="M22" s="285">
        <v>-3808154.7749180011</v>
      </c>
      <c r="N22" s="284">
        <v>-0.15507638366381818</v>
      </c>
      <c r="O22" s="283">
        <v>4535478.1612551855</v>
      </c>
      <c r="P22" s="283">
        <v>-940964.71896863729</v>
      </c>
      <c r="Q22" s="284">
        <v>-0.17182042058113825</v>
      </c>
    </row>
    <row r="23" spans="1:17">
      <c r="A23" s="318" t="s">
        <v>93</v>
      </c>
      <c r="B23" s="318" t="s">
        <v>431</v>
      </c>
      <c r="C23" s="233" t="s">
        <v>443</v>
      </c>
      <c r="D23" s="283">
        <v>28463841.38061605</v>
      </c>
      <c r="E23" s="283">
        <v>-1583252.7130820639</v>
      </c>
      <c r="F23" s="287">
        <v>-5.2692373783131505E-2</v>
      </c>
      <c r="G23" s="294">
        <v>7.163247061166504</v>
      </c>
      <c r="H23" s="294">
        <v>5.5078599561726449E-2</v>
      </c>
      <c r="I23" s="295">
        <v>7.5968872467694117</v>
      </c>
      <c r="J23" s="295">
        <v>0.47621971692506548</v>
      </c>
      <c r="K23" s="287">
        <v>6.6878521561232807E-2</v>
      </c>
      <c r="L23" s="288">
        <v>216236593.57846951</v>
      </c>
      <c r="M23" s="288">
        <v>2281226.2992955148</v>
      </c>
      <c r="N23" s="287">
        <v>1.066215972193358E-2</v>
      </c>
      <c r="O23" s="283">
        <v>51098229.075864799</v>
      </c>
      <c r="P23" s="283">
        <v>-3171269.0184985772</v>
      </c>
      <c r="Q23" s="287">
        <v>-5.8435569331862981E-2</v>
      </c>
    </row>
    <row r="24" spans="1:17">
      <c r="A24" s="318" t="s">
        <v>93</v>
      </c>
      <c r="B24" s="318" t="s">
        <v>258</v>
      </c>
      <c r="C24" s="233" t="s">
        <v>433</v>
      </c>
      <c r="D24" s="283">
        <v>124391314.90450411</v>
      </c>
      <c r="E24" s="283">
        <v>-6601100.3464241326</v>
      </c>
      <c r="F24" s="284">
        <v>-5.0392996676785498E-2</v>
      </c>
      <c r="G24" s="292">
        <v>100.00000000000001</v>
      </c>
      <c r="H24" s="292">
        <v>1.4210854715202004E-14</v>
      </c>
      <c r="I24" s="293">
        <v>8.4054716897128436</v>
      </c>
      <c r="J24" s="293">
        <v>0.29396162318403363</v>
      </c>
      <c r="K24" s="284">
        <v>3.6240061440228205E-2</v>
      </c>
      <c r="L24" s="285">
        <v>1045567675.8759645</v>
      </c>
      <c r="M24" s="285">
        <v>-16978619.070861816</v>
      </c>
      <c r="N24" s="284">
        <v>-1.5979180532281173E-2</v>
      </c>
      <c r="O24" s="283">
        <v>264838205.75043026</v>
      </c>
      <c r="P24" s="283">
        <v>-3658757.3202517927</v>
      </c>
      <c r="Q24" s="284">
        <v>-1.3626810815318689E-2</v>
      </c>
    </row>
    <row r="25" spans="1:17">
      <c r="A25" s="318" t="s">
        <v>93</v>
      </c>
      <c r="B25" s="318" t="s">
        <v>432</v>
      </c>
      <c r="C25" s="233" t="s">
        <v>434</v>
      </c>
      <c r="D25" s="283">
        <v>980185.8177956983</v>
      </c>
      <c r="E25" s="283">
        <v>-57065.815190301626</v>
      </c>
      <c r="F25" s="287">
        <v>-5.5016365726051224E-2</v>
      </c>
      <c r="G25" s="294">
        <v>0.78798573561843321</v>
      </c>
      <c r="H25" s="294">
        <v>-3.8552507463478491E-3</v>
      </c>
      <c r="I25" s="295">
        <v>15.548348816612602</v>
      </c>
      <c r="J25" s="295">
        <v>1.6661969768360656</v>
      </c>
      <c r="K25" s="287">
        <v>0.12002440227327803</v>
      </c>
      <c r="L25" s="288">
        <v>15240271.000184201</v>
      </c>
      <c r="M25" s="288">
        <v>840986.33501638472</v>
      </c>
      <c r="N25" s="287">
        <v>5.8404730135709383E-2</v>
      </c>
      <c r="O25" s="283">
        <v>2614432.095599324</v>
      </c>
      <c r="P25" s="283">
        <v>-81805.705927114002</v>
      </c>
      <c r="Q25" s="287">
        <v>-3.0340686522828522E-2</v>
      </c>
    </row>
    <row r="26" spans="1:17">
      <c r="A26" s="318" t="s">
        <v>93</v>
      </c>
      <c r="B26" s="318" t="s">
        <v>432</v>
      </c>
      <c r="C26" s="233" t="s">
        <v>435</v>
      </c>
      <c r="D26" s="283">
        <v>81282432.536012277</v>
      </c>
      <c r="E26" s="283">
        <v>-7223375.2813207656</v>
      </c>
      <c r="F26" s="284">
        <v>-8.1614703706553077E-2</v>
      </c>
      <c r="G26" s="292">
        <v>65.344138052092504</v>
      </c>
      <c r="H26" s="292">
        <v>-2.2214592748915862</v>
      </c>
      <c r="I26" s="293">
        <v>6.7894428752787617</v>
      </c>
      <c r="J26" s="293">
        <v>-1.3874787769682762E-2</v>
      </c>
      <c r="K26" s="284">
        <v>-2.0394149526549842E-3</v>
      </c>
      <c r="L26" s="285">
        <v>551862432.46695518</v>
      </c>
      <c r="M26" s="285">
        <v>-50270693.139077783</v>
      </c>
      <c r="N26" s="284">
        <v>-8.3487672412112357E-2</v>
      </c>
      <c r="O26" s="283">
        <v>143901141.57339519</v>
      </c>
      <c r="P26" s="283">
        <v>-12605704.961633176</v>
      </c>
      <c r="Q26" s="284">
        <v>-8.0544111907665625E-2</v>
      </c>
    </row>
    <row r="27" spans="1:17">
      <c r="A27" s="318" t="s">
        <v>93</v>
      </c>
      <c r="B27" s="318" t="s">
        <v>432</v>
      </c>
      <c r="C27" s="233" t="s">
        <v>436</v>
      </c>
      <c r="D27" s="283">
        <v>625969.85181363253</v>
      </c>
      <c r="E27" s="283">
        <v>-171974.27678191348</v>
      </c>
      <c r="F27" s="287">
        <v>-0.21552170210789542</v>
      </c>
      <c r="G27" s="294">
        <v>0.50322633239643222</v>
      </c>
      <c r="H27" s="294">
        <v>-0.10592659227253387</v>
      </c>
      <c r="I27" s="295">
        <v>10.585350376282115</v>
      </c>
      <c r="J27" s="295">
        <v>0.52186811198928673</v>
      </c>
      <c r="K27" s="287">
        <v>5.1857607365292949E-2</v>
      </c>
      <c r="L27" s="288">
        <v>6626110.2064366946</v>
      </c>
      <c r="M27" s="288">
        <v>-1403986.3795811776</v>
      </c>
      <c r="N27" s="287">
        <v>-0.17484053454921331</v>
      </c>
      <c r="O27" s="283">
        <v>1415917.9880671613</v>
      </c>
      <c r="P27" s="283">
        <v>-330082.46707179747</v>
      </c>
      <c r="Q27" s="287">
        <v>-0.18905061914518642</v>
      </c>
    </row>
    <row r="28" spans="1:17">
      <c r="A28" s="318" t="s">
        <v>93</v>
      </c>
      <c r="B28" s="318" t="s">
        <v>432</v>
      </c>
      <c r="C28" s="233" t="s">
        <v>437</v>
      </c>
      <c r="D28" s="283">
        <v>9043060.6149755176</v>
      </c>
      <c r="E28" s="283">
        <v>1288536.4815875161</v>
      </c>
      <c r="F28" s="284">
        <v>0.16616577102901428</v>
      </c>
      <c r="G28" s="292">
        <v>7.2698488812646822</v>
      </c>
      <c r="H28" s="292">
        <v>1.3500220588234857</v>
      </c>
      <c r="I28" s="293">
        <v>16.186355641779155</v>
      </c>
      <c r="J28" s="293">
        <v>1.5538140818469053</v>
      </c>
      <c r="K28" s="284">
        <v>0.1061889402796338</v>
      </c>
      <c r="L28" s="285">
        <v>146374195.20415986</v>
      </c>
      <c r="M28" s="285">
        <v>32905798.544862315</v>
      </c>
      <c r="N28" s="284">
        <v>0.28999967844496755</v>
      </c>
      <c r="O28" s="283">
        <v>45645266.649947852</v>
      </c>
      <c r="P28" s="283">
        <v>9749776.6799235716</v>
      </c>
      <c r="Q28" s="284">
        <v>0.27161564553277989</v>
      </c>
    </row>
    <row r="29" spans="1:17">
      <c r="A29" s="318" t="s">
        <v>93</v>
      </c>
      <c r="B29" s="318" t="s">
        <v>432</v>
      </c>
      <c r="C29" s="233" t="s">
        <v>438</v>
      </c>
      <c r="D29" s="283">
        <v>539609.90530137985</v>
      </c>
      <c r="E29" s="283">
        <v>20771.494627948035</v>
      </c>
      <c r="F29" s="287">
        <v>4.003461231983086E-2</v>
      </c>
      <c r="G29" s="294">
        <v>0.43380030648895496</v>
      </c>
      <c r="H29" s="294">
        <v>3.7717518275951711E-2</v>
      </c>
      <c r="I29" s="295">
        <v>24.505908234064297</v>
      </c>
      <c r="J29" s="295">
        <v>1.2748680552404785</v>
      </c>
      <c r="K29" s="287">
        <v>5.487778616140402E-2</v>
      </c>
      <c r="L29" s="288">
        <v>13223630.821507741</v>
      </c>
      <c r="M29" s="288">
        <v>1170474.8568361532</v>
      </c>
      <c r="N29" s="287">
        <v>9.71094093751773E-2</v>
      </c>
      <c r="O29" s="283">
        <v>2045278.9621921792</v>
      </c>
      <c r="P29" s="283">
        <v>88276.923850740772</v>
      </c>
      <c r="Q29" s="287">
        <v>4.5108243180755993E-2</v>
      </c>
    </row>
    <row r="30" spans="1:17">
      <c r="A30" s="318" t="s">
        <v>93</v>
      </c>
      <c r="B30" s="318" t="s">
        <v>432</v>
      </c>
      <c r="C30" s="233" t="s">
        <v>439</v>
      </c>
      <c r="D30" s="283">
        <v>382505.77985059709</v>
      </c>
      <c r="E30" s="283">
        <v>-14728.43777470995</v>
      </c>
      <c r="F30" s="284">
        <v>-3.7077464934308892E-2</v>
      </c>
      <c r="G30" s="292">
        <v>0.30750199894924246</v>
      </c>
      <c r="H30" s="292">
        <v>4.2522139411809157E-3</v>
      </c>
      <c r="I30" s="293">
        <v>7.716832957294498</v>
      </c>
      <c r="J30" s="293">
        <v>5.8005323127661157E-3</v>
      </c>
      <c r="K30" s="284">
        <v>7.5223809122808316E-4</v>
      </c>
      <c r="L30" s="285">
        <v>2951733.2083067214</v>
      </c>
      <c r="M30" s="285">
        <v>-111352.72411427088</v>
      </c>
      <c r="N30" s="284">
        <v>-3.6353117924530526E-2</v>
      </c>
      <c r="O30" s="283">
        <v>778460.08272431325</v>
      </c>
      <c r="P30" s="283">
        <v>-62507.224485580227</v>
      </c>
      <c r="Q30" s="284">
        <v>-7.4327769878430372E-2</v>
      </c>
    </row>
    <row r="31" spans="1:17">
      <c r="A31" s="318" t="s">
        <v>93</v>
      </c>
      <c r="B31" s="318" t="s">
        <v>432</v>
      </c>
      <c r="C31" s="233" t="s">
        <v>440</v>
      </c>
      <c r="D31" s="283">
        <v>20499784.530158646</v>
      </c>
      <c r="E31" s="283">
        <v>-220217.5986363329</v>
      </c>
      <c r="F31" s="287">
        <v>-1.0628261390489547E-2</v>
      </c>
      <c r="G31" s="294">
        <v>16.480077042272963</v>
      </c>
      <c r="H31" s="294">
        <v>0.66236569684591906</v>
      </c>
      <c r="I31" s="295">
        <v>10.41729216726851</v>
      </c>
      <c r="J31" s="295">
        <v>0.12931280995067773</v>
      </c>
      <c r="K31" s="287">
        <v>1.2569310790723702E-2</v>
      </c>
      <c r="L31" s="288">
        <v>213552244.81671384</v>
      </c>
      <c r="M31" s="288">
        <v>385290.63208955526</v>
      </c>
      <c r="N31" s="287">
        <v>1.8074594796520587E-3</v>
      </c>
      <c r="O31" s="283">
        <v>47074159.846541986</v>
      </c>
      <c r="P31" s="283">
        <v>121957.68713399768</v>
      </c>
      <c r="Q31" s="287">
        <v>2.5974859862789323E-3</v>
      </c>
    </row>
    <row r="32" spans="1:17">
      <c r="A32" s="318" t="s">
        <v>93</v>
      </c>
      <c r="B32" s="318" t="s">
        <v>432</v>
      </c>
      <c r="C32" s="233" t="s">
        <v>441</v>
      </c>
      <c r="D32" s="283">
        <v>1413511.1630098966</v>
      </c>
      <c r="E32" s="283">
        <v>-105625.52725171018</v>
      </c>
      <c r="F32" s="284">
        <v>-6.9529969178429019E-2</v>
      </c>
      <c r="G32" s="292">
        <v>1.1363423275130238</v>
      </c>
      <c r="H32" s="292">
        <v>-2.3371147004991988E-2</v>
      </c>
      <c r="I32" s="293">
        <v>14.218949897273003</v>
      </c>
      <c r="J32" s="293">
        <v>0.16105920778523952</v>
      </c>
      <c r="K32" s="284">
        <v>1.1456854470043411E-2</v>
      </c>
      <c r="L32" s="285">
        <v>20098644.406073812</v>
      </c>
      <c r="M32" s="285">
        <v>-1257213.1280140877</v>
      </c>
      <c r="N32" s="284">
        <v>-5.8869709446569538E-2</v>
      </c>
      <c r="O32" s="283">
        <v>3796807.2844513459</v>
      </c>
      <c r="P32" s="283">
        <v>-284693.29758014809</v>
      </c>
      <c r="Q32" s="284">
        <v>-6.9752114904378396E-2</v>
      </c>
    </row>
    <row r="33" spans="1:17">
      <c r="A33" s="318" t="s">
        <v>93</v>
      </c>
      <c r="B33" s="318" t="s">
        <v>432</v>
      </c>
      <c r="C33" s="233" t="s">
        <v>442</v>
      </c>
      <c r="D33" s="283">
        <v>601955.16960535862</v>
      </c>
      <c r="E33" s="283">
        <v>-88520.336738464539</v>
      </c>
      <c r="F33" s="287">
        <v>-0.12820199402465948</v>
      </c>
      <c r="G33" s="294">
        <v>0.48392057762833601</v>
      </c>
      <c r="H33" s="294">
        <v>-4.3190480688401534E-2</v>
      </c>
      <c r="I33" s="295">
        <v>10.328670505866857</v>
      </c>
      <c r="J33" s="295">
        <v>1.8038739548748239E-2</v>
      </c>
      <c r="K33" s="287">
        <v>1.7495280558535368E-3</v>
      </c>
      <c r="L33" s="288">
        <v>6217396.606156949</v>
      </c>
      <c r="M33" s="288">
        <v>-901842.08341625519</v>
      </c>
      <c r="N33" s="287">
        <v>-0.12667675895416849</v>
      </c>
      <c r="O33" s="283">
        <v>1347184.5830336839</v>
      </c>
      <c r="P33" s="283">
        <v>-214404.17730841856</v>
      </c>
      <c r="Q33" s="287">
        <v>-0.13729874519681373</v>
      </c>
    </row>
    <row r="34" spans="1:17">
      <c r="A34" s="318" t="s">
        <v>93</v>
      </c>
      <c r="B34" s="318" t="s">
        <v>432</v>
      </c>
      <c r="C34" s="233" t="s">
        <v>443</v>
      </c>
      <c r="D34" s="283">
        <v>9022299.5359898787</v>
      </c>
      <c r="E34" s="283">
        <v>-27859.798944063485</v>
      </c>
      <c r="F34" s="284">
        <v>-3.0783766244339649E-3</v>
      </c>
      <c r="G34" s="292">
        <v>7.2531587457824918</v>
      </c>
      <c r="H34" s="292">
        <v>0.34424015107033501</v>
      </c>
      <c r="I34" s="293">
        <v>7.6943817773455763</v>
      </c>
      <c r="J34" s="293">
        <v>0.21174732763701698</v>
      </c>
      <c r="K34" s="284">
        <v>2.8298499553892322E-2</v>
      </c>
      <c r="L34" s="285">
        <v>69421017.139473975</v>
      </c>
      <c r="M34" s="285">
        <v>1701983.124545753</v>
      </c>
      <c r="N34" s="284">
        <v>2.5133009489925119E-2</v>
      </c>
      <c r="O34" s="283">
        <v>16219556.684477286</v>
      </c>
      <c r="P34" s="283">
        <v>-31240.777153704315</v>
      </c>
      <c r="Q34" s="284">
        <v>-1.9224150216298908E-3</v>
      </c>
    </row>
    <row r="35" spans="1:17">
      <c r="A35" s="318" t="s">
        <v>94</v>
      </c>
      <c r="B35" s="318" t="s">
        <v>444</v>
      </c>
      <c r="C35" s="233" t="s">
        <v>433</v>
      </c>
      <c r="D35" s="283">
        <v>30479973.899810154</v>
      </c>
      <c r="E35" s="283">
        <v>-1270013.0723822601</v>
      </c>
      <c r="F35" s="287">
        <v>-4.0000428141736731E-2</v>
      </c>
      <c r="G35" s="294">
        <v>99.999999999999986</v>
      </c>
      <c r="H35" s="294">
        <v>-1.4210854715202004E-14</v>
      </c>
      <c r="I35" s="295">
        <v>8.2343501691767145</v>
      </c>
      <c r="J35" s="295">
        <v>0.13968945592520754</v>
      </c>
      <c r="K35" s="287">
        <v>1.725698715160803E-2</v>
      </c>
      <c r="L35" s="288">
        <v>250982778.23840356</v>
      </c>
      <c r="M35" s="288">
        <v>-6022593.9516495168</v>
      </c>
      <c r="N35" s="287">
        <v>-2.3433727864629477E-2</v>
      </c>
      <c r="O35" s="283">
        <v>64091942.920898721</v>
      </c>
      <c r="P35" s="283">
        <v>-856940.13299781829</v>
      </c>
      <c r="Q35" s="287">
        <v>-1.319407036279136E-2</v>
      </c>
    </row>
    <row r="36" spans="1:17">
      <c r="A36" s="318" t="s">
        <v>94</v>
      </c>
      <c r="B36" s="318" t="s">
        <v>424</v>
      </c>
      <c r="C36" s="233" t="s">
        <v>434</v>
      </c>
      <c r="D36" s="283">
        <v>259890.76030098731</v>
      </c>
      <c r="E36" s="283">
        <v>19756.295066332706</v>
      </c>
      <c r="F36" s="284">
        <v>8.2271801538472411E-2</v>
      </c>
      <c r="G36" s="292">
        <v>0.85266070487877299</v>
      </c>
      <c r="H36" s="292">
        <v>9.6331370177087816E-2</v>
      </c>
      <c r="I36" s="293">
        <v>14.840264822552005</v>
      </c>
      <c r="J36" s="293">
        <v>0.88175617517143223</v>
      </c>
      <c r="K36" s="284">
        <v>6.3169798253261175E-2</v>
      </c>
      <c r="L36" s="285">
        <v>3856847.707801037</v>
      </c>
      <c r="M36" s="285">
        <v>504928.69828900136</v>
      </c>
      <c r="N36" s="284">
        <v>0.15063869289685125</v>
      </c>
      <c r="O36" s="283">
        <v>703902.84397992771</v>
      </c>
      <c r="P36" s="283">
        <v>65957.847072426463</v>
      </c>
      <c r="Q36" s="284">
        <v>0.10339111897132726</v>
      </c>
    </row>
    <row r="37" spans="1:17">
      <c r="A37" s="318" t="s">
        <v>94</v>
      </c>
      <c r="B37" s="318" t="s">
        <v>424</v>
      </c>
      <c r="C37" s="233" t="s">
        <v>435</v>
      </c>
      <c r="D37" s="283">
        <v>19901444.472313557</v>
      </c>
      <c r="E37" s="283">
        <v>-1456555.3780035563</v>
      </c>
      <c r="F37" s="287">
        <v>-6.8197180832077306E-2</v>
      </c>
      <c r="G37" s="294">
        <v>65.29350890434165</v>
      </c>
      <c r="H37" s="294">
        <v>-1.9758095650582987</v>
      </c>
      <c r="I37" s="295">
        <v>6.7444377025355857</v>
      </c>
      <c r="J37" s="295">
        <v>-3.3984376750187728E-2</v>
      </c>
      <c r="K37" s="287">
        <v>-5.0136117746401214E-3</v>
      </c>
      <c r="L37" s="288">
        <v>134224052.43398997</v>
      </c>
      <c r="M37" s="288">
        <v>-10549485.320781797</v>
      </c>
      <c r="N37" s="287">
        <v>-7.2868878417900532E-2</v>
      </c>
      <c r="O37" s="283">
        <v>35242892.190402247</v>
      </c>
      <c r="P37" s="283">
        <v>-2338443.5232560784</v>
      </c>
      <c r="Q37" s="287">
        <v>-6.2223534072159366E-2</v>
      </c>
    </row>
    <row r="38" spans="1:17">
      <c r="A38" s="318" t="s">
        <v>94</v>
      </c>
      <c r="B38" s="318" t="s">
        <v>424</v>
      </c>
      <c r="C38" s="233" t="s">
        <v>436</v>
      </c>
      <c r="D38" s="283">
        <v>154535.6111018669</v>
      </c>
      <c r="E38" s="283">
        <v>-45233.761683720542</v>
      </c>
      <c r="F38" s="284">
        <v>-0.22642991291898362</v>
      </c>
      <c r="G38" s="292">
        <v>0.50700703225611821</v>
      </c>
      <c r="H38" s="292">
        <v>-0.1221881008333896</v>
      </c>
      <c r="I38" s="293">
        <v>10.448819852964759</v>
      </c>
      <c r="J38" s="293">
        <v>0.50323076917982235</v>
      </c>
      <c r="K38" s="284">
        <v>5.0598387379615195E-2</v>
      </c>
      <c r="L38" s="285">
        <v>1614714.7612712281</v>
      </c>
      <c r="M38" s="285">
        <v>-372109.33197967382</v>
      </c>
      <c r="N38" s="284">
        <v>-0.18728851398757565</v>
      </c>
      <c r="O38" s="283">
        <v>355621.20068630524</v>
      </c>
      <c r="P38" s="283">
        <v>-81830.467908672814</v>
      </c>
      <c r="Q38" s="284">
        <v>-0.18706173454886721</v>
      </c>
    </row>
    <row r="39" spans="1:17">
      <c r="A39" s="318" t="s">
        <v>94</v>
      </c>
      <c r="B39" s="318" t="s">
        <v>424</v>
      </c>
      <c r="C39" s="233" t="s">
        <v>437</v>
      </c>
      <c r="D39" s="283">
        <v>2169835.5603468511</v>
      </c>
      <c r="E39" s="283">
        <v>285177.97786359256</v>
      </c>
      <c r="F39" s="287">
        <v>0.15131553896800551</v>
      </c>
      <c r="G39" s="294">
        <v>7.1188891679476329</v>
      </c>
      <c r="H39" s="294">
        <v>1.1829573386404348</v>
      </c>
      <c r="I39" s="295">
        <v>14.601516994525698</v>
      </c>
      <c r="J39" s="295">
        <v>0.20391714664358851</v>
      </c>
      <c r="K39" s="287">
        <v>1.4163273656586919E-2</v>
      </c>
      <c r="L39" s="288">
        <v>31682890.809730735</v>
      </c>
      <c r="M39" s="288">
        <v>4548345.086859908</v>
      </c>
      <c r="N39" s="287">
        <v>0.16762193601149017</v>
      </c>
      <c r="O39" s="283">
        <v>10169938.211617362</v>
      </c>
      <c r="P39" s="283">
        <v>1480681.4327590726</v>
      </c>
      <c r="Q39" s="287">
        <v>0.17040369164388125</v>
      </c>
    </row>
    <row r="40" spans="1:17">
      <c r="A40" s="318" t="s">
        <v>94</v>
      </c>
      <c r="B40" s="318" t="s">
        <v>424</v>
      </c>
      <c r="C40" s="233" t="s">
        <v>438</v>
      </c>
      <c r="D40" s="283">
        <v>133899.21249521337</v>
      </c>
      <c r="E40" s="283">
        <v>3256.0693640756945</v>
      </c>
      <c r="F40" s="284">
        <v>2.4923385078138387E-2</v>
      </c>
      <c r="G40" s="292">
        <v>0.43930225444204646</v>
      </c>
      <c r="H40" s="292">
        <v>2.7827619049097085E-2</v>
      </c>
      <c r="I40" s="293">
        <v>25.189920346001514</v>
      </c>
      <c r="J40" s="293">
        <v>1.8212961473767955</v>
      </c>
      <c r="K40" s="284">
        <v>7.793767112246093E-2</v>
      </c>
      <c r="L40" s="285">
        <v>3372910.4971467555</v>
      </c>
      <c r="M40" s="285">
        <v>319959.98118805885</v>
      </c>
      <c r="N40" s="284">
        <v>0.10480352679007772</v>
      </c>
      <c r="O40" s="283">
        <v>512691.42485087557</v>
      </c>
      <c r="P40" s="283">
        <v>19513.681345800112</v>
      </c>
      <c r="Q40" s="284">
        <v>3.9567238389782058E-2</v>
      </c>
    </row>
    <row r="41" spans="1:17">
      <c r="A41" s="318" t="s">
        <v>94</v>
      </c>
      <c r="B41" s="318" t="s">
        <v>424</v>
      </c>
      <c r="C41" s="233" t="s">
        <v>439</v>
      </c>
      <c r="D41" s="283">
        <v>101167.89595893346</v>
      </c>
      <c r="E41" s="283">
        <v>-335.62532906499109</v>
      </c>
      <c r="F41" s="287">
        <v>-3.3065387762530236E-3</v>
      </c>
      <c r="G41" s="294">
        <v>0.33191595337804269</v>
      </c>
      <c r="H41" s="294">
        <v>1.2219692157846795E-2</v>
      </c>
      <c r="I41" s="295">
        <v>7.6696127669623104</v>
      </c>
      <c r="J41" s="295">
        <v>0.12947998258851268</v>
      </c>
      <c r="K41" s="287">
        <v>1.7172109071719205E-2</v>
      </c>
      <c r="L41" s="288">
        <v>775918.58645335073</v>
      </c>
      <c r="M41" s="288">
        <v>10568.55786032998</v>
      </c>
      <c r="N41" s="287">
        <v>1.3808790050950493E-2</v>
      </c>
      <c r="O41" s="283">
        <v>203702.37453067303</v>
      </c>
      <c r="P41" s="283">
        <v>-74.876464269851567</v>
      </c>
      <c r="Q41" s="287">
        <v>-3.6744270473895913E-4</v>
      </c>
    </row>
    <row r="42" spans="1:17">
      <c r="A42" s="318" t="s">
        <v>94</v>
      </c>
      <c r="B42" s="318" t="s">
        <v>424</v>
      </c>
      <c r="C42" s="233" t="s">
        <v>440</v>
      </c>
      <c r="D42" s="283">
        <v>5043407.3050746229</v>
      </c>
      <c r="E42" s="283">
        <v>-22405.021114187315</v>
      </c>
      <c r="F42" s="284">
        <v>-4.4227894109617368E-3</v>
      </c>
      <c r="G42" s="292">
        <v>16.54662606225537</v>
      </c>
      <c r="H42" s="292">
        <v>0.59130510220080801</v>
      </c>
      <c r="I42" s="293">
        <v>10.260812995288143</v>
      </c>
      <c r="J42" s="293">
        <v>-5.7632830409232838E-2</v>
      </c>
      <c r="K42" s="284">
        <v>-5.585417744376024E-3</v>
      </c>
      <c r="L42" s="285">
        <v>51749459.216440842</v>
      </c>
      <c r="M42" s="285">
        <v>-521850.83448839933</v>
      </c>
      <c r="N42" s="284">
        <v>-9.9835040288821352E-3</v>
      </c>
      <c r="O42" s="283">
        <v>11619011.932343189</v>
      </c>
      <c r="P42" s="283">
        <v>95856.851550366729</v>
      </c>
      <c r="Q42" s="284">
        <v>8.3186289586733159E-3</v>
      </c>
    </row>
    <row r="43" spans="1:17">
      <c r="A43" s="318" t="s">
        <v>94</v>
      </c>
      <c r="B43" s="318" t="s">
        <v>424</v>
      </c>
      <c r="C43" s="233" t="s">
        <v>441</v>
      </c>
      <c r="D43" s="283">
        <v>341279.3130865022</v>
      </c>
      <c r="E43" s="283">
        <v>-30164.977434680564</v>
      </c>
      <c r="F43" s="287">
        <v>-8.1209963928521645E-2</v>
      </c>
      <c r="G43" s="294">
        <v>1.1196837445081533</v>
      </c>
      <c r="H43" s="294">
        <v>-5.0220012764266242E-2</v>
      </c>
      <c r="I43" s="295">
        <v>14.356138032765237</v>
      </c>
      <c r="J43" s="295">
        <v>0.17333498275487003</v>
      </c>
      <c r="K43" s="287">
        <v>1.2221489796034594E-2</v>
      </c>
      <c r="L43" s="288">
        <v>4899452.926397129</v>
      </c>
      <c r="M43" s="288">
        <v>-368668.29011563864</v>
      </c>
      <c r="N43" s="287">
        <v>-6.9980980877975801E-2</v>
      </c>
      <c r="O43" s="283">
        <v>915696.70906604466</v>
      </c>
      <c r="P43" s="283">
        <v>-82558.392769220984</v>
      </c>
      <c r="Q43" s="287">
        <v>-8.2702700559646083E-2</v>
      </c>
    </row>
    <row r="44" spans="1:17">
      <c r="A44" s="318" t="s">
        <v>94</v>
      </c>
      <c r="B44" s="318" t="s">
        <v>424</v>
      </c>
      <c r="C44" s="233" t="s">
        <v>442</v>
      </c>
      <c r="D44" s="283">
        <v>145933.48015107209</v>
      </c>
      <c r="E44" s="283">
        <v>-19760.479997192044</v>
      </c>
      <c r="F44" s="284">
        <v>-0.11925890345978953</v>
      </c>
      <c r="G44" s="292">
        <v>0.47878479368376697</v>
      </c>
      <c r="H44" s="292">
        <v>-4.3086161077202922E-2</v>
      </c>
      <c r="I44" s="293">
        <v>10.359657179772098</v>
      </c>
      <c r="J44" s="293">
        <v>-1.6017263627073675E-2</v>
      </c>
      <c r="K44" s="284">
        <v>-1.5437322859781501E-3</v>
      </c>
      <c r="L44" s="285">
        <v>1511820.8254161829</v>
      </c>
      <c r="M44" s="285">
        <v>-207365.76231976203</v>
      </c>
      <c r="N44" s="284">
        <v>-0.12061853192610641</v>
      </c>
      <c r="O44" s="283">
        <v>322179.69383942592</v>
      </c>
      <c r="P44" s="283">
        <v>-52615.181676537031</v>
      </c>
      <c r="Q44" s="284">
        <v>-0.14038394095998277</v>
      </c>
    </row>
    <row r="45" spans="1:17">
      <c r="A45" s="318" t="s">
        <v>94</v>
      </c>
      <c r="B45" s="318" t="s">
        <v>424</v>
      </c>
      <c r="C45" s="233" t="s">
        <v>443</v>
      </c>
      <c r="D45" s="283">
        <v>2228580.2889808211</v>
      </c>
      <c r="E45" s="283">
        <v>-3561.9211138053797</v>
      </c>
      <c r="F45" s="287">
        <v>-1.5957411215544283E-3</v>
      </c>
      <c r="G45" s="294">
        <v>7.3116213823093252</v>
      </c>
      <c r="H45" s="294">
        <v>0.28124933192201951</v>
      </c>
      <c r="I45" s="295">
        <v>7.7604161534002492</v>
      </c>
      <c r="J45" s="295">
        <v>0.29019163790625147</v>
      </c>
      <c r="K45" s="287">
        <v>3.8846441268848717E-2</v>
      </c>
      <c r="L45" s="288">
        <v>17294710.473756161</v>
      </c>
      <c r="M45" s="288">
        <v>620107.01383832842</v>
      </c>
      <c r="N45" s="287">
        <v>3.7188711283535625E-2</v>
      </c>
      <c r="O45" s="283">
        <v>4046306.3395826733</v>
      </c>
      <c r="P45" s="283">
        <v>38062.496349269059</v>
      </c>
      <c r="Q45" s="287">
        <v>9.4960530940563937E-3</v>
      </c>
    </row>
    <row r="46" spans="1:17">
      <c r="A46" s="318" t="s">
        <v>94</v>
      </c>
      <c r="B46" s="318" t="s">
        <v>445</v>
      </c>
      <c r="C46" s="233" t="s">
        <v>433</v>
      </c>
      <c r="D46" s="283">
        <v>394871319.59034503</v>
      </c>
      <c r="E46" s="283">
        <v>-26493942.837650418</v>
      </c>
      <c r="F46" s="284">
        <v>-6.2876428600181083E-2</v>
      </c>
      <c r="G46" s="292">
        <v>100</v>
      </c>
      <c r="H46" s="292">
        <v>-2.8421709430404007E-14</v>
      </c>
      <c r="I46" s="293">
        <v>8.274619600595102</v>
      </c>
      <c r="J46" s="293">
        <v>0.40497589802708944</v>
      </c>
      <c r="K46" s="284">
        <v>5.1460512487361811E-2</v>
      </c>
      <c r="L46" s="285">
        <v>3267409960.7951217</v>
      </c>
      <c r="M46" s="285">
        <v>-48584523.152270794</v>
      </c>
      <c r="N46" s="284">
        <v>-1.4651569351959626E-2</v>
      </c>
      <c r="O46" s="283">
        <v>826512259.52598345</v>
      </c>
      <c r="P46" s="283">
        <v>-34026391.225919485</v>
      </c>
      <c r="Q46" s="284">
        <v>-3.9540805280725781E-2</v>
      </c>
    </row>
    <row r="47" spans="1:17">
      <c r="A47" s="318" t="s">
        <v>94</v>
      </c>
      <c r="B47" s="318" t="s">
        <v>431</v>
      </c>
      <c r="C47" s="233" t="s">
        <v>434</v>
      </c>
      <c r="D47" s="283">
        <v>2941273.608114155</v>
      </c>
      <c r="E47" s="283">
        <v>-993825.07328007696</v>
      </c>
      <c r="F47" s="287">
        <v>-0.25255404088823463</v>
      </c>
      <c r="G47" s="294">
        <v>0.74486888821541852</v>
      </c>
      <c r="H47" s="294">
        <v>-0.1890236350361103</v>
      </c>
      <c r="I47" s="295">
        <v>14.888935405701849</v>
      </c>
      <c r="J47" s="295">
        <v>2.35274223154045</v>
      </c>
      <c r="K47" s="287">
        <v>0.18767597139375089</v>
      </c>
      <c r="L47" s="288">
        <v>43792432.761707269</v>
      </c>
      <c r="M47" s="288">
        <v>-5538724.4676386267</v>
      </c>
      <c r="N47" s="287">
        <v>-0.11227639444760025</v>
      </c>
      <c r="O47" s="283">
        <v>7735395.0701657515</v>
      </c>
      <c r="P47" s="283">
        <v>-1488107.960670108</v>
      </c>
      <c r="Q47" s="287">
        <v>-0.16133869698910389</v>
      </c>
    </row>
    <row r="48" spans="1:17">
      <c r="A48" s="318" t="s">
        <v>94</v>
      </c>
      <c r="B48" s="318" t="s">
        <v>431</v>
      </c>
      <c r="C48" s="233" t="s">
        <v>435</v>
      </c>
      <c r="D48" s="283">
        <v>260879776.01381019</v>
      </c>
      <c r="E48" s="283">
        <v>-26269975.901037246</v>
      </c>
      <c r="F48" s="284">
        <v>-9.1485281550330061E-2</v>
      </c>
      <c r="G48" s="292">
        <v>66.067035783823727</v>
      </c>
      <c r="H48" s="292">
        <v>-2.0804309200592996</v>
      </c>
      <c r="I48" s="293">
        <v>6.8184866288123462</v>
      </c>
      <c r="J48" s="293">
        <v>0.13439113104767753</v>
      </c>
      <c r="K48" s="284">
        <v>2.0106105768928843E-2</v>
      </c>
      <c r="L48" s="285">
        <v>1778805264.4777246</v>
      </c>
      <c r="M48" s="285">
        <v>-140531099.48054886</v>
      </c>
      <c r="N48" s="284">
        <v>-7.3218588528552481E-2</v>
      </c>
      <c r="O48" s="283">
        <v>461006039.34328496</v>
      </c>
      <c r="P48" s="283">
        <v>-49542011.414607644</v>
      </c>
      <c r="Q48" s="284">
        <v>-9.7036922070437986E-2</v>
      </c>
    </row>
    <row r="49" spans="1:17">
      <c r="A49" s="318" t="s">
        <v>94</v>
      </c>
      <c r="B49" s="318" t="s">
        <v>431</v>
      </c>
      <c r="C49" s="233" t="s">
        <v>436</v>
      </c>
      <c r="D49" s="283">
        <v>2138660.9944662722</v>
      </c>
      <c r="E49" s="283">
        <v>-504145.01343339123</v>
      </c>
      <c r="F49" s="287">
        <v>-0.1907612635685107</v>
      </c>
      <c r="G49" s="294">
        <v>0.5416096050442466</v>
      </c>
      <c r="H49" s="294">
        <v>-8.5591126376103333E-2</v>
      </c>
      <c r="I49" s="295">
        <v>10.382914410777079</v>
      </c>
      <c r="J49" s="295">
        <v>1.0625808358825211</v>
      </c>
      <c r="K49" s="287">
        <v>0.11400673885156971</v>
      </c>
      <c r="L49" s="288">
        <v>22205534.059210695</v>
      </c>
      <c r="M49" s="288">
        <v>-2426299.5081495903</v>
      </c>
      <c r="N49" s="287">
        <v>-9.8502594275591687E-2</v>
      </c>
      <c r="O49" s="283">
        <v>4772955.7310640682</v>
      </c>
      <c r="P49" s="283">
        <v>-960656.30163035914</v>
      </c>
      <c r="Q49" s="287">
        <v>-0.16754818710308042</v>
      </c>
    </row>
    <row r="50" spans="1:17">
      <c r="A50" s="318" t="s">
        <v>94</v>
      </c>
      <c r="B50" s="318" t="s">
        <v>431</v>
      </c>
      <c r="C50" s="233" t="s">
        <v>437</v>
      </c>
      <c r="D50" s="283">
        <v>26030308.0322542</v>
      </c>
      <c r="E50" s="283">
        <v>3577494.8153910153</v>
      </c>
      <c r="F50" s="284">
        <v>0.15933392314082664</v>
      </c>
      <c r="G50" s="292">
        <v>6.5920989296612023</v>
      </c>
      <c r="H50" s="292">
        <v>1.2635122570234651</v>
      </c>
      <c r="I50" s="293">
        <v>15.141079820100506</v>
      </c>
      <c r="J50" s="293">
        <v>0.96078151353341568</v>
      </c>
      <c r="K50" s="284">
        <v>6.7754675731219599E-2</v>
      </c>
      <c r="L50" s="285">
        <v>394126971.6581642</v>
      </c>
      <c r="M50" s="285">
        <v>75739382.421411991</v>
      </c>
      <c r="N50" s="284">
        <v>0.23788421716743607</v>
      </c>
      <c r="O50" s="283">
        <v>127539268.23616269</v>
      </c>
      <c r="P50" s="283">
        <v>21799410.061978251</v>
      </c>
      <c r="Q50" s="284">
        <v>0.2061607650926508</v>
      </c>
    </row>
    <row r="51" spans="1:17">
      <c r="A51" s="318" t="s">
        <v>94</v>
      </c>
      <c r="B51" s="318" t="s">
        <v>431</v>
      </c>
      <c r="C51" s="233" t="s">
        <v>438</v>
      </c>
      <c r="D51" s="283">
        <v>1721850.0495599695</v>
      </c>
      <c r="E51" s="283">
        <v>26909.63764177612</v>
      </c>
      <c r="F51" s="287">
        <v>1.5876450553988515E-2</v>
      </c>
      <c r="G51" s="294">
        <v>0.43605345947795954</v>
      </c>
      <c r="H51" s="294">
        <v>3.3803781336104621E-2</v>
      </c>
      <c r="I51" s="295">
        <v>23.84625467581208</v>
      </c>
      <c r="J51" s="295">
        <v>2.0032818829313506</v>
      </c>
      <c r="K51" s="287">
        <v>9.1712877268440282E-2</v>
      </c>
      <c r="L51" s="288">
        <v>41059674.795366682</v>
      </c>
      <c r="M51" s="288">
        <v>4037137.4922835305</v>
      </c>
      <c r="N51" s="287">
        <v>0.10904540278354523</v>
      </c>
      <c r="O51" s="283">
        <v>6508477.6396036902</v>
      </c>
      <c r="P51" s="283">
        <v>106427.71153819747</v>
      </c>
      <c r="Q51" s="287">
        <v>1.6624005238015493E-2</v>
      </c>
    </row>
    <row r="52" spans="1:17">
      <c r="A52" s="318" t="s">
        <v>94</v>
      </c>
      <c r="B52" s="318" t="s">
        <v>431</v>
      </c>
      <c r="C52" s="233" t="s">
        <v>439</v>
      </c>
      <c r="D52" s="283">
        <v>1354346.4213959954</v>
      </c>
      <c r="E52" s="283">
        <v>37263.381523902295</v>
      </c>
      <c r="F52" s="284">
        <v>2.8292355452030633E-2</v>
      </c>
      <c r="G52" s="292">
        <v>0.34298424681768414</v>
      </c>
      <c r="H52" s="292">
        <v>3.0409111344298523E-2</v>
      </c>
      <c r="I52" s="293">
        <v>7.691442815352044</v>
      </c>
      <c r="J52" s="293">
        <v>0.3768917320779428</v>
      </c>
      <c r="K52" s="284">
        <v>5.1526297073755688E-2</v>
      </c>
      <c r="L52" s="285">
        <v>10416878.052343981</v>
      </c>
      <c r="M52" s="285">
        <v>783006.87628561631</v>
      </c>
      <c r="N52" s="284">
        <v>8.1276452837724E-2</v>
      </c>
      <c r="O52" s="283">
        <v>2784070.1313061491</v>
      </c>
      <c r="P52" s="283">
        <v>59124.300032740925</v>
      </c>
      <c r="Q52" s="284">
        <v>2.1697422148429003E-2</v>
      </c>
    </row>
    <row r="53" spans="1:17">
      <c r="A53" s="318" t="s">
        <v>94</v>
      </c>
      <c r="B53" s="318" t="s">
        <v>431</v>
      </c>
      <c r="C53" s="233" t="s">
        <v>440</v>
      </c>
      <c r="D53" s="283">
        <v>64680927.917319804</v>
      </c>
      <c r="E53" s="283">
        <v>-155781.09609565139</v>
      </c>
      <c r="F53" s="287">
        <v>-2.4026681561431272E-3</v>
      </c>
      <c r="G53" s="294">
        <v>16.380254707893783</v>
      </c>
      <c r="H53" s="294">
        <v>0.99296135584746459</v>
      </c>
      <c r="I53" s="295">
        <v>10.419672206693059</v>
      </c>
      <c r="J53" s="295">
        <v>0.30937237977950005</v>
      </c>
      <c r="K53" s="287">
        <v>3.059972355675868E-2</v>
      </c>
      <c r="L53" s="288">
        <v>673954066.92321432</v>
      </c>
      <c r="M53" s="288">
        <v>18435499.007235169</v>
      </c>
      <c r="N53" s="287">
        <v>2.8123534419238806E-2</v>
      </c>
      <c r="O53" s="283">
        <v>148059272.73329493</v>
      </c>
      <c r="P53" s="283">
        <v>413307.7655338347</v>
      </c>
      <c r="Q53" s="287">
        <v>2.7993163621104146E-3</v>
      </c>
    </row>
    <row r="54" spans="1:17">
      <c r="A54" s="318" t="s">
        <v>94</v>
      </c>
      <c r="B54" s="318" t="s">
        <v>431</v>
      </c>
      <c r="C54" s="233" t="s">
        <v>441</v>
      </c>
      <c r="D54" s="283">
        <v>4650384.6313554076</v>
      </c>
      <c r="E54" s="283">
        <v>-106367.66101022065</v>
      </c>
      <c r="F54" s="284">
        <v>-2.2361404267557915E-2</v>
      </c>
      <c r="G54" s="292">
        <v>1.1776962267555666</v>
      </c>
      <c r="H54" s="292">
        <v>4.8805756535923672E-2</v>
      </c>
      <c r="I54" s="293">
        <v>14.226046619222844</v>
      </c>
      <c r="J54" s="293">
        <v>0.84223430480908057</v>
      </c>
      <c r="K54" s="284">
        <v>6.2929327236756913E-2</v>
      </c>
      <c r="L54" s="285">
        <v>66156588.562979467</v>
      </c>
      <c r="M54" s="285">
        <v>2493108.6558004767</v>
      </c>
      <c r="N54" s="284">
        <v>3.9160734842572473E-2</v>
      </c>
      <c r="O54" s="283">
        <v>12498717.228078213</v>
      </c>
      <c r="P54" s="283">
        <v>-287417.80839776807</v>
      </c>
      <c r="Q54" s="284">
        <v>-2.2478865394259438E-2</v>
      </c>
    </row>
    <row r="55" spans="1:17">
      <c r="A55" s="318" t="s">
        <v>94</v>
      </c>
      <c r="B55" s="318" t="s">
        <v>431</v>
      </c>
      <c r="C55" s="233" t="s">
        <v>442</v>
      </c>
      <c r="D55" s="283">
        <v>2015320.3433291281</v>
      </c>
      <c r="E55" s="283">
        <v>-527195.09611324477</v>
      </c>
      <c r="F55" s="287">
        <v>-0.20735177766663621</v>
      </c>
      <c r="G55" s="294">
        <v>0.51037394800409919</v>
      </c>
      <c r="H55" s="294">
        <v>-9.3025445859520217E-2</v>
      </c>
      <c r="I55" s="295">
        <v>10.272078660540499</v>
      </c>
      <c r="J55" s="295">
        <v>0.61824260987781976</v>
      </c>
      <c r="K55" s="287">
        <v>6.4041134180581091E-2</v>
      </c>
      <c r="L55" s="288">
        <v>20701529.09286429</v>
      </c>
      <c r="M55" s="288">
        <v>-3843498.115790952</v>
      </c>
      <c r="N55" s="287">
        <v>-0.15658968650218608</v>
      </c>
      <c r="O55" s="283">
        <v>4518789.5319542335</v>
      </c>
      <c r="P55" s="283">
        <v>-953758.01453471929</v>
      </c>
      <c r="Q55" s="287">
        <v>-0.17428044369328982</v>
      </c>
    </row>
    <row r="56" spans="1:17">
      <c r="A56" s="318" t="s">
        <v>94</v>
      </c>
      <c r="B56" s="318" t="s">
        <v>431</v>
      </c>
      <c r="C56" s="233" t="s">
        <v>443</v>
      </c>
      <c r="D56" s="283">
        <v>28457706.203805141</v>
      </c>
      <c r="E56" s="283">
        <v>-1575975.0504724234</v>
      </c>
      <c r="F56" s="284">
        <v>-5.247358913912574E-2</v>
      </c>
      <c r="G56" s="292">
        <v>7.2068303753557696</v>
      </c>
      <c r="H56" s="292">
        <v>7.9123387547337387E-2</v>
      </c>
      <c r="I56" s="293">
        <v>7.5959400804635049</v>
      </c>
      <c r="J56" s="293">
        <v>0.47723149520196806</v>
      </c>
      <c r="K56" s="284">
        <v>6.703905483503296E-2</v>
      </c>
      <c r="L56" s="285">
        <v>216163031.1515384</v>
      </c>
      <c r="M56" s="285">
        <v>2362006.5597042143</v>
      </c>
      <c r="N56" s="284">
        <v>1.104768587621833E-2</v>
      </c>
      <c r="O56" s="283">
        <v>51083150.881068356</v>
      </c>
      <c r="P56" s="283">
        <v>-3153953.6666908637</v>
      </c>
      <c r="Q56" s="284">
        <v>-5.8151217565709228E-2</v>
      </c>
    </row>
    <row r="57" spans="1:17">
      <c r="A57" s="318" t="s">
        <v>94</v>
      </c>
      <c r="B57" s="318" t="s">
        <v>258</v>
      </c>
      <c r="C57" s="233" t="s">
        <v>433</v>
      </c>
      <c r="D57" s="283">
        <v>123701174.19160333</v>
      </c>
      <c r="E57" s="283">
        <v>-6876460.4182093441</v>
      </c>
      <c r="F57" s="287">
        <v>-5.2661854679458178E-2</v>
      </c>
      <c r="G57" s="294">
        <v>99.999999999999986</v>
      </c>
      <c r="H57" s="294">
        <v>-4.2632564145606011E-14</v>
      </c>
      <c r="I57" s="295">
        <v>8.274764087211075</v>
      </c>
      <c r="J57" s="295">
        <v>0.2236717934098742</v>
      </c>
      <c r="K57" s="287">
        <v>2.7781546310441184E-2</v>
      </c>
      <c r="L57" s="288">
        <v>1023598033.7465206</v>
      </c>
      <c r="M57" s="288">
        <v>-27694554.003331065</v>
      </c>
      <c r="N57" s="287">
        <v>-2.6343336123588086E-2</v>
      </c>
      <c r="O57" s="283">
        <v>259262519.29335001</v>
      </c>
      <c r="P57" s="283">
        <v>-6143999.4543674886</v>
      </c>
      <c r="Q57" s="287">
        <v>-2.3149391670397045E-2</v>
      </c>
    </row>
    <row r="58" spans="1:17">
      <c r="A58" s="318" t="s">
        <v>94</v>
      </c>
      <c r="B58" s="318" t="s">
        <v>432</v>
      </c>
      <c r="C58" s="233" t="s">
        <v>434</v>
      </c>
      <c r="D58" s="283">
        <v>971466.25398918113</v>
      </c>
      <c r="E58" s="283">
        <v>-58640.289616991882</v>
      </c>
      <c r="F58" s="284">
        <v>-5.6926431523971609E-2</v>
      </c>
      <c r="G58" s="292">
        <v>0.7853330902780733</v>
      </c>
      <c r="H58" s="292">
        <v>-3.5512747085494345E-3</v>
      </c>
      <c r="I58" s="293">
        <v>15.473667861201584</v>
      </c>
      <c r="J58" s="293">
        <v>1.668958233604446</v>
      </c>
      <c r="K58" s="284">
        <v>0.1208977427723662</v>
      </c>
      <c r="L58" s="285">
        <v>15032146.152594287</v>
      </c>
      <c r="M58" s="285">
        <v>811824.43262333982</v>
      </c>
      <c r="N58" s="284">
        <v>5.7089034173060778E-2</v>
      </c>
      <c r="O58" s="283">
        <v>2550230.3875224893</v>
      </c>
      <c r="P58" s="283">
        <v>-93529.09994194936</v>
      </c>
      <c r="Q58" s="284">
        <v>-3.5377310373891351E-2</v>
      </c>
    </row>
    <row r="59" spans="1:17">
      <c r="A59" s="318" t="s">
        <v>94</v>
      </c>
      <c r="B59" s="318" t="s">
        <v>432</v>
      </c>
      <c r="C59" s="233" t="s">
        <v>435</v>
      </c>
      <c r="D59" s="283">
        <v>81134040.464679226</v>
      </c>
      <c r="E59" s="283">
        <v>-7197742.0902116895</v>
      </c>
      <c r="F59" s="287">
        <v>-8.1485303273925058E-2</v>
      </c>
      <c r="G59" s="294">
        <v>65.588739148917867</v>
      </c>
      <c r="H59" s="294">
        <v>-2.0582072970341869</v>
      </c>
      <c r="I59" s="295">
        <v>6.7696307691157402</v>
      </c>
      <c r="J59" s="295">
        <v>-7.270173188578255E-3</v>
      </c>
      <c r="K59" s="287">
        <v>-1.0727872888320854E-3</v>
      </c>
      <c r="L59" s="288">
        <v>549247496.75237405</v>
      </c>
      <c r="M59" s="288">
        <v>-49368243.679286361</v>
      </c>
      <c r="N59" s="287">
        <v>-8.2470674165178212E-2</v>
      </c>
      <c r="O59" s="283">
        <v>143255523.05724531</v>
      </c>
      <c r="P59" s="283">
        <v>-12373490.581323236</v>
      </c>
      <c r="Q59" s="287">
        <v>-7.9506322709590141E-2</v>
      </c>
    </row>
    <row r="60" spans="1:17">
      <c r="A60" s="318" t="s">
        <v>94</v>
      </c>
      <c r="B60" s="318" t="s">
        <v>432</v>
      </c>
      <c r="C60" s="233" t="s">
        <v>436</v>
      </c>
      <c r="D60" s="283">
        <v>625969.85181363253</v>
      </c>
      <c r="E60" s="283">
        <v>-171974.27678191348</v>
      </c>
      <c r="F60" s="284">
        <v>-0.21552170210789542</v>
      </c>
      <c r="G60" s="292">
        <v>0.50603388036079167</v>
      </c>
      <c r="H60" s="292">
        <v>-0.10505402223442206</v>
      </c>
      <c r="I60" s="293">
        <v>10.585350376282115</v>
      </c>
      <c r="J60" s="293">
        <v>0.52186811198928673</v>
      </c>
      <c r="K60" s="284">
        <v>5.1857607365292949E-2</v>
      </c>
      <c r="L60" s="285">
        <v>6626110.2064366946</v>
      </c>
      <c r="M60" s="285">
        <v>-1403986.3795811776</v>
      </c>
      <c r="N60" s="284">
        <v>-0.17484053454921331</v>
      </c>
      <c r="O60" s="283">
        <v>1415917.9880671613</v>
      </c>
      <c r="P60" s="283">
        <v>-330082.46707179747</v>
      </c>
      <c r="Q60" s="284">
        <v>-0.18905061914518642</v>
      </c>
    </row>
    <row r="61" spans="1:17">
      <c r="A61" s="318" t="s">
        <v>94</v>
      </c>
      <c r="B61" s="318" t="s">
        <v>432</v>
      </c>
      <c r="C61" s="233" t="s">
        <v>437</v>
      </c>
      <c r="D61" s="283">
        <v>8542961.6026008092</v>
      </c>
      <c r="E61" s="283">
        <v>985174.14239621628</v>
      </c>
      <c r="F61" s="287">
        <v>0.13035218939188681</v>
      </c>
      <c r="G61" s="294">
        <v>6.9061281418141078</v>
      </c>
      <c r="H61" s="294">
        <v>1.1181633936483903</v>
      </c>
      <c r="I61" s="295">
        <v>14.945751678880493</v>
      </c>
      <c r="J61" s="295">
        <v>0.86168699529275194</v>
      </c>
      <c r="K61" s="287">
        <v>6.1181698227847664E-2</v>
      </c>
      <c r="L61" s="288">
        <v>127680982.71468262</v>
      </c>
      <c r="M61" s="288">
        <v>21236615.260352835</v>
      </c>
      <c r="N61" s="287">
        <v>0.19950905593444815</v>
      </c>
      <c r="O61" s="283">
        <v>40880261.291657269</v>
      </c>
      <c r="P61" s="283">
        <v>7019879.7279359847</v>
      </c>
      <c r="Q61" s="287">
        <v>0.20731838815003872</v>
      </c>
    </row>
    <row r="62" spans="1:17">
      <c r="A62" s="318" t="s">
        <v>94</v>
      </c>
      <c r="B62" s="318" t="s">
        <v>432</v>
      </c>
      <c r="C62" s="233" t="s">
        <v>438</v>
      </c>
      <c r="D62" s="283">
        <v>539585.42342500656</v>
      </c>
      <c r="E62" s="283">
        <v>20855.802935595741</v>
      </c>
      <c r="F62" s="284">
        <v>4.0205536973035617E-2</v>
      </c>
      <c r="G62" s="292">
        <v>0.43620072885422362</v>
      </c>
      <c r="H62" s="292">
        <v>3.8943095845738018E-2</v>
      </c>
      <c r="I62" s="293">
        <v>24.505388543119345</v>
      </c>
      <c r="J62" s="293">
        <v>1.2768371053983287</v>
      </c>
      <c r="K62" s="284">
        <v>5.496843437791233E-2</v>
      </c>
      <c r="L62" s="285">
        <v>13222750.453233356</v>
      </c>
      <c r="M62" s="285">
        <v>1173412.7814255748</v>
      </c>
      <c r="N62" s="284">
        <v>9.738400677167891E-2</v>
      </c>
      <c r="O62" s="283">
        <v>2045181.034686686</v>
      </c>
      <c r="P62" s="283">
        <v>88614.157081331592</v>
      </c>
      <c r="Q62" s="284">
        <v>4.5290635395906637E-2</v>
      </c>
    </row>
    <row r="63" spans="1:17">
      <c r="A63" s="318" t="s">
        <v>94</v>
      </c>
      <c r="B63" s="318" t="s">
        <v>432</v>
      </c>
      <c r="C63" s="233" t="s">
        <v>439</v>
      </c>
      <c r="D63" s="283">
        <v>381101.81453597022</v>
      </c>
      <c r="E63" s="283">
        <v>-12238.204725349904</v>
      </c>
      <c r="F63" s="287">
        <v>-3.1113550938276908E-2</v>
      </c>
      <c r="G63" s="294">
        <v>0.30808261685994476</v>
      </c>
      <c r="H63" s="294">
        <v>6.8518429707680739E-3</v>
      </c>
      <c r="I63" s="295">
        <v>7.6432825682334524</v>
      </c>
      <c r="J63" s="295">
        <v>0.11439960996438803</v>
      </c>
      <c r="K63" s="287">
        <v>1.5194765358749737E-2</v>
      </c>
      <c r="L63" s="288">
        <v>2912868.8557649194</v>
      </c>
      <c r="M63" s="288">
        <v>-48542.112056859303</v>
      </c>
      <c r="N63" s="287">
        <v>-1.6391548685511799E-2</v>
      </c>
      <c r="O63" s="283">
        <v>765089.82094417047</v>
      </c>
      <c r="P63" s="283">
        <v>-42263.191414658329</v>
      </c>
      <c r="Q63" s="287">
        <v>-5.2347846317162702E-2</v>
      </c>
    </row>
    <row r="64" spans="1:17">
      <c r="A64" s="318" t="s">
        <v>94</v>
      </c>
      <c r="B64" s="318" t="s">
        <v>432</v>
      </c>
      <c r="C64" s="233" t="s">
        <v>440</v>
      </c>
      <c r="D64" s="283">
        <v>20471404.167353965</v>
      </c>
      <c r="E64" s="283">
        <v>-219605.97298323736</v>
      </c>
      <c r="F64" s="284">
        <v>-1.061359360871003E-2</v>
      </c>
      <c r="G64" s="292">
        <v>16.549078293828785</v>
      </c>
      <c r="H64" s="292">
        <v>0.7033247678399519</v>
      </c>
      <c r="I64" s="293">
        <v>10.414040590611272</v>
      </c>
      <c r="J64" s="293">
        <v>0.1298823292526432</v>
      </c>
      <c r="K64" s="284">
        <v>1.2629359248647404E-2</v>
      </c>
      <c r="L64" s="285">
        <v>213190033.94563293</v>
      </c>
      <c r="M64" s="285">
        <v>400411.07502892613</v>
      </c>
      <c r="N64" s="284">
        <v>1.8817227533337634E-3</v>
      </c>
      <c r="O64" s="283">
        <v>47001245.771755442</v>
      </c>
      <c r="P64" s="283">
        <v>129207.2997059226</v>
      </c>
      <c r="Q64" s="284">
        <v>2.7565965534648296E-3</v>
      </c>
    </row>
    <row r="65" spans="1:17">
      <c r="A65" s="318" t="s">
        <v>94</v>
      </c>
      <c r="B65" s="318" t="s">
        <v>432</v>
      </c>
      <c r="C65" s="233" t="s">
        <v>441</v>
      </c>
      <c r="D65" s="283">
        <v>1413352.5039351133</v>
      </c>
      <c r="E65" s="283">
        <v>-105737.28099464346</v>
      </c>
      <c r="F65" s="287">
        <v>-6.9605682326099497E-2</v>
      </c>
      <c r="G65" s="294">
        <v>1.1425538303669955</v>
      </c>
      <c r="H65" s="294">
        <v>-2.0807559559423261E-2</v>
      </c>
      <c r="I65" s="295">
        <v>14.218453602316918</v>
      </c>
      <c r="J65" s="295">
        <v>0.16074632281235779</v>
      </c>
      <c r="K65" s="287">
        <v>1.1434746763202129E-2</v>
      </c>
      <c r="L65" s="288">
        <v>20095687.000919849</v>
      </c>
      <c r="M65" s="288">
        <v>-1259232.5269082114</v>
      </c>
      <c r="N65" s="287">
        <v>-5.8966858913576239E-2</v>
      </c>
      <c r="O65" s="283">
        <v>3796384.193585257</v>
      </c>
      <c r="P65" s="283">
        <v>-284991.30756130349</v>
      </c>
      <c r="Q65" s="287">
        <v>-6.9827269625458946E-2</v>
      </c>
    </row>
    <row r="66" spans="1:17">
      <c r="A66" s="318" t="s">
        <v>94</v>
      </c>
      <c r="B66" s="318" t="s">
        <v>432</v>
      </c>
      <c r="C66" s="233" t="s">
        <v>442</v>
      </c>
      <c r="D66" s="283">
        <v>600624.27040572267</v>
      </c>
      <c r="E66" s="283">
        <v>-89551.46516012249</v>
      </c>
      <c r="F66" s="284">
        <v>-0.12975168575971904</v>
      </c>
      <c r="G66" s="292">
        <v>0.48554451833691009</v>
      </c>
      <c r="H66" s="292">
        <v>-4.3011338589280468E-2</v>
      </c>
      <c r="I66" s="293">
        <v>10.302974095556447</v>
      </c>
      <c r="J66" s="293">
        <v>-2.801592621965554E-3</v>
      </c>
      <c r="K66" s="284">
        <v>-2.71846846538608E-4</v>
      </c>
      <c r="L66" s="285">
        <v>6188216.2991526518</v>
      </c>
      <c r="M66" s="285">
        <v>-924580.0170124881</v>
      </c>
      <c r="N66" s="284">
        <v>-0.12998826001965075</v>
      </c>
      <c r="O66" s="283">
        <v>1336881.3351980478</v>
      </c>
      <c r="P66" s="283">
        <v>-222378.04984984617</v>
      </c>
      <c r="Q66" s="284">
        <v>-0.14261774017990961</v>
      </c>
    </row>
    <row r="67" spans="1:17">
      <c r="A67" s="318" t="s">
        <v>94</v>
      </c>
      <c r="B67" s="318" t="s">
        <v>432</v>
      </c>
      <c r="C67" s="233" t="s">
        <v>443</v>
      </c>
      <c r="D67" s="283">
        <v>9020667.8388735969</v>
      </c>
      <c r="E67" s="283">
        <v>-25959.53306546621</v>
      </c>
      <c r="F67" s="287">
        <v>-2.8695260673594009E-3</v>
      </c>
      <c r="G67" s="294">
        <v>7.2923057503894793</v>
      </c>
      <c r="H67" s="294">
        <v>0.36414581015785608</v>
      </c>
      <c r="I67" s="295">
        <v>7.6936367246175124</v>
      </c>
      <c r="J67" s="295">
        <v>0.21284788351187967</v>
      </c>
      <c r="K67" s="287">
        <v>2.8452598787753185E-2</v>
      </c>
      <c r="L67" s="288">
        <v>69401741.365733996</v>
      </c>
      <c r="M67" s="288">
        <v>1725832.2720914781</v>
      </c>
      <c r="N67" s="287">
        <v>2.5501427246488264E-2</v>
      </c>
      <c r="O67" s="283">
        <v>16215804.412688212</v>
      </c>
      <c r="P67" s="283">
        <v>-26635.941927883774</v>
      </c>
      <c r="Q67" s="287">
        <v>-1.6398977829900942E-3</v>
      </c>
    </row>
    <row r="68" spans="1:17">
      <c r="A68" s="318" t="s">
        <v>95</v>
      </c>
      <c r="B68" s="318" t="s">
        <v>444</v>
      </c>
      <c r="C68" s="233" t="s">
        <v>433</v>
      </c>
      <c r="D68" s="283">
        <v>17586397.162134022</v>
      </c>
      <c r="E68" s="283">
        <v>-1029332.6069240235</v>
      </c>
      <c r="F68" s="284">
        <v>-5.5293701600402402E-2</v>
      </c>
      <c r="G68" s="292">
        <v>100</v>
      </c>
      <c r="H68" s="292">
        <v>0</v>
      </c>
      <c r="I68" s="293">
        <v>8.6873779638947735</v>
      </c>
      <c r="J68" s="293">
        <v>8.8899566616609249E-2</v>
      </c>
      <c r="K68" s="284">
        <v>1.0338988191765449E-2</v>
      </c>
      <c r="L68" s="285">
        <v>152779679.17062467</v>
      </c>
      <c r="M68" s="285">
        <v>-7287271.0981889665</v>
      </c>
      <c r="N68" s="284">
        <v>-4.5526394336562609E-2</v>
      </c>
      <c r="O68" s="283">
        <v>40662999.933103129</v>
      </c>
      <c r="P68" s="283">
        <v>-1230996.9745710716</v>
      </c>
      <c r="Q68" s="284">
        <v>-2.938361258019704E-2</v>
      </c>
    </row>
    <row r="69" spans="1:17">
      <c r="A69" s="318" t="s">
        <v>95</v>
      </c>
      <c r="B69" s="318" t="s">
        <v>424</v>
      </c>
      <c r="C69" s="233" t="s">
        <v>434</v>
      </c>
      <c r="D69" s="283">
        <v>183873.94806756784</v>
      </c>
      <c r="E69" s="283">
        <v>3681.5146141312725</v>
      </c>
      <c r="F69" s="287">
        <v>2.0431016683520237E-2</v>
      </c>
      <c r="G69" s="294">
        <v>1.0455464321224033</v>
      </c>
      <c r="H69" s="294">
        <v>7.7588497145598456E-2</v>
      </c>
      <c r="I69" s="295">
        <v>12.701925891373863</v>
      </c>
      <c r="J69" s="295">
        <v>1.0007723956426062</v>
      </c>
      <c r="K69" s="287">
        <v>8.5527670071818301E-2</v>
      </c>
      <c r="L69" s="288">
        <v>2335553.261708573</v>
      </c>
      <c r="M69" s="288">
        <v>227093.93910057191</v>
      </c>
      <c r="N69" s="287">
        <v>0.10770610400947848</v>
      </c>
      <c r="O69" s="283">
        <v>514132.74849030661</v>
      </c>
      <c r="P69" s="283">
        <v>34542.977842046239</v>
      </c>
      <c r="Q69" s="287">
        <v>7.2026093874676636E-2</v>
      </c>
    </row>
    <row r="70" spans="1:17">
      <c r="A70" s="318" t="s">
        <v>95</v>
      </c>
      <c r="B70" s="318" t="s">
        <v>424</v>
      </c>
      <c r="C70" s="233" t="s">
        <v>435</v>
      </c>
      <c r="D70" s="283">
        <v>10927831.811728939</v>
      </c>
      <c r="E70" s="283">
        <v>-930672.14822077937</v>
      </c>
      <c r="F70" s="284">
        <v>-7.8481413116189197E-2</v>
      </c>
      <c r="G70" s="292">
        <v>62.137979206213387</v>
      </c>
      <c r="H70" s="292">
        <v>-1.5635469067205108</v>
      </c>
      <c r="I70" s="293">
        <v>7.1841944386854673</v>
      </c>
      <c r="J70" s="293">
        <v>2.5023701067805604E-4</v>
      </c>
      <c r="K70" s="284">
        <v>3.4832816577238784E-5</v>
      </c>
      <c r="L70" s="285">
        <v>78507668.528713182</v>
      </c>
      <c r="M70" s="285">
        <v>-6683162.2349051237</v>
      </c>
      <c r="N70" s="284">
        <v>-7.8449314028279704E-2</v>
      </c>
      <c r="O70" s="283">
        <v>21991291.521750428</v>
      </c>
      <c r="P70" s="283">
        <v>-1494070.0969725586</v>
      </c>
      <c r="Q70" s="284">
        <v>-6.3617078639379224E-2</v>
      </c>
    </row>
    <row r="71" spans="1:17">
      <c r="A71" s="318" t="s">
        <v>95</v>
      </c>
      <c r="B71" s="318" t="s">
        <v>424</v>
      </c>
      <c r="C71" s="233" t="s">
        <v>436</v>
      </c>
      <c r="D71" s="283">
        <v>123759.46875365335</v>
      </c>
      <c r="E71" s="283">
        <v>-23710.582332196849</v>
      </c>
      <c r="F71" s="287">
        <v>-0.16078235653687847</v>
      </c>
      <c r="G71" s="294">
        <v>0.70372269892849248</v>
      </c>
      <c r="H71" s="294">
        <v>-8.8457102321986003E-2</v>
      </c>
      <c r="I71" s="295">
        <v>11.02696435909966</v>
      </c>
      <c r="J71" s="295">
        <v>0.39831674721876453</v>
      </c>
      <c r="K71" s="287">
        <v>3.7475769426537284E-2</v>
      </c>
      <c r="L71" s="288">
        <v>1364691.2510476434</v>
      </c>
      <c r="M71" s="288">
        <v>-202715.9552499319</v>
      </c>
      <c r="N71" s="287">
        <v>-0.12933202963177259</v>
      </c>
      <c r="O71" s="283">
        <v>293649.72112831421</v>
      </c>
      <c r="P71" s="283">
        <v>-38399.941726727237</v>
      </c>
      <c r="Q71" s="287">
        <v>-0.11564517607563719</v>
      </c>
    </row>
    <row r="72" spans="1:17">
      <c r="A72" s="318" t="s">
        <v>95</v>
      </c>
      <c r="B72" s="318" t="s">
        <v>424</v>
      </c>
      <c r="C72" s="233" t="s">
        <v>437</v>
      </c>
      <c r="D72" s="283">
        <v>1157908.0900370898</v>
      </c>
      <c r="E72" s="283">
        <v>51932.039310773136</v>
      </c>
      <c r="F72" s="284">
        <v>4.6955844366311845E-2</v>
      </c>
      <c r="G72" s="292">
        <v>6.5841120234122092</v>
      </c>
      <c r="H72" s="292">
        <v>0.64302851797475924</v>
      </c>
      <c r="I72" s="293">
        <v>15.151355076107334</v>
      </c>
      <c r="J72" s="293">
        <v>0.49508751551812935</v>
      </c>
      <c r="K72" s="284">
        <v>3.3779917941005849E-2</v>
      </c>
      <c r="L72" s="285">
        <v>17543876.617649209</v>
      </c>
      <c r="M72" s="285">
        <v>1334395.7026005331</v>
      </c>
      <c r="N72" s="284">
        <v>8.2321926876862364E-2</v>
      </c>
      <c r="O72" s="283">
        <v>5814249.3680815799</v>
      </c>
      <c r="P72" s="283">
        <v>508799.15215553995</v>
      </c>
      <c r="Q72" s="284">
        <v>9.5901220716050312E-2</v>
      </c>
    </row>
    <row r="73" spans="1:17">
      <c r="A73" s="318" t="s">
        <v>95</v>
      </c>
      <c r="B73" s="318" t="s">
        <v>424</v>
      </c>
      <c r="C73" s="233" t="s">
        <v>438</v>
      </c>
      <c r="D73" s="283">
        <v>77346.254334932193</v>
      </c>
      <c r="E73" s="283">
        <v>-2720.7579425753502</v>
      </c>
      <c r="F73" s="287">
        <v>-3.398100997131457E-2</v>
      </c>
      <c r="G73" s="294">
        <v>0.43980727616836451</v>
      </c>
      <c r="H73" s="294">
        <v>9.7032014380246667E-3</v>
      </c>
      <c r="I73" s="295">
        <v>27.585389377961889</v>
      </c>
      <c r="J73" s="295">
        <v>2.123174663728701</v>
      </c>
      <c r="K73" s="287">
        <v>8.3385309862376675E-2</v>
      </c>
      <c r="L73" s="288">
        <v>2133626.5427559773</v>
      </c>
      <c r="M73" s="288">
        <v>94943.084618935362</v>
      </c>
      <c r="N73" s="287">
        <v>4.6570782845167524E-2</v>
      </c>
      <c r="O73" s="283">
        <v>286499.59220975084</v>
      </c>
      <c r="P73" s="283">
        <v>-4390.6278808040661</v>
      </c>
      <c r="Q73" s="287">
        <v>-1.5093762449068421E-2</v>
      </c>
    </row>
    <row r="74" spans="1:17">
      <c r="A74" s="318" t="s">
        <v>95</v>
      </c>
      <c r="B74" s="318" t="s">
        <v>424</v>
      </c>
      <c r="C74" s="233" t="s">
        <v>439</v>
      </c>
      <c r="D74" s="283">
        <v>71871.245163855434</v>
      </c>
      <c r="E74" s="283">
        <v>246.90784399256518</v>
      </c>
      <c r="F74" s="284">
        <v>3.4472618279163146E-3</v>
      </c>
      <c r="G74" s="292">
        <v>0.40867520789650025</v>
      </c>
      <c r="H74" s="292">
        <v>2.3923504856028677E-2</v>
      </c>
      <c r="I74" s="293">
        <v>7.8008156343216948</v>
      </c>
      <c r="J74" s="293">
        <v>0.17811265955040234</v>
      </c>
      <c r="K74" s="284">
        <v>2.3366076330128334E-2</v>
      </c>
      <c r="L74" s="285">
        <v>560654.33293237095</v>
      </c>
      <c r="M74" s="285">
        <v>14683.283778229728</v>
      </c>
      <c r="N74" s="284">
        <v>2.689388714104559E-2</v>
      </c>
      <c r="O74" s="283">
        <v>140138.36759841442</v>
      </c>
      <c r="P74" s="283">
        <v>1226.9077404609416</v>
      </c>
      <c r="Q74" s="284">
        <v>8.8323003855516249E-3</v>
      </c>
    </row>
    <row r="75" spans="1:17">
      <c r="A75" s="318" t="s">
        <v>95</v>
      </c>
      <c r="B75" s="318" t="s">
        <v>424</v>
      </c>
      <c r="C75" s="233" t="s">
        <v>440</v>
      </c>
      <c r="D75" s="283">
        <v>3467525.4282301422</v>
      </c>
      <c r="E75" s="283">
        <v>-89756.404916263185</v>
      </c>
      <c r="F75" s="287">
        <v>-2.5231738480747223E-2</v>
      </c>
      <c r="G75" s="294">
        <v>19.717088135005902</v>
      </c>
      <c r="H75" s="294">
        <v>0.60807722177752765</v>
      </c>
      <c r="I75" s="295">
        <v>10.222285612896805</v>
      </c>
      <c r="J75" s="295">
        <v>-0.2680330594641962</v>
      </c>
      <c r="K75" s="287">
        <v>-2.5550516417617217E-2</v>
      </c>
      <c r="L75" s="288">
        <v>35446035.297350816</v>
      </c>
      <c r="M75" s="288">
        <v>-1870984.7397554889</v>
      </c>
      <c r="N75" s="287">
        <v>-5.013757095006699E-2</v>
      </c>
      <c r="O75" s="283">
        <v>8166498.6726831812</v>
      </c>
      <c r="P75" s="283">
        <v>-145250.62608749699</v>
      </c>
      <c r="Q75" s="287">
        <v>-1.7475337725715547E-2</v>
      </c>
    </row>
    <row r="76" spans="1:17">
      <c r="A76" s="318" t="s">
        <v>95</v>
      </c>
      <c r="B76" s="318" t="s">
        <v>424</v>
      </c>
      <c r="C76" s="233" t="s">
        <v>441</v>
      </c>
      <c r="D76" s="283">
        <v>214464.38751625075</v>
      </c>
      <c r="E76" s="283">
        <v>-11050.51072834013</v>
      </c>
      <c r="F76" s="284">
        <v>-4.9001244770777289E-2</v>
      </c>
      <c r="G76" s="292">
        <v>1.2194901863016188</v>
      </c>
      <c r="H76" s="292">
        <v>8.0689793853674363E-3</v>
      </c>
      <c r="I76" s="293">
        <v>14.968508248594201</v>
      </c>
      <c r="J76" s="293">
        <v>-7.6538054598067617E-2</v>
      </c>
      <c r="K76" s="284">
        <v>-5.0872594909746284E-3</v>
      </c>
      <c r="L76" s="285">
        <v>3210211.9535667025</v>
      </c>
      <c r="M76" s="285">
        <v>-182670.13258286007</v>
      </c>
      <c r="N76" s="284">
        <v>-5.3839222214222195E-2</v>
      </c>
      <c r="O76" s="283">
        <v>577061.91208715376</v>
      </c>
      <c r="P76" s="283">
        <v>-28983.641411844525</v>
      </c>
      <c r="Q76" s="284">
        <v>-4.782419612603004E-2</v>
      </c>
    </row>
    <row r="77" spans="1:17">
      <c r="A77" s="318" t="s">
        <v>95</v>
      </c>
      <c r="B77" s="318" t="s">
        <v>424</v>
      </c>
      <c r="C77" s="233" t="s">
        <v>442</v>
      </c>
      <c r="D77" s="283">
        <v>84065.851180940794</v>
      </c>
      <c r="E77" s="283">
        <v>-17246.858316575803</v>
      </c>
      <c r="F77" s="287">
        <v>-0.17023390650704651</v>
      </c>
      <c r="G77" s="294">
        <v>0.47801633504528351</v>
      </c>
      <c r="H77" s="294">
        <v>-6.6215402062936302E-2</v>
      </c>
      <c r="I77" s="295">
        <v>11.724777986570732</v>
      </c>
      <c r="J77" s="295">
        <v>0.29842355125004438</v>
      </c>
      <c r="K77" s="287">
        <v>2.6117127115151399E-2</v>
      </c>
      <c r="L77" s="288">
        <v>985653.44134862581</v>
      </c>
      <c r="M77" s="288">
        <v>-171981.48617267935</v>
      </c>
      <c r="N77" s="287">
        <v>-0.14856279996744845</v>
      </c>
      <c r="O77" s="283">
        <v>198057.48954587689</v>
      </c>
      <c r="P77" s="283">
        <v>-46655.642568035255</v>
      </c>
      <c r="Q77" s="287">
        <v>-0.19065442939252397</v>
      </c>
    </row>
    <row r="78" spans="1:17">
      <c r="A78" s="318" t="s">
        <v>95</v>
      </c>
      <c r="B78" s="318" t="s">
        <v>424</v>
      </c>
      <c r="C78" s="233" t="s">
        <v>443</v>
      </c>
      <c r="D78" s="283">
        <v>1277750.6771206348</v>
      </c>
      <c r="E78" s="283">
        <v>-10035.806236120407</v>
      </c>
      <c r="F78" s="284">
        <v>-7.7930669142923358E-3</v>
      </c>
      <c r="G78" s="292">
        <v>7.2655624989057515</v>
      </c>
      <c r="H78" s="292">
        <v>0.34782948852848961</v>
      </c>
      <c r="I78" s="293">
        <v>8.3676010782048422</v>
      </c>
      <c r="J78" s="293">
        <v>0.1841167511269397</v>
      </c>
      <c r="K78" s="284">
        <v>2.2498576861414085E-2</v>
      </c>
      <c r="L78" s="285">
        <v>10691707.943551591</v>
      </c>
      <c r="M78" s="285">
        <v>153127.4403788168</v>
      </c>
      <c r="N78" s="284">
        <v>1.453017703216442E-2</v>
      </c>
      <c r="O78" s="283">
        <v>2681420.5395281231</v>
      </c>
      <c r="P78" s="283">
        <v>-17815.435661654919</v>
      </c>
      <c r="Q78" s="284">
        <v>-6.6001771706537624E-3</v>
      </c>
    </row>
    <row r="79" spans="1:17">
      <c r="A79" s="318" t="s">
        <v>95</v>
      </c>
      <c r="B79" s="318" t="s">
        <v>445</v>
      </c>
      <c r="C79" s="233" t="s">
        <v>433</v>
      </c>
      <c r="D79" s="283">
        <v>230077991.04716474</v>
      </c>
      <c r="E79" s="283">
        <v>-18463476.235278249</v>
      </c>
      <c r="F79" s="287">
        <v>-7.4287306811045423E-2</v>
      </c>
      <c r="G79" s="294">
        <v>99.999999999999986</v>
      </c>
      <c r="H79" s="294">
        <v>0</v>
      </c>
      <c r="I79" s="295">
        <v>8.7842405193749826</v>
      </c>
      <c r="J79" s="295">
        <v>0.3590238328011246</v>
      </c>
      <c r="K79" s="287">
        <v>4.2613008799317044E-2</v>
      </c>
      <c r="L79" s="288">
        <v>2021060411.5728989</v>
      </c>
      <c r="M79" s="288">
        <v>-72955305.880690336</v>
      </c>
      <c r="N79" s="287">
        <v>-3.4839903670545055E-2</v>
      </c>
      <c r="O79" s="283">
        <v>528361233.52708989</v>
      </c>
      <c r="P79" s="283">
        <v>-30023320.973774612</v>
      </c>
      <c r="Q79" s="287">
        <v>-5.3768179531062096E-2</v>
      </c>
    </row>
    <row r="80" spans="1:17">
      <c r="A80" s="318" t="s">
        <v>95</v>
      </c>
      <c r="B80" s="318" t="s">
        <v>431</v>
      </c>
      <c r="C80" s="233" t="s">
        <v>434</v>
      </c>
      <c r="D80" s="283">
        <v>2134297.070976228</v>
      </c>
      <c r="E80" s="283">
        <v>-762638.91879753629</v>
      </c>
      <c r="F80" s="284">
        <v>-0.26325708316982677</v>
      </c>
      <c r="G80" s="292">
        <v>0.92764069316769571</v>
      </c>
      <c r="H80" s="292">
        <v>-0.23793381697297233</v>
      </c>
      <c r="I80" s="293">
        <v>12.631342631170666</v>
      </c>
      <c r="J80" s="293">
        <v>2.2558887518337247</v>
      </c>
      <c r="K80" s="284">
        <v>0.21742554861396488</v>
      </c>
      <c r="L80" s="285">
        <v>26959037.580204714</v>
      </c>
      <c r="M80" s="285">
        <v>-3097988.1730842888</v>
      </c>
      <c r="N80" s="284">
        <v>-0.10307035029057358</v>
      </c>
      <c r="O80" s="283">
        <v>5822466.0867929151</v>
      </c>
      <c r="P80" s="283">
        <v>-1136032.6237557121</v>
      </c>
      <c r="Q80" s="284">
        <v>-0.16325829334904685</v>
      </c>
    </row>
    <row r="81" spans="1:17">
      <c r="A81" s="318" t="s">
        <v>95</v>
      </c>
      <c r="B81" s="318" t="s">
        <v>431</v>
      </c>
      <c r="C81" s="233" t="s">
        <v>435</v>
      </c>
      <c r="D81" s="283">
        <v>144133090.39948481</v>
      </c>
      <c r="E81" s="283">
        <v>-16503061.598236889</v>
      </c>
      <c r="F81" s="287">
        <v>-0.10273566313061926</v>
      </c>
      <c r="G81" s="294">
        <v>62.645318547630353</v>
      </c>
      <c r="H81" s="294">
        <v>-1.9862110534943014</v>
      </c>
      <c r="I81" s="295">
        <v>7.2876672047920978</v>
      </c>
      <c r="J81" s="295">
        <v>0.12468174274327737</v>
      </c>
      <c r="K81" s="287">
        <v>1.7406393382182684E-2</v>
      </c>
      <c r="L81" s="288">
        <v>1050393996.0296602</v>
      </c>
      <c r="M81" s="288">
        <v>-100240425.40948486</v>
      </c>
      <c r="N81" s="287">
        <v>-8.7117527115267504E-2</v>
      </c>
      <c r="O81" s="283">
        <v>287681507.93425941</v>
      </c>
      <c r="P81" s="283">
        <v>-32576975.905418456</v>
      </c>
      <c r="Q81" s="287">
        <v>-0.10172088344028558</v>
      </c>
    </row>
    <row r="82" spans="1:17">
      <c r="A82" s="318" t="s">
        <v>95</v>
      </c>
      <c r="B82" s="318" t="s">
        <v>431</v>
      </c>
      <c r="C82" s="233" t="s">
        <v>436</v>
      </c>
      <c r="D82" s="283">
        <v>1602961.7706928651</v>
      </c>
      <c r="E82" s="283">
        <v>-319848.30770257884</v>
      </c>
      <c r="F82" s="284">
        <v>-0.16634420179942444</v>
      </c>
      <c r="G82" s="292">
        <v>0.69670365400759549</v>
      </c>
      <c r="H82" s="292">
        <v>-7.6933879969927288E-2</v>
      </c>
      <c r="I82" s="293">
        <v>11.14634829584471</v>
      </c>
      <c r="J82" s="293">
        <v>1.1793098273553539</v>
      </c>
      <c r="K82" s="284">
        <v>0.11832098682910921</v>
      </c>
      <c r="L82" s="285">
        <v>17867170.201066636</v>
      </c>
      <c r="M82" s="285">
        <v>-1297551.8178997897</v>
      </c>
      <c r="N82" s="284">
        <v>-6.7705225080523665E-2</v>
      </c>
      <c r="O82" s="283">
        <v>3696755.1475146045</v>
      </c>
      <c r="P82" s="283">
        <v>-573134.79055657936</v>
      </c>
      <c r="Q82" s="284">
        <v>-0.1342270641325895</v>
      </c>
    </row>
    <row r="83" spans="1:17">
      <c r="A83" s="318" t="s">
        <v>95</v>
      </c>
      <c r="B83" s="318" t="s">
        <v>431</v>
      </c>
      <c r="C83" s="233" t="s">
        <v>437</v>
      </c>
      <c r="D83" s="283">
        <v>14372719.121933669</v>
      </c>
      <c r="E83" s="283">
        <v>1354487.1523058321</v>
      </c>
      <c r="F83" s="287">
        <v>0.10404539997949921</v>
      </c>
      <c r="G83" s="294">
        <v>6.2468900465092023</v>
      </c>
      <c r="H83" s="294">
        <v>1.0090389498815755</v>
      </c>
      <c r="I83" s="295">
        <v>15.580792248399593</v>
      </c>
      <c r="J83" s="295">
        <v>0.97642583601483857</v>
      </c>
      <c r="K83" s="287">
        <v>6.6858486595270064E-2</v>
      </c>
      <c r="L83" s="288">
        <v>223938350.6834487</v>
      </c>
      <c r="M83" s="288">
        <v>33815320.957582504</v>
      </c>
      <c r="N83" s="287">
        <v>0.17786020455459814</v>
      </c>
      <c r="O83" s="283">
        <v>73747742.584566101</v>
      </c>
      <c r="P83" s="283">
        <v>9261290.815322794</v>
      </c>
      <c r="Q83" s="287">
        <v>0.14361607068199633</v>
      </c>
    </row>
    <row r="84" spans="1:17">
      <c r="A84" s="318" t="s">
        <v>95</v>
      </c>
      <c r="B84" s="318" t="s">
        <v>431</v>
      </c>
      <c r="C84" s="233" t="s">
        <v>438</v>
      </c>
      <c r="D84" s="283">
        <v>1046367.1171566545</v>
      </c>
      <c r="E84" s="283">
        <v>-2552.0849751342321</v>
      </c>
      <c r="F84" s="284">
        <v>-2.4330615455865992E-3</v>
      </c>
      <c r="G84" s="292">
        <v>0.45478801009791275</v>
      </c>
      <c r="H84" s="292">
        <v>3.2758151820865222E-2</v>
      </c>
      <c r="I84" s="293">
        <v>26.068391695237917</v>
      </c>
      <c r="J84" s="293">
        <v>2.2741324558716798</v>
      </c>
      <c r="K84" s="284">
        <v>9.5574837316610303E-2</v>
      </c>
      <c r="L84" s="285">
        <v>27277107.867056571</v>
      </c>
      <c r="M84" s="285">
        <v>2318852.4503835961</v>
      </c>
      <c r="N84" s="284">
        <v>9.2909236309622945E-2</v>
      </c>
      <c r="O84" s="283">
        <v>3806771.9099904308</v>
      </c>
      <c r="P84" s="283">
        <v>-11498.178929444402</v>
      </c>
      <c r="Q84" s="284">
        <v>-3.0113581966898116E-3</v>
      </c>
    </row>
    <row r="85" spans="1:17">
      <c r="A85" s="318" t="s">
        <v>95</v>
      </c>
      <c r="B85" s="318" t="s">
        <v>431</v>
      </c>
      <c r="C85" s="233" t="s">
        <v>439</v>
      </c>
      <c r="D85" s="283">
        <v>950497.18453271594</v>
      </c>
      <c r="E85" s="283">
        <v>-2933.2518932170933</v>
      </c>
      <c r="F85" s="287">
        <v>-3.0765242865675624E-3</v>
      </c>
      <c r="G85" s="294">
        <v>0.4131195601138003</v>
      </c>
      <c r="H85" s="294">
        <v>2.9509353394270132E-2</v>
      </c>
      <c r="I85" s="295">
        <v>7.7371844845480782</v>
      </c>
      <c r="J85" s="295">
        <v>0.43683394906923212</v>
      </c>
      <c r="K85" s="287">
        <v>5.9837393690381088E-2</v>
      </c>
      <c r="L85" s="288">
        <v>7354172.0687731616</v>
      </c>
      <c r="M85" s="288">
        <v>393795.67166927177</v>
      </c>
      <c r="N85" s="287">
        <v>5.6576778208880248E-2</v>
      </c>
      <c r="O85" s="283">
        <v>1899757.4312666245</v>
      </c>
      <c r="P85" s="283">
        <v>-13570.69369721273</v>
      </c>
      <c r="Q85" s="287">
        <v>-7.0927163616900379E-3</v>
      </c>
    </row>
    <row r="86" spans="1:17">
      <c r="A86" s="318" t="s">
        <v>95</v>
      </c>
      <c r="B86" s="318" t="s">
        <v>431</v>
      </c>
      <c r="C86" s="233" t="s">
        <v>440</v>
      </c>
      <c r="D86" s="283">
        <v>45340027.779501922</v>
      </c>
      <c r="E86" s="283">
        <v>-1152360.4833484069</v>
      </c>
      <c r="F86" s="284">
        <v>-2.4786003180421658E-2</v>
      </c>
      <c r="G86" s="292">
        <v>19.706373292440414</v>
      </c>
      <c r="H86" s="292">
        <v>1.0002842155555953</v>
      </c>
      <c r="I86" s="293">
        <v>10.443256412873478</v>
      </c>
      <c r="J86" s="293">
        <v>0.13512849483946177</v>
      </c>
      <c r="K86" s="284">
        <v>1.3108926850146588E-2</v>
      </c>
      <c r="L86" s="285">
        <v>473497535.86814505</v>
      </c>
      <c r="M86" s="285">
        <v>-5751949.5602194667</v>
      </c>
      <c r="N86" s="284">
        <v>-1.2001994232874843E-2</v>
      </c>
      <c r="O86" s="283">
        <v>106559146.54820004</v>
      </c>
      <c r="P86" s="283">
        <v>-2492134.7099144459</v>
      </c>
      <c r="Q86" s="284">
        <v>-2.2852869596422156E-2</v>
      </c>
    </row>
    <row r="87" spans="1:17">
      <c r="A87" s="318" t="s">
        <v>95</v>
      </c>
      <c r="B87" s="318" t="s">
        <v>431</v>
      </c>
      <c r="C87" s="233" t="s">
        <v>441</v>
      </c>
      <c r="D87" s="283">
        <v>2954053.9859772217</v>
      </c>
      <c r="E87" s="283">
        <v>50273.492399870418</v>
      </c>
      <c r="F87" s="287">
        <v>1.7313117334821448E-2</v>
      </c>
      <c r="G87" s="294">
        <v>1.2839359264796677</v>
      </c>
      <c r="H87" s="294">
        <v>0.11560754839155996</v>
      </c>
      <c r="I87" s="295">
        <v>14.721017244283347</v>
      </c>
      <c r="J87" s="295">
        <v>0.81301545197816694</v>
      </c>
      <c r="K87" s="287">
        <v>5.8456668622805359E-2</v>
      </c>
      <c r="L87" s="288">
        <v>43486679.66811464</v>
      </c>
      <c r="M87" s="288">
        <v>3100895.3589800149</v>
      </c>
      <c r="N87" s="287">
        <v>7.6781853120496207E-2</v>
      </c>
      <c r="O87" s="283">
        <v>7940066.4609459853</v>
      </c>
      <c r="P87" s="283">
        <v>134128.40053685103</v>
      </c>
      <c r="Q87" s="287">
        <v>1.7182867644970901E-2</v>
      </c>
    </row>
    <row r="88" spans="1:17">
      <c r="A88" s="318" t="s">
        <v>95</v>
      </c>
      <c r="B88" s="318" t="s">
        <v>431</v>
      </c>
      <c r="C88" s="233" t="s">
        <v>442</v>
      </c>
      <c r="D88" s="283">
        <v>1208608.9981070247</v>
      </c>
      <c r="E88" s="283">
        <v>-222002.57660380099</v>
      </c>
      <c r="F88" s="284">
        <v>-0.15518019043616021</v>
      </c>
      <c r="G88" s="292">
        <v>0.52530404694783095</v>
      </c>
      <c r="H88" s="292">
        <v>-5.0298724836354225E-2</v>
      </c>
      <c r="I88" s="293">
        <v>11.450672381385026</v>
      </c>
      <c r="J88" s="293">
        <v>0.45967157521021385</v>
      </c>
      <c r="K88" s="284">
        <v>4.1822540396136407E-2</v>
      </c>
      <c r="L88" s="285">
        <v>13839385.674517535</v>
      </c>
      <c r="M88" s="285">
        <v>-1884467.2964521665</v>
      </c>
      <c r="N88" s="284">
        <v>-0.1198476798232202</v>
      </c>
      <c r="O88" s="283">
        <v>2899378.1227158066</v>
      </c>
      <c r="P88" s="283">
        <v>-553288.23953235755</v>
      </c>
      <c r="Q88" s="284">
        <v>-0.16024955251456449</v>
      </c>
    </row>
    <row r="89" spans="1:17">
      <c r="A89" s="318" t="s">
        <v>95</v>
      </c>
      <c r="B89" s="318" t="s">
        <v>431</v>
      </c>
      <c r="C89" s="233" t="s">
        <v>443</v>
      </c>
      <c r="D89" s="283">
        <v>16335367.618806109</v>
      </c>
      <c r="E89" s="283">
        <v>-902839.65842600539</v>
      </c>
      <c r="F89" s="287">
        <v>-5.2374335910118586E-2</v>
      </c>
      <c r="G89" s="294">
        <v>7.0999262226074658</v>
      </c>
      <c r="H89" s="294">
        <v>0.1641792562299873</v>
      </c>
      <c r="I89" s="295">
        <v>8.3528561533462842</v>
      </c>
      <c r="J89" s="295">
        <v>0.41938825876465469</v>
      </c>
      <c r="K89" s="287">
        <v>5.2863169592088088E-2</v>
      </c>
      <c r="L89" s="288">
        <v>136446975.93191823</v>
      </c>
      <c r="M89" s="288">
        <v>-311788.06214615703</v>
      </c>
      <c r="N89" s="287">
        <v>-2.2798397195202004E-3</v>
      </c>
      <c r="O89" s="283">
        <v>34307641.300838321</v>
      </c>
      <c r="P89" s="283">
        <v>-2062105.0478297248</v>
      </c>
      <c r="Q89" s="287">
        <v>-5.669836209636487E-2</v>
      </c>
    </row>
    <row r="90" spans="1:17">
      <c r="A90" s="318" t="s">
        <v>95</v>
      </c>
      <c r="B90" s="318" t="s">
        <v>258</v>
      </c>
      <c r="C90" s="233" t="s">
        <v>433</v>
      </c>
      <c r="D90" s="283">
        <v>71766836.997893959</v>
      </c>
      <c r="E90" s="283">
        <v>-4688936.7422075421</v>
      </c>
      <c r="F90" s="284">
        <v>-6.1328746186609676E-2</v>
      </c>
      <c r="G90" s="292">
        <v>100</v>
      </c>
      <c r="H90" s="292">
        <v>2.8421709430404007E-14</v>
      </c>
      <c r="I90" s="293">
        <v>8.7314602004688933</v>
      </c>
      <c r="J90" s="293">
        <v>0.1451267048691367</v>
      </c>
      <c r="K90" s="284">
        <v>1.6902057780950375E-2</v>
      </c>
      <c r="L90" s="285">
        <v>626629280.96064961</v>
      </c>
      <c r="M90" s="285">
        <v>-29845490.035980225</v>
      </c>
      <c r="N90" s="284">
        <v>-4.5463270417338615E-2</v>
      </c>
      <c r="O90" s="283">
        <v>165857182.16571411</v>
      </c>
      <c r="P90" s="283">
        <v>-5678545.9628293216</v>
      </c>
      <c r="Q90" s="284">
        <v>-3.3104158677508856E-2</v>
      </c>
    </row>
    <row r="91" spans="1:17">
      <c r="A91" s="318" t="s">
        <v>95</v>
      </c>
      <c r="B91" s="318" t="s">
        <v>432</v>
      </c>
      <c r="C91" s="233" t="s">
        <v>434</v>
      </c>
      <c r="D91" s="283">
        <v>703117.76866584294</v>
      </c>
      <c r="E91" s="283">
        <v>-68286.682665530476</v>
      </c>
      <c r="F91" s="287">
        <v>-8.8522541641643263E-2</v>
      </c>
      <c r="G91" s="294">
        <v>0.97972517401941017</v>
      </c>
      <c r="H91" s="294">
        <v>-2.9229955979839461E-2</v>
      </c>
      <c r="I91" s="295">
        <v>12.952790689789323</v>
      </c>
      <c r="J91" s="295">
        <v>1.6452470485743476</v>
      </c>
      <c r="K91" s="287">
        <v>0.14549995125179713</v>
      </c>
      <c r="L91" s="288">
        <v>9107337.2878003735</v>
      </c>
      <c r="M91" s="288">
        <v>384647.78934337571</v>
      </c>
      <c r="N91" s="287">
        <v>4.4097384116609684E-2</v>
      </c>
      <c r="O91" s="283">
        <v>1941945.6279201808</v>
      </c>
      <c r="P91" s="283">
        <v>-31052.904864433454</v>
      </c>
      <c r="Q91" s="287">
        <v>-1.5738939663886408E-2</v>
      </c>
    </row>
    <row r="92" spans="1:17">
      <c r="A92" s="318" t="s">
        <v>95</v>
      </c>
      <c r="B92" s="318" t="s">
        <v>432</v>
      </c>
      <c r="C92" s="233" t="s">
        <v>435</v>
      </c>
      <c r="D92" s="283">
        <v>44627781.927785724</v>
      </c>
      <c r="E92" s="283">
        <v>-4376849.5020734891</v>
      </c>
      <c r="F92" s="284">
        <v>-8.9315017261952373E-2</v>
      </c>
      <c r="G92" s="292">
        <v>62.184406885725437</v>
      </c>
      <c r="H92" s="292">
        <v>-1.9109897502986399</v>
      </c>
      <c r="I92" s="293">
        <v>7.226038727978799</v>
      </c>
      <c r="J92" s="293">
        <v>9.6457305706758589E-3</v>
      </c>
      <c r="K92" s="284">
        <v>1.3366415291046745E-3</v>
      </c>
      <c r="L92" s="285">
        <v>322482080.55397201</v>
      </c>
      <c r="M92" s="285">
        <v>-31154598.537030041</v>
      </c>
      <c r="N92" s="284">
        <v>-8.8097757894092674E-2</v>
      </c>
      <c r="O92" s="283">
        <v>89551194.459308848</v>
      </c>
      <c r="P92" s="283">
        <v>-7638633.6147512197</v>
      </c>
      <c r="Q92" s="284">
        <v>-7.859499050590428E-2</v>
      </c>
    </row>
    <row r="93" spans="1:17">
      <c r="A93" s="318" t="s">
        <v>95</v>
      </c>
      <c r="B93" s="318" t="s">
        <v>432</v>
      </c>
      <c r="C93" s="233" t="s">
        <v>436</v>
      </c>
      <c r="D93" s="283">
        <v>496755.75912946032</v>
      </c>
      <c r="E93" s="283">
        <v>-85454.788361066254</v>
      </c>
      <c r="F93" s="287">
        <v>-0.14677643462386214</v>
      </c>
      <c r="G93" s="294">
        <v>0.69218009307563311</v>
      </c>
      <c r="H93" s="294">
        <v>-6.9319685174800916E-2</v>
      </c>
      <c r="I93" s="295">
        <v>11.233307366020815</v>
      </c>
      <c r="J93" s="295">
        <v>0.42046715170128302</v>
      </c>
      <c r="K93" s="287">
        <v>3.8885911875813625E-2</v>
      </c>
      <c r="L93" s="288">
        <v>5580210.1281422284</v>
      </c>
      <c r="M93" s="288">
        <v>-715139.4929643292</v>
      </c>
      <c r="N93" s="287">
        <v>-0.11359805825027815</v>
      </c>
      <c r="O93" s="283">
        <v>1156383.8326305263</v>
      </c>
      <c r="P93" s="283">
        <v>-151114.06356028724</v>
      </c>
      <c r="Q93" s="287">
        <v>-0.11557499557019094</v>
      </c>
    </row>
    <row r="94" spans="1:17">
      <c r="A94" s="318" t="s">
        <v>95</v>
      </c>
      <c r="B94" s="318" t="s">
        <v>432</v>
      </c>
      <c r="C94" s="233" t="s">
        <v>437</v>
      </c>
      <c r="D94" s="283">
        <v>4652413.3644291079</v>
      </c>
      <c r="E94" s="283">
        <v>226579.4267963795</v>
      </c>
      <c r="F94" s="284">
        <v>5.1194742050708605E-2</v>
      </c>
      <c r="G94" s="292">
        <v>6.4826785727865301</v>
      </c>
      <c r="H94" s="292">
        <v>0.69392813429433353</v>
      </c>
      <c r="I94" s="293">
        <v>15.483472913258288</v>
      </c>
      <c r="J94" s="293">
        <v>0.97408286983683467</v>
      </c>
      <c r="K94" s="284">
        <v>6.7134653277756709E-2</v>
      </c>
      <c r="L94" s="285">
        <v>72035516.309418947</v>
      </c>
      <c r="M94" s="285">
        <v>7819365.4408938736</v>
      </c>
      <c r="N94" s="284">
        <v>0.12176633658568378</v>
      </c>
      <c r="O94" s="283">
        <v>23762607.602194116</v>
      </c>
      <c r="P94" s="283">
        <v>2685251.1530175135</v>
      </c>
      <c r="Q94" s="284">
        <v>0.12739980744228549</v>
      </c>
    </row>
    <row r="95" spans="1:17">
      <c r="A95" s="318" t="s">
        <v>95</v>
      </c>
      <c r="B95" s="318" t="s">
        <v>432</v>
      </c>
      <c r="C95" s="233" t="s">
        <v>438</v>
      </c>
      <c r="D95" s="283">
        <v>320135.8749861297</v>
      </c>
      <c r="E95" s="283">
        <v>-2116.4843144575716</v>
      </c>
      <c r="F95" s="287">
        <v>-6.5677853190932852E-3</v>
      </c>
      <c r="G95" s="294">
        <v>0.44607772667412426</v>
      </c>
      <c r="H95" s="294">
        <v>2.4589141134424286E-2</v>
      </c>
      <c r="I95" s="295">
        <v>26.868461975001825</v>
      </c>
      <c r="J95" s="295">
        <v>1.6174889228963707</v>
      </c>
      <c r="K95" s="287">
        <v>6.4056498716254531E-2</v>
      </c>
      <c r="L95" s="288">
        <v>8601558.5838987641</v>
      </c>
      <c r="M95" s="288">
        <v>464372.9432222303</v>
      </c>
      <c r="N95" s="287">
        <v>5.7068004065300132E-2</v>
      </c>
      <c r="O95" s="283">
        <v>1167464.8409311785</v>
      </c>
      <c r="P95" s="283">
        <v>-3257.9919188818894</v>
      </c>
      <c r="Q95" s="287">
        <v>-2.7828891924406114E-3</v>
      </c>
    </row>
    <row r="96" spans="1:17">
      <c r="A96" s="318" t="s">
        <v>95</v>
      </c>
      <c r="B96" s="318" t="s">
        <v>432</v>
      </c>
      <c r="C96" s="233" t="s">
        <v>439</v>
      </c>
      <c r="D96" s="283">
        <v>268855.82297097548</v>
      </c>
      <c r="E96" s="283">
        <v>-6742.7920502635534</v>
      </c>
      <c r="F96" s="284">
        <v>-2.4465986702233315E-2</v>
      </c>
      <c r="G96" s="292">
        <v>0.37462403836867608</v>
      </c>
      <c r="H96" s="292">
        <v>1.4156016740787036E-2</v>
      </c>
      <c r="I96" s="293">
        <v>7.7652152872217535</v>
      </c>
      <c r="J96" s="293">
        <v>0.13931264857747028</v>
      </c>
      <c r="K96" s="284">
        <v>1.8268348702946066E-2</v>
      </c>
      <c r="L96" s="285">
        <v>2087723.3465928042</v>
      </c>
      <c r="M96" s="285">
        <v>-13964.858904372668</v>
      </c>
      <c r="N96" s="284">
        <v>-6.6445911757253883E-3</v>
      </c>
      <c r="O96" s="283">
        <v>521543.06132278871</v>
      </c>
      <c r="P96" s="283">
        <v>-28591.110857464024</v>
      </c>
      <c r="Q96" s="284">
        <v>-5.1971159588494131E-2</v>
      </c>
    </row>
    <row r="97" spans="1:17">
      <c r="A97" s="318" t="s">
        <v>95</v>
      </c>
      <c r="B97" s="318" t="s">
        <v>432</v>
      </c>
      <c r="C97" s="233" t="s">
        <v>440</v>
      </c>
      <c r="D97" s="283">
        <v>14287706.459788645</v>
      </c>
      <c r="E97" s="283">
        <v>-260030.57452165149</v>
      </c>
      <c r="F97" s="287">
        <v>-1.7874297143836121E-2</v>
      </c>
      <c r="G97" s="294">
        <v>19.908507964769196</v>
      </c>
      <c r="H97" s="294">
        <v>0.88085796182387455</v>
      </c>
      <c r="I97" s="295">
        <v>10.23465865581116</v>
      </c>
      <c r="J97" s="295">
        <v>-0.22731120276857908</v>
      </c>
      <c r="K97" s="287">
        <v>-2.1727380774488068E-2</v>
      </c>
      <c r="L97" s="288">
        <v>146229798.59036487</v>
      </c>
      <c r="M97" s="288">
        <v>-5968187.7731336355</v>
      </c>
      <c r="N97" s="287">
        <v>-3.9213316258203665E-2</v>
      </c>
      <c r="O97" s="283">
        <v>33677789.7016038</v>
      </c>
      <c r="P97" s="283">
        <v>-217586.44380582869</v>
      </c>
      <c r="Q97" s="287">
        <v>-6.4193547483406789E-3</v>
      </c>
    </row>
    <row r="98" spans="1:17">
      <c r="A98" s="318" t="s">
        <v>95</v>
      </c>
      <c r="B98" s="318" t="s">
        <v>432</v>
      </c>
      <c r="C98" s="233" t="s">
        <v>441</v>
      </c>
      <c r="D98" s="283">
        <v>888584.16772669856</v>
      </c>
      <c r="E98" s="283">
        <v>-24996.727146371733</v>
      </c>
      <c r="F98" s="284">
        <v>-2.7361263010917812E-2</v>
      </c>
      <c r="G98" s="292">
        <v>1.2381542853181262</v>
      </c>
      <c r="H98" s="292">
        <v>4.3240088283597267E-2</v>
      </c>
      <c r="I98" s="293">
        <v>14.776267759959296</v>
      </c>
      <c r="J98" s="293">
        <v>-0.10944264477064536</v>
      </c>
      <c r="K98" s="284">
        <v>-7.3521949436736256E-3</v>
      </c>
      <c r="L98" s="285">
        <v>13129957.589590279</v>
      </c>
      <c r="M98" s="285">
        <v>-469343.04278427362</v>
      </c>
      <c r="N98" s="284">
        <v>-3.4512292615030041E-2</v>
      </c>
      <c r="O98" s="283">
        <v>2390027.0006488962</v>
      </c>
      <c r="P98" s="283">
        <v>-64237.833523596637</v>
      </c>
      <c r="Q98" s="284">
        <v>-2.6173961599077297E-2</v>
      </c>
    </row>
    <row r="99" spans="1:17">
      <c r="A99" s="318" t="s">
        <v>95</v>
      </c>
      <c r="B99" s="318" t="s">
        <v>432</v>
      </c>
      <c r="C99" s="233" t="s">
        <v>442</v>
      </c>
      <c r="D99" s="283">
        <v>352369.00805332715</v>
      </c>
      <c r="E99" s="283">
        <v>-70602.689386553946</v>
      </c>
      <c r="F99" s="287">
        <v>-0.16692059968525205</v>
      </c>
      <c r="G99" s="294">
        <v>0.49099141441006744</v>
      </c>
      <c r="H99" s="294">
        <v>-6.2232595692429116E-2</v>
      </c>
      <c r="I99" s="295">
        <v>11.561164743544049</v>
      </c>
      <c r="J99" s="295">
        <v>0.28942044287675373</v>
      </c>
      <c r="K99" s="287">
        <v>2.5676633106343605E-2</v>
      </c>
      <c r="L99" s="288">
        <v>4073796.1526237153</v>
      </c>
      <c r="M99" s="288">
        <v>-693832.66733783623</v>
      </c>
      <c r="N99" s="287">
        <v>-0.14552992557491748</v>
      </c>
      <c r="O99" s="283">
        <v>838070.03320139949</v>
      </c>
      <c r="P99" s="283">
        <v>-180277.10918055777</v>
      </c>
      <c r="Q99" s="287">
        <v>-0.17702913051720454</v>
      </c>
    </row>
    <row r="100" spans="1:17">
      <c r="A100" s="318" t="s">
        <v>95</v>
      </c>
      <c r="B100" s="318" t="s">
        <v>432</v>
      </c>
      <c r="C100" s="233" t="s">
        <v>443</v>
      </c>
      <c r="D100" s="283">
        <v>5169116.8443576815</v>
      </c>
      <c r="E100" s="283">
        <v>-20435.928485414013</v>
      </c>
      <c r="F100" s="284">
        <v>-3.9378978073708257E-3</v>
      </c>
      <c r="G100" s="292">
        <v>7.2026538448522848</v>
      </c>
      <c r="H100" s="292">
        <v>0.41500064486754162</v>
      </c>
      <c r="I100" s="293">
        <v>8.3769246705094975</v>
      </c>
      <c r="J100" s="293">
        <v>0.12956422752431784</v>
      </c>
      <c r="K100" s="284">
        <v>1.5709781137857159E-2</v>
      </c>
      <c r="L100" s="285">
        <v>43301302.418246061</v>
      </c>
      <c r="M100" s="285">
        <v>501190.16271585971</v>
      </c>
      <c r="N100" s="284">
        <v>1.1710019817789168E-2</v>
      </c>
      <c r="O100" s="283">
        <v>10850156.005952423</v>
      </c>
      <c r="P100" s="283">
        <v>-49046.04338455759</v>
      </c>
      <c r="Q100" s="284">
        <v>-4.4999664344731686E-3</v>
      </c>
    </row>
    <row r="101" spans="1:17">
      <c r="A101" s="318" t="s">
        <v>96</v>
      </c>
      <c r="B101" s="318" t="s">
        <v>444</v>
      </c>
      <c r="C101" s="233" t="s">
        <v>433</v>
      </c>
      <c r="D101" s="283">
        <v>83625.762786323568</v>
      </c>
      <c r="E101" s="283">
        <v>-12347.036174104956</v>
      </c>
      <c r="F101" s="287">
        <v>-0.12865141277369521</v>
      </c>
      <c r="G101" s="294">
        <v>100</v>
      </c>
      <c r="H101" s="294">
        <v>1.4210854715202004E-14</v>
      </c>
      <c r="I101" s="295">
        <v>14.442267383060262</v>
      </c>
      <c r="J101" s="295">
        <v>1.7579460615700366</v>
      </c>
      <c r="K101" s="287">
        <v>0.13859204737991479</v>
      </c>
      <c r="L101" s="288">
        <v>1207745.6262724556</v>
      </c>
      <c r="M101" s="288">
        <v>-9604.1938644028269</v>
      </c>
      <c r="N101" s="287">
        <v>-7.8894280884052644E-3</v>
      </c>
      <c r="O101" s="283">
        <v>241020.1549090147</v>
      </c>
      <c r="P101" s="283">
        <v>-16271.33319509498</v>
      </c>
      <c r="Q101" s="287">
        <v>-6.3240853068994629E-2</v>
      </c>
    </row>
    <row r="102" spans="1:17">
      <c r="A102" s="318" t="s">
        <v>96</v>
      </c>
      <c r="B102" s="318" t="s">
        <v>424</v>
      </c>
      <c r="C102" s="233" t="s">
        <v>434</v>
      </c>
      <c r="D102" s="283">
        <v>9.25</v>
      </c>
      <c r="E102" s="283">
        <v>-17.75</v>
      </c>
      <c r="F102" s="284">
        <v>-0.65740740740740744</v>
      </c>
      <c r="G102" s="292">
        <v>1.1061184606034799E-2</v>
      </c>
      <c r="H102" s="292">
        <v>-1.707178670715221E-2</v>
      </c>
      <c r="I102" s="293">
        <v>19.153513513513513</v>
      </c>
      <c r="J102" s="293">
        <v>2.3383283283283269</v>
      </c>
      <c r="K102" s="284">
        <v>0.13906051599053948</v>
      </c>
      <c r="L102" s="285">
        <v>177.17</v>
      </c>
      <c r="M102" s="285">
        <v>-276.84000000000003</v>
      </c>
      <c r="N102" s="284">
        <v>-0.60976630470694482</v>
      </c>
      <c r="O102" s="283">
        <v>37</v>
      </c>
      <c r="P102" s="283">
        <v>-71</v>
      </c>
      <c r="Q102" s="284">
        <v>-0.65740740740740744</v>
      </c>
    </row>
    <row r="103" spans="1:17">
      <c r="A103" s="318" t="s">
        <v>96</v>
      </c>
      <c r="B103" s="318" t="s">
        <v>424</v>
      </c>
      <c r="C103" s="233" t="s">
        <v>435</v>
      </c>
      <c r="D103" s="283">
        <v>56097.348417862486</v>
      </c>
      <c r="E103" s="283">
        <v>-21647.180095892771</v>
      </c>
      <c r="F103" s="287">
        <v>-0.27843991737711493</v>
      </c>
      <c r="G103" s="294">
        <v>67.08141910908445</v>
      </c>
      <c r="H103" s="294">
        <v>-13.925417573683191</v>
      </c>
      <c r="I103" s="295">
        <v>12.529517310535834</v>
      </c>
      <c r="J103" s="295">
        <v>0.53786247757619066</v>
      </c>
      <c r="K103" s="287">
        <v>4.4853065324883236E-2</v>
      </c>
      <c r="L103" s="288">
        <v>702872.69807676796</v>
      </c>
      <c r="M103" s="288">
        <v>-229412.85301137401</v>
      </c>
      <c r="N103" s="287">
        <v>-0.24607573585540254</v>
      </c>
      <c r="O103" s="283">
        <v>131882.43095588684</v>
      </c>
      <c r="P103" s="283">
        <v>-65359.997129913943</v>
      </c>
      <c r="Q103" s="287">
        <v>-0.33136885285899154</v>
      </c>
    </row>
    <row r="104" spans="1:17">
      <c r="A104" s="318" t="s">
        <v>96</v>
      </c>
      <c r="B104" s="318" t="s">
        <v>424</v>
      </c>
      <c r="C104" s="233" t="s">
        <v>436</v>
      </c>
      <c r="D104" s="283">
        <v>34.639530226469041</v>
      </c>
      <c r="E104" s="283">
        <v>-129.20137136459351</v>
      </c>
      <c r="F104" s="284">
        <v>-0.78857824944758104</v>
      </c>
      <c r="G104" s="292">
        <v>4.1422079837978E-2</v>
      </c>
      <c r="H104" s="292">
        <v>-0.12929389736157978</v>
      </c>
      <c r="I104" s="293">
        <v>11.701443905327475</v>
      </c>
      <c r="J104" s="293">
        <v>-0.36900977635303001</v>
      </c>
      <c r="K104" s="284">
        <v>-3.0571326155957274E-2</v>
      </c>
      <c r="L104" s="285">
        <v>405.332519851923</v>
      </c>
      <c r="M104" s="285">
        <v>-1572.3014939677714</v>
      </c>
      <c r="N104" s="284">
        <v>-0.79504169274018255</v>
      </c>
      <c r="O104" s="283">
        <v>79.052840232849121</v>
      </c>
      <c r="P104" s="283">
        <v>-255.94323182106018</v>
      </c>
      <c r="Q104" s="284">
        <v>-0.76401860550732803</v>
      </c>
    </row>
    <row r="105" spans="1:17">
      <c r="A105" s="318" t="s">
        <v>96</v>
      </c>
      <c r="B105" s="318" t="s">
        <v>424</v>
      </c>
      <c r="C105" s="233" t="s">
        <v>437</v>
      </c>
      <c r="D105" s="283">
        <v>7313.2905096172317</v>
      </c>
      <c r="E105" s="283">
        <v>5258.5902829148454</v>
      </c>
      <c r="F105" s="287">
        <v>2.5592980496986768</v>
      </c>
      <c r="G105" s="294">
        <v>8.7452601518311912</v>
      </c>
      <c r="H105" s="294">
        <v>6.6043407986824105</v>
      </c>
      <c r="I105" s="295">
        <v>27.795078204527041</v>
      </c>
      <c r="J105" s="295">
        <v>5.0493358027415454</v>
      </c>
      <c r="K105" s="287">
        <v>0.22199037136484859</v>
      </c>
      <c r="L105" s="288">
        <v>203273.48164723636</v>
      </c>
      <c r="M105" s="288">
        <v>156537.79957777364</v>
      </c>
      <c r="N105" s="287">
        <v>3.3494279455494675</v>
      </c>
      <c r="O105" s="283">
        <v>54352.245944857597</v>
      </c>
      <c r="P105" s="283">
        <v>40912.233745416117</v>
      </c>
      <c r="Q105" s="287">
        <v>3.0440622477348853</v>
      </c>
    </row>
    <row r="106" spans="1:17">
      <c r="A106" s="318" t="s">
        <v>96</v>
      </c>
      <c r="B106" s="318" t="s">
        <v>424</v>
      </c>
      <c r="C106" s="233" t="s">
        <v>438</v>
      </c>
      <c r="D106" s="291"/>
      <c r="E106" s="291"/>
      <c r="F106" s="291"/>
      <c r="G106" s="291"/>
      <c r="H106" s="291"/>
      <c r="I106" s="291"/>
      <c r="J106" s="291"/>
      <c r="K106" s="291"/>
      <c r="L106" s="291"/>
      <c r="M106" s="291"/>
      <c r="N106" s="291"/>
      <c r="O106" s="291"/>
      <c r="P106" s="291"/>
      <c r="Q106" s="291"/>
    </row>
    <row r="107" spans="1:17">
      <c r="A107" s="318" t="s">
        <v>96</v>
      </c>
      <c r="B107" s="318" t="s">
        <v>424</v>
      </c>
      <c r="C107" s="233" t="s">
        <v>439</v>
      </c>
      <c r="D107" s="290"/>
      <c r="E107" s="290"/>
      <c r="F107" s="290"/>
      <c r="G107" s="290"/>
      <c r="H107" s="290"/>
      <c r="I107" s="290"/>
      <c r="J107" s="290"/>
      <c r="K107" s="290"/>
      <c r="L107" s="290"/>
      <c r="M107" s="290"/>
      <c r="N107" s="290"/>
      <c r="O107" s="290"/>
      <c r="P107" s="290"/>
      <c r="Q107" s="290"/>
    </row>
    <row r="108" spans="1:17">
      <c r="A108" s="318" t="s">
        <v>96</v>
      </c>
      <c r="B108" s="318" t="s">
        <v>424</v>
      </c>
      <c r="C108" s="233" t="s">
        <v>440</v>
      </c>
      <c r="D108" s="283">
        <v>19349.761561860305</v>
      </c>
      <c r="E108" s="283">
        <v>4405.2997758738838</v>
      </c>
      <c r="F108" s="284">
        <v>0.29477808160376706</v>
      </c>
      <c r="G108" s="292">
        <v>23.138517266864117</v>
      </c>
      <c r="H108" s="292">
        <v>7.5669574625613194</v>
      </c>
      <c r="I108" s="293">
        <v>15.067617905169234</v>
      </c>
      <c r="J108" s="293">
        <v>4.3155700234070338E-2</v>
      </c>
      <c r="K108" s="284">
        <v>2.8723623944353067E-3</v>
      </c>
      <c r="L108" s="285">
        <v>291554.81377024174</v>
      </c>
      <c r="M108" s="285">
        <v>67022.3124935909</v>
      </c>
      <c r="N108" s="284">
        <v>0.29849715347450484</v>
      </c>
      <c r="O108" s="283">
        <v>53026.479634523392</v>
      </c>
      <c r="P108" s="283">
        <v>8946.1733051855917</v>
      </c>
      <c r="Q108" s="284">
        <v>0.20295170451733988</v>
      </c>
    </row>
    <row r="109" spans="1:17">
      <c r="A109" s="318" t="s">
        <v>96</v>
      </c>
      <c r="B109" s="318" t="s">
        <v>424</v>
      </c>
      <c r="C109" s="233" t="s">
        <v>441</v>
      </c>
      <c r="D109" s="290"/>
      <c r="E109" s="283">
        <v>-4.6280290335416794</v>
      </c>
      <c r="F109" s="287">
        <v>-1</v>
      </c>
      <c r="G109" s="290"/>
      <c r="H109" s="294">
        <v>-4.8222299273046176E-3</v>
      </c>
      <c r="I109" s="290"/>
      <c r="J109" s="295">
        <v>-17.306666666666665</v>
      </c>
      <c r="K109" s="287">
        <v>-1</v>
      </c>
      <c r="L109" s="290"/>
      <c r="M109" s="288">
        <v>-80.095755807161325</v>
      </c>
      <c r="N109" s="287">
        <v>-1</v>
      </c>
      <c r="O109" s="290"/>
      <c r="P109" s="283">
        <v>-12.341410756111145</v>
      </c>
      <c r="Q109" s="287">
        <v>-1</v>
      </c>
    </row>
    <row r="110" spans="1:17">
      <c r="A110" s="318" t="s">
        <v>96</v>
      </c>
      <c r="B110" s="318" t="s">
        <v>424</v>
      </c>
      <c r="C110" s="233" t="s">
        <v>442</v>
      </c>
      <c r="D110" s="291"/>
      <c r="E110" s="291"/>
      <c r="F110" s="291"/>
      <c r="G110" s="291"/>
      <c r="H110" s="291"/>
      <c r="I110" s="291"/>
      <c r="J110" s="291"/>
      <c r="K110" s="291"/>
      <c r="L110" s="291"/>
      <c r="M110" s="291"/>
      <c r="N110" s="291"/>
      <c r="O110" s="291"/>
      <c r="P110" s="291"/>
      <c r="Q110" s="291"/>
    </row>
    <row r="111" spans="1:17">
      <c r="A111" s="318" t="s">
        <v>96</v>
      </c>
      <c r="B111" s="318" t="s">
        <v>424</v>
      </c>
      <c r="C111" s="233" t="s">
        <v>443</v>
      </c>
      <c r="D111" s="283">
        <v>821.47276675701141</v>
      </c>
      <c r="E111" s="283">
        <v>-212.1667366027832</v>
      </c>
      <c r="F111" s="287">
        <v>-0.20526183056389158</v>
      </c>
      <c r="G111" s="294">
        <v>0.98232020777615892</v>
      </c>
      <c r="H111" s="294">
        <v>-9.4692773564506783E-2</v>
      </c>
      <c r="I111" s="295">
        <v>11.518495367426329</v>
      </c>
      <c r="J111" s="295">
        <v>0.60139526018701162</v>
      </c>
      <c r="K111" s="287">
        <v>5.5087454935786109E-2</v>
      </c>
      <c r="L111" s="288">
        <v>9462.1302583575252</v>
      </c>
      <c r="M111" s="288">
        <v>-1822.2156746184828</v>
      </c>
      <c r="N111" s="287">
        <v>-0.16148172746933076</v>
      </c>
      <c r="O111" s="283">
        <v>1642.9455335140228</v>
      </c>
      <c r="P111" s="283">
        <v>-430.45847320556641</v>
      </c>
      <c r="Q111" s="287">
        <v>-0.20760955019403624</v>
      </c>
    </row>
    <row r="112" spans="1:17">
      <c r="A112" s="318" t="s">
        <v>96</v>
      </c>
      <c r="B112" s="318" t="s">
        <v>445</v>
      </c>
      <c r="C112" s="233" t="s">
        <v>433</v>
      </c>
      <c r="D112" s="283">
        <v>1151487.6176540409</v>
      </c>
      <c r="E112" s="283">
        <v>-365028.08788374485</v>
      </c>
      <c r="F112" s="284">
        <v>-0.24070181835294535</v>
      </c>
      <c r="G112" s="292">
        <v>99.999999999999957</v>
      </c>
      <c r="H112" s="292">
        <v>-1.4210854715202004E-14</v>
      </c>
      <c r="I112" s="293">
        <v>14.033439796923847</v>
      </c>
      <c r="J112" s="293">
        <v>2.0437054992899029</v>
      </c>
      <c r="K112" s="284">
        <v>0.17045461129970227</v>
      </c>
      <c r="L112" s="285">
        <v>16159332.159251248</v>
      </c>
      <c r="M112" s="285">
        <v>-2023288.2083356809</v>
      </c>
      <c r="N112" s="284">
        <v>-0.11127594193972591</v>
      </c>
      <c r="O112" s="283">
        <v>3322253.7926547215</v>
      </c>
      <c r="P112" s="283">
        <v>-480504.37909431336</v>
      </c>
      <c r="Q112" s="284">
        <v>-0.12635680666312549</v>
      </c>
    </row>
    <row r="113" spans="1:17">
      <c r="A113" s="318" t="s">
        <v>96</v>
      </c>
      <c r="B113" s="318" t="s">
        <v>431</v>
      </c>
      <c r="C113" s="233" t="s">
        <v>434</v>
      </c>
      <c r="D113" s="283">
        <v>306.67446499876678</v>
      </c>
      <c r="E113" s="283">
        <v>-272.82553500123322</v>
      </c>
      <c r="F113" s="287">
        <v>-0.47079471095985026</v>
      </c>
      <c r="G113" s="294">
        <v>2.6632892989640951E-2</v>
      </c>
      <c r="H113" s="294">
        <v>-1.1579701702512137E-2</v>
      </c>
      <c r="I113" s="295">
        <v>15.767858994552578</v>
      </c>
      <c r="J113" s="295">
        <v>0.61505485305128538</v>
      </c>
      <c r="K113" s="287">
        <v>4.0590167160330475E-2</v>
      </c>
      <c r="L113" s="288">
        <v>4835.5997213304045</v>
      </c>
      <c r="M113" s="288">
        <v>-3945.4502786695948</v>
      </c>
      <c r="N113" s="287">
        <v>-0.44931417981557958</v>
      </c>
      <c r="O113" s="283">
        <v>1226.6978599950671</v>
      </c>
      <c r="P113" s="283">
        <v>-1091.3021400049329</v>
      </c>
      <c r="Q113" s="287">
        <v>-0.47079471095985026</v>
      </c>
    </row>
    <row r="114" spans="1:17">
      <c r="A114" s="318" t="s">
        <v>96</v>
      </c>
      <c r="B114" s="318" t="s">
        <v>431</v>
      </c>
      <c r="C114" s="233" t="s">
        <v>435</v>
      </c>
      <c r="D114" s="283">
        <v>802163.29537205538</v>
      </c>
      <c r="E114" s="283">
        <v>-431651.93808216136</v>
      </c>
      <c r="F114" s="284">
        <v>-0.34985136054261456</v>
      </c>
      <c r="G114" s="292">
        <v>69.663215051007285</v>
      </c>
      <c r="H114" s="292">
        <v>-11.695337910149263</v>
      </c>
      <c r="I114" s="293">
        <v>12.154472234646901</v>
      </c>
      <c r="J114" s="293">
        <v>0.58040945826975943</v>
      </c>
      <c r="K114" s="284">
        <v>5.0147426144463721E-2</v>
      </c>
      <c r="L114" s="285">
        <v>9749871.5012525078</v>
      </c>
      <c r="M114" s="285">
        <v>-4530383.4651970156</v>
      </c>
      <c r="N114" s="284">
        <v>-0.31724807966250179</v>
      </c>
      <c r="O114" s="283">
        <v>1914548.8643260358</v>
      </c>
      <c r="P114" s="283">
        <v>-1057568.7263895257</v>
      </c>
      <c r="Q114" s="284">
        <v>-0.35583004174976379</v>
      </c>
    </row>
    <row r="115" spans="1:17">
      <c r="A115" s="318" t="s">
        <v>96</v>
      </c>
      <c r="B115" s="318" t="s">
        <v>431</v>
      </c>
      <c r="C115" s="233" t="s">
        <v>436</v>
      </c>
      <c r="D115" s="283">
        <v>866.04070514931345</v>
      </c>
      <c r="E115" s="283">
        <v>-3739.935476637072</v>
      </c>
      <c r="F115" s="287">
        <v>-0.81197455849339029</v>
      </c>
      <c r="G115" s="294">
        <v>7.5210596438172989E-2</v>
      </c>
      <c r="H115" s="294">
        <v>-0.22851037163139384</v>
      </c>
      <c r="I115" s="295">
        <v>11.405802195980044</v>
      </c>
      <c r="J115" s="295">
        <v>0.34771326343578046</v>
      </c>
      <c r="K115" s="287">
        <v>3.1444245525323156E-2</v>
      </c>
      <c r="L115" s="288">
        <v>9877.8889766001448</v>
      </c>
      <c r="M115" s="288">
        <v>-41055.405262774373</v>
      </c>
      <c r="N115" s="287">
        <v>-0.80606224034564922</v>
      </c>
      <c r="O115" s="283">
        <v>1758.1149612770969</v>
      </c>
      <c r="P115" s="283">
        <v>-7510.7903220614789</v>
      </c>
      <c r="Q115" s="287">
        <v>-0.81032118599405523</v>
      </c>
    </row>
    <row r="116" spans="1:17">
      <c r="A116" s="318" t="s">
        <v>96</v>
      </c>
      <c r="B116" s="318" t="s">
        <v>431</v>
      </c>
      <c r="C116" s="233" t="s">
        <v>437</v>
      </c>
      <c r="D116" s="283">
        <v>91332.894924748864</v>
      </c>
      <c r="E116" s="283">
        <v>73766.086255835689</v>
      </c>
      <c r="F116" s="284">
        <v>4.1991740017283075</v>
      </c>
      <c r="G116" s="292">
        <v>7.9317305305309294</v>
      </c>
      <c r="H116" s="292">
        <v>6.7733641117219889</v>
      </c>
      <c r="I116" s="293">
        <v>27.311111377069874</v>
      </c>
      <c r="J116" s="293">
        <v>11.171983489287104</v>
      </c>
      <c r="K116" s="284">
        <v>0.69222968966893395</v>
      </c>
      <c r="L116" s="285">
        <v>2494402.8656800361</v>
      </c>
      <c r="M116" s="285">
        <v>2210889.8939922354</v>
      </c>
      <c r="N116" s="284">
        <v>7.7981966074794835</v>
      </c>
      <c r="O116" s="283">
        <v>663266.05933637137</v>
      </c>
      <c r="P116" s="283">
        <v>580663.3148471429</v>
      </c>
      <c r="Q116" s="284">
        <v>7.0295886466927566</v>
      </c>
    </row>
    <row r="117" spans="1:17">
      <c r="A117" s="318" t="s">
        <v>96</v>
      </c>
      <c r="B117" s="318" t="s">
        <v>431</v>
      </c>
      <c r="C117" s="233" t="s">
        <v>438</v>
      </c>
      <c r="D117" s="290"/>
      <c r="E117" s="290"/>
      <c r="F117" s="290"/>
      <c r="G117" s="290"/>
      <c r="H117" s="290"/>
      <c r="I117" s="290"/>
      <c r="J117" s="290"/>
      <c r="K117" s="290"/>
      <c r="L117" s="290"/>
      <c r="M117" s="290"/>
      <c r="N117" s="290"/>
      <c r="O117" s="290"/>
      <c r="P117" s="290"/>
      <c r="Q117" s="290"/>
    </row>
    <row r="118" spans="1:17">
      <c r="A118" s="318" t="s">
        <v>96</v>
      </c>
      <c r="B118" s="318" t="s">
        <v>431</v>
      </c>
      <c r="C118" s="233" t="s">
        <v>439</v>
      </c>
      <c r="D118" s="283">
        <v>1</v>
      </c>
      <c r="E118" s="283">
        <v>-2263.739892601352</v>
      </c>
      <c r="F118" s="284">
        <v>-0.99955844818945128</v>
      </c>
      <c r="G118" s="292">
        <v>8.6844181793055541E-5</v>
      </c>
      <c r="H118" s="292">
        <v>-0.14925152958719015</v>
      </c>
      <c r="I118" s="293">
        <v>11.84</v>
      </c>
      <c r="J118" s="293">
        <v>1.3042461876247078</v>
      </c>
      <c r="K118" s="284">
        <v>0.12379239405658291</v>
      </c>
      <c r="L118" s="285">
        <v>11.84</v>
      </c>
      <c r="M118" s="285">
        <v>-23848.901957513102</v>
      </c>
      <c r="N118" s="284">
        <v>-0.99950378743372348</v>
      </c>
      <c r="O118" s="283">
        <v>8</v>
      </c>
      <c r="P118" s="283">
        <v>-18109.919140810816</v>
      </c>
      <c r="Q118" s="284">
        <v>-0.99955844818945128</v>
      </c>
    </row>
    <row r="119" spans="1:17">
      <c r="A119" s="318" t="s">
        <v>96</v>
      </c>
      <c r="B119" s="318" t="s">
        <v>431</v>
      </c>
      <c r="C119" s="233" t="s">
        <v>440</v>
      </c>
      <c r="D119" s="283">
        <v>244497.89586318212</v>
      </c>
      <c r="E119" s="283">
        <v>17526.897885338811</v>
      </c>
      <c r="F119" s="287">
        <v>7.7220869809321496E-2</v>
      </c>
      <c r="G119" s="294">
        <v>21.233219716361749</v>
      </c>
      <c r="H119" s="294">
        <v>6.2666092718391884</v>
      </c>
      <c r="I119" s="295">
        <v>15.382416837618024</v>
      </c>
      <c r="J119" s="295">
        <v>1.3180159936358979</v>
      </c>
      <c r="K119" s="287">
        <v>9.371291448933998E-2</v>
      </c>
      <c r="L119" s="288">
        <v>3760968.5500879907</v>
      </c>
      <c r="M119" s="288">
        <v>568757.4545689458</v>
      </c>
      <c r="N119" s="287">
        <v>0.17817037706789482</v>
      </c>
      <c r="O119" s="283">
        <v>716646.01808328787</v>
      </c>
      <c r="P119" s="283">
        <v>59858.835820495617</v>
      </c>
      <c r="Q119" s="287">
        <v>9.1138861166972396E-2</v>
      </c>
    </row>
    <row r="120" spans="1:17">
      <c r="A120" s="318" t="s">
        <v>96</v>
      </c>
      <c r="B120" s="318" t="s">
        <v>431</v>
      </c>
      <c r="C120" s="233" t="s">
        <v>441</v>
      </c>
      <c r="D120" s="283">
        <v>7.357921376824379</v>
      </c>
      <c r="E120" s="283">
        <v>-99.386794164776802</v>
      </c>
      <c r="F120" s="284">
        <v>-0.93106992379443076</v>
      </c>
      <c r="G120" s="292">
        <v>6.3899266166794592E-4</v>
      </c>
      <c r="H120" s="292">
        <v>-6.3998210579530729E-3</v>
      </c>
      <c r="I120" s="293">
        <v>16.650964071099875</v>
      </c>
      <c r="J120" s="293">
        <v>-0.13019929945507513</v>
      </c>
      <c r="K120" s="284">
        <v>-7.7586575245152068E-3</v>
      </c>
      <c r="L120" s="285">
        <v>122.51648448348045</v>
      </c>
      <c r="M120" s="285">
        <v>-1668.7840259635448</v>
      </c>
      <c r="N120" s="284">
        <v>-0.93160472864884847</v>
      </c>
      <c r="O120" s="283">
        <v>19.621123671531677</v>
      </c>
      <c r="P120" s="283">
        <v>-265.03145110607147</v>
      </c>
      <c r="Q120" s="284">
        <v>-0.93106992379443076</v>
      </c>
    </row>
    <row r="121" spans="1:17">
      <c r="A121" s="318" t="s">
        <v>96</v>
      </c>
      <c r="B121" s="318" t="s">
        <v>431</v>
      </c>
      <c r="C121" s="233" t="s">
        <v>442</v>
      </c>
      <c r="D121" s="283">
        <v>0.25007951259613037</v>
      </c>
      <c r="E121" s="283">
        <v>0.25007951259613037</v>
      </c>
      <c r="F121" s="290"/>
      <c r="G121" s="294">
        <v>2.1717950654617068E-5</v>
      </c>
      <c r="H121" s="294">
        <v>2.1717950654617068E-5</v>
      </c>
      <c r="I121" s="295">
        <v>12</v>
      </c>
      <c r="J121" s="295">
        <v>12</v>
      </c>
      <c r="K121" s="290"/>
      <c r="L121" s="288">
        <v>3.0009541511535645</v>
      </c>
      <c r="M121" s="288">
        <v>3.0009541511535645</v>
      </c>
      <c r="N121" s="290"/>
      <c r="O121" s="283">
        <v>1.0003180503845215</v>
      </c>
      <c r="P121" s="283">
        <v>1.0003180503845215</v>
      </c>
      <c r="Q121" s="290"/>
    </row>
    <row r="122" spans="1:17">
      <c r="A122" s="318" t="s">
        <v>96</v>
      </c>
      <c r="B122" s="318" t="s">
        <v>431</v>
      </c>
      <c r="C122" s="233" t="s">
        <v>443</v>
      </c>
      <c r="D122" s="283">
        <v>12312.208323016943</v>
      </c>
      <c r="E122" s="283">
        <v>-18293.496323867948</v>
      </c>
      <c r="F122" s="284">
        <v>-0.59771524736745096</v>
      </c>
      <c r="G122" s="292">
        <v>1.0692436578780549</v>
      </c>
      <c r="H122" s="292">
        <v>-0.94891576738365124</v>
      </c>
      <c r="I122" s="293">
        <v>11.308970124705628</v>
      </c>
      <c r="J122" s="293">
        <v>0.15827285566036586</v>
      </c>
      <c r="K122" s="284">
        <v>1.4193987321289497E-2</v>
      </c>
      <c r="L122" s="285">
        <v>139238.39609415058</v>
      </c>
      <c r="M122" s="285">
        <v>-202036.55112907468</v>
      </c>
      <c r="N122" s="284">
        <v>-0.59200522268903655</v>
      </c>
      <c r="O122" s="283">
        <v>24779.416646033886</v>
      </c>
      <c r="P122" s="283">
        <v>-36481.760636492269</v>
      </c>
      <c r="Q122" s="284">
        <v>-0.59551190908794616</v>
      </c>
    </row>
    <row r="123" spans="1:17">
      <c r="A123" s="318" t="s">
        <v>96</v>
      </c>
      <c r="B123" s="318" t="s">
        <v>258</v>
      </c>
      <c r="C123" s="233" t="s">
        <v>433</v>
      </c>
      <c r="D123" s="283">
        <v>343383.23174688523</v>
      </c>
      <c r="E123" s="283">
        <v>-79953.475023365289</v>
      </c>
      <c r="F123" s="287">
        <v>-0.18886497141566541</v>
      </c>
      <c r="G123" s="294">
        <v>100.00000000000004</v>
      </c>
      <c r="H123" s="294">
        <v>2.8421709430404007E-14</v>
      </c>
      <c r="I123" s="295">
        <v>14.343990368202856</v>
      </c>
      <c r="J123" s="295">
        <v>1.979727107417931</v>
      </c>
      <c r="K123" s="287">
        <v>0.16011686791698507</v>
      </c>
      <c r="L123" s="288">
        <v>4925485.7687796913</v>
      </c>
      <c r="M123" s="288">
        <v>-308760.72168139834</v>
      </c>
      <c r="N123" s="287">
        <v>-5.8988571180987569E-2</v>
      </c>
      <c r="O123" s="283">
        <v>977979.48497073632</v>
      </c>
      <c r="P123" s="283">
        <v>-100613.86369789834</v>
      </c>
      <c r="Q123" s="287">
        <v>-9.3282481133498005E-2</v>
      </c>
    </row>
    <row r="124" spans="1:17">
      <c r="A124" s="318" t="s">
        <v>96</v>
      </c>
      <c r="B124" s="318" t="s">
        <v>432</v>
      </c>
      <c r="C124" s="233" t="s">
        <v>434</v>
      </c>
      <c r="D124" s="283">
        <v>71.894464999437332</v>
      </c>
      <c r="E124" s="283">
        <v>-65.855535000562668</v>
      </c>
      <c r="F124" s="284">
        <v>-0.47808010889700664</v>
      </c>
      <c r="G124" s="292">
        <v>2.093709254050944E-2</v>
      </c>
      <c r="H124" s="292">
        <v>-1.1602018242236473E-2</v>
      </c>
      <c r="I124" s="293">
        <v>14.736054039230753</v>
      </c>
      <c r="J124" s="293">
        <v>-1.1451800805514605</v>
      </c>
      <c r="K124" s="284">
        <v>-7.2109010667186418E-2</v>
      </c>
      <c r="L124" s="285">
        <v>1059.4407213532925</v>
      </c>
      <c r="M124" s="285">
        <v>-1128.1992786467074</v>
      </c>
      <c r="N124" s="284">
        <v>-0.51571523589196921</v>
      </c>
      <c r="O124" s="283">
        <v>287.57785999774933</v>
      </c>
      <c r="P124" s="283">
        <v>-263.42214000225067</v>
      </c>
      <c r="Q124" s="284">
        <v>-0.47808010889700664</v>
      </c>
    </row>
    <row r="125" spans="1:17">
      <c r="A125" s="318" t="s">
        <v>96</v>
      </c>
      <c r="B125" s="318" t="s">
        <v>432</v>
      </c>
      <c r="C125" s="233" t="s">
        <v>435</v>
      </c>
      <c r="D125" s="283">
        <v>231444.39351751655</v>
      </c>
      <c r="E125" s="283">
        <v>-112560.24662595452</v>
      </c>
      <c r="F125" s="287">
        <v>-0.32720560565406903</v>
      </c>
      <c r="G125" s="294">
        <v>67.401192638351958</v>
      </c>
      <c r="H125" s="294">
        <v>-13.859098435383402</v>
      </c>
      <c r="I125" s="295">
        <v>12.336841257905034</v>
      </c>
      <c r="J125" s="295">
        <v>0.4537618830902268</v>
      </c>
      <c r="K125" s="287">
        <v>3.8185546757512803E-2</v>
      </c>
      <c r="L125" s="288">
        <v>2855292.7428577067</v>
      </c>
      <c r="M125" s="288">
        <v>-1232541.7012717645</v>
      </c>
      <c r="N125" s="287">
        <v>-0.30151458385058</v>
      </c>
      <c r="O125" s="283">
        <v>539335.3196337882</v>
      </c>
      <c r="P125" s="283">
        <v>-308069.3365074927</v>
      </c>
      <c r="Q125" s="287">
        <v>-0.36354454070421205</v>
      </c>
    </row>
    <row r="126" spans="1:17">
      <c r="A126" s="318" t="s">
        <v>96</v>
      </c>
      <c r="B126" s="318" t="s">
        <v>432</v>
      </c>
      <c r="C126" s="233" t="s">
        <v>436</v>
      </c>
      <c r="D126" s="283">
        <v>112.2639286432743</v>
      </c>
      <c r="E126" s="283">
        <v>-567.52148785706311</v>
      </c>
      <c r="F126" s="284">
        <v>-0.83485387312185955</v>
      </c>
      <c r="G126" s="292">
        <v>3.2693480130685695E-2</v>
      </c>
      <c r="H126" s="292">
        <v>-0.12788447250814949</v>
      </c>
      <c r="I126" s="293">
        <v>11.638496805086559</v>
      </c>
      <c r="J126" s="293">
        <v>0.20164747877347899</v>
      </c>
      <c r="K126" s="284">
        <v>1.7631383698440705E-2</v>
      </c>
      <c r="L126" s="285">
        <v>1306.5833748412133</v>
      </c>
      <c r="M126" s="285">
        <v>-6468.0200078981279</v>
      </c>
      <c r="N126" s="284">
        <v>-0.83194211839255972</v>
      </c>
      <c r="O126" s="283">
        <v>235.11742472648621</v>
      </c>
      <c r="P126" s="283">
        <v>-1131.7676771459728</v>
      </c>
      <c r="Q126" s="284">
        <v>-0.82799035236801899</v>
      </c>
    </row>
    <row r="127" spans="1:17">
      <c r="A127" s="318" t="s">
        <v>96</v>
      </c>
      <c r="B127" s="318" t="s">
        <v>432</v>
      </c>
      <c r="C127" s="233" t="s">
        <v>437</v>
      </c>
      <c r="D127" s="283">
        <v>28818.355490367641</v>
      </c>
      <c r="E127" s="283">
        <v>23461.676501091595</v>
      </c>
      <c r="F127" s="287">
        <v>4.3798921959037234</v>
      </c>
      <c r="G127" s="294">
        <v>8.3924760518330288</v>
      </c>
      <c r="H127" s="294">
        <v>7.1271288935051835</v>
      </c>
      <c r="I127" s="295">
        <v>28.20996549952309</v>
      </c>
      <c r="J127" s="295">
        <v>10.099254141829054</v>
      </c>
      <c r="K127" s="287">
        <v>0.55763983768304892</v>
      </c>
      <c r="L127" s="288">
        <v>812964.81413626298</v>
      </c>
      <c r="M127" s="288">
        <v>715951.54712566035</v>
      </c>
      <c r="N127" s="287">
        <v>7.3799344067797774</v>
      </c>
      <c r="O127" s="283">
        <v>209120.45571400638</v>
      </c>
      <c r="P127" s="283">
        <v>181130.87824586872</v>
      </c>
      <c r="Q127" s="287">
        <v>6.4713687961907116</v>
      </c>
    </row>
    <row r="128" spans="1:17">
      <c r="A128" s="318" t="s">
        <v>96</v>
      </c>
      <c r="B128" s="318" t="s">
        <v>432</v>
      </c>
      <c r="C128" s="233" t="s">
        <v>438</v>
      </c>
      <c r="D128" s="291"/>
      <c r="E128" s="291"/>
      <c r="F128" s="291"/>
      <c r="G128" s="291"/>
      <c r="H128" s="291"/>
      <c r="I128" s="291"/>
      <c r="J128" s="291"/>
      <c r="K128" s="291"/>
      <c r="L128" s="291"/>
      <c r="M128" s="291"/>
      <c r="N128" s="291"/>
      <c r="O128" s="291"/>
      <c r="P128" s="291"/>
      <c r="Q128" s="291"/>
    </row>
    <row r="129" spans="1:17">
      <c r="A129" s="318" t="s">
        <v>96</v>
      </c>
      <c r="B129" s="318" t="s">
        <v>432</v>
      </c>
      <c r="C129" s="233" t="s">
        <v>439</v>
      </c>
      <c r="D129" s="290"/>
      <c r="E129" s="283">
        <v>-167.12750322473227</v>
      </c>
      <c r="F129" s="287">
        <v>-1</v>
      </c>
      <c r="G129" s="290"/>
      <c r="H129" s="294">
        <v>-3.9478623174397737E-2</v>
      </c>
      <c r="I129" s="290"/>
      <c r="J129" s="295">
        <v>-11.908092923300037</v>
      </c>
      <c r="K129" s="287">
        <v>-1</v>
      </c>
      <c r="L129" s="290"/>
      <c r="M129" s="288">
        <v>-1990.1698384392384</v>
      </c>
      <c r="N129" s="287">
        <v>-1</v>
      </c>
      <c r="O129" s="290"/>
      <c r="P129" s="283">
        <v>-1337.0200257978581</v>
      </c>
      <c r="Q129" s="287">
        <v>-1</v>
      </c>
    </row>
    <row r="130" spans="1:17">
      <c r="A130" s="318" t="s">
        <v>96</v>
      </c>
      <c r="B130" s="318" t="s">
        <v>432</v>
      </c>
      <c r="C130" s="233" t="s">
        <v>440</v>
      </c>
      <c r="D130" s="283">
        <v>79281.217782083128</v>
      </c>
      <c r="E130" s="283">
        <v>11065.649309051223</v>
      </c>
      <c r="F130" s="284">
        <v>0.16221589230654695</v>
      </c>
      <c r="G130" s="292">
        <v>23.088261293004241</v>
      </c>
      <c r="H130" s="292">
        <v>6.9744758871822867</v>
      </c>
      <c r="I130" s="293">
        <v>15.298794418425743</v>
      </c>
      <c r="J130" s="293">
        <v>0.86729314924374101</v>
      </c>
      <c r="K130" s="284">
        <v>6.0097222947678844E-2</v>
      </c>
      <c r="L130" s="285">
        <v>1212907.0520905291</v>
      </c>
      <c r="M130" s="285">
        <v>228453.9890939974</v>
      </c>
      <c r="N130" s="284">
        <v>0.23206183989982898</v>
      </c>
      <c r="O130" s="283">
        <v>221690.30121166803</v>
      </c>
      <c r="P130" s="283">
        <v>31357.875004026457</v>
      </c>
      <c r="Q130" s="284">
        <v>0.16475319328834093</v>
      </c>
    </row>
    <row r="131" spans="1:17">
      <c r="A131" s="318" t="s">
        <v>96</v>
      </c>
      <c r="B131" s="318" t="s">
        <v>432</v>
      </c>
      <c r="C131" s="233" t="s">
        <v>441</v>
      </c>
      <c r="D131" s="290"/>
      <c r="E131" s="283">
        <v>-79.081851616501808</v>
      </c>
      <c r="F131" s="287">
        <v>-1</v>
      </c>
      <c r="G131" s="290"/>
      <c r="H131" s="294">
        <v>-1.8680603489321424E-2</v>
      </c>
      <c r="I131" s="290"/>
      <c r="J131" s="295">
        <v>-17.142946329532396</v>
      </c>
      <c r="K131" s="287">
        <v>-1</v>
      </c>
      <c r="L131" s="290"/>
      <c r="M131" s="288">
        <v>-1355.6959379017353</v>
      </c>
      <c r="N131" s="287">
        <v>-1</v>
      </c>
      <c r="O131" s="290"/>
      <c r="P131" s="283">
        <v>-210.88493764400482</v>
      </c>
      <c r="Q131" s="287">
        <v>-1</v>
      </c>
    </row>
    <row r="132" spans="1:17">
      <c r="A132" s="318" t="s">
        <v>96</v>
      </c>
      <c r="B132" s="318" t="s">
        <v>432</v>
      </c>
      <c r="C132" s="233" t="s">
        <v>442</v>
      </c>
      <c r="D132" s="291"/>
      <c r="E132" s="291"/>
      <c r="F132" s="291"/>
      <c r="G132" s="291"/>
      <c r="H132" s="291"/>
      <c r="I132" s="291"/>
      <c r="J132" s="291"/>
      <c r="K132" s="291"/>
      <c r="L132" s="291"/>
      <c r="M132" s="291"/>
      <c r="N132" s="291"/>
      <c r="O132" s="291"/>
      <c r="P132" s="291"/>
      <c r="Q132" s="291"/>
    </row>
    <row r="133" spans="1:17">
      <c r="A133" s="318" t="s">
        <v>96</v>
      </c>
      <c r="B133" s="318" t="s">
        <v>432</v>
      </c>
      <c r="C133" s="233" t="s">
        <v>443</v>
      </c>
      <c r="D133" s="283">
        <v>3655.1065632747486</v>
      </c>
      <c r="E133" s="283">
        <v>-1040.9678298553454</v>
      </c>
      <c r="F133" s="287">
        <v>-0.22166766169168473</v>
      </c>
      <c r="G133" s="294">
        <v>1.0644394441394864</v>
      </c>
      <c r="H133" s="294">
        <v>-4.4860627890106253E-2</v>
      </c>
      <c r="I133" s="295">
        <v>11.478498608097402</v>
      </c>
      <c r="J133" s="295">
        <v>0.48258950560463099</v>
      </c>
      <c r="K133" s="287">
        <v>4.3888095209447302E-2</v>
      </c>
      <c r="L133" s="288">
        <v>41955.13559899688</v>
      </c>
      <c r="M133" s="288">
        <v>-9682.4715664055329</v>
      </c>
      <c r="N133" s="287">
        <v>-0.18750813792341761</v>
      </c>
      <c r="O133" s="283">
        <v>7310.7131265494972</v>
      </c>
      <c r="P133" s="283">
        <v>-2090.1856597106907</v>
      </c>
      <c r="Q133" s="287">
        <v>-0.22233891750495025</v>
      </c>
    </row>
    <row r="134" spans="1:17">
      <c r="A134" s="318" t="s">
        <v>97</v>
      </c>
      <c r="B134" s="318" t="s">
        <v>444</v>
      </c>
      <c r="C134" s="233" t="s">
        <v>433</v>
      </c>
      <c r="D134" s="283">
        <v>170013.8803743023</v>
      </c>
      <c r="E134" s="283">
        <v>32131.805963019782</v>
      </c>
      <c r="F134" s="284">
        <v>0.23303831263210617</v>
      </c>
      <c r="G134" s="292">
        <v>100.00000000000004</v>
      </c>
      <c r="H134" s="292">
        <v>4.2632564145606011E-14</v>
      </c>
      <c r="I134" s="293">
        <v>32.506096389628915</v>
      </c>
      <c r="J134" s="293">
        <v>3.1331736957864607</v>
      </c>
      <c r="K134" s="284">
        <v>0.10666877547201929</v>
      </c>
      <c r="L134" s="285">
        <v>5526487.5830219099</v>
      </c>
      <c r="M134" s="285">
        <v>1476488.0704726758</v>
      </c>
      <c r="N134" s="284">
        <v>0.3645649995506578</v>
      </c>
      <c r="O134" s="283">
        <v>1400787.0017985106</v>
      </c>
      <c r="P134" s="283">
        <v>294748.73742937762</v>
      </c>
      <c r="Q134" s="284">
        <v>0.26649054280007006</v>
      </c>
    </row>
    <row r="135" spans="1:17">
      <c r="A135" s="318" t="s">
        <v>97</v>
      </c>
      <c r="B135" s="318" t="s">
        <v>424</v>
      </c>
      <c r="C135" s="233" t="s">
        <v>434</v>
      </c>
      <c r="D135" s="283">
        <v>2030.6362258509162</v>
      </c>
      <c r="E135" s="283">
        <v>36.120282208562003</v>
      </c>
      <c r="F135" s="287">
        <v>1.810979868258145E-2</v>
      </c>
      <c r="G135" s="294">
        <v>1.194394376141684</v>
      </c>
      <c r="H135" s="294">
        <v>-0.25214314670773152</v>
      </c>
      <c r="I135" s="295">
        <v>23.864601738304078</v>
      </c>
      <c r="J135" s="295">
        <v>-0.99049493838235847</v>
      </c>
      <c r="K135" s="287">
        <v>-3.9850777941709721E-2</v>
      </c>
      <c r="L135" s="288">
        <v>48460.324805305005</v>
      </c>
      <c r="M135" s="288">
        <v>-1113.5617971181855</v>
      </c>
      <c r="N135" s="287">
        <v>-2.2462668824996954E-2</v>
      </c>
      <c r="O135" s="283">
        <v>14955.839435100555</v>
      </c>
      <c r="P135" s="283">
        <v>48.483925342559814</v>
      </c>
      <c r="Q135" s="287">
        <v>3.252349171576636E-3</v>
      </c>
    </row>
    <row r="136" spans="1:17">
      <c r="A136" s="318" t="s">
        <v>97</v>
      </c>
      <c r="B136" s="318" t="s">
        <v>424</v>
      </c>
      <c r="C136" s="233" t="s">
        <v>435</v>
      </c>
      <c r="D136" s="283">
        <v>34148.093510975079</v>
      </c>
      <c r="E136" s="283">
        <v>-11581.398983571235</v>
      </c>
      <c r="F136" s="284">
        <v>-0.25325885663289244</v>
      </c>
      <c r="G136" s="292">
        <v>20.085473865895359</v>
      </c>
      <c r="H136" s="292">
        <v>-13.080180690578587</v>
      </c>
      <c r="I136" s="293">
        <v>18.776141483147519</v>
      </c>
      <c r="J136" s="293">
        <v>-1.8966357973434036</v>
      </c>
      <c r="K136" s="284">
        <v>-9.1745573011773079E-2</v>
      </c>
      <c r="L136" s="285">
        <v>641169.43514181976</v>
      </c>
      <c r="M136" s="285">
        <v>-304186.17834781751</v>
      </c>
      <c r="N136" s="284">
        <v>-0.32176905072257439</v>
      </c>
      <c r="O136" s="283">
        <v>155877.4347230196</v>
      </c>
      <c r="P136" s="283">
        <v>-85070.30991598338</v>
      </c>
      <c r="Q136" s="284">
        <v>-0.35306539201451725</v>
      </c>
    </row>
    <row r="137" spans="1:17">
      <c r="A137" s="318" t="s">
        <v>97</v>
      </c>
      <c r="B137" s="318" t="s">
        <v>424</v>
      </c>
      <c r="C137" s="233" t="s">
        <v>436</v>
      </c>
      <c r="D137" s="290"/>
      <c r="E137" s="290"/>
      <c r="F137" s="290"/>
      <c r="G137" s="290"/>
      <c r="H137" s="290"/>
      <c r="I137" s="290"/>
      <c r="J137" s="290"/>
      <c r="K137" s="290"/>
      <c r="L137" s="290"/>
      <c r="M137" s="290"/>
      <c r="N137" s="290"/>
      <c r="O137" s="290"/>
      <c r="P137" s="290"/>
      <c r="Q137" s="290"/>
    </row>
    <row r="138" spans="1:17">
      <c r="A138" s="318" t="s">
        <v>97</v>
      </c>
      <c r="B138" s="318" t="s">
        <v>424</v>
      </c>
      <c r="C138" s="233" t="s">
        <v>437</v>
      </c>
      <c r="D138" s="283">
        <v>126650.27252968318</v>
      </c>
      <c r="E138" s="283">
        <v>45435.172747856734</v>
      </c>
      <c r="F138" s="284">
        <v>0.55944242967024949</v>
      </c>
      <c r="G138" s="292">
        <v>74.494077925196564</v>
      </c>
      <c r="H138" s="292">
        <v>15.592222750336475</v>
      </c>
      <c r="I138" s="293">
        <v>37.355582265065138</v>
      </c>
      <c r="J138" s="293">
        <v>1.3650316385660446</v>
      </c>
      <c r="K138" s="284">
        <v>3.792750082464702E-2</v>
      </c>
      <c r="L138" s="285">
        <v>4731094.6743754996</v>
      </c>
      <c r="M138" s="285">
        <v>1808118.5140414992</v>
      </c>
      <c r="N138" s="284">
        <v>0.6185881837075573</v>
      </c>
      <c r="O138" s="283">
        <v>1207746.8689389229</v>
      </c>
      <c r="P138" s="283">
        <v>389693.96111753688</v>
      </c>
      <c r="Q138" s="284">
        <v>0.47636767425637316</v>
      </c>
    </row>
    <row r="139" spans="1:17">
      <c r="A139" s="318" t="s">
        <v>97</v>
      </c>
      <c r="B139" s="318" t="s">
        <v>424</v>
      </c>
      <c r="C139" s="233" t="s">
        <v>438</v>
      </c>
      <c r="D139" s="290"/>
      <c r="E139" s="283">
        <v>-15.39759349822998</v>
      </c>
      <c r="F139" s="287">
        <v>-1</v>
      </c>
      <c r="G139" s="290"/>
      <c r="H139" s="294">
        <v>-1.1167219208133728E-2</v>
      </c>
      <c r="I139" s="290"/>
      <c r="J139" s="295">
        <v>-35.96</v>
      </c>
      <c r="K139" s="287">
        <v>-1</v>
      </c>
      <c r="L139" s="290"/>
      <c r="M139" s="288">
        <v>-553.6974621963501</v>
      </c>
      <c r="N139" s="287">
        <v>-1</v>
      </c>
      <c r="O139" s="290"/>
      <c r="P139" s="283">
        <v>-61.590373992919922</v>
      </c>
      <c r="Q139" s="287">
        <v>-1</v>
      </c>
    </row>
    <row r="140" spans="1:17">
      <c r="A140" s="318" t="s">
        <v>97</v>
      </c>
      <c r="B140" s="318" t="s">
        <v>424</v>
      </c>
      <c r="C140" s="233" t="s">
        <v>439</v>
      </c>
      <c r="D140" s="283">
        <v>314.79499770241972</v>
      </c>
      <c r="E140" s="283">
        <v>-809.35504222820987</v>
      </c>
      <c r="F140" s="284">
        <v>-0.71997065647763037</v>
      </c>
      <c r="G140" s="292">
        <v>0.1851584100129752</v>
      </c>
      <c r="H140" s="292">
        <v>-0.63013976760034596</v>
      </c>
      <c r="I140" s="293">
        <v>29.493905755926601</v>
      </c>
      <c r="J140" s="293">
        <v>4.4288722723400973</v>
      </c>
      <c r="K140" s="284">
        <v>0.17669524659682917</v>
      </c>
      <c r="L140" s="285">
        <v>9284.5339946722979</v>
      </c>
      <c r="M140" s="285">
        <v>-18892.324396764037</v>
      </c>
      <c r="N140" s="284">
        <v>-0.67049080256959714</v>
      </c>
      <c r="O140" s="283">
        <v>2884.1217032670975</v>
      </c>
      <c r="P140" s="283">
        <v>-7185.1449978351593</v>
      </c>
      <c r="Q140" s="284">
        <v>-0.71357182316450307</v>
      </c>
    </row>
    <row r="141" spans="1:17">
      <c r="A141" s="318" t="s">
        <v>97</v>
      </c>
      <c r="B141" s="318" t="s">
        <v>424</v>
      </c>
      <c r="C141" s="233" t="s">
        <v>440</v>
      </c>
      <c r="D141" s="283">
        <v>6251.0158320648443</v>
      </c>
      <c r="E141" s="283">
        <v>-617.21883764515496</v>
      </c>
      <c r="F141" s="287">
        <v>-8.9865717659180694E-2</v>
      </c>
      <c r="G141" s="294">
        <v>3.6767679311257524</v>
      </c>
      <c r="H141" s="294">
        <v>-1.3044703473346058</v>
      </c>
      <c r="I141" s="295">
        <v>13.999995017075543</v>
      </c>
      <c r="J141" s="295">
        <v>0.6460341697853984</v>
      </c>
      <c r="K141" s="287">
        <v>4.8377719327857324E-2</v>
      </c>
      <c r="L141" s="288">
        <v>87514.190500568147</v>
      </c>
      <c r="M141" s="288">
        <v>-4203.9463687399402</v>
      </c>
      <c r="N141" s="287">
        <v>-4.5835496797435704E-2</v>
      </c>
      <c r="O141" s="283">
        <v>17301.027392148972</v>
      </c>
      <c r="P141" s="283">
        <v>-2034.8720242481795</v>
      </c>
      <c r="Q141" s="287">
        <v>-0.10523803317484035</v>
      </c>
    </row>
    <row r="142" spans="1:17">
      <c r="A142" s="318" t="s">
        <v>97</v>
      </c>
      <c r="B142" s="318" t="s">
        <v>424</v>
      </c>
      <c r="C142" s="233" t="s">
        <v>441</v>
      </c>
      <c r="D142" s="283">
        <v>36.338735103607178</v>
      </c>
      <c r="E142" s="283">
        <v>36.338735103607178</v>
      </c>
      <c r="F142" s="291"/>
      <c r="G142" s="292">
        <v>2.1373981361759338E-2</v>
      </c>
      <c r="H142" s="292">
        <v>2.1373981361759338E-2</v>
      </c>
      <c r="I142" s="293">
        <v>18.64</v>
      </c>
      <c r="J142" s="293">
        <v>18.64</v>
      </c>
      <c r="K142" s="291"/>
      <c r="L142" s="285">
        <v>677.35402233123784</v>
      </c>
      <c r="M142" s="285">
        <v>677.35402233123784</v>
      </c>
      <c r="N142" s="291"/>
      <c r="O142" s="283">
        <v>96.903293609619141</v>
      </c>
      <c r="P142" s="283">
        <v>96.903293609619141</v>
      </c>
      <c r="Q142" s="291"/>
    </row>
    <row r="143" spans="1:17">
      <c r="A143" s="318" t="s">
        <v>97</v>
      </c>
      <c r="B143" s="318" t="s">
        <v>424</v>
      </c>
      <c r="C143" s="233" t="s">
        <v>442</v>
      </c>
      <c r="D143" s="283">
        <v>113.69210653585195</v>
      </c>
      <c r="E143" s="283">
        <v>12.408008932828892</v>
      </c>
      <c r="F143" s="287">
        <v>0.12250698013286684</v>
      </c>
      <c r="G143" s="294">
        <v>6.6872249657232471E-2</v>
      </c>
      <c r="H143" s="294">
        <v>-6.5847954557581162E-3</v>
      </c>
      <c r="I143" s="295">
        <v>22.752904064452444</v>
      </c>
      <c r="J143" s="295">
        <v>4.8467703739535821</v>
      </c>
      <c r="K143" s="287">
        <v>0.27067654345311393</v>
      </c>
      <c r="L143" s="288">
        <v>2586.825592895746</v>
      </c>
      <c r="M143" s="288">
        <v>773.21900049447981</v>
      </c>
      <c r="N143" s="287">
        <v>0.42634328951722439</v>
      </c>
      <c r="O143" s="283">
        <v>877.9313246011734</v>
      </c>
      <c r="P143" s="283">
        <v>93.834911227226257</v>
      </c>
      <c r="Q143" s="287">
        <v>0.11967266987417656</v>
      </c>
    </row>
    <row r="144" spans="1:17">
      <c r="A144" s="318" t="s">
        <v>97</v>
      </c>
      <c r="B144" s="318" t="s">
        <v>424</v>
      </c>
      <c r="C144" s="233" t="s">
        <v>443</v>
      </c>
      <c r="D144" s="283">
        <v>469.03643638640642</v>
      </c>
      <c r="E144" s="283">
        <v>-364.86335413902998</v>
      </c>
      <c r="F144" s="284">
        <v>-0.43753860869677313</v>
      </c>
      <c r="G144" s="292">
        <v>0.27588126060870832</v>
      </c>
      <c r="H144" s="292">
        <v>-0.32891076481298098</v>
      </c>
      <c r="I144" s="293">
        <v>12.153095466814685</v>
      </c>
      <c r="J144" s="293">
        <v>0.36324623128992606</v>
      </c>
      <c r="K144" s="284">
        <v>3.0810082812204695E-2</v>
      </c>
      <c r="L144" s="285">
        <v>5700.2445888185503</v>
      </c>
      <c r="M144" s="285">
        <v>-4131.3082190120222</v>
      </c>
      <c r="N144" s="284">
        <v>-0.42020912665205279</v>
      </c>
      <c r="O144" s="283">
        <v>1046.8749878406525</v>
      </c>
      <c r="P144" s="283">
        <v>-832.5285062789917</v>
      </c>
      <c r="Q144" s="284">
        <v>-0.44297486350527787</v>
      </c>
    </row>
    <row r="145" spans="1:17">
      <c r="A145" s="318" t="s">
        <v>97</v>
      </c>
      <c r="B145" s="318" t="s">
        <v>445</v>
      </c>
      <c r="C145" s="233" t="s">
        <v>433</v>
      </c>
      <c r="D145" s="283">
        <v>2488161.9068753482</v>
      </c>
      <c r="E145" s="283">
        <v>1141241.0769819298</v>
      </c>
      <c r="F145" s="287">
        <v>0.84729633075184985</v>
      </c>
      <c r="G145" s="294">
        <v>99.999999999999915</v>
      </c>
      <c r="H145" s="294">
        <v>-9.9475983006414026E-14</v>
      </c>
      <c r="I145" s="295">
        <v>31.745075869236977</v>
      </c>
      <c r="J145" s="295">
        <v>6.4335156396523345</v>
      </c>
      <c r="K145" s="287">
        <v>0.25417301743938792</v>
      </c>
      <c r="L145" s="288">
        <v>78986888.508703277</v>
      </c>
      <c r="M145" s="288">
        <v>44894220.798373885</v>
      </c>
      <c r="N145" s="287">
        <v>1.3168292132437569</v>
      </c>
      <c r="O145" s="283">
        <v>20613208.781039923</v>
      </c>
      <c r="P145" s="283">
        <v>10917945.28982456</v>
      </c>
      <c r="Q145" s="287">
        <v>1.1261112500673178</v>
      </c>
    </row>
    <row r="146" spans="1:17">
      <c r="A146" s="318" t="s">
        <v>97</v>
      </c>
      <c r="B146" s="318" t="s">
        <v>431</v>
      </c>
      <c r="C146" s="233" t="s">
        <v>434</v>
      </c>
      <c r="D146" s="283">
        <v>28084.230501529062</v>
      </c>
      <c r="E146" s="283">
        <v>6557.0741611086996</v>
      </c>
      <c r="F146" s="284">
        <v>0.30459546339601024</v>
      </c>
      <c r="G146" s="292">
        <v>1.1287139483940345</v>
      </c>
      <c r="H146" s="292">
        <v>-0.46953561926049558</v>
      </c>
      <c r="I146" s="293">
        <v>24.088664483881352</v>
      </c>
      <c r="J146" s="293">
        <v>0.73808325747861403</v>
      </c>
      <c r="K146" s="284">
        <v>3.1608774544937483E-2</v>
      </c>
      <c r="L146" s="285">
        <v>676511.60583932046</v>
      </c>
      <c r="M146" s="285">
        <v>173839.99313886405</v>
      </c>
      <c r="N146" s="284">
        <v>0.34583212727084284</v>
      </c>
      <c r="O146" s="283">
        <v>211529.048381567</v>
      </c>
      <c r="P146" s="283">
        <v>56684.166732907295</v>
      </c>
      <c r="Q146" s="284">
        <v>0.36607065167011893</v>
      </c>
    </row>
    <row r="147" spans="1:17">
      <c r="A147" s="318" t="s">
        <v>97</v>
      </c>
      <c r="B147" s="318" t="s">
        <v>431</v>
      </c>
      <c r="C147" s="233" t="s">
        <v>435</v>
      </c>
      <c r="D147" s="283">
        <v>529021.72385246679</v>
      </c>
      <c r="E147" s="283">
        <v>-73234.517737855436</v>
      </c>
      <c r="F147" s="287">
        <v>-0.12160026360950919</v>
      </c>
      <c r="G147" s="294">
        <v>21.261547425457362</v>
      </c>
      <c r="H147" s="294">
        <v>-23.452011695755335</v>
      </c>
      <c r="I147" s="295">
        <v>19.272655598883262</v>
      </c>
      <c r="J147" s="295">
        <v>0.61197170990297778</v>
      </c>
      <c r="K147" s="287">
        <v>3.2794709644289412E-2</v>
      </c>
      <c r="L147" s="288">
        <v>10195653.488136118</v>
      </c>
      <c r="M147" s="288">
        <v>-1042859.8563462254</v>
      </c>
      <c r="N147" s="287">
        <v>-9.2793399302962737E-2</v>
      </c>
      <c r="O147" s="283">
        <v>2568477.4631153173</v>
      </c>
      <c r="P147" s="283">
        <v>-353518.73846914107</v>
      </c>
      <c r="Q147" s="287">
        <v>-0.12098535182128053</v>
      </c>
    </row>
    <row r="148" spans="1:17">
      <c r="A148" s="318" t="s">
        <v>97</v>
      </c>
      <c r="B148" s="318" t="s">
        <v>431</v>
      </c>
      <c r="C148" s="233" t="s">
        <v>436</v>
      </c>
      <c r="D148" s="283">
        <v>1.4814199853420258</v>
      </c>
      <c r="E148" s="283">
        <v>-26.78457806956412</v>
      </c>
      <c r="F148" s="284">
        <v>-0.94759003441292267</v>
      </c>
      <c r="G148" s="292">
        <v>5.9538729423054413E-5</v>
      </c>
      <c r="H148" s="292">
        <v>-2.0390254495229964E-3</v>
      </c>
      <c r="I148" s="293">
        <v>69.189765458422173</v>
      </c>
      <c r="J148" s="293">
        <v>58.311483502461968</v>
      </c>
      <c r="K148" s="284">
        <v>5.3603577971715595</v>
      </c>
      <c r="L148" s="285">
        <v>102.49910133123397</v>
      </c>
      <c r="M148" s="285">
        <v>-204.98639527665779</v>
      </c>
      <c r="N148" s="284">
        <v>-0.66665386672873961</v>
      </c>
      <c r="O148" s="283">
        <v>15.793390035629272</v>
      </c>
      <c r="P148" s="283">
        <v>-41.354578929600784</v>
      </c>
      <c r="Q148" s="284">
        <v>-0.72364039664754698</v>
      </c>
    </row>
    <row r="149" spans="1:17">
      <c r="A149" s="318" t="s">
        <v>97</v>
      </c>
      <c r="B149" s="318" t="s">
        <v>431</v>
      </c>
      <c r="C149" s="233" t="s">
        <v>437</v>
      </c>
      <c r="D149" s="283">
        <v>1818199.0432393251</v>
      </c>
      <c r="E149" s="283">
        <v>1246472.4210398765</v>
      </c>
      <c r="F149" s="287">
        <v>2.1801895742490736</v>
      </c>
      <c r="G149" s="294">
        <v>73.073984382416299</v>
      </c>
      <c r="H149" s="294">
        <v>30.627048414792334</v>
      </c>
      <c r="I149" s="295">
        <v>36.571591722792327</v>
      </c>
      <c r="J149" s="295">
        <v>1.7198505351000364</v>
      </c>
      <c r="K149" s="287">
        <v>4.9347621567538573E-2</v>
      </c>
      <c r="L149" s="288">
        <v>66494433.080120228</v>
      </c>
      <c r="M149" s="288">
        <v>46568764.813111514</v>
      </c>
      <c r="N149" s="287">
        <v>2.3371243658721479</v>
      </c>
      <c r="O149" s="283">
        <v>17455282.862208359</v>
      </c>
      <c r="P149" s="283">
        <v>11442135.211954577</v>
      </c>
      <c r="Q149" s="287">
        <v>1.9028528613415416</v>
      </c>
    </row>
    <row r="150" spans="1:17">
      <c r="A150" s="318" t="s">
        <v>97</v>
      </c>
      <c r="B150" s="318" t="s">
        <v>431</v>
      </c>
      <c r="C150" s="233" t="s">
        <v>438</v>
      </c>
      <c r="D150" s="283">
        <v>137.97903108596802</v>
      </c>
      <c r="E150" s="283">
        <v>-8.1063213348388672</v>
      </c>
      <c r="F150" s="284">
        <v>-5.5490308922198875E-2</v>
      </c>
      <c r="G150" s="292">
        <v>5.5454201233730398E-3</v>
      </c>
      <c r="H150" s="292">
        <v>-5.3004550890822181E-3</v>
      </c>
      <c r="I150" s="293">
        <v>35.959999999999994</v>
      </c>
      <c r="J150" s="293">
        <v>1.1526993473096354</v>
      </c>
      <c r="K150" s="284">
        <v>3.3116596969450428E-2</v>
      </c>
      <c r="L150" s="285">
        <v>4961.7259578514095</v>
      </c>
      <c r="M150" s="285">
        <v>-123.11082481384346</v>
      </c>
      <c r="N150" s="284">
        <v>-2.4211362149035208E-2</v>
      </c>
      <c r="O150" s="283">
        <v>551.91612434387207</v>
      </c>
      <c r="P150" s="283">
        <v>-32.425285339355469</v>
      </c>
      <c r="Q150" s="284">
        <v>-5.5490308922198875E-2</v>
      </c>
    </row>
    <row r="151" spans="1:17">
      <c r="A151" s="318" t="s">
        <v>97</v>
      </c>
      <c r="B151" s="318" t="s">
        <v>431</v>
      </c>
      <c r="C151" s="233" t="s">
        <v>439</v>
      </c>
      <c r="D151" s="283">
        <v>12391.934066616934</v>
      </c>
      <c r="E151" s="283">
        <v>-5541.6518630326573</v>
      </c>
      <c r="F151" s="287">
        <v>-0.30900969191391031</v>
      </c>
      <c r="G151" s="294">
        <v>0.4980356797672707</v>
      </c>
      <c r="H151" s="294">
        <v>-0.83341495427397994</v>
      </c>
      <c r="I151" s="295">
        <v>25.062117129980983</v>
      </c>
      <c r="J151" s="295">
        <v>-0.96039890525880978</v>
      </c>
      <c r="K151" s="287">
        <v>-3.6906458390043216E-2</v>
      </c>
      <c r="L151" s="288">
        <v>310568.10304455517</v>
      </c>
      <c r="M151" s="288">
        <v>-156108.92437910201</v>
      </c>
      <c r="N151" s="287">
        <v>-0.33451169696721267</v>
      </c>
      <c r="O151" s="283">
        <v>104608.51142787933</v>
      </c>
      <c r="P151" s="283">
        <v>-49660.413766622543</v>
      </c>
      <c r="Q151" s="287">
        <v>-0.32190808164386198</v>
      </c>
    </row>
    <row r="152" spans="1:17">
      <c r="A152" s="318" t="s">
        <v>97</v>
      </c>
      <c r="B152" s="318" t="s">
        <v>431</v>
      </c>
      <c r="C152" s="233" t="s">
        <v>440</v>
      </c>
      <c r="D152" s="283">
        <v>91623.126984688992</v>
      </c>
      <c r="E152" s="283">
        <v>-27652.975186304087</v>
      </c>
      <c r="F152" s="284">
        <v>-0.23184003067656458</v>
      </c>
      <c r="G152" s="292">
        <v>3.682361936798153</v>
      </c>
      <c r="H152" s="292">
        <v>-5.1731030262339646</v>
      </c>
      <c r="I152" s="293">
        <v>12.834490427181986</v>
      </c>
      <c r="J152" s="293">
        <v>-2.1352915327560389</v>
      </c>
      <c r="K152" s="284">
        <v>-0.14264012251283845</v>
      </c>
      <c r="L152" s="285">
        <v>1175936.1461934703</v>
      </c>
      <c r="M152" s="285">
        <v>-609601.09633758664</v>
      </c>
      <c r="N152" s="284">
        <v>-0.34141046281031767</v>
      </c>
      <c r="O152" s="283">
        <v>239868.07156359893</v>
      </c>
      <c r="P152" s="283">
        <v>-173859.39788549073</v>
      </c>
      <c r="Q152" s="284">
        <v>-0.42022686605024812</v>
      </c>
    </row>
    <row r="153" spans="1:17">
      <c r="A153" s="318" t="s">
        <v>97</v>
      </c>
      <c r="B153" s="318" t="s">
        <v>431</v>
      </c>
      <c r="C153" s="233" t="s">
        <v>441</v>
      </c>
      <c r="D153" s="283">
        <v>415.60902428627014</v>
      </c>
      <c r="E153" s="283">
        <v>309.83250587091447</v>
      </c>
      <c r="F153" s="287">
        <v>2.9291236893833683</v>
      </c>
      <c r="G153" s="294">
        <v>1.6703455797544731E-2</v>
      </c>
      <c r="H153" s="294">
        <v>8.8502460121020494E-3</v>
      </c>
      <c r="I153" s="295">
        <v>19.740370854513898</v>
      </c>
      <c r="J153" s="295">
        <v>-1.5629425968986403</v>
      </c>
      <c r="K153" s="287">
        <v>-7.3366173786219527E-2</v>
      </c>
      <c r="L153" s="288">
        <v>8204.2762698936458</v>
      </c>
      <c r="M153" s="288">
        <v>5950.8859422922123</v>
      </c>
      <c r="N153" s="287">
        <v>2.6408589179605158</v>
      </c>
      <c r="O153" s="283">
        <v>1108.2907314300537</v>
      </c>
      <c r="P153" s="283">
        <v>760.29736423492432</v>
      </c>
      <c r="Q153" s="287">
        <v>2.1848041828010039</v>
      </c>
    </row>
    <row r="154" spans="1:17">
      <c r="A154" s="318" t="s">
        <v>97</v>
      </c>
      <c r="B154" s="318" t="s">
        <v>431</v>
      </c>
      <c r="C154" s="233" t="s">
        <v>442</v>
      </c>
      <c r="D154" s="283">
        <v>2151.6019444609883</v>
      </c>
      <c r="E154" s="283">
        <v>1643.4475713189365</v>
      </c>
      <c r="F154" s="284">
        <v>3.2341502074597317</v>
      </c>
      <c r="G154" s="292">
        <v>8.6473550556160711E-2</v>
      </c>
      <c r="H154" s="292">
        <v>4.8746435356504768E-2</v>
      </c>
      <c r="I154" s="293">
        <v>21.823347590071254</v>
      </c>
      <c r="J154" s="293">
        <v>-1.0276143424043163</v>
      </c>
      <c r="K154" s="284">
        <v>-4.4970288141081734E-2</v>
      </c>
      <c r="L154" s="285">
        <v>46955.157109445332</v>
      </c>
      <c r="M154" s="285">
        <v>35343.340872955319</v>
      </c>
      <c r="N154" s="284">
        <v>3.0437392525976463</v>
      </c>
      <c r="O154" s="283">
        <v>16688.629300951958</v>
      </c>
      <c r="P154" s="283">
        <v>12793.295566082001</v>
      </c>
      <c r="Q154" s="284">
        <v>3.284261744137591</v>
      </c>
    </row>
    <row r="155" spans="1:17">
      <c r="A155" s="318" t="s">
        <v>97</v>
      </c>
      <c r="B155" s="318" t="s">
        <v>431</v>
      </c>
      <c r="C155" s="233" t="s">
        <v>443</v>
      </c>
      <c r="D155" s="283">
        <v>6135.1768109068998</v>
      </c>
      <c r="E155" s="283">
        <v>-7277.6626096435648</v>
      </c>
      <c r="F155" s="287">
        <v>-0.54258925954880988</v>
      </c>
      <c r="G155" s="294">
        <v>0.24657466196046279</v>
      </c>
      <c r="H155" s="294">
        <v>-0.74924032009841768</v>
      </c>
      <c r="I155" s="295">
        <v>11.990270076694186</v>
      </c>
      <c r="J155" s="295">
        <v>0.48318477577528895</v>
      </c>
      <c r="K155" s="287">
        <v>4.1990196747451268E-2</v>
      </c>
      <c r="L155" s="288">
        <v>73562.426931045062</v>
      </c>
      <c r="M155" s="288">
        <v>-80780.260408756716</v>
      </c>
      <c r="N155" s="287">
        <v>-0.52338249256286706</v>
      </c>
      <c r="O155" s="283">
        <v>15078.194796442986</v>
      </c>
      <c r="P155" s="283">
        <v>-17315.351807713509</v>
      </c>
      <c r="Q155" s="287">
        <v>-0.53453090577898421</v>
      </c>
    </row>
    <row r="156" spans="1:17">
      <c r="A156" s="318" t="s">
        <v>97</v>
      </c>
      <c r="B156" s="318" t="s">
        <v>258</v>
      </c>
      <c r="C156" s="233" t="s">
        <v>433</v>
      </c>
      <c r="D156" s="283">
        <v>690140.71290069527</v>
      </c>
      <c r="E156" s="283">
        <v>275360.07178471686</v>
      </c>
      <c r="F156" s="284">
        <v>0.66386915031485849</v>
      </c>
      <c r="G156" s="292">
        <v>99.999999999999972</v>
      </c>
      <c r="H156" s="292">
        <v>-5.6843418860808015E-14</v>
      </c>
      <c r="I156" s="293">
        <v>31.833569182006638</v>
      </c>
      <c r="J156" s="293">
        <v>4.7018612828727946</v>
      </c>
      <c r="K156" s="284">
        <v>0.17329765233919894</v>
      </c>
      <c r="L156" s="285">
        <v>21969642.129443664</v>
      </c>
      <c r="M156" s="285">
        <v>10715934.932469472</v>
      </c>
      <c r="N156" s="284">
        <v>0.95221376786404111</v>
      </c>
      <c r="O156" s="283">
        <v>5575686.4570802245</v>
      </c>
      <c r="P156" s="283">
        <v>2485242.1341157965</v>
      </c>
      <c r="Q156" s="284">
        <v>0.80416984562656446</v>
      </c>
    </row>
    <row r="157" spans="1:17">
      <c r="A157" s="318" t="s">
        <v>97</v>
      </c>
      <c r="B157" s="318" t="s">
        <v>432</v>
      </c>
      <c r="C157" s="233" t="s">
        <v>434</v>
      </c>
      <c r="D157" s="283">
        <v>8719.5638065172916</v>
      </c>
      <c r="E157" s="283">
        <v>1574.4744266898997</v>
      </c>
      <c r="F157" s="287">
        <v>0.22035755509722332</v>
      </c>
      <c r="G157" s="294">
        <v>1.2634472425005236</v>
      </c>
      <c r="H157" s="294">
        <v>-0.45917157611245196</v>
      </c>
      <c r="I157" s="295">
        <v>23.868722359065185</v>
      </c>
      <c r="J157" s="295">
        <v>-1.1782624557263013</v>
      </c>
      <c r="K157" s="287">
        <v>-4.7042087677973875E-2</v>
      </c>
      <c r="L157" s="288">
        <v>208124.8475899148</v>
      </c>
      <c r="M157" s="288">
        <v>29161.902393050201</v>
      </c>
      <c r="N157" s="287">
        <v>0.16294938799186187</v>
      </c>
      <c r="O157" s="283">
        <v>64201.708076834679</v>
      </c>
      <c r="P157" s="283">
        <v>11723.394014835358</v>
      </c>
      <c r="Q157" s="287">
        <v>0.22339501991213015</v>
      </c>
    </row>
    <row r="158" spans="1:17">
      <c r="A158" s="318" t="s">
        <v>97</v>
      </c>
      <c r="B158" s="318" t="s">
        <v>432</v>
      </c>
      <c r="C158" s="233" t="s">
        <v>435</v>
      </c>
      <c r="D158" s="283">
        <v>148392.07133303993</v>
      </c>
      <c r="E158" s="283">
        <v>-25633.191109214851</v>
      </c>
      <c r="F158" s="284">
        <v>-0.14729580492786487</v>
      </c>
      <c r="G158" s="292">
        <v>21.501712413015127</v>
      </c>
      <c r="H158" s="292">
        <v>-20.454262671558546</v>
      </c>
      <c r="I158" s="293">
        <v>17.621802102299526</v>
      </c>
      <c r="J158" s="293">
        <v>-2.5901207243628797</v>
      </c>
      <c r="K158" s="284">
        <v>-0.12814816020107406</v>
      </c>
      <c r="L158" s="285">
        <v>2614935.7145811445</v>
      </c>
      <c r="M158" s="285">
        <v>-902449.45979138091</v>
      </c>
      <c r="N158" s="284">
        <v>-0.25656827872209675</v>
      </c>
      <c r="O158" s="283">
        <v>645618.5161498196</v>
      </c>
      <c r="P158" s="283">
        <v>-232214.3803099764</v>
      </c>
      <c r="Q158" s="284">
        <v>-0.26453141736482144</v>
      </c>
    </row>
    <row r="159" spans="1:17">
      <c r="A159" s="318" t="s">
        <v>97</v>
      </c>
      <c r="B159" s="318" t="s">
        <v>432</v>
      </c>
      <c r="C159" s="233" t="s">
        <v>436</v>
      </c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</row>
    <row r="160" spans="1:17">
      <c r="A160" s="318" t="s">
        <v>97</v>
      </c>
      <c r="B160" s="318" t="s">
        <v>432</v>
      </c>
      <c r="C160" s="233" t="s">
        <v>437</v>
      </c>
      <c r="D160" s="283">
        <v>500099.01237474347</v>
      </c>
      <c r="E160" s="283">
        <v>303362.3391913377</v>
      </c>
      <c r="F160" s="284">
        <v>1.5419714803682345</v>
      </c>
      <c r="G160" s="292">
        <v>72.463340160414916</v>
      </c>
      <c r="H160" s="292">
        <v>25.031841753430321</v>
      </c>
      <c r="I160" s="293">
        <v>37.379023007287344</v>
      </c>
      <c r="J160" s="293">
        <v>1.6763291916829672</v>
      </c>
      <c r="K160" s="284">
        <v>4.6952456874565118E-2</v>
      </c>
      <c r="L160" s="285">
        <v>18693212.489477213</v>
      </c>
      <c r="M160" s="285">
        <v>11669183.284509454</v>
      </c>
      <c r="N160" s="284">
        <v>1.6613232866765986</v>
      </c>
      <c r="O160" s="283">
        <v>4765005.3582905913</v>
      </c>
      <c r="P160" s="283">
        <v>2729896.9519876065</v>
      </c>
      <c r="Q160" s="284">
        <v>1.3414012460136153</v>
      </c>
    </row>
    <row r="161" spans="1:17">
      <c r="A161" s="318" t="s">
        <v>97</v>
      </c>
      <c r="B161" s="318" t="s">
        <v>432</v>
      </c>
      <c r="C161" s="233" t="s">
        <v>438</v>
      </c>
      <c r="D161" s="283">
        <v>24.481876373291016</v>
      </c>
      <c r="E161" s="283">
        <v>-84.308307647705078</v>
      </c>
      <c r="F161" s="287">
        <v>-0.77496245094533434</v>
      </c>
      <c r="G161" s="294">
        <v>3.5473746028389609E-3</v>
      </c>
      <c r="H161" s="294">
        <v>-2.268099124574385E-2</v>
      </c>
      <c r="I161" s="295">
        <v>35.96</v>
      </c>
      <c r="J161" s="295">
        <v>0.8622299376682534</v>
      </c>
      <c r="K161" s="287">
        <v>2.4566516224164087E-2</v>
      </c>
      <c r="L161" s="288">
        <v>880.36827438354487</v>
      </c>
      <c r="M161" s="288">
        <v>-2937.9245894241335</v>
      </c>
      <c r="N161" s="287">
        <v>-0.76943406234543676</v>
      </c>
      <c r="O161" s="283">
        <v>97.927505493164063</v>
      </c>
      <c r="P161" s="283">
        <v>-337.23323059082031</v>
      </c>
      <c r="Q161" s="287">
        <v>-0.77496245094533434</v>
      </c>
    </row>
    <row r="162" spans="1:17">
      <c r="A162" s="318" t="s">
        <v>97</v>
      </c>
      <c r="B162" s="318" t="s">
        <v>432</v>
      </c>
      <c r="C162" s="233" t="s">
        <v>439</v>
      </c>
      <c r="D162" s="283">
        <v>1403.9653146269204</v>
      </c>
      <c r="E162" s="283">
        <v>-2490.2330493599411</v>
      </c>
      <c r="F162" s="284">
        <v>-0.6394725734542327</v>
      </c>
      <c r="G162" s="292">
        <v>0.20343174781357054</v>
      </c>
      <c r="H162" s="292">
        <v>-0.73542556083743538</v>
      </c>
      <c r="I162" s="293">
        <v>27.681846650271027</v>
      </c>
      <c r="J162" s="293">
        <v>1.5725026734738954</v>
      </c>
      <c r="K162" s="284">
        <v>6.0227582694967294E-2</v>
      </c>
      <c r="L162" s="285">
        <v>38864.352541801927</v>
      </c>
      <c r="M162" s="285">
        <v>-62810.612057411679</v>
      </c>
      <c r="N162" s="284">
        <v>-0.61775887805814378</v>
      </c>
      <c r="O162" s="283">
        <v>13370.261780142784</v>
      </c>
      <c r="P162" s="283">
        <v>-20244.033070921898</v>
      </c>
      <c r="Q162" s="284">
        <v>-0.60224476403915095</v>
      </c>
    </row>
    <row r="163" spans="1:17">
      <c r="A163" s="318" t="s">
        <v>97</v>
      </c>
      <c r="B163" s="318" t="s">
        <v>432</v>
      </c>
      <c r="C163" s="233" t="s">
        <v>440</v>
      </c>
      <c r="D163" s="283">
        <v>28380.362804691224</v>
      </c>
      <c r="E163" s="283">
        <v>-611.62565308440026</v>
      </c>
      <c r="F163" s="287">
        <v>-2.1096367845730251E-2</v>
      </c>
      <c r="G163" s="294">
        <v>4.1122574388355035</v>
      </c>
      <c r="H163" s="294">
        <v>-2.8774584697401497</v>
      </c>
      <c r="I163" s="295">
        <v>12.762728706946181</v>
      </c>
      <c r="J163" s="295">
        <v>-0.25229144491200017</v>
      </c>
      <c r="K163" s="287">
        <v>-1.9384637285865439E-2</v>
      </c>
      <c r="L163" s="288">
        <v>362210.87108098029</v>
      </c>
      <c r="M163" s="288">
        <v>-15120.442939409229</v>
      </c>
      <c r="N163" s="287">
        <v>-4.0072059692857029E-2</v>
      </c>
      <c r="O163" s="283">
        <v>72914.074786543846</v>
      </c>
      <c r="P163" s="283">
        <v>-7249.6125719178817</v>
      </c>
      <c r="Q163" s="287">
        <v>-9.0435118578070808E-2</v>
      </c>
    </row>
    <row r="164" spans="1:17">
      <c r="A164" s="318" t="s">
        <v>97</v>
      </c>
      <c r="B164" s="318" t="s">
        <v>432</v>
      </c>
      <c r="C164" s="233" t="s">
        <v>441</v>
      </c>
      <c r="D164" s="283">
        <v>158.6590747833252</v>
      </c>
      <c r="E164" s="283">
        <v>111.75374293327332</v>
      </c>
      <c r="F164" s="284">
        <v>2.3825381577201168</v>
      </c>
      <c r="G164" s="292">
        <v>2.2989380544798363E-2</v>
      </c>
      <c r="H164" s="292">
        <v>1.1680913562382829E-2</v>
      </c>
      <c r="I164" s="293">
        <v>18.639999999999997</v>
      </c>
      <c r="J164" s="293">
        <v>-1.3578600053520695</v>
      </c>
      <c r="K164" s="284">
        <v>-6.7900265577849964E-2</v>
      </c>
      <c r="L164" s="285">
        <v>2957.4051539611814</v>
      </c>
      <c r="M164" s="285">
        <v>2019.3988941192624</v>
      </c>
      <c r="N164" s="284">
        <v>2.1528629184837098</v>
      </c>
      <c r="O164" s="283">
        <v>423.09086608886719</v>
      </c>
      <c r="P164" s="283">
        <v>298.00998115539551</v>
      </c>
      <c r="Q164" s="284">
        <v>2.3825381577201168</v>
      </c>
    </row>
    <row r="165" spans="1:17">
      <c r="A165" s="318" t="s">
        <v>97</v>
      </c>
      <c r="B165" s="318" t="s">
        <v>432</v>
      </c>
      <c r="C165" s="233" t="s">
        <v>442</v>
      </c>
      <c r="D165" s="283">
        <v>1330.8991996359589</v>
      </c>
      <c r="E165" s="283">
        <v>1031.128421657932</v>
      </c>
      <c r="F165" s="287">
        <v>3.4397229396839792</v>
      </c>
      <c r="G165" s="294">
        <v>0.19284461483834567</v>
      </c>
      <c r="H165" s="294">
        <v>0.12057249115111532</v>
      </c>
      <c r="I165" s="295">
        <v>21.925257008403399</v>
      </c>
      <c r="J165" s="295">
        <v>0.43425828090815344</v>
      </c>
      <c r="K165" s="287">
        <v>2.0206519316041383E-2</v>
      </c>
      <c r="L165" s="288">
        <v>29180.307004296781</v>
      </c>
      <c r="M165" s="288">
        <v>22737.933596230745</v>
      </c>
      <c r="N165" s="287">
        <v>3.5294342870225757</v>
      </c>
      <c r="O165" s="283">
        <v>10303.247835636139</v>
      </c>
      <c r="P165" s="283">
        <v>7973.8725414276123</v>
      </c>
      <c r="Q165" s="287">
        <v>3.4231806962376874</v>
      </c>
    </row>
    <row r="166" spans="1:17">
      <c r="A166" s="318" t="s">
        <v>97</v>
      </c>
      <c r="B166" s="318" t="s">
        <v>432</v>
      </c>
      <c r="C166" s="233" t="s">
        <v>443</v>
      </c>
      <c r="D166" s="283">
        <v>1631.6971162821651</v>
      </c>
      <c r="E166" s="283">
        <v>-1900.2658785970093</v>
      </c>
      <c r="F166" s="284">
        <v>-0.53801975880045028</v>
      </c>
      <c r="G166" s="292">
        <v>0.23642962743410137</v>
      </c>
      <c r="H166" s="292">
        <v>-0.61509588864985443</v>
      </c>
      <c r="I166" s="293">
        <v>11.81332831175143</v>
      </c>
      <c r="J166" s="293">
        <v>-0.39657347607755966</v>
      </c>
      <c r="K166" s="284">
        <v>-3.247966142306484E-2</v>
      </c>
      <c r="L166" s="285">
        <v>19275.773739979268</v>
      </c>
      <c r="M166" s="285">
        <v>-23849.147545741798</v>
      </c>
      <c r="N166" s="284">
        <v>-0.5530247206187574</v>
      </c>
      <c r="O166" s="283">
        <v>3752.2717890739441</v>
      </c>
      <c r="P166" s="283">
        <v>-4604.8352258205414</v>
      </c>
      <c r="Q166" s="284">
        <v>-0.55100828763034337</v>
      </c>
    </row>
    <row r="167" spans="1:17">
      <c r="A167" s="318" t="s">
        <v>320</v>
      </c>
      <c r="B167" s="318" t="s">
        <v>444</v>
      </c>
      <c r="C167" s="233" t="s">
        <v>433</v>
      </c>
      <c r="D167" s="283">
        <v>12809950.974889837</v>
      </c>
      <c r="E167" s="283">
        <v>-228333.4292841088</v>
      </c>
      <c r="F167" s="287">
        <v>-1.7512536328093322E-2</v>
      </c>
      <c r="G167" s="294">
        <v>100.00000000000003</v>
      </c>
      <c r="H167" s="294">
        <v>1.4210854715202004E-13</v>
      </c>
      <c r="I167" s="295">
        <v>7.5718754608536143</v>
      </c>
      <c r="J167" s="295">
        <v>0.23033656402916947</v>
      </c>
      <c r="K167" s="287">
        <v>3.137442534409246E-2</v>
      </c>
      <c r="L167" s="288">
        <v>96995353.441506192</v>
      </c>
      <c r="M167" s="288">
        <v>1274281.3404036313</v>
      </c>
      <c r="N167" s="287">
        <v>1.3312443252387616E-2</v>
      </c>
      <c r="O167" s="283">
        <v>23187922.832886569</v>
      </c>
      <c r="P167" s="283">
        <v>390328.17476830631</v>
      </c>
      <c r="Q167" s="287">
        <v>1.7121463058792905E-2</v>
      </c>
    </row>
    <row r="168" spans="1:17">
      <c r="A168" s="318" t="s">
        <v>320</v>
      </c>
      <c r="B168" s="318" t="s">
        <v>424</v>
      </c>
      <c r="C168" s="233" t="s">
        <v>434</v>
      </c>
      <c r="D168" s="283">
        <v>76007.562233419492</v>
      </c>
      <c r="E168" s="283">
        <v>16092.530452201419</v>
      </c>
      <c r="F168" s="284">
        <v>0.26858919996844671</v>
      </c>
      <c r="G168" s="292">
        <v>0.59334779955372285</v>
      </c>
      <c r="H168" s="292">
        <v>0.1338162390821826</v>
      </c>
      <c r="I168" s="293">
        <v>20.012709675138737</v>
      </c>
      <c r="J168" s="293">
        <v>-0.73343098356799885</v>
      </c>
      <c r="K168" s="284">
        <v>-3.5352646819165987E-2</v>
      </c>
      <c r="L168" s="285">
        <v>1521117.2760924639</v>
      </c>
      <c r="M168" s="285">
        <v>278111.5991884293</v>
      </c>
      <c r="N168" s="284">
        <v>0.22374121402335376</v>
      </c>
      <c r="O168" s="283">
        <v>189733.0954896211</v>
      </c>
      <c r="P168" s="283">
        <v>31485.869230380224</v>
      </c>
      <c r="Q168" s="284">
        <v>0.19896632613831738</v>
      </c>
    </row>
    <row r="169" spans="1:17">
      <c r="A169" s="318" t="s">
        <v>320</v>
      </c>
      <c r="B169" s="318" t="s">
        <v>424</v>
      </c>
      <c r="C169" s="233" t="s">
        <v>435</v>
      </c>
      <c r="D169" s="283">
        <v>8917515.3121667393</v>
      </c>
      <c r="E169" s="283">
        <v>-504236.04968691617</v>
      </c>
      <c r="F169" s="287">
        <v>-5.3518292971351737E-2</v>
      </c>
      <c r="G169" s="294">
        <v>69.613969090490073</v>
      </c>
      <c r="H169" s="294">
        <v>-2.648232513560373</v>
      </c>
      <c r="I169" s="295">
        <v>6.1691524243464571</v>
      </c>
      <c r="J169" s="295">
        <v>-5.5849614820743909E-2</v>
      </c>
      <c r="K169" s="287">
        <v>-8.9718227350517685E-3</v>
      </c>
      <c r="L169" s="288">
        <v>55013511.207200095</v>
      </c>
      <c r="M169" s="288">
        <v>-3636910.2328652665</v>
      </c>
      <c r="N169" s="287">
        <v>-6.2009959068781983E-2</v>
      </c>
      <c r="O169" s="283">
        <v>13119718.237695932</v>
      </c>
      <c r="P169" s="283">
        <v>-779013.42915359698</v>
      </c>
      <c r="Q169" s="287">
        <v>-5.6049245918723352E-2</v>
      </c>
    </row>
    <row r="170" spans="1:17">
      <c r="A170" s="318" t="s">
        <v>320</v>
      </c>
      <c r="B170" s="318" t="s">
        <v>424</v>
      </c>
      <c r="C170" s="233" t="s">
        <v>436</v>
      </c>
      <c r="D170" s="283">
        <v>30741.502817987162</v>
      </c>
      <c r="E170" s="283">
        <v>-21393.977980159052</v>
      </c>
      <c r="F170" s="284">
        <v>-0.41035351842232859</v>
      </c>
      <c r="G170" s="292">
        <v>0.2399814244273604</v>
      </c>
      <c r="H170" s="292">
        <v>-0.15988315270562517</v>
      </c>
      <c r="I170" s="293">
        <v>8.1199080988870431</v>
      </c>
      <c r="J170" s="293">
        <v>0.113091118418156</v>
      </c>
      <c r="K170" s="284">
        <v>1.4124354121496764E-2</v>
      </c>
      <c r="L170" s="285">
        <v>249618.1777037328</v>
      </c>
      <c r="M170" s="285">
        <v>-167821.07523577393</v>
      </c>
      <c r="N170" s="284">
        <v>-0.40202514271003104</v>
      </c>
      <c r="O170" s="283">
        <v>61892.426717758179</v>
      </c>
      <c r="P170" s="283">
        <v>-43174.582950124517</v>
      </c>
      <c r="Q170" s="284">
        <v>-0.41092425763900176</v>
      </c>
    </row>
    <row r="171" spans="1:17">
      <c r="A171" s="318" t="s">
        <v>320</v>
      </c>
      <c r="B171" s="318" t="s">
        <v>424</v>
      </c>
      <c r="C171" s="233" t="s">
        <v>437</v>
      </c>
      <c r="D171" s="283">
        <v>1004614.1798001427</v>
      </c>
      <c r="E171" s="283">
        <v>227987.34826990298</v>
      </c>
      <c r="F171" s="287">
        <v>0.29356099868541019</v>
      </c>
      <c r="G171" s="294">
        <v>7.8424514018000169</v>
      </c>
      <c r="H171" s="294">
        <v>1.8859405031604899</v>
      </c>
      <c r="I171" s="295">
        <v>13.87173403545493</v>
      </c>
      <c r="J171" s="295">
        <v>-0.13541674031520046</v>
      </c>
      <c r="K171" s="287">
        <v>-9.6676863469940828E-3</v>
      </c>
      <c r="L171" s="288">
        <v>13935740.710434277</v>
      </c>
      <c r="M171" s="288">
        <v>3057411.5846815817</v>
      </c>
      <c r="N171" s="287">
        <v>0.28105525667941517</v>
      </c>
      <c r="O171" s="283">
        <v>4301336.5975909233</v>
      </c>
      <c r="P171" s="283">
        <v>930970.04685811838</v>
      </c>
      <c r="Q171" s="287">
        <v>0.27622219507717977</v>
      </c>
    </row>
    <row r="172" spans="1:17">
      <c r="A172" s="318" t="s">
        <v>320</v>
      </c>
      <c r="B172" s="318" t="s">
        <v>424</v>
      </c>
      <c r="C172" s="233" t="s">
        <v>438</v>
      </c>
      <c r="D172" s="283">
        <v>56552.958160281196</v>
      </c>
      <c r="E172" s="283">
        <v>5976.8273066510737</v>
      </c>
      <c r="F172" s="284">
        <v>0.11817486244545503</v>
      </c>
      <c r="G172" s="292">
        <v>0.44147677279278236</v>
      </c>
      <c r="H172" s="292">
        <v>5.3571974233248554E-2</v>
      </c>
      <c r="I172" s="293">
        <v>21.913689304782711</v>
      </c>
      <c r="J172" s="293">
        <v>1.8594257479876042</v>
      </c>
      <c r="K172" s="284">
        <v>9.2719722303518035E-2</v>
      </c>
      <c r="L172" s="285">
        <v>1239283.9543907782</v>
      </c>
      <c r="M172" s="285">
        <v>225016.89656912314</v>
      </c>
      <c r="N172" s="284">
        <v>0.22185172517817223</v>
      </c>
      <c r="O172" s="283">
        <v>226191.83264112473</v>
      </c>
      <c r="P172" s="283">
        <v>23904.309226604179</v>
      </c>
      <c r="Q172" s="284">
        <v>0.11816996334282219</v>
      </c>
    </row>
    <row r="173" spans="1:17">
      <c r="A173" s="318" t="s">
        <v>320</v>
      </c>
      <c r="B173" s="318" t="s">
        <v>424</v>
      </c>
      <c r="C173" s="233" t="s">
        <v>439</v>
      </c>
      <c r="D173" s="283">
        <v>29296.650795078029</v>
      </c>
      <c r="E173" s="283">
        <v>-582.53317305755627</v>
      </c>
      <c r="F173" s="287">
        <v>-1.9496287906617331E-2</v>
      </c>
      <c r="G173" s="294">
        <v>0.22870228662471509</v>
      </c>
      <c r="H173" s="294">
        <v>-4.6270964251104996E-4</v>
      </c>
      <c r="I173" s="295">
        <v>7.347742751439192</v>
      </c>
      <c r="J173" s="295">
        <v>5.541583133042316E-3</v>
      </c>
      <c r="K173" s="287">
        <v>7.547577362717184E-4</v>
      </c>
      <c r="L173" s="288">
        <v>215264.25352097984</v>
      </c>
      <c r="M173" s="288">
        <v>-4114.7259178996319</v>
      </c>
      <c r="N173" s="287">
        <v>-1.8756245144471662E-2</v>
      </c>
      <c r="O173" s="283">
        <v>63564.006932258606</v>
      </c>
      <c r="P173" s="283">
        <v>-1301.7842047307931</v>
      </c>
      <c r="Q173" s="287">
        <v>-2.0068886571992444E-2</v>
      </c>
    </row>
    <row r="174" spans="1:17">
      <c r="A174" s="318" t="s">
        <v>320</v>
      </c>
      <c r="B174" s="318" t="s">
        <v>424</v>
      </c>
      <c r="C174" s="233" t="s">
        <v>440</v>
      </c>
      <c r="D174" s="283">
        <v>1556532.1152826205</v>
      </c>
      <c r="E174" s="283">
        <v>62946.084026200697</v>
      </c>
      <c r="F174" s="284">
        <v>4.2144264012197417E-2</v>
      </c>
      <c r="G174" s="292">
        <v>12.150960751791688</v>
      </c>
      <c r="H174" s="292">
        <v>0.69557302625414508</v>
      </c>
      <c r="I174" s="293">
        <v>10.286886436912681</v>
      </c>
      <c r="J174" s="293">
        <v>0.42487835415399466</v>
      </c>
      <c r="K174" s="284">
        <v>4.308233684139752E-2</v>
      </c>
      <c r="L174" s="285">
        <v>16011869.105319794</v>
      </c>
      <c r="M174" s="285">
        <v>1282111.5927735139</v>
      </c>
      <c r="N174" s="284">
        <v>8.7042274231701175E-2</v>
      </c>
      <c r="O174" s="283">
        <v>3399486.7800254812</v>
      </c>
      <c r="P174" s="283">
        <v>232161.30433267541</v>
      </c>
      <c r="Q174" s="284">
        <v>7.329884664975693E-2</v>
      </c>
    </row>
    <row r="175" spans="1:17">
      <c r="A175" s="318" t="s">
        <v>320</v>
      </c>
      <c r="B175" s="318" t="s">
        <v>424</v>
      </c>
      <c r="C175" s="233" t="s">
        <v>441</v>
      </c>
      <c r="D175" s="283">
        <v>126814.92557025142</v>
      </c>
      <c r="E175" s="283">
        <v>-19109.838677307009</v>
      </c>
      <c r="F175" s="287">
        <v>-0.13095678979400338</v>
      </c>
      <c r="G175" s="294">
        <v>0.98997198208513859</v>
      </c>
      <c r="H175" s="294">
        <v>-0.1292302052888642</v>
      </c>
      <c r="I175" s="295">
        <v>13.320521738544423</v>
      </c>
      <c r="J175" s="295">
        <v>0.4703448389865823</v>
      </c>
      <c r="K175" s="287">
        <v>3.6602207320800877E-2</v>
      </c>
      <c r="L175" s="288">
        <v>1689240.9728304271</v>
      </c>
      <c r="M175" s="288">
        <v>-185918.06177697214</v>
      </c>
      <c r="N175" s="287">
        <v>-9.9147890043309136E-2</v>
      </c>
      <c r="O175" s="283">
        <v>338634.7969788909</v>
      </c>
      <c r="P175" s="283">
        <v>-53562.409946620464</v>
      </c>
      <c r="Q175" s="287">
        <v>-0.13657009535203901</v>
      </c>
    </row>
    <row r="176" spans="1:17">
      <c r="A176" s="318" t="s">
        <v>320</v>
      </c>
      <c r="B176" s="318" t="s">
        <v>424</v>
      </c>
      <c r="C176" s="233" t="s">
        <v>442</v>
      </c>
      <c r="D176" s="283">
        <v>61867.628970131285</v>
      </c>
      <c r="E176" s="283">
        <v>-2513.6216806162556</v>
      </c>
      <c r="F176" s="284">
        <v>-3.9042759424665972E-2</v>
      </c>
      <c r="G176" s="292">
        <v>0.48296538442188186</v>
      </c>
      <c r="H176" s="292">
        <v>-1.0820827436919866E-2</v>
      </c>
      <c r="I176" s="293">
        <v>8.504728447272198</v>
      </c>
      <c r="J176" s="293">
        <v>-0.21755722656349086</v>
      </c>
      <c r="K176" s="284">
        <v>-2.4942685289029116E-2</v>
      </c>
      <c r="L176" s="285">
        <v>526167.38406755705</v>
      </c>
      <c r="M176" s="285">
        <v>-35384.276147082797</v>
      </c>
      <c r="N176" s="284">
        <v>-6.301161345255038E-2</v>
      </c>
      <c r="O176" s="283">
        <v>124122.20429354903</v>
      </c>
      <c r="P176" s="283">
        <v>-5959.5391085018055</v>
      </c>
      <c r="Q176" s="284">
        <v>-4.5813801019581421E-2</v>
      </c>
    </row>
    <row r="177" spans="1:17">
      <c r="A177" s="318" t="s">
        <v>320</v>
      </c>
      <c r="B177" s="318" t="s">
        <v>424</v>
      </c>
      <c r="C177" s="233" t="s">
        <v>443</v>
      </c>
      <c r="D177" s="283">
        <v>950008.13909342932</v>
      </c>
      <c r="E177" s="283">
        <v>6686.0518589171115</v>
      </c>
      <c r="F177" s="287">
        <v>7.0877719809553687E-3</v>
      </c>
      <c r="G177" s="294">
        <v>7.4161731060145559</v>
      </c>
      <c r="H177" s="294">
        <v>0.18115615138726238</v>
      </c>
      <c r="I177" s="295">
        <v>6.9405093794651895</v>
      </c>
      <c r="J177" s="295">
        <v>0.44777620413198171</v>
      </c>
      <c r="K177" s="287">
        <v>6.8965748636205401E-2</v>
      </c>
      <c r="L177" s="288">
        <v>6593540.3999462165</v>
      </c>
      <c r="M177" s="288">
        <v>468801.78913413268</v>
      </c>
      <c r="N177" s="287">
        <v>7.6542334117990038E-2</v>
      </c>
      <c r="O177" s="283">
        <v>1363242.8545210361</v>
      </c>
      <c r="P177" s="283">
        <v>56308.39048413001</v>
      </c>
      <c r="Q177" s="287">
        <v>4.3084325980816691E-2</v>
      </c>
    </row>
    <row r="178" spans="1:17">
      <c r="A178" s="318" t="s">
        <v>320</v>
      </c>
      <c r="B178" s="318" t="s">
        <v>445</v>
      </c>
      <c r="C178" s="233" t="s">
        <v>433</v>
      </c>
      <c r="D178" s="283">
        <v>163641840.92552575</v>
      </c>
      <c r="E178" s="283">
        <v>-7665438.5144868791</v>
      </c>
      <c r="F178" s="284">
        <v>-4.4746717941843893E-2</v>
      </c>
      <c r="G178" s="292">
        <v>100.00000000000007</v>
      </c>
      <c r="H178" s="292">
        <v>2.1316282072803006E-13</v>
      </c>
      <c r="I178" s="293">
        <v>7.5175774734950442</v>
      </c>
      <c r="J178" s="293">
        <v>0.49046134590659474</v>
      </c>
      <c r="K178" s="284">
        <v>6.9795537315947301E-2</v>
      </c>
      <c r="L178" s="285">
        <v>1230190217.0629919</v>
      </c>
      <c r="M178" s="285">
        <v>26394070.93677783</v>
      </c>
      <c r="N178" s="284">
        <v>2.1925698152227262E-2</v>
      </c>
      <c r="O178" s="283">
        <v>294828772.20623887</v>
      </c>
      <c r="P178" s="283">
        <v>-3522565.8730505109</v>
      </c>
      <c r="Q178" s="284">
        <v>-1.1806770821702698E-2</v>
      </c>
    </row>
    <row r="179" spans="1:17">
      <c r="A179" s="318" t="s">
        <v>320</v>
      </c>
      <c r="B179" s="318" t="s">
        <v>431</v>
      </c>
      <c r="C179" s="233" t="s">
        <v>434</v>
      </c>
      <c r="D179" s="283">
        <v>806669.86267292942</v>
      </c>
      <c r="E179" s="283">
        <v>-230913.32894753723</v>
      </c>
      <c r="F179" s="287">
        <v>-0.22254921900469846</v>
      </c>
      <c r="G179" s="294">
        <v>0.49294841594946959</v>
      </c>
      <c r="H179" s="294">
        <v>-0.11273699042218432</v>
      </c>
      <c r="I179" s="295">
        <v>20.86176806707417</v>
      </c>
      <c r="J179" s="295">
        <v>2.2942444394324752</v>
      </c>
      <c r="K179" s="287">
        <v>0.12356222000531111</v>
      </c>
      <c r="L179" s="288">
        <v>16828559.581781223</v>
      </c>
      <c r="M179" s="288">
        <v>-2436790.844275672</v>
      </c>
      <c r="N179" s="287">
        <v>-0.12648567456005616</v>
      </c>
      <c r="O179" s="283">
        <v>1911702.2855128404</v>
      </c>
      <c r="P179" s="283">
        <v>-350984.03477439284</v>
      </c>
      <c r="Q179" s="287">
        <v>-0.15511829086845663</v>
      </c>
    </row>
    <row r="180" spans="1:17">
      <c r="A180" s="318" t="s">
        <v>320</v>
      </c>
      <c r="B180" s="318" t="s">
        <v>431</v>
      </c>
      <c r="C180" s="233" t="s">
        <v>435</v>
      </c>
      <c r="D180" s="283">
        <v>115944522.31895366</v>
      </c>
      <c r="E180" s="283">
        <v>-9335262.3647174686</v>
      </c>
      <c r="F180" s="284">
        <v>-7.4515312971592446E-2</v>
      </c>
      <c r="G180" s="292">
        <v>70.852614260017219</v>
      </c>
      <c r="H180" s="292">
        <v>-2.2790034349218331</v>
      </c>
      <c r="I180" s="293">
        <v>6.1983212537616517</v>
      </c>
      <c r="J180" s="293">
        <v>0.17642642485865245</v>
      </c>
      <c r="K180" s="284">
        <v>2.9297493541711659E-2</v>
      </c>
      <c r="L180" s="285">
        <v>718661396.94681263</v>
      </c>
      <c r="M180" s="285">
        <v>-35760290.605867743</v>
      </c>
      <c r="N180" s="284">
        <v>-4.740093133042473E-2</v>
      </c>
      <c r="O180" s="283">
        <v>171409982.54469961</v>
      </c>
      <c r="P180" s="283">
        <v>-15907466.782799393</v>
      </c>
      <c r="Q180" s="284">
        <v>-8.4922503695784149E-2</v>
      </c>
    </row>
    <row r="181" spans="1:17">
      <c r="A181" s="318" t="s">
        <v>320</v>
      </c>
      <c r="B181" s="318" t="s">
        <v>431</v>
      </c>
      <c r="C181" s="233" t="s">
        <v>436</v>
      </c>
      <c r="D181" s="283">
        <v>534833.18306825787</v>
      </c>
      <c r="E181" s="283">
        <v>-180556.77025417343</v>
      </c>
      <c r="F181" s="287">
        <v>-0.25238930098979906</v>
      </c>
      <c r="G181" s="294">
        <v>0.32683156095247279</v>
      </c>
      <c r="H181" s="294">
        <v>-9.0774716878202433E-2</v>
      </c>
      <c r="I181" s="295">
        <v>8.0931514838619201</v>
      </c>
      <c r="J181" s="295">
        <v>0.52220611483547863</v>
      </c>
      <c r="K181" s="287">
        <v>6.8975020870165105E-2</v>
      </c>
      <c r="L181" s="288">
        <v>4328485.9691674653</v>
      </c>
      <c r="M181" s="288">
        <v>-1087692.284987038</v>
      </c>
      <c r="N181" s="287">
        <v>-0.20082283742281171</v>
      </c>
      <c r="O181" s="283">
        <v>1074442.4685881876</v>
      </c>
      <c r="P181" s="283">
        <v>-380010.72075171582</v>
      </c>
      <c r="Q181" s="287">
        <v>-0.26127394373151458</v>
      </c>
    </row>
    <row r="182" spans="1:17">
      <c r="A182" s="318" t="s">
        <v>320</v>
      </c>
      <c r="B182" s="318" t="s">
        <v>431</v>
      </c>
      <c r="C182" s="233" t="s">
        <v>437</v>
      </c>
      <c r="D182" s="283">
        <v>11566256.015395591</v>
      </c>
      <c r="E182" s="283">
        <v>2149241.5768292006</v>
      </c>
      <c r="F182" s="284">
        <v>0.22822961468840997</v>
      </c>
      <c r="G182" s="292">
        <v>7.068030981550411</v>
      </c>
      <c r="H182" s="292">
        <v>1.5708831257501723</v>
      </c>
      <c r="I182" s="293">
        <v>14.498573945261235</v>
      </c>
      <c r="J182" s="293">
        <v>0.90816826264219408</v>
      </c>
      <c r="K182" s="284">
        <v>6.6824220251472194E-2</v>
      </c>
      <c r="L182" s="285">
        <v>167694218.10903555</v>
      </c>
      <c r="M182" s="285">
        <v>39713171.569837317</v>
      </c>
      <c r="N182" s="284">
        <v>0.31030510097972908</v>
      </c>
      <c r="O182" s="283">
        <v>53128259.592260279</v>
      </c>
      <c r="P182" s="283">
        <v>11957455.931808315</v>
      </c>
      <c r="Q182" s="284">
        <v>0.29043532961914131</v>
      </c>
    </row>
    <row r="183" spans="1:17">
      <c r="A183" s="318" t="s">
        <v>320</v>
      </c>
      <c r="B183" s="318" t="s">
        <v>431</v>
      </c>
      <c r="C183" s="233" t="s">
        <v>438</v>
      </c>
      <c r="D183" s="283">
        <v>675482.93240331486</v>
      </c>
      <c r="E183" s="283">
        <v>29461.722616910934</v>
      </c>
      <c r="F183" s="287">
        <v>4.5604884438162581E-2</v>
      </c>
      <c r="G183" s="294">
        <v>0.41278130860843293</v>
      </c>
      <c r="H183" s="294">
        <v>3.566878198482093E-2</v>
      </c>
      <c r="I183" s="295">
        <v>20.404019505382365</v>
      </c>
      <c r="J183" s="295">
        <v>1.7292736864346914</v>
      </c>
      <c r="K183" s="287">
        <v>9.2599583587378451E-2</v>
      </c>
      <c r="L183" s="288">
        <v>13782566.928310115</v>
      </c>
      <c r="M183" s="288">
        <v>1718285.0418999512</v>
      </c>
      <c r="N183" s="287">
        <v>0.14242746133406556</v>
      </c>
      <c r="O183" s="283">
        <v>2701705.7296132599</v>
      </c>
      <c r="P183" s="283">
        <v>117925.89046764327</v>
      </c>
      <c r="Q183" s="287">
        <v>4.5640843186793366E-2</v>
      </c>
    </row>
    <row r="184" spans="1:17">
      <c r="A184" s="318" t="s">
        <v>320</v>
      </c>
      <c r="B184" s="318" t="s">
        <v>431</v>
      </c>
      <c r="C184" s="233" t="s">
        <v>439</v>
      </c>
      <c r="D184" s="283">
        <v>403848.23686328006</v>
      </c>
      <c r="E184" s="283">
        <v>42460.37330972089</v>
      </c>
      <c r="F184" s="284">
        <v>0.11749252698251746</v>
      </c>
      <c r="G184" s="292">
        <v>0.24678788418609504</v>
      </c>
      <c r="H184" s="292">
        <v>3.5829036007020809E-2</v>
      </c>
      <c r="I184" s="293">
        <v>7.5837749530838554</v>
      </c>
      <c r="J184" s="293">
        <v>0.25194590120901683</v>
      </c>
      <c r="K184" s="284">
        <v>3.4363308176776325E-2</v>
      </c>
      <c r="L184" s="285">
        <v>3062694.1435708194</v>
      </c>
      <c r="M184" s="285">
        <v>413060.10657385411</v>
      </c>
      <c r="N184" s="284">
        <v>0.1558932670724622</v>
      </c>
      <c r="O184" s="283">
        <v>884304.70003952435</v>
      </c>
      <c r="P184" s="283">
        <v>90804.9128707645</v>
      </c>
      <c r="Q184" s="284">
        <v>0.11443596373826412</v>
      </c>
    </row>
    <row r="185" spans="1:17">
      <c r="A185" s="318" t="s">
        <v>320</v>
      </c>
      <c r="B185" s="318" t="s">
        <v>431</v>
      </c>
      <c r="C185" s="233" t="s">
        <v>440</v>
      </c>
      <c r="D185" s="283">
        <v>19096402.241954733</v>
      </c>
      <c r="E185" s="283">
        <v>979052.48936743662</v>
      </c>
      <c r="F185" s="287">
        <v>5.4039498201309516E-2</v>
      </c>
      <c r="G185" s="294">
        <v>11.669632982585192</v>
      </c>
      <c r="H185" s="294">
        <v>1.0936960978181336</v>
      </c>
      <c r="I185" s="295">
        <v>10.300137167871426</v>
      </c>
      <c r="J185" s="295">
        <v>0.74703620356624434</v>
      </c>
      <c r="K185" s="287">
        <v>7.8198294601671048E-2</v>
      </c>
      <c r="L185" s="288">
        <v>196695562.50498119</v>
      </c>
      <c r="M185" s="288">
        <v>23618691.112885237</v>
      </c>
      <c r="N185" s="287">
        <v>0.13646358940345307</v>
      </c>
      <c r="O185" s="283">
        <v>40783480.167011619</v>
      </c>
      <c r="P185" s="283">
        <v>2845583.6396278441</v>
      </c>
      <c r="Q185" s="287">
        <v>7.5006363032644338E-2</v>
      </c>
    </row>
    <row r="186" spans="1:17">
      <c r="A186" s="318" t="s">
        <v>320</v>
      </c>
      <c r="B186" s="318" t="s">
        <v>431</v>
      </c>
      <c r="C186" s="233" t="s">
        <v>441</v>
      </c>
      <c r="D186" s="283">
        <v>1696323.2874568081</v>
      </c>
      <c r="E186" s="283">
        <v>-156541.76661592512</v>
      </c>
      <c r="F186" s="284">
        <v>-8.4486329035044855E-2</v>
      </c>
      <c r="G186" s="292">
        <v>1.0366073113469891</v>
      </c>
      <c r="H186" s="292">
        <v>-4.499591072832021E-2</v>
      </c>
      <c r="I186" s="293">
        <v>13.364071899506669</v>
      </c>
      <c r="J186" s="293">
        <v>0.80195667888023436</v>
      </c>
      <c r="K186" s="284">
        <v>6.3839302919579746E-2</v>
      </c>
      <c r="L186" s="285">
        <v>22669786.378380302</v>
      </c>
      <c r="M186" s="285">
        <v>-606117.91915360093</v>
      </c>
      <c r="N186" s="284">
        <v>-2.6040574467296615E-2</v>
      </c>
      <c r="O186" s="283">
        <v>4558631.1460085595</v>
      </c>
      <c r="P186" s="283">
        <v>-421281.17748350836</v>
      </c>
      <c r="Q186" s="284">
        <v>-8.4596103328199362E-2</v>
      </c>
    </row>
    <row r="187" spans="1:17">
      <c r="A187" s="318" t="s">
        <v>320</v>
      </c>
      <c r="B187" s="318" t="s">
        <v>431</v>
      </c>
      <c r="C187" s="233" t="s">
        <v>442</v>
      </c>
      <c r="D187" s="283">
        <v>806711.09514259058</v>
      </c>
      <c r="E187" s="283">
        <v>-305192.76958895614</v>
      </c>
      <c r="F187" s="287">
        <v>-0.27447765878810088</v>
      </c>
      <c r="G187" s="294">
        <v>0.49297361272642337</v>
      </c>
      <c r="H187" s="294">
        <v>-0.15609621569315946</v>
      </c>
      <c r="I187" s="295">
        <v>8.5063171421730317</v>
      </c>
      <c r="J187" s="295">
        <v>0.57292063417968642</v>
      </c>
      <c r="K187" s="287">
        <v>7.2216311588918627E-2</v>
      </c>
      <c r="L187" s="288">
        <v>6862140.4173925985</v>
      </c>
      <c r="M187" s="288">
        <v>-1959033.820292959</v>
      </c>
      <c r="N187" s="287">
        <v>-0.22208311133042052</v>
      </c>
      <c r="O187" s="283">
        <v>1619410.4089203784</v>
      </c>
      <c r="P187" s="283">
        <v>-400470.77532040933</v>
      </c>
      <c r="Q187" s="287">
        <v>-0.19826452092573663</v>
      </c>
    </row>
    <row r="188" spans="1:17">
      <c r="A188" s="318" t="s">
        <v>320</v>
      </c>
      <c r="B188" s="318" t="s">
        <v>431</v>
      </c>
      <c r="C188" s="233" t="s">
        <v>443</v>
      </c>
      <c r="D188" s="283">
        <v>12110026.376676021</v>
      </c>
      <c r="E188" s="283">
        <v>-654841.89572253637</v>
      </c>
      <c r="F188" s="284">
        <v>-5.1300325373392165E-2</v>
      </c>
      <c r="G188" s="292">
        <v>7.400323968603705</v>
      </c>
      <c r="H188" s="292">
        <v>-5.1121360588196829E-2</v>
      </c>
      <c r="I188" s="293">
        <v>6.5711514036659322</v>
      </c>
      <c r="J188" s="293">
        <v>0.56239486863792543</v>
      </c>
      <c r="K188" s="284">
        <v>9.3595882169538444E-2</v>
      </c>
      <c r="L188" s="285">
        <v>79576816.823526099</v>
      </c>
      <c r="M188" s="285">
        <v>2875831.1729796082</v>
      </c>
      <c r="N188" s="284">
        <v>3.7494057587239338E-2</v>
      </c>
      <c r="O188" s="283">
        <v>16750730.163584031</v>
      </c>
      <c r="P188" s="283">
        <v>-1055366.8582246006</v>
      </c>
      <c r="Q188" s="284">
        <v>-5.9269971231314958E-2</v>
      </c>
    </row>
    <row r="189" spans="1:17">
      <c r="A189" s="318" t="s">
        <v>320</v>
      </c>
      <c r="B189" s="318" t="s">
        <v>258</v>
      </c>
      <c r="C189" s="233" t="s">
        <v>433</v>
      </c>
      <c r="D189" s="283">
        <v>51590953.961962581</v>
      </c>
      <c r="E189" s="283">
        <v>-2107570.2009779438</v>
      </c>
      <c r="F189" s="287">
        <v>-3.9248195994787904E-2</v>
      </c>
      <c r="G189" s="294">
        <v>100.0000000000001</v>
      </c>
      <c r="H189" s="294">
        <v>0</v>
      </c>
      <c r="I189" s="295">
        <v>7.5990699320299582</v>
      </c>
      <c r="J189" s="295">
        <v>0.34405545378051183</v>
      </c>
      <c r="K189" s="287">
        <v>4.7423124352403576E-2</v>
      </c>
      <c r="L189" s="288">
        <v>392043267.01709169</v>
      </c>
      <c r="M189" s="288">
        <v>2459696.7543304563</v>
      </c>
      <c r="N189" s="287">
        <v>6.3136562783473443E-3</v>
      </c>
      <c r="O189" s="283">
        <v>92427357.642665148</v>
      </c>
      <c r="P189" s="283">
        <v>-364839.62784039974</v>
      </c>
      <c r="Q189" s="287">
        <v>-3.9317920964499651E-3</v>
      </c>
    </row>
    <row r="190" spans="1:17">
      <c r="A190" s="318" t="s">
        <v>320</v>
      </c>
      <c r="B190" s="318" t="s">
        <v>432</v>
      </c>
      <c r="C190" s="233" t="s">
        <v>434</v>
      </c>
      <c r="D190" s="283">
        <v>268276.59085833887</v>
      </c>
      <c r="E190" s="283">
        <v>9712.2485835395055</v>
      </c>
      <c r="F190" s="284">
        <v>3.7562211780994281E-2</v>
      </c>
      <c r="G190" s="292">
        <v>0.52000703661369851</v>
      </c>
      <c r="H190" s="292">
        <v>3.8495959157969994E-2</v>
      </c>
      <c r="I190" s="293">
        <v>22.080754064750089</v>
      </c>
      <c r="J190" s="293">
        <v>0.82707100402296874</v>
      </c>
      <c r="K190" s="284">
        <v>3.8914243788232786E-2</v>
      </c>
      <c r="L190" s="285">
        <v>5923749.4240725627</v>
      </c>
      <c r="M190" s="285">
        <v>428304.84255861025</v>
      </c>
      <c r="N190" s="284">
        <v>7.7938160635697931E-2</v>
      </c>
      <c r="O190" s="283">
        <v>607997.18174231076</v>
      </c>
      <c r="P190" s="283">
        <v>-62212.772937513655</v>
      </c>
      <c r="Q190" s="284">
        <v>-9.2825796607623065E-2</v>
      </c>
    </row>
    <row r="191" spans="1:17">
      <c r="A191" s="318" t="s">
        <v>320</v>
      </c>
      <c r="B191" s="318" t="s">
        <v>432</v>
      </c>
      <c r="C191" s="233" t="s">
        <v>435</v>
      </c>
      <c r="D191" s="283">
        <v>36274814.143375993</v>
      </c>
      <c r="E191" s="283">
        <v>-2708332.3415121362</v>
      </c>
      <c r="F191" s="287">
        <v>-6.947444179658574E-2</v>
      </c>
      <c r="G191" s="294">
        <v>70.31235392569215</v>
      </c>
      <c r="H191" s="294">
        <v>-2.2839549907305212</v>
      </c>
      <c r="I191" s="295">
        <v>6.1726056698882283</v>
      </c>
      <c r="J191" s="295">
        <v>-6.7628166938051848E-3</v>
      </c>
      <c r="K191" s="287">
        <v>-1.0944187433538004E-3</v>
      </c>
      <c r="L191" s="288">
        <v>223910123.45554435</v>
      </c>
      <c r="M191" s="288">
        <v>-16981103.440984517</v>
      </c>
      <c r="N191" s="287">
        <v>-7.0492826408653272E-2</v>
      </c>
      <c r="O191" s="283">
        <v>53164993.278302722</v>
      </c>
      <c r="P191" s="283">
        <v>-4426787.630064562</v>
      </c>
      <c r="Q191" s="287">
        <v>-7.6864919963282666E-2</v>
      </c>
    </row>
    <row r="192" spans="1:17">
      <c r="A192" s="318" t="s">
        <v>320</v>
      </c>
      <c r="B192" s="318" t="s">
        <v>432</v>
      </c>
      <c r="C192" s="233" t="s">
        <v>436</v>
      </c>
      <c r="D192" s="283">
        <v>129101.82875552888</v>
      </c>
      <c r="E192" s="283">
        <v>-85951.966932990428</v>
      </c>
      <c r="F192" s="284">
        <v>-0.39967658630625597</v>
      </c>
      <c r="G192" s="292">
        <v>0.25024121254031145</v>
      </c>
      <c r="H192" s="292">
        <v>-0.15024241162032553</v>
      </c>
      <c r="I192" s="293">
        <v>8.0912370102649867</v>
      </c>
      <c r="J192" s="293">
        <v>6.0816733331598982E-2</v>
      </c>
      <c r="K192" s="284">
        <v>7.5732939540274396E-3</v>
      </c>
      <c r="L192" s="285">
        <v>1044593.4949196278</v>
      </c>
      <c r="M192" s="285">
        <v>-682378.86660894763</v>
      </c>
      <c r="N192" s="284">
        <v>-0.39513016062686807</v>
      </c>
      <c r="O192" s="283">
        <v>259299.03801190853</v>
      </c>
      <c r="P192" s="283">
        <v>-177836.63583436428</v>
      </c>
      <c r="Q192" s="284">
        <v>-0.40682251866935015</v>
      </c>
    </row>
    <row r="193" spans="1:17">
      <c r="A193" s="318" t="s">
        <v>320</v>
      </c>
      <c r="B193" s="318" t="s">
        <v>432</v>
      </c>
      <c r="C193" s="233" t="s">
        <v>437</v>
      </c>
      <c r="D193" s="283">
        <v>3861729.8826812957</v>
      </c>
      <c r="E193" s="283">
        <v>735133.0390987033</v>
      </c>
      <c r="F193" s="287">
        <v>0.23512242731504696</v>
      </c>
      <c r="G193" s="294">
        <v>7.485284892247793</v>
      </c>
      <c r="H193" s="294">
        <v>1.66278438162783</v>
      </c>
      <c r="I193" s="295">
        <v>14.198947947404308</v>
      </c>
      <c r="J193" s="295">
        <v>0.72384852572181302</v>
      </c>
      <c r="K193" s="287">
        <v>5.3717490540892324E-2</v>
      </c>
      <c r="L193" s="288">
        <v>54832501.591127463</v>
      </c>
      <c r="M193" s="288">
        <v>12701298.272333354</v>
      </c>
      <c r="N193" s="287">
        <v>0.30147010462118684</v>
      </c>
      <c r="O193" s="283">
        <v>16908533.233749148</v>
      </c>
      <c r="P193" s="283">
        <v>4153497.6966726035</v>
      </c>
      <c r="Q193" s="287">
        <v>0.32563591725002639</v>
      </c>
    </row>
    <row r="194" spans="1:17">
      <c r="A194" s="318" t="s">
        <v>320</v>
      </c>
      <c r="B194" s="318" t="s">
        <v>432</v>
      </c>
      <c r="C194" s="233" t="s">
        <v>438</v>
      </c>
      <c r="D194" s="283">
        <v>219449.54843887687</v>
      </c>
      <c r="E194" s="283">
        <v>22972.287250053312</v>
      </c>
      <c r="F194" s="284">
        <v>0.1169208442292765</v>
      </c>
      <c r="G194" s="292">
        <v>0.42536439353432909</v>
      </c>
      <c r="H194" s="292">
        <v>5.9474894238889464E-2</v>
      </c>
      <c r="I194" s="293">
        <v>21.058106075901684</v>
      </c>
      <c r="J194" s="293">
        <v>1.1466312952577731</v>
      </c>
      <c r="K194" s="284">
        <v>5.7586457451781606E-2</v>
      </c>
      <c r="L194" s="285">
        <v>4621191.8693345934</v>
      </c>
      <c r="M194" s="285">
        <v>709039.83820334636</v>
      </c>
      <c r="N194" s="284">
        <v>0.18124035890249354</v>
      </c>
      <c r="O194" s="283">
        <v>877716.19375550747</v>
      </c>
      <c r="P194" s="283">
        <v>91872.149000213481</v>
      </c>
      <c r="Q194" s="284">
        <v>0.11690888238368186</v>
      </c>
    </row>
    <row r="195" spans="1:17">
      <c r="A195" s="318" t="s">
        <v>320</v>
      </c>
      <c r="B195" s="318" t="s">
        <v>432</v>
      </c>
      <c r="C195" s="233" t="s">
        <v>439</v>
      </c>
      <c r="D195" s="283">
        <v>112245.9915649945</v>
      </c>
      <c r="E195" s="283">
        <v>-5328.2851718617312</v>
      </c>
      <c r="F195" s="287">
        <v>-4.5318460123611917E-2</v>
      </c>
      <c r="G195" s="294">
        <v>0.2175691336270934</v>
      </c>
      <c r="H195" s="294">
        <v>-1.3833954593558961E-3</v>
      </c>
      <c r="I195" s="295">
        <v>7.3512247312130166</v>
      </c>
      <c r="J195" s="295">
        <v>5.5984511229698164E-2</v>
      </c>
      <c r="K195" s="287">
        <v>7.6741148394735359E-3</v>
      </c>
      <c r="L195" s="288">
        <v>825145.50917211524</v>
      </c>
      <c r="M195" s="288">
        <v>-32587.083314047428</v>
      </c>
      <c r="N195" s="287">
        <v>-3.7992124351475122E-2</v>
      </c>
      <c r="O195" s="283">
        <v>243546.75962138176</v>
      </c>
      <c r="P195" s="283">
        <v>-12335.060531396419</v>
      </c>
      <c r="Q195" s="287">
        <v>-4.820608405877206E-2</v>
      </c>
    </row>
    <row r="196" spans="1:17">
      <c r="A196" s="318" t="s">
        <v>320</v>
      </c>
      <c r="B196" s="318" t="s">
        <v>432</v>
      </c>
      <c r="C196" s="233" t="s">
        <v>440</v>
      </c>
      <c r="D196" s="283">
        <v>6104416.4897832256</v>
      </c>
      <c r="E196" s="283">
        <v>29358.952229362912</v>
      </c>
      <c r="F196" s="284">
        <v>4.8327035666536865E-3</v>
      </c>
      <c r="G196" s="292">
        <v>11.832338852047487</v>
      </c>
      <c r="H196" s="292">
        <v>0.51907162123873718</v>
      </c>
      <c r="I196" s="293">
        <v>10.77045257531441</v>
      </c>
      <c r="J196" s="293">
        <v>0.9586634563409131</v>
      </c>
      <c r="K196" s="284">
        <v>9.770526503541567E-2</v>
      </c>
      <c r="L196" s="285">
        <v>65747328.303177491</v>
      </c>
      <c r="M196" s="285">
        <v>6140144.8590685725</v>
      </c>
      <c r="N196" s="284">
        <v>0.10301014918488677</v>
      </c>
      <c r="O196" s="283">
        <v>13101765.768939966</v>
      </c>
      <c r="P196" s="283">
        <v>315435.8685077019</v>
      </c>
      <c r="Q196" s="284">
        <v>2.4669773966729737E-2</v>
      </c>
    </row>
    <row r="197" spans="1:17">
      <c r="A197" s="318" t="s">
        <v>320</v>
      </c>
      <c r="B197" s="318" t="s">
        <v>432</v>
      </c>
      <c r="C197" s="233" t="s">
        <v>441</v>
      </c>
      <c r="D197" s="283">
        <v>524768.33620841498</v>
      </c>
      <c r="E197" s="283">
        <v>-80661.471996654989</v>
      </c>
      <c r="F197" s="287">
        <v>-0.13323009687249079</v>
      </c>
      <c r="G197" s="294">
        <v>1.0171712207440884</v>
      </c>
      <c r="H197" s="294">
        <v>-0.11028957569787723</v>
      </c>
      <c r="I197" s="295">
        <v>13.27391332651424</v>
      </c>
      <c r="J197" s="295">
        <v>0.46604841067067682</v>
      </c>
      <c r="K197" s="287">
        <v>3.6387673803005713E-2</v>
      </c>
      <c r="L197" s="288">
        <v>6965729.4113295851</v>
      </c>
      <c r="M197" s="288">
        <v>-788533.78818602767</v>
      </c>
      <c r="N197" s="287">
        <v>-0.10169035637522404</v>
      </c>
      <c r="O197" s="283">
        <v>1406357.1929363608</v>
      </c>
      <c r="P197" s="283">
        <v>-220542.58910006285</v>
      </c>
      <c r="Q197" s="287">
        <v>-0.13556003358977969</v>
      </c>
    </row>
    <row r="198" spans="1:17">
      <c r="A198" s="318" t="s">
        <v>320</v>
      </c>
      <c r="B198" s="318" t="s">
        <v>432</v>
      </c>
      <c r="C198" s="233" t="s">
        <v>442</v>
      </c>
      <c r="D198" s="283">
        <v>248255.26235239574</v>
      </c>
      <c r="E198" s="283">
        <v>-18948.775773568428</v>
      </c>
      <c r="F198" s="284">
        <v>-7.0915005276363671E-2</v>
      </c>
      <c r="G198" s="292">
        <v>0.48119920894549012</v>
      </c>
      <c r="H198" s="292">
        <v>-1.640112978108621E-2</v>
      </c>
      <c r="I198" s="293">
        <v>8.5171211538208613</v>
      </c>
      <c r="J198" s="293">
        <v>-0.25957066809703733</v>
      </c>
      <c r="K198" s="284">
        <v>-2.9575000850413303E-2</v>
      </c>
      <c r="L198" s="285">
        <v>2114420.1465289374</v>
      </c>
      <c r="M198" s="285">
        <v>-230747.34967465093</v>
      </c>
      <c r="N198" s="284">
        <v>-9.839269478542155E-2</v>
      </c>
      <c r="O198" s="283">
        <v>498811.30199664831</v>
      </c>
      <c r="P198" s="283">
        <v>-42100.940669288859</v>
      </c>
      <c r="Q198" s="284">
        <v>-7.7833218308741528E-2</v>
      </c>
    </row>
    <row r="199" spans="1:17">
      <c r="A199" s="318" t="s">
        <v>320</v>
      </c>
      <c r="B199" s="318" t="s">
        <v>432</v>
      </c>
      <c r="C199" s="233" t="s">
        <v>443</v>
      </c>
      <c r="D199" s="283">
        <v>3847895.887952642</v>
      </c>
      <c r="E199" s="283">
        <v>-4482.6367501956411</v>
      </c>
      <c r="F199" s="287">
        <v>-1.1636023618788653E-3</v>
      </c>
      <c r="G199" s="294">
        <v>7.4584701240253377</v>
      </c>
      <c r="H199" s="294">
        <v>0.28438371335723911</v>
      </c>
      <c r="I199" s="295">
        <v>6.7721384805330498</v>
      </c>
      <c r="J199" s="295">
        <v>0.32828591730088963</v>
      </c>
      <c r="K199" s="287">
        <v>5.0945597230769864E-2</v>
      </c>
      <c r="L199" s="288">
        <v>26058483.811888974</v>
      </c>
      <c r="M199" s="288">
        <v>1234324.5809420645</v>
      </c>
      <c r="N199" s="287">
        <v>4.9722714451625828E-2</v>
      </c>
      <c r="O199" s="283">
        <v>5358337.6936092377</v>
      </c>
      <c r="P199" s="283">
        <v>24500.287116380408</v>
      </c>
      <c r="Q199" s="287">
        <v>4.5933696978757389E-3</v>
      </c>
    </row>
  </sheetData>
  <mergeCells count="24">
    <mergeCell ref="A35:A67"/>
    <mergeCell ref="B35:B45"/>
    <mergeCell ref="B46:B56"/>
    <mergeCell ref="B57:B67"/>
    <mergeCell ref="A2:A34"/>
    <mergeCell ref="B2:B12"/>
    <mergeCell ref="B13:B23"/>
    <mergeCell ref="B24:B34"/>
    <mergeCell ref="A68:A100"/>
    <mergeCell ref="B68:B78"/>
    <mergeCell ref="B79:B89"/>
    <mergeCell ref="B90:B100"/>
    <mergeCell ref="A101:A133"/>
    <mergeCell ref="B101:B111"/>
    <mergeCell ref="B112:B122"/>
    <mergeCell ref="B123:B133"/>
    <mergeCell ref="A134:A166"/>
    <mergeCell ref="B134:B144"/>
    <mergeCell ref="B145:B155"/>
    <mergeCell ref="B156:B166"/>
    <mergeCell ref="A167:A199"/>
    <mergeCell ref="B167:B177"/>
    <mergeCell ref="B178:B188"/>
    <mergeCell ref="B189:B199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"/>
  <sheetViews>
    <sheetView topLeftCell="A4" workbookViewId="0">
      <selection activeCell="A9" sqref="A9:A20"/>
    </sheetView>
  </sheetViews>
  <sheetFormatPr defaultRowHeight="14.5"/>
  <sheetData/>
  <sheetProtection algorithmName="SHA-512" hashValue="zpYId6eNJn/22VHc3Z9o7zovthuVHmHXP8wWNARaUDo5eHrbavM3f2Hvs6E5snfTsj0DIL++6RcmBrInABrUQw==" saltValue="D5YR+ltUY1nPfmCpFBpwhQ==" spinCount="100000" sheet="1" objects="1" scenarios="1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BD4D0-42C0-4CBB-A9C8-80B83141AFE0}">
  <sheetPr>
    <tabColor rgb="FFFFC000"/>
  </sheetPr>
  <dimension ref="C2:F14"/>
  <sheetViews>
    <sheetView workbookViewId="0">
      <selection activeCell="A9" sqref="A9:A20"/>
    </sheetView>
  </sheetViews>
  <sheetFormatPr defaultRowHeight="14.5"/>
  <cols>
    <col min="6" max="6" width="10.1796875" bestFit="1" customWidth="1"/>
  </cols>
  <sheetData>
    <row r="2" spans="3:6">
      <c r="C2">
        <v>144</v>
      </c>
      <c r="D2">
        <v>14</v>
      </c>
      <c r="F2" s="220">
        <f>C2*D2</f>
        <v>2016</v>
      </c>
    </row>
    <row r="3" spans="3:6">
      <c r="C3">
        <v>144</v>
      </c>
      <c r="D3">
        <v>14</v>
      </c>
      <c r="F3" s="220">
        <f t="shared" ref="F3:F13" si="0">C3*D3</f>
        <v>2016</v>
      </c>
    </row>
    <row r="4" spans="3:6">
      <c r="C4">
        <v>216</v>
      </c>
      <c r="D4">
        <v>14</v>
      </c>
      <c r="F4" s="220">
        <f t="shared" si="0"/>
        <v>3024</v>
      </c>
    </row>
    <row r="5" spans="3:6">
      <c r="C5">
        <v>162</v>
      </c>
      <c r="D5">
        <v>14</v>
      </c>
      <c r="F5" s="220">
        <f t="shared" si="0"/>
        <v>2268</v>
      </c>
    </row>
    <row r="6" spans="3:6">
      <c r="C6">
        <v>54</v>
      </c>
      <c r="D6">
        <v>14</v>
      </c>
      <c r="F6" s="220">
        <f t="shared" si="0"/>
        <v>756</v>
      </c>
    </row>
    <row r="7" spans="3:6">
      <c r="C7">
        <v>36</v>
      </c>
      <c r="D7">
        <v>14</v>
      </c>
      <c r="F7" s="220">
        <f t="shared" si="0"/>
        <v>504</v>
      </c>
    </row>
    <row r="8" spans="3:6">
      <c r="C8">
        <v>36</v>
      </c>
      <c r="D8">
        <v>14</v>
      </c>
      <c r="F8" s="220">
        <f t="shared" si="0"/>
        <v>504</v>
      </c>
    </row>
    <row r="9" spans="3:6">
      <c r="C9">
        <v>36</v>
      </c>
      <c r="D9">
        <v>14</v>
      </c>
      <c r="F9" s="220">
        <f t="shared" si="0"/>
        <v>504</v>
      </c>
    </row>
    <row r="10" spans="3:6">
      <c r="C10">
        <v>36</v>
      </c>
      <c r="D10">
        <v>14</v>
      </c>
      <c r="F10" s="220">
        <f t="shared" si="0"/>
        <v>504</v>
      </c>
    </row>
    <row r="11" spans="3:6">
      <c r="C11">
        <v>108</v>
      </c>
      <c r="D11">
        <v>14</v>
      </c>
      <c r="F11" s="220">
        <f t="shared" si="0"/>
        <v>1512</v>
      </c>
    </row>
    <row r="12" spans="3:6">
      <c r="C12">
        <v>18</v>
      </c>
      <c r="D12">
        <v>14</v>
      </c>
      <c r="F12" s="220">
        <f t="shared" si="0"/>
        <v>252</v>
      </c>
    </row>
    <row r="13" spans="3:6">
      <c r="C13" s="219">
        <v>126</v>
      </c>
      <c r="D13" s="219">
        <v>14</v>
      </c>
      <c r="E13" s="219"/>
      <c r="F13" s="222">
        <f t="shared" si="0"/>
        <v>1764</v>
      </c>
    </row>
    <row r="14" spans="3:6">
      <c r="F14" s="221">
        <f>SUM(F2:F13)</f>
        <v>15624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7199F6-79BA-4A94-A5F6-526446051CD9}">
  <dimension ref="E3:R105"/>
  <sheetViews>
    <sheetView workbookViewId="0">
      <selection activeCell="A9" sqref="A9:A20"/>
    </sheetView>
  </sheetViews>
  <sheetFormatPr defaultRowHeight="14.5"/>
  <sheetData>
    <row r="3" spans="5:18">
      <c r="E3" s="209">
        <v>290985.78787746601</v>
      </c>
      <c r="F3" s="209">
        <v>42829.562482845547</v>
      </c>
      <c r="G3" s="210">
        <v>0.17259112647582209</v>
      </c>
      <c r="H3" s="197"/>
      <c r="I3" s="197"/>
      <c r="J3" s="212">
        <v>30.784935439613868</v>
      </c>
      <c r="K3" s="212">
        <v>0.97562224771611028</v>
      </c>
      <c r="L3" s="210">
        <v>3.1691547628217062E-2</v>
      </c>
      <c r="M3" s="211">
        <v>8957978.693652967</v>
      </c>
      <c r="N3" s="211">
        <v>1076398.5815370646</v>
      </c>
      <c r="O3" s="210">
        <v>0.13657141921102578</v>
      </c>
      <c r="P3" s="209">
        <v>2702871.33138745</v>
      </c>
      <c r="Q3" s="209">
        <v>271572.81511593377</v>
      </c>
      <c r="R3" s="210">
        <v>0.11169867184075793</v>
      </c>
    </row>
    <row r="4" spans="5:18">
      <c r="E4" s="195"/>
      <c r="F4" s="195"/>
      <c r="G4" s="196"/>
      <c r="H4" s="197"/>
      <c r="I4" s="197"/>
      <c r="J4" s="198"/>
      <c r="K4" s="198"/>
      <c r="L4" s="196"/>
      <c r="M4" s="199"/>
      <c r="N4" s="199"/>
      <c r="O4" s="196"/>
      <c r="P4" s="195"/>
      <c r="Q4" s="195"/>
      <c r="R4" s="196"/>
    </row>
    <row r="5" spans="5:18">
      <c r="E5" s="195"/>
      <c r="F5" s="195"/>
      <c r="G5" s="196"/>
      <c r="H5" s="197"/>
      <c r="I5" s="197"/>
      <c r="J5" s="198"/>
      <c r="K5" s="198"/>
      <c r="L5" s="196"/>
      <c r="M5" s="199"/>
      <c r="N5" s="199"/>
      <c r="O5" s="196"/>
      <c r="P5" s="195"/>
      <c r="Q5" s="195"/>
      <c r="R5" s="196"/>
    </row>
    <row r="6" spans="5:18">
      <c r="E6" s="195"/>
      <c r="F6" s="195"/>
      <c r="G6" s="196"/>
      <c r="H6" s="197"/>
      <c r="I6" s="197"/>
      <c r="J6" s="198"/>
      <c r="K6" s="198"/>
      <c r="L6" s="196"/>
      <c r="M6" s="199"/>
      <c r="N6" s="199"/>
      <c r="O6" s="196"/>
      <c r="P6" s="195"/>
      <c r="Q6" s="195"/>
      <c r="R6" s="196"/>
    </row>
    <row r="7" spans="5:18">
      <c r="E7" s="195"/>
      <c r="F7" s="195"/>
      <c r="G7" s="196"/>
      <c r="H7" s="197"/>
      <c r="I7" s="197"/>
      <c r="J7" s="198"/>
      <c r="K7" s="198"/>
      <c r="L7" s="196"/>
      <c r="M7" s="199"/>
      <c r="N7" s="199"/>
      <c r="O7" s="196"/>
      <c r="P7" s="195"/>
      <c r="Q7" s="195"/>
      <c r="R7" s="196"/>
    </row>
    <row r="8" spans="5:18">
      <c r="E8" s="195"/>
      <c r="F8" s="195"/>
      <c r="G8" s="196"/>
      <c r="H8" s="197"/>
      <c r="I8" s="197"/>
      <c r="J8" s="198"/>
      <c r="K8" s="198"/>
      <c r="L8" s="196"/>
      <c r="M8" s="199"/>
      <c r="N8" s="199"/>
      <c r="O8" s="196"/>
      <c r="P8" s="195"/>
      <c r="Q8" s="195"/>
      <c r="R8" s="196"/>
    </row>
    <row r="9" spans="5:18">
      <c r="E9" s="209">
        <v>3827238.271929821</v>
      </c>
      <c r="F9" s="209">
        <v>625502.0738922162</v>
      </c>
      <c r="G9" s="210">
        <v>0.19536340135567584</v>
      </c>
      <c r="H9" s="197"/>
      <c r="I9" s="197"/>
      <c r="J9" s="212">
        <v>31.695849702204946</v>
      </c>
      <c r="K9" s="212">
        <v>-0.13920337958015239</v>
      </c>
      <c r="L9" s="210">
        <v>-4.3918488031721263E-3</v>
      </c>
      <c r="M9" s="211">
        <v>121307569.04161419</v>
      </c>
      <c r="N9" s="211">
        <v>20271512.221796125</v>
      </c>
      <c r="O9" s="210">
        <v>0.20063641495775297</v>
      </c>
      <c r="P9" s="209">
        <v>37513965.916189045</v>
      </c>
      <c r="Q9" s="209">
        <v>5993274.9326683879</v>
      </c>
      <c r="R9" s="210">
        <v>0.1901378030006301</v>
      </c>
    </row>
    <row r="10" spans="5:18">
      <c r="E10" s="195"/>
      <c r="F10" s="195"/>
      <c r="G10" s="196"/>
      <c r="H10" s="197"/>
      <c r="I10" s="197"/>
      <c r="J10" s="198"/>
      <c r="K10" s="198"/>
      <c r="L10" s="196"/>
      <c r="M10" s="199"/>
      <c r="N10" s="199"/>
      <c r="O10" s="196"/>
      <c r="P10" s="195"/>
      <c r="Q10" s="195"/>
      <c r="R10" s="196"/>
    </row>
    <row r="11" spans="5:18">
      <c r="E11" s="195"/>
      <c r="F11" s="195"/>
      <c r="G11" s="196"/>
      <c r="H11" s="197"/>
      <c r="I11" s="197"/>
      <c r="J11" s="198"/>
      <c r="K11" s="198"/>
      <c r="L11" s="196"/>
      <c r="M11" s="199"/>
      <c r="N11" s="199"/>
      <c r="O11" s="196"/>
      <c r="P11" s="195"/>
      <c r="Q11" s="195"/>
      <c r="R11" s="196"/>
    </row>
    <row r="12" spans="5:18">
      <c r="E12" s="195"/>
      <c r="F12" s="195"/>
      <c r="G12" s="196"/>
      <c r="H12" s="197"/>
      <c r="I12" s="197"/>
      <c r="J12" s="198"/>
      <c r="K12" s="198"/>
      <c r="L12" s="196"/>
      <c r="M12" s="199"/>
      <c r="N12" s="199"/>
      <c r="O12" s="196"/>
      <c r="P12" s="195"/>
      <c r="Q12" s="195"/>
      <c r="R12" s="196"/>
    </row>
    <row r="13" spans="5:18">
      <c r="E13" s="195"/>
      <c r="F13" s="195"/>
      <c r="G13" s="196"/>
      <c r="H13" s="197"/>
      <c r="I13" s="197"/>
      <c r="J13" s="198"/>
      <c r="K13" s="198"/>
      <c r="L13" s="196"/>
      <c r="M13" s="199"/>
      <c r="N13" s="199"/>
      <c r="O13" s="196"/>
      <c r="P13" s="195"/>
      <c r="Q13" s="195"/>
      <c r="R13" s="196"/>
    </row>
    <row r="14" spans="5:18">
      <c r="E14" s="195"/>
      <c r="F14" s="195"/>
      <c r="G14" s="196"/>
      <c r="H14" s="197"/>
      <c r="I14" s="197"/>
      <c r="J14" s="198"/>
      <c r="K14" s="198"/>
      <c r="L14" s="196"/>
      <c r="M14" s="199"/>
      <c r="N14" s="199"/>
      <c r="O14" s="196"/>
      <c r="P14" s="195"/>
      <c r="Q14" s="195"/>
      <c r="R14" s="196"/>
    </row>
    <row r="15" spans="5:18">
      <c r="E15" s="209">
        <v>564069.40222904738</v>
      </c>
      <c r="F15" s="209">
        <v>95494.451249544625</v>
      </c>
      <c r="G15" s="210">
        <v>0.20379760174956923</v>
      </c>
      <c r="H15" s="197"/>
      <c r="I15" s="197"/>
      <c r="J15" s="212">
        <v>31.459112568471696</v>
      </c>
      <c r="K15" s="212">
        <v>0.2055683902145411</v>
      </c>
      <c r="L15" s="210">
        <v>6.5344624635267565E-3</v>
      </c>
      <c r="M15" s="211">
        <v>17745122.82115414</v>
      </c>
      <c r="N15" s="211">
        <v>2907846.4931561421</v>
      </c>
      <c r="O15" s="210">
        <v>0.19598249900280043</v>
      </c>
      <c r="P15" s="209">
        <v>5355426.4139082935</v>
      </c>
      <c r="Q15" s="209">
        <v>777042.66850455385</v>
      </c>
      <c r="R15" s="210">
        <v>0.16971986441386233</v>
      </c>
    </row>
    <row r="16" spans="5:18">
      <c r="E16" s="195"/>
      <c r="F16" s="195"/>
      <c r="G16" s="196"/>
      <c r="H16" s="197"/>
      <c r="I16" s="197"/>
      <c r="J16" s="198"/>
      <c r="K16" s="198"/>
      <c r="L16" s="196"/>
      <c r="M16" s="199"/>
      <c r="N16" s="199"/>
      <c r="O16" s="196"/>
      <c r="P16" s="195"/>
      <c r="Q16" s="195"/>
      <c r="R16" s="196"/>
    </row>
    <row r="17" spans="5:18">
      <c r="E17" s="195"/>
      <c r="F17" s="195"/>
      <c r="G17" s="196"/>
      <c r="H17" s="197"/>
      <c r="I17" s="197"/>
      <c r="J17" s="198"/>
      <c r="K17" s="198"/>
      <c r="L17" s="196"/>
      <c r="M17" s="199"/>
      <c r="N17" s="199"/>
      <c r="O17" s="196"/>
      <c r="P17" s="195"/>
      <c r="Q17" s="195"/>
      <c r="R17" s="196"/>
    </row>
    <row r="18" spans="5:18">
      <c r="E18" s="195"/>
      <c r="F18" s="195"/>
      <c r="G18" s="196"/>
      <c r="H18" s="197"/>
      <c r="I18" s="197"/>
      <c r="J18" s="198"/>
      <c r="K18" s="198"/>
      <c r="L18" s="196"/>
      <c r="M18" s="199"/>
      <c r="N18" s="199"/>
      <c r="O18" s="196"/>
      <c r="P18" s="195"/>
      <c r="Q18" s="195"/>
      <c r="R18" s="196"/>
    </row>
    <row r="19" spans="5:18">
      <c r="E19" s="195"/>
      <c r="F19" s="195"/>
      <c r="G19" s="196"/>
      <c r="H19" s="197"/>
      <c r="I19" s="197"/>
      <c r="J19" s="198"/>
      <c r="K19" s="198"/>
      <c r="L19" s="196"/>
      <c r="M19" s="199"/>
      <c r="N19" s="199"/>
      <c r="O19" s="196"/>
      <c r="P19" s="195"/>
      <c r="Q19" s="195"/>
      <c r="R19" s="196"/>
    </row>
    <row r="20" spans="5:18">
      <c r="E20" s="195"/>
      <c r="F20" s="195"/>
      <c r="G20" s="196"/>
      <c r="H20" s="197"/>
      <c r="I20" s="197"/>
      <c r="J20" s="198"/>
      <c r="K20" s="198"/>
      <c r="L20" s="196"/>
      <c r="M20" s="199"/>
      <c r="N20" s="199"/>
      <c r="O20" s="196"/>
      <c r="P20" s="195"/>
      <c r="Q20" s="195"/>
      <c r="R20" s="196"/>
    </row>
    <row r="21" spans="5:18">
      <c r="E21" s="209">
        <v>127011.30908448581</v>
      </c>
      <c r="F21" s="209">
        <v>28933.317854737448</v>
      </c>
      <c r="G21" s="210">
        <v>0.29500316525611703</v>
      </c>
      <c r="H21" s="197"/>
      <c r="I21" s="197"/>
      <c r="J21" s="212">
        <v>27.376658099567074</v>
      </c>
      <c r="K21" s="212">
        <v>0.68399355396105221</v>
      </c>
      <c r="L21" s="210">
        <v>2.4984552587588062E-2</v>
      </c>
      <c r="M21" s="211">
        <v>3477145.1835844056</v>
      </c>
      <c r="N21" s="211">
        <v>725012.83680865029</v>
      </c>
      <c r="O21" s="210">
        <v>0.26343676300961139</v>
      </c>
      <c r="P21" s="209">
        <v>1067815.2415824432</v>
      </c>
      <c r="Q21" s="209">
        <v>201217.68546719791</v>
      </c>
      <c r="R21" s="210">
        <v>0.23219276819705084</v>
      </c>
    </row>
    <row r="22" spans="5:18">
      <c r="E22" s="195"/>
      <c r="F22" s="195"/>
      <c r="G22" s="196"/>
      <c r="H22" s="197"/>
      <c r="I22" s="197"/>
      <c r="J22" s="198"/>
      <c r="K22" s="198"/>
      <c r="L22" s="196"/>
      <c r="M22" s="199"/>
      <c r="N22" s="199"/>
      <c r="O22" s="196"/>
      <c r="P22" s="195"/>
      <c r="Q22" s="195"/>
      <c r="R22" s="196"/>
    </row>
    <row r="23" spans="5:18">
      <c r="E23" s="195"/>
      <c r="F23" s="195"/>
      <c r="G23" s="196"/>
      <c r="H23" s="197"/>
      <c r="I23" s="197"/>
      <c r="J23" s="198"/>
      <c r="K23" s="198"/>
      <c r="L23" s="196"/>
      <c r="M23" s="199"/>
      <c r="N23" s="199"/>
      <c r="O23" s="196"/>
      <c r="P23" s="195"/>
      <c r="Q23" s="195"/>
      <c r="R23" s="196"/>
    </row>
    <row r="24" spans="5:18">
      <c r="E24" s="195"/>
      <c r="F24" s="195"/>
      <c r="G24" s="196"/>
      <c r="H24" s="197"/>
      <c r="I24" s="197"/>
      <c r="J24" s="198"/>
      <c r="K24" s="198"/>
      <c r="L24" s="196"/>
      <c r="M24" s="199"/>
      <c r="N24" s="199"/>
      <c r="O24" s="196"/>
      <c r="P24" s="195"/>
      <c r="Q24" s="195"/>
      <c r="R24" s="196"/>
    </row>
    <row r="25" spans="5:18">
      <c r="E25" s="195"/>
      <c r="F25" s="195"/>
      <c r="G25" s="196"/>
      <c r="H25" s="197"/>
      <c r="I25" s="197"/>
      <c r="J25" s="198"/>
      <c r="K25" s="198"/>
      <c r="L25" s="196"/>
      <c r="M25" s="199"/>
      <c r="N25" s="199"/>
      <c r="O25" s="196"/>
      <c r="P25" s="195"/>
      <c r="Q25" s="195"/>
      <c r="R25" s="196"/>
    </row>
    <row r="26" spans="5:18">
      <c r="E26" s="195"/>
      <c r="F26" s="195"/>
      <c r="G26" s="196"/>
      <c r="H26" s="197"/>
      <c r="I26" s="197"/>
      <c r="J26" s="198"/>
      <c r="K26" s="198"/>
      <c r="L26" s="196"/>
      <c r="M26" s="199"/>
      <c r="N26" s="199"/>
      <c r="O26" s="196"/>
      <c r="P26" s="195"/>
      <c r="Q26" s="195"/>
      <c r="R26" s="196"/>
    </row>
    <row r="27" spans="5:18">
      <c r="E27" s="209">
        <v>1529892.6151838512</v>
      </c>
      <c r="F27" s="209">
        <v>344670.31238473742</v>
      </c>
      <c r="G27" s="210">
        <v>0.29080646860149106</v>
      </c>
      <c r="H27" s="197"/>
      <c r="I27" s="197"/>
      <c r="J27" s="212">
        <v>28.412537362292699</v>
      </c>
      <c r="K27" s="212">
        <v>-0.3170184819721733</v>
      </c>
      <c r="L27" s="210">
        <v>-1.1157696967709048E-2</v>
      </c>
      <c r="M27" s="211">
        <v>43468131.089206859</v>
      </c>
      <c r="N27" s="211">
        <v>10168695.503537385</v>
      </c>
      <c r="O27" s="210">
        <v>0.30537140719326539</v>
      </c>
      <c r="P27" s="209">
        <v>13753879.865057137</v>
      </c>
      <c r="Q27" s="209">
        <v>3364192.1416158909</v>
      </c>
      <c r="R27" s="210">
        <v>0.32380108345562586</v>
      </c>
    </row>
    <row r="28" spans="5:18">
      <c r="E28" s="195"/>
      <c r="F28" s="195"/>
      <c r="G28" s="196"/>
      <c r="H28" s="197"/>
      <c r="I28" s="197"/>
      <c r="J28" s="198"/>
      <c r="K28" s="198"/>
      <c r="L28" s="196"/>
      <c r="M28" s="199"/>
      <c r="N28" s="199"/>
      <c r="O28" s="196"/>
      <c r="P28" s="195"/>
      <c r="Q28" s="195"/>
      <c r="R28" s="196"/>
    </row>
    <row r="29" spans="5:18">
      <c r="E29" s="195"/>
      <c r="F29" s="195"/>
      <c r="G29" s="196"/>
      <c r="H29" s="197"/>
      <c r="I29" s="197"/>
      <c r="J29" s="198"/>
      <c r="K29" s="198"/>
      <c r="L29" s="196"/>
      <c r="M29" s="199"/>
      <c r="N29" s="199"/>
      <c r="O29" s="196"/>
      <c r="P29" s="195"/>
      <c r="Q29" s="195"/>
      <c r="R29" s="196"/>
    </row>
    <row r="30" spans="5:18">
      <c r="E30" s="195"/>
      <c r="F30" s="195"/>
      <c r="G30" s="196"/>
      <c r="H30" s="197"/>
      <c r="I30" s="197"/>
      <c r="J30" s="198"/>
      <c r="K30" s="198"/>
      <c r="L30" s="196"/>
      <c r="M30" s="199"/>
      <c r="N30" s="199"/>
      <c r="O30" s="196"/>
      <c r="P30" s="195"/>
      <c r="Q30" s="195"/>
      <c r="R30" s="196"/>
    </row>
    <row r="31" spans="5:18">
      <c r="E31" s="195"/>
      <c r="F31" s="195"/>
      <c r="G31" s="196"/>
      <c r="H31" s="197"/>
      <c r="I31" s="197"/>
      <c r="J31" s="198"/>
      <c r="K31" s="198"/>
      <c r="L31" s="196"/>
      <c r="M31" s="199"/>
      <c r="N31" s="199"/>
      <c r="O31" s="196"/>
      <c r="P31" s="195"/>
      <c r="Q31" s="195"/>
      <c r="R31" s="196"/>
    </row>
    <row r="32" spans="5:18">
      <c r="E32" s="195"/>
      <c r="F32" s="195"/>
      <c r="G32" s="196"/>
      <c r="H32" s="197"/>
      <c r="I32" s="197"/>
      <c r="J32" s="198"/>
      <c r="K32" s="198"/>
      <c r="L32" s="196"/>
      <c r="M32" s="199"/>
      <c r="N32" s="199"/>
      <c r="O32" s="196"/>
      <c r="P32" s="195"/>
      <c r="Q32" s="195"/>
      <c r="R32" s="196"/>
    </row>
    <row r="33" spans="5:18">
      <c r="E33" s="209">
        <v>1529892.6151838512</v>
      </c>
      <c r="F33" s="209">
        <v>344670.31238473742</v>
      </c>
      <c r="G33" s="210">
        <v>0.29080646860149106</v>
      </c>
      <c r="H33" s="197"/>
      <c r="I33" s="197"/>
      <c r="J33" s="212">
        <v>28.412537362292699</v>
      </c>
      <c r="K33" s="212">
        <v>-0.3170184819721733</v>
      </c>
      <c r="L33" s="210">
        <v>-1.1157696967709048E-2</v>
      </c>
      <c r="M33" s="211">
        <v>43468131.089206859</v>
      </c>
      <c r="N33" s="211">
        <v>10168695.503537385</v>
      </c>
      <c r="O33" s="210">
        <v>0.30537140719326539</v>
      </c>
      <c r="P33" s="209">
        <v>13753879.865057137</v>
      </c>
      <c r="Q33" s="209">
        <v>3364192.1416158909</v>
      </c>
      <c r="R33" s="210">
        <v>0.32380108345562586</v>
      </c>
    </row>
    <row r="34" spans="5:18">
      <c r="E34" s="195"/>
      <c r="F34" s="195"/>
      <c r="G34" s="196"/>
      <c r="H34" s="197"/>
      <c r="I34" s="197"/>
      <c r="J34" s="198"/>
      <c r="K34" s="198"/>
      <c r="L34" s="196"/>
      <c r="M34" s="199"/>
      <c r="N34" s="199"/>
      <c r="O34" s="196"/>
      <c r="P34" s="195"/>
      <c r="Q34" s="195"/>
      <c r="R34" s="196"/>
    </row>
    <row r="35" spans="5:18">
      <c r="E35" s="195"/>
      <c r="F35" s="195"/>
      <c r="G35" s="196"/>
      <c r="H35" s="197"/>
      <c r="I35" s="197"/>
      <c r="J35" s="198"/>
      <c r="K35" s="198"/>
      <c r="L35" s="196"/>
      <c r="M35" s="199"/>
      <c r="N35" s="199"/>
      <c r="O35" s="196"/>
      <c r="P35" s="195"/>
      <c r="Q35" s="195"/>
      <c r="R35" s="196"/>
    </row>
    <row r="36" spans="5:18">
      <c r="E36" s="195"/>
      <c r="F36" s="195"/>
      <c r="G36" s="196"/>
      <c r="H36" s="197"/>
      <c r="I36" s="197"/>
      <c r="J36" s="198"/>
      <c r="K36" s="198"/>
      <c r="L36" s="196"/>
      <c r="M36" s="199"/>
      <c r="N36" s="199"/>
      <c r="O36" s="196"/>
      <c r="P36" s="195"/>
      <c r="Q36" s="195"/>
      <c r="R36" s="196"/>
    </row>
    <row r="37" spans="5:18">
      <c r="E37" s="195"/>
      <c r="F37" s="195"/>
      <c r="G37" s="196"/>
      <c r="H37" s="197"/>
      <c r="I37" s="197"/>
      <c r="J37" s="198"/>
      <c r="K37" s="198"/>
      <c r="L37" s="196"/>
      <c r="M37" s="199"/>
      <c r="N37" s="199"/>
      <c r="O37" s="196"/>
      <c r="P37" s="195"/>
      <c r="Q37" s="195"/>
      <c r="R37" s="196"/>
    </row>
    <row r="38" spans="5:18">
      <c r="E38" s="195"/>
      <c r="F38" s="195"/>
      <c r="G38" s="196"/>
      <c r="H38" s="197"/>
      <c r="I38" s="197"/>
      <c r="J38" s="198"/>
      <c r="K38" s="198"/>
      <c r="L38" s="196"/>
      <c r="M38" s="199"/>
      <c r="N38" s="199"/>
      <c r="O38" s="196"/>
      <c r="P38" s="195"/>
      <c r="Q38" s="195"/>
      <c r="R38" s="196"/>
    </row>
    <row r="39" spans="5:18">
      <c r="E39" s="209">
        <v>72154.156706530659</v>
      </c>
      <c r="F39" s="209">
        <v>12712.867904077732</v>
      </c>
      <c r="G39" s="210">
        <v>0.21387268277993862</v>
      </c>
      <c r="H39" s="197"/>
      <c r="I39" s="197"/>
      <c r="J39" s="212">
        <v>27.57865774092128</v>
      </c>
      <c r="K39" s="212">
        <v>0.99208134091360733</v>
      </c>
      <c r="L39" s="210">
        <v>3.5972792810781168E-2</v>
      </c>
      <c r="M39" s="211">
        <v>1989914.7923942087</v>
      </c>
      <c r="N39" s="211">
        <v>291633.2393313325</v>
      </c>
      <c r="O39" s="210">
        <v>0.17172255024814206</v>
      </c>
      <c r="P39" s="209">
        <v>680377.55358783458</v>
      </c>
      <c r="Q39" s="209">
        <v>94369.46110415773</v>
      </c>
      <c r="R39" s="210">
        <v>0.16103781213019064</v>
      </c>
    </row>
    <row r="40" spans="5:18">
      <c r="E40" s="195"/>
      <c r="F40" s="195"/>
      <c r="G40" s="196"/>
      <c r="H40" s="197"/>
      <c r="I40" s="197"/>
      <c r="J40" s="198"/>
      <c r="K40" s="198"/>
      <c r="L40" s="196"/>
      <c r="M40" s="199"/>
      <c r="N40" s="199"/>
      <c r="O40" s="196"/>
      <c r="P40" s="195"/>
      <c r="Q40" s="195"/>
      <c r="R40" s="196"/>
    </row>
    <row r="41" spans="5:18">
      <c r="E41" s="195"/>
      <c r="F41" s="195"/>
      <c r="G41" s="196"/>
      <c r="H41" s="197"/>
      <c r="I41" s="197"/>
      <c r="J41" s="198"/>
      <c r="K41" s="198"/>
      <c r="L41" s="196"/>
      <c r="M41" s="199"/>
      <c r="N41" s="199"/>
      <c r="O41" s="196"/>
      <c r="P41" s="195"/>
      <c r="Q41" s="195"/>
      <c r="R41" s="196"/>
    </row>
    <row r="42" spans="5:18">
      <c r="E42" s="195"/>
      <c r="F42" s="195"/>
      <c r="G42" s="196"/>
      <c r="H42" s="197"/>
      <c r="I42" s="197"/>
      <c r="J42" s="198"/>
      <c r="K42" s="198"/>
      <c r="L42" s="196"/>
      <c r="M42" s="199"/>
      <c r="N42" s="199"/>
      <c r="O42" s="196"/>
      <c r="P42" s="195"/>
      <c r="Q42" s="195"/>
      <c r="R42" s="196"/>
    </row>
    <row r="43" spans="5:18">
      <c r="E43" s="195"/>
      <c r="F43" s="195"/>
      <c r="G43" s="196"/>
      <c r="H43" s="197"/>
      <c r="I43" s="197"/>
      <c r="J43" s="198"/>
      <c r="K43" s="198"/>
      <c r="L43" s="196"/>
      <c r="M43" s="199"/>
      <c r="N43" s="199"/>
      <c r="O43" s="196"/>
      <c r="P43" s="195"/>
      <c r="Q43" s="195"/>
      <c r="R43" s="196"/>
    </row>
    <row r="44" spans="5:18">
      <c r="E44" s="195"/>
      <c r="F44" s="195"/>
      <c r="G44" s="196"/>
      <c r="H44" s="197"/>
      <c r="I44" s="197"/>
      <c r="J44" s="198"/>
      <c r="K44" s="198"/>
      <c r="L44" s="196"/>
      <c r="M44" s="199"/>
      <c r="N44" s="199"/>
      <c r="O44" s="196"/>
      <c r="P44" s="195"/>
      <c r="Q44" s="195"/>
      <c r="R44" s="196"/>
    </row>
    <row r="45" spans="5:18">
      <c r="E45" s="209">
        <v>885798.24740799144</v>
      </c>
      <c r="F45" s="209">
        <v>181632.8716789129</v>
      </c>
      <c r="G45" s="210">
        <v>0.25794064567695324</v>
      </c>
      <c r="H45" s="197"/>
      <c r="I45" s="197"/>
      <c r="J45" s="212">
        <v>29.226201788008854</v>
      </c>
      <c r="K45" s="212">
        <v>-0.23564252553853038</v>
      </c>
      <c r="L45" s="210">
        <v>-8.0627146574760045E-3</v>
      </c>
      <c r="M45" s="211">
        <v>25888518.32221055</v>
      </c>
      <c r="N45" s="211">
        <v>5474370.2665570136</v>
      </c>
      <c r="O45" s="210">
        <v>0.26816550226013131</v>
      </c>
      <c r="P45" s="209">
        <v>8859386.6761001386</v>
      </c>
      <c r="Q45" s="209">
        <v>1940267.1710534785</v>
      </c>
      <c r="R45" s="210">
        <v>0.28042110988808455</v>
      </c>
    </row>
    <row r="46" spans="5:18">
      <c r="E46" s="195"/>
      <c r="F46" s="195"/>
      <c r="G46" s="196"/>
      <c r="H46" s="197"/>
      <c r="I46" s="197"/>
      <c r="J46" s="198"/>
      <c r="K46" s="198"/>
      <c r="L46" s="196"/>
      <c r="M46" s="199"/>
      <c r="N46" s="199"/>
      <c r="O46" s="196"/>
      <c r="P46" s="195"/>
      <c r="Q46" s="195"/>
      <c r="R46" s="196"/>
    </row>
    <row r="47" spans="5:18">
      <c r="E47" s="195"/>
      <c r="F47" s="195"/>
      <c r="G47" s="196"/>
      <c r="H47" s="197"/>
      <c r="I47" s="197"/>
      <c r="J47" s="198"/>
      <c r="K47" s="198"/>
      <c r="L47" s="196"/>
      <c r="M47" s="199"/>
      <c r="N47" s="199"/>
      <c r="O47" s="196"/>
      <c r="P47" s="195"/>
      <c r="Q47" s="195"/>
      <c r="R47" s="196"/>
    </row>
    <row r="48" spans="5:18">
      <c r="E48" s="195"/>
      <c r="F48" s="195"/>
      <c r="G48" s="196"/>
      <c r="H48" s="197"/>
      <c r="I48" s="197"/>
      <c r="J48" s="198"/>
      <c r="K48" s="198"/>
      <c r="L48" s="196"/>
      <c r="M48" s="199"/>
      <c r="N48" s="199"/>
      <c r="O48" s="196"/>
      <c r="P48" s="195"/>
      <c r="Q48" s="195"/>
      <c r="R48" s="196"/>
    </row>
    <row r="49" spans="5:18">
      <c r="E49" s="195"/>
      <c r="F49" s="195"/>
      <c r="G49" s="196"/>
      <c r="H49" s="197"/>
      <c r="I49" s="197"/>
      <c r="J49" s="198"/>
      <c r="K49" s="198"/>
      <c r="L49" s="196"/>
      <c r="M49" s="199"/>
      <c r="N49" s="199"/>
      <c r="O49" s="196"/>
      <c r="P49" s="195"/>
      <c r="Q49" s="195"/>
      <c r="R49" s="196"/>
    </row>
    <row r="50" spans="5:18">
      <c r="E50" s="195"/>
      <c r="F50" s="195"/>
      <c r="G50" s="196"/>
      <c r="H50" s="197"/>
      <c r="I50" s="197"/>
      <c r="J50" s="198"/>
      <c r="K50" s="198"/>
      <c r="L50" s="196"/>
      <c r="M50" s="199"/>
      <c r="N50" s="199"/>
      <c r="O50" s="196"/>
      <c r="P50" s="195"/>
      <c r="Q50" s="195"/>
      <c r="R50" s="196"/>
    </row>
    <row r="51" spans="5:18">
      <c r="E51" s="209">
        <v>135431.94353881499</v>
      </c>
      <c r="F51" s="209">
        <v>25406.316634669405</v>
      </c>
      <c r="G51" s="210">
        <v>0.2309127186960126</v>
      </c>
      <c r="H51" s="197"/>
      <c r="I51" s="197"/>
      <c r="J51" s="212">
        <v>28.683956208911081</v>
      </c>
      <c r="K51" s="212">
        <v>2.0814632819437406E-2</v>
      </c>
      <c r="L51" s="210">
        <v>7.2565418339925656E-4</v>
      </c>
      <c r="M51" s="211">
        <v>3884723.9377550869</v>
      </c>
      <c r="N51" s="211">
        <v>726463.53075384826</v>
      </c>
      <c r="O51" s="210">
        <v>0.23002014942891419</v>
      </c>
      <c r="P51" s="209">
        <v>1312432.8004417524</v>
      </c>
      <c r="Q51" s="209">
        <v>238513.86232989235</v>
      </c>
      <c r="R51" s="210">
        <v>0.22209670941201765</v>
      </c>
    </row>
    <row r="52" spans="5:18">
      <c r="E52" s="195"/>
      <c r="F52" s="195"/>
      <c r="G52" s="196"/>
      <c r="H52" s="197"/>
      <c r="I52" s="197"/>
      <c r="J52" s="198"/>
      <c r="K52" s="198"/>
      <c r="L52" s="196"/>
      <c r="M52" s="199"/>
      <c r="N52" s="199"/>
      <c r="O52" s="196"/>
      <c r="P52" s="195"/>
      <c r="Q52" s="195"/>
      <c r="R52" s="196"/>
    </row>
    <row r="53" spans="5:18">
      <c r="E53" s="200"/>
      <c r="F53" s="200"/>
      <c r="G53" s="200"/>
      <c r="H53" s="200"/>
      <c r="I53" s="200"/>
      <c r="J53" s="200"/>
      <c r="K53" s="200"/>
      <c r="L53" s="200"/>
      <c r="M53" s="200"/>
      <c r="N53" s="200"/>
      <c r="O53" s="200"/>
      <c r="P53" s="200"/>
      <c r="Q53" s="200"/>
      <c r="R53" s="200"/>
    </row>
    <row r="54" spans="5:18">
      <c r="E54" s="200"/>
      <c r="F54" s="200"/>
      <c r="G54" s="200"/>
      <c r="H54" s="200"/>
      <c r="I54" s="200"/>
      <c r="J54" s="200"/>
      <c r="K54" s="200"/>
      <c r="L54" s="200"/>
      <c r="M54" s="200"/>
      <c r="N54" s="200"/>
      <c r="O54" s="200"/>
      <c r="P54" s="200"/>
      <c r="Q54" s="200"/>
      <c r="R54" s="200"/>
    </row>
    <row r="55" spans="5:18">
      <c r="E55" s="195"/>
      <c r="F55" s="195"/>
      <c r="G55" s="196"/>
      <c r="H55" s="197"/>
      <c r="I55" s="197"/>
      <c r="J55" s="198"/>
      <c r="K55" s="198"/>
      <c r="L55" s="196"/>
      <c r="M55" s="199"/>
      <c r="N55" s="199"/>
      <c r="O55" s="196"/>
      <c r="P55" s="195"/>
      <c r="Q55" s="195"/>
      <c r="R55" s="196"/>
    </row>
    <row r="56" spans="5:18">
      <c r="E56" s="200"/>
      <c r="F56" s="200"/>
      <c r="G56" s="200"/>
      <c r="H56" s="200"/>
      <c r="I56" s="200"/>
      <c r="J56" s="200"/>
      <c r="K56" s="200"/>
      <c r="L56" s="200"/>
      <c r="M56" s="200"/>
      <c r="N56" s="200"/>
      <c r="O56" s="200"/>
      <c r="P56" s="200"/>
      <c r="Q56" s="200"/>
      <c r="R56" s="200"/>
    </row>
    <row r="57" spans="5:18">
      <c r="E57" s="209">
        <v>14528.800739058979</v>
      </c>
      <c r="F57" s="209">
        <v>7818.2744771568841</v>
      </c>
      <c r="G57" s="210">
        <v>1.1650762059518114</v>
      </c>
      <c r="H57" s="197"/>
      <c r="I57" s="197"/>
      <c r="J57" s="212">
        <v>36.426915320076603</v>
      </c>
      <c r="K57" s="212">
        <v>0.3433344699723051</v>
      </c>
      <c r="L57" s="210">
        <v>9.4252962941135231E-3</v>
      </c>
      <c r="M57" s="211">
        <v>529239.3942239678</v>
      </c>
      <c r="N57" s="211">
        <v>282491.6673511446</v>
      </c>
      <c r="O57" s="210">
        <v>1.1448602624685749</v>
      </c>
      <c r="P57" s="209">
        <v>142588.8428040836</v>
      </c>
      <c r="Q57" s="209">
        <v>72829.756434092298</v>
      </c>
      <c r="R57" s="210">
        <v>1.0440182092955552</v>
      </c>
    </row>
    <row r="58" spans="5:18">
      <c r="E58" s="195"/>
      <c r="F58" s="195"/>
      <c r="G58" s="196"/>
      <c r="H58" s="197"/>
      <c r="I58" s="197"/>
      <c r="J58" s="198"/>
      <c r="K58" s="198"/>
      <c r="L58" s="196"/>
      <c r="M58" s="199"/>
      <c r="N58" s="199"/>
      <c r="O58" s="196"/>
      <c r="P58" s="195"/>
      <c r="Q58" s="195"/>
      <c r="R58" s="196"/>
    </row>
    <row r="59" spans="5:18">
      <c r="E59" s="200"/>
      <c r="F59" s="200"/>
      <c r="G59" s="200"/>
      <c r="H59" s="200"/>
      <c r="I59" s="200"/>
      <c r="J59" s="200"/>
      <c r="K59" s="200"/>
      <c r="L59" s="200"/>
      <c r="M59" s="200"/>
      <c r="N59" s="200"/>
      <c r="O59" s="200"/>
      <c r="P59" s="200"/>
      <c r="Q59" s="200"/>
      <c r="R59" s="200"/>
    </row>
    <row r="60" spans="5:18">
      <c r="E60" s="200"/>
      <c r="F60" s="200"/>
      <c r="G60" s="200"/>
      <c r="H60" s="200"/>
      <c r="I60" s="200"/>
      <c r="J60" s="200"/>
      <c r="K60" s="200"/>
      <c r="L60" s="200"/>
      <c r="M60" s="200"/>
      <c r="N60" s="200"/>
      <c r="O60" s="200"/>
      <c r="P60" s="200"/>
      <c r="Q60" s="200"/>
      <c r="R60" s="200"/>
    </row>
    <row r="61" spans="5:18">
      <c r="E61" s="195"/>
      <c r="F61" s="195"/>
      <c r="G61" s="196"/>
      <c r="H61" s="197"/>
      <c r="I61" s="197"/>
      <c r="J61" s="198"/>
      <c r="K61" s="198"/>
      <c r="L61" s="196"/>
      <c r="M61" s="199"/>
      <c r="N61" s="199"/>
      <c r="O61" s="196"/>
      <c r="P61" s="195"/>
      <c r="Q61" s="195"/>
      <c r="R61" s="196"/>
    </row>
    <row r="62" spans="5:18">
      <c r="E62" s="200"/>
      <c r="F62" s="200"/>
      <c r="G62" s="200"/>
      <c r="H62" s="200"/>
      <c r="I62" s="200"/>
      <c r="J62" s="200"/>
      <c r="K62" s="200"/>
      <c r="L62" s="200"/>
      <c r="M62" s="200"/>
      <c r="N62" s="200"/>
      <c r="O62" s="200"/>
      <c r="P62" s="200"/>
      <c r="Q62" s="200"/>
      <c r="R62" s="200"/>
    </row>
    <row r="63" spans="5:18">
      <c r="E63" s="209">
        <v>172077.38786881964</v>
      </c>
      <c r="F63" s="209">
        <v>94772.139071822647</v>
      </c>
      <c r="G63" s="210">
        <v>1.2259470158448564</v>
      </c>
      <c r="H63" s="197"/>
      <c r="I63" s="197"/>
      <c r="J63" s="212">
        <v>35.20697180029422</v>
      </c>
      <c r="K63" s="212">
        <v>0.21216640538829523</v>
      </c>
      <c r="L63" s="210">
        <v>6.0262611221372411E-3</v>
      </c>
      <c r="M63" s="211">
        <v>6058323.7421658235</v>
      </c>
      <c r="N63" s="211">
        <v>3320238.4510003147</v>
      </c>
      <c r="O63" s="210">
        <v>1.2126132307540367</v>
      </c>
      <c r="P63" s="209">
        <v>1738558.1747408109</v>
      </c>
      <c r="Q63" s="209">
        <v>921131.26891752984</v>
      </c>
      <c r="R63" s="210">
        <v>1.1268668334201719</v>
      </c>
    </row>
    <row r="64" spans="5:18">
      <c r="E64" s="195"/>
      <c r="F64" s="195"/>
      <c r="G64" s="196"/>
      <c r="H64" s="197"/>
      <c r="I64" s="197"/>
      <c r="J64" s="198"/>
      <c r="K64" s="198"/>
      <c r="L64" s="196"/>
      <c r="M64" s="199"/>
      <c r="N64" s="199"/>
      <c r="O64" s="196"/>
      <c r="P64" s="195"/>
      <c r="Q64" s="195"/>
      <c r="R64" s="196"/>
    </row>
    <row r="65" spans="5:18">
      <c r="E65" s="200"/>
      <c r="F65" s="200"/>
      <c r="G65" s="200"/>
      <c r="H65" s="200"/>
      <c r="I65" s="200"/>
      <c r="J65" s="200"/>
      <c r="K65" s="200"/>
      <c r="L65" s="200"/>
      <c r="M65" s="200"/>
      <c r="N65" s="200"/>
      <c r="O65" s="200"/>
      <c r="P65" s="200"/>
      <c r="Q65" s="200"/>
      <c r="R65" s="200"/>
    </row>
    <row r="66" spans="5:18">
      <c r="E66" s="200"/>
      <c r="F66" s="200"/>
      <c r="G66" s="200"/>
      <c r="H66" s="200"/>
      <c r="I66" s="200"/>
      <c r="J66" s="200"/>
      <c r="K66" s="200"/>
      <c r="L66" s="200"/>
      <c r="M66" s="200"/>
      <c r="N66" s="200"/>
      <c r="O66" s="200"/>
      <c r="P66" s="200"/>
      <c r="Q66" s="200"/>
      <c r="R66" s="200"/>
    </row>
    <row r="67" spans="5:18">
      <c r="E67" s="195"/>
      <c r="F67" s="195"/>
      <c r="G67" s="196"/>
      <c r="H67" s="197"/>
      <c r="I67" s="197"/>
      <c r="J67" s="198"/>
      <c r="K67" s="198"/>
      <c r="L67" s="196"/>
      <c r="M67" s="199"/>
      <c r="N67" s="199"/>
      <c r="O67" s="196"/>
      <c r="P67" s="195"/>
      <c r="Q67" s="195"/>
      <c r="R67" s="196"/>
    </row>
    <row r="68" spans="5:18">
      <c r="E68" s="200"/>
      <c r="F68" s="200"/>
      <c r="G68" s="200"/>
      <c r="H68" s="200"/>
      <c r="I68" s="200"/>
      <c r="J68" s="200"/>
      <c r="K68" s="200"/>
      <c r="L68" s="200"/>
      <c r="M68" s="200"/>
      <c r="N68" s="200"/>
      <c r="O68" s="200"/>
      <c r="P68" s="200"/>
      <c r="Q68" s="200"/>
      <c r="R68" s="200"/>
    </row>
    <row r="69" spans="5:18">
      <c r="E69" s="209">
        <v>31463.244515985149</v>
      </c>
      <c r="F69" s="209">
        <v>16463.099518013398</v>
      </c>
      <c r="G69" s="210">
        <v>1.0975293585654979</v>
      </c>
      <c r="H69" s="197"/>
      <c r="I69" s="197"/>
      <c r="J69" s="212">
        <v>34.805374470119233</v>
      </c>
      <c r="K69" s="212">
        <v>-1.1861931660247009</v>
      </c>
      <c r="L69" s="210">
        <v>-3.4080747128379836E-2</v>
      </c>
      <c r="M69" s="211">
        <v>1095090.0074237885</v>
      </c>
      <c r="N69" s="211">
        <v>590797.41314926953</v>
      </c>
      <c r="O69" s="210">
        <v>1.1715369605996244</v>
      </c>
      <c r="P69" s="209">
        <v>312938.0556164509</v>
      </c>
      <c r="Q69" s="209">
        <v>156347.56300410279</v>
      </c>
      <c r="R69" s="210">
        <v>0.99844863117681915</v>
      </c>
    </row>
    <row r="70" spans="5:18">
      <c r="E70" s="195"/>
      <c r="F70" s="195"/>
      <c r="G70" s="196"/>
      <c r="H70" s="197"/>
      <c r="I70" s="197"/>
      <c r="J70" s="198"/>
      <c r="K70" s="198"/>
      <c r="L70" s="196"/>
      <c r="M70" s="199"/>
      <c r="N70" s="199"/>
      <c r="O70" s="196"/>
      <c r="P70" s="195"/>
      <c r="Q70" s="195"/>
      <c r="R70" s="196"/>
    </row>
    <row r="71" spans="5:18">
      <c r="E71" s="200"/>
      <c r="F71" s="200"/>
      <c r="G71" s="200"/>
      <c r="H71" s="200"/>
      <c r="I71" s="200"/>
      <c r="J71" s="200"/>
      <c r="K71" s="200"/>
      <c r="L71" s="200"/>
      <c r="M71" s="200"/>
      <c r="N71" s="200"/>
      <c r="O71" s="200"/>
      <c r="P71" s="200"/>
      <c r="Q71" s="200"/>
      <c r="R71" s="200"/>
    </row>
    <row r="72" spans="5:18">
      <c r="E72" s="195"/>
      <c r="F72" s="195"/>
      <c r="G72" s="196"/>
      <c r="H72" s="197"/>
      <c r="I72" s="197"/>
      <c r="J72" s="198"/>
      <c r="K72" s="198"/>
      <c r="L72" s="196"/>
      <c r="M72" s="199"/>
      <c r="N72" s="199"/>
      <c r="O72" s="196"/>
      <c r="P72" s="195"/>
      <c r="Q72" s="195"/>
      <c r="R72" s="196"/>
    </row>
    <row r="73" spans="5:18">
      <c r="E73" s="195"/>
      <c r="F73" s="195"/>
      <c r="G73" s="196"/>
      <c r="H73" s="197"/>
      <c r="I73" s="197"/>
      <c r="J73" s="198"/>
      <c r="K73" s="198"/>
      <c r="L73" s="196"/>
      <c r="M73" s="199"/>
      <c r="N73" s="199"/>
      <c r="O73" s="196"/>
      <c r="P73" s="195"/>
      <c r="Q73" s="195"/>
      <c r="R73" s="196"/>
    </row>
    <row r="74" spans="5:18">
      <c r="E74" s="200"/>
      <c r="F74" s="200"/>
      <c r="G74" s="200"/>
      <c r="H74" s="200"/>
      <c r="I74" s="200"/>
      <c r="J74" s="200"/>
      <c r="K74" s="200"/>
      <c r="L74" s="200"/>
      <c r="M74" s="200"/>
      <c r="N74" s="200"/>
      <c r="O74" s="200"/>
      <c r="P74" s="200"/>
      <c r="Q74" s="200"/>
      <c r="R74" s="200"/>
    </row>
    <row r="75" spans="5:18">
      <c r="E75" s="209">
        <v>163974.47879298017</v>
      </c>
      <c r="F75" s="209">
        <v>13896.244628107979</v>
      </c>
      <c r="G75" s="210">
        <v>9.259333777103157E-2</v>
      </c>
      <c r="H75" s="197"/>
      <c r="I75" s="197"/>
      <c r="J75" s="212">
        <v>33.424918014151345</v>
      </c>
      <c r="K75" s="212">
        <v>0.75357424945740092</v>
      </c>
      <c r="L75" s="210">
        <v>2.2545283406180828E-2</v>
      </c>
      <c r="M75" s="211">
        <v>5480833.510068561</v>
      </c>
      <c r="N75" s="211">
        <v>351385.74472841539</v>
      </c>
      <c r="O75" s="210">
        <v>6.850362081913397E-2</v>
      </c>
      <c r="P75" s="209">
        <v>1635056.089805007</v>
      </c>
      <c r="Q75" s="209">
        <v>70355.129648736445</v>
      </c>
      <c r="R75" s="210">
        <v>4.4963946108724763E-2</v>
      </c>
    </row>
    <row r="76" spans="5:18">
      <c r="E76" s="195"/>
      <c r="F76" s="195"/>
      <c r="G76" s="196"/>
      <c r="H76" s="197"/>
      <c r="I76" s="197"/>
      <c r="J76" s="198"/>
      <c r="K76" s="198"/>
      <c r="L76" s="196"/>
      <c r="M76" s="199"/>
      <c r="N76" s="199"/>
      <c r="O76" s="196"/>
      <c r="P76" s="195"/>
      <c r="Q76" s="195"/>
      <c r="R76" s="196"/>
    </row>
    <row r="77" spans="5:18">
      <c r="E77" s="200"/>
      <c r="F77" s="200"/>
      <c r="G77" s="200"/>
      <c r="H77" s="200"/>
      <c r="I77" s="200"/>
      <c r="J77" s="200"/>
      <c r="K77" s="200"/>
      <c r="L77" s="200"/>
      <c r="M77" s="200"/>
      <c r="N77" s="200"/>
      <c r="O77" s="200"/>
      <c r="P77" s="200"/>
      <c r="Q77" s="200"/>
      <c r="R77" s="200"/>
    </row>
    <row r="78" spans="5:18">
      <c r="E78" s="195"/>
      <c r="F78" s="195"/>
      <c r="G78" s="196"/>
      <c r="H78" s="197"/>
      <c r="I78" s="197"/>
      <c r="J78" s="198"/>
      <c r="K78" s="198"/>
      <c r="L78" s="196"/>
      <c r="M78" s="199"/>
      <c r="N78" s="199"/>
      <c r="O78" s="196"/>
      <c r="P78" s="195"/>
      <c r="Q78" s="195"/>
      <c r="R78" s="196"/>
    </row>
    <row r="79" spans="5:18">
      <c r="E79" s="195"/>
      <c r="F79" s="195"/>
      <c r="G79" s="196"/>
      <c r="H79" s="197"/>
      <c r="I79" s="197"/>
      <c r="J79" s="198"/>
      <c r="K79" s="198"/>
      <c r="L79" s="196"/>
      <c r="M79" s="199"/>
      <c r="N79" s="199"/>
      <c r="O79" s="196"/>
      <c r="P79" s="195"/>
      <c r="Q79" s="195"/>
      <c r="R79" s="196"/>
    </row>
    <row r="80" spans="5:18">
      <c r="E80" s="200"/>
      <c r="F80" s="200"/>
      <c r="G80" s="200"/>
      <c r="H80" s="200"/>
      <c r="I80" s="200"/>
      <c r="J80" s="200"/>
      <c r="K80" s="200"/>
      <c r="L80" s="200"/>
      <c r="M80" s="200"/>
      <c r="N80" s="200"/>
      <c r="O80" s="200"/>
      <c r="P80" s="200"/>
      <c r="Q80" s="200"/>
      <c r="R80" s="200"/>
    </row>
    <row r="81" spans="5:18">
      <c r="E81" s="209">
        <v>2297683.854585221</v>
      </c>
      <c r="F81" s="209">
        <v>281169.95934673958</v>
      </c>
      <c r="G81" s="210">
        <v>0.13943368305601844</v>
      </c>
      <c r="H81" s="197"/>
      <c r="I81" s="197"/>
      <c r="J81" s="212">
        <v>33.881838536616058</v>
      </c>
      <c r="K81" s="212">
        <v>-0.29088664975203216</v>
      </c>
      <c r="L81" s="210">
        <v>-8.5853266031496889E-3</v>
      </c>
      <c r="M81" s="211">
        <v>77849753.369246066</v>
      </c>
      <c r="N81" s="211">
        <v>10113132.135097472</v>
      </c>
      <c r="O81" s="210">
        <v>0.14930080583941291</v>
      </c>
      <c r="P81" s="209">
        <v>23763406.162080992</v>
      </c>
      <c r="Q81" s="209">
        <v>2632402.9020015784</v>
      </c>
      <c r="R81" s="210">
        <v>0.12457538667720056</v>
      </c>
    </row>
    <row r="82" spans="5:18">
      <c r="E82" s="195"/>
      <c r="F82" s="195"/>
      <c r="G82" s="196"/>
      <c r="H82" s="197"/>
      <c r="I82" s="197"/>
      <c r="J82" s="198"/>
      <c r="K82" s="198"/>
      <c r="L82" s="196"/>
      <c r="M82" s="199"/>
      <c r="N82" s="199"/>
      <c r="O82" s="196"/>
      <c r="P82" s="195"/>
      <c r="Q82" s="195"/>
      <c r="R82" s="196"/>
    </row>
    <row r="83" spans="5:18">
      <c r="E83" s="200"/>
      <c r="F83" s="200"/>
      <c r="G83" s="200"/>
      <c r="H83" s="200"/>
      <c r="I83" s="200"/>
      <c r="J83" s="200"/>
      <c r="K83" s="200"/>
      <c r="L83" s="200"/>
      <c r="M83" s="200"/>
      <c r="N83" s="200"/>
      <c r="O83" s="200"/>
      <c r="P83" s="200"/>
      <c r="Q83" s="200"/>
      <c r="R83" s="200"/>
    </row>
    <row r="84" spans="5:18">
      <c r="E84" s="195"/>
      <c r="F84" s="195"/>
      <c r="G84" s="196"/>
      <c r="H84" s="197"/>
      <c r="I84" s="197"/>
      <c r="J84" s="198"/>
      <c r="K84" s="198"/>
      <c r="L84" s="196"/>
      <c r="M84" s="199"/>
      <c r="N84" s="199"/>
      <c r="O84" s="196"/>
      <c r="P84" s="195"/>
      <c r="Q84" s="195"/>
      <c r="R84" s="196"/>
    </row>
    <row r="85" spans="5:18">
      <c r="E85" s="195"/>
      <c r="F85" s="195"/>
      <c r="G85" s="196"/>
      <c r="H85" s="197"/>
      <c r="I85" s="197"/>
      <c r="J85" s="198"/>
      <c r="K85" s="198"/>
      <c r="L85" s="196"/>
      <c r="M85" s="199"/>
      <c r="N85" s="199"/>
      <c r="O85" s="196"/>
      <c r="P85" s="195"/>
      <c r="Q85" s="195"/>
      <c r="R85" s="196"/>
    </row>
    <row r="86" spans="5:18">
      <c r="E86" s="200"/>
      <c r="F86" s="200"/>
      <c r="G86" s="200"/>
      <c r="H86" s="200"/>
      <c r="I86" s="200"/>
      <c r="J86" s="200"/>
      <c r="K86" s="200"/>
      <c r="L86" s="200"/>
      <c r="M86" s="200"/>
      <c r="N86" s="200"/>
      <c r="O86" s="200"/>
      <c r="P86" s="200"/>
      <c r="Q86" s="200"/>
      <c r="R86" s="200"/>
    </row>
    <row r="87" spans="5:18">
      <c r="E87" s="209">
        <v>321428.17654570035</v>
      </c>
      <c r="F87" s="209">
        <v>38255.684226828591</v>
      </c>
      <c r="G87" s="210">
        <v>0.13509675291394493</v>
      </c>
      <c r="H87" s="197"/>
      <c r="I87" s="197"/>
      <c r="J87" s="212">
        <v>33.949729600103304</v>
      </c>
      <c r="K87" s="212">
        <v>0.1461038549367899</v>
      </c>
      <c r="L87" s="210">
        <v>4.3035351579455679E-3</v>
      </c>
      <c r="M87" s="211">
        <v>10912399.679580795</v>
      </c>
      <c r="N87" s="211">
        <v>1257397.542427921</v>
      </c>
      <c r="O87" s="210">
        <v>0.13023275650964383</v>
      </c>
      <c r="P87" s="209">
        <v>3259815.2846551789</v>
      </c>
      <c r="Q87" s="209">
        <v>304006.44751166785</v>
      </c>
      <c r="R87" s="210">
        <v>0.10285051038870945</v>
      </c>
    </row>
    <row r="88" spans="5:18">
      <c r="E88" s="195"/>
      <c r="F88" s="195"/>
      <c r="G88" s="196"/>
      <c r="H88" s="197"/>
      <c r="I88" s="197"/>
      <c r="J88" s="198"/>
      <c r="K88" s="198"/>
      <c r="L88" s="196"/>
      <c r="M88" s="199"/>
      <c r="N88" s="199"/>
      <c r="O88" s="196"/>
      <c r="P88" s="195"/>
      <c r="Q88" s="195"/>
      <c r="R88" s="196"/>
    </row>
    <row r="89" spans="5:18">
      <c r="E89" s="195"/>
      <c r="F89" s="195"/>
      <c r="G89" s="196"/>
      <c r="H89" s="197"/>
      <c r="I89" s="197"/>
      <c r="J89" s="198"/>
      <c r="K89" s="198"/>
      <c r="L89" s="196"/>
      <c r="M89" s="199"/>
      <c r="N89" s="199"/>
      <c r="O89" s="196"/>
      <c r="P89" s="195"/>
      <c r="Q89" s="195"/>
      <c r="R89" s="196"/>
    </row>
    <row r="90" spans="5:18">
      <c r="E90" s="195"/>
      <c r="F90" s="195"/>
      <c r="G90" s="200"/>
      <c r="H90" s="197"/>
      <c r="I90" s="197"/>
      <c r="J90" s="200"/>
      <c r="K90" s="200"/>
      <c r="L90" s="200"/>
      <c r="M90" s="199"/>
      <c r="N90" s="199"/>
      <c r="O90" s="200"/>
      <c r="P90" s="195"/>
      <c r="Q90" s="195"/>
      <c r="R90" s="200"/>
    </row>
    <row r="91" spans="5:18">
      <c r="E91" s="195"/>
      <c r="F91" s="195"/>
      <c r="G91" s="196"/>
      <c r="H91" s="197"/>
      <c r="I91" s="197"/>
      <c r="J91" s="198"/>
      <c r="K91" s="198"/>
      <c r="L91" s="196"/>
      <c r="M91" s="199"/>
      <c r="N91" s="199"/>
      <c r="O91" s="196"/>
      <c r="P91" s="195"/>
      <c r="Q91" s="195"/>
      <c r="R91" s="196"/>
    </row>
    <row r="92" spans="5:18">
      <c r="E92" s="195"/>
      <c r="F92" s="195"/>
      <c r="G92" s="200"/>
      <c r="H92" s="197"/>
      <c r="I92" s="197"/>
      <c r="J92" s="200"/>
      <c r="K92" s="200"/>
      <c r="L92" s="200"/>
      <c r="M92" s="199"/>
      <c r="N92" s="199"/>
      <c r="O92" s="200"/>
      <c r="P92" s="195"/>
      <c r="Q92" s="195"/>
      <c r="R92" s="200"/>
    </row>
    <row r="93" spans="5:18">
      <c r="E93" s="209">
        <v>40328.351638896165</v>
      </c>
      <c r="F93" s="209">
        <v>8402.1754735028317</v>
      </c>
      <c r="G93" s="210">
        <v>0.26317512720519426</v>
      </c>
      <c r="H93" s="197"/>
      <c r="I93" s="197"/>
      <c r="J93" s="212">
        <v>23.75477692577595</v>
      </c>
      <c r="K93" s="212">
        <v>1.525515416747762</v>
      </c>
      <c r="L93" s="210">
        <v>6.4219311404791521E-2</v>
      </c>
      <c r="M93" s="211">
        <v>957990.99696622929</v>
      </c>
      <c r="N93" s="211">
        <v>150887.9301261731</v>
      </c>
      <c r="O93" s="210">
        <v>0.18695001459593585</v>
      </c>
      <c r="P93" s="209">
        <v>244848.84519052505</v>
      </c>
      <c r="Q93" s="209">
        <v>34018.467928947881</v>
      </c>
      <c r="R93" s="210">
        <v>0.16135467939110681</v>
      </c>
    </row>
    <row r="94" spans="5:18">
      <c r="E94" s="195"/>
      <c r="F94" s="195"/>
      <c r="G94" s="196"/>
      <c r="H94" s="197"/>
      <c r="I94" s="197"/>
      <c r="J94" s="198"/>
      <c r="K94" s="198"/>
      <c r="L94" s="196"/>
      <c r="M94" s="199"/>
      <c r="N94" s="199"/>
      <c r="O94" s="196"/>
      <c r="P94" s="195"/>
      <c r="Q94" s="195"/>
      <c r="R94" s="196"/>
    </row>
    <row r="95" spans="5:18">
      <c r="E95" s="195"/>
      <c r="F95" s="195"/>
      <c r="G95" s="196"/>
      <c r="H95" s="197"/>
      <c r="I95" s="197"/>
      <c r="J95" s="198"/>
      <c r="K95" s="198"/>
      <c r="L95" s="196"/>
      <c r="M95" s="199"/>
      <c r="N95" s="199"/>
      <c r="O95" s="196"/>
      <c r="P95" s="195"/>
      <c r="Q95" s="195"/>
      <c r="R95" s="196"/>
    </row>
    <row r="96" spans="5:18">
      <c r="E96" s="195"/>
      <c r="F96" s="195"/>
      <c r="G96" s="196"/>
      <c r="H96" s="197"/>
      <c r="I96" s="197"/>
      <c r="J96" s="200"/>
      <c r="K96" s="198"/>
      <c r="L96" s="196"/>
      <c r="M96" s="199"/>
      <c r="N96" s="199"/>
      <c r="O96" s="196"/>
      <c r="P96" s="195"/>
      <c r="Q96" s="195"/>
      <c r="R96" s="196"/>
    </row>
    <row r="97" spans="5:18">
      <c r="E97" s="195"/>
      <c r="F97" s="195"/>
      <c r="G97" s="196"/>
      <c r="H97" s="197"/>
      <c r="I97" s="197"/>
      <c r="J97" s="198"/>
      <c r="K97" s="198"/>
      <c r="L97" s="196"/>
      <c r="M97" s="199"/>
      <c r="N97" s="199"/>
      <c r="O97" s="196"/>
      <c r="P97" s="195"/>
      <c r="Q97" s="195"/>
      <c r="R97" s="196"/>
    </row>
    <row r="98" spans="5:18">
      <c r="E98" s="195"/>
      <c r="F98" s="195"/>
      <c r="G98" s="200"/>
      <c r="H98" s="197"/>
      <c r="I98" s="197"/>
      <c r="J98" s="200"/>
      <c r="K98" s="200"/>
      <c r="L98" s="200"/>
      <c r="M98" s="199"/>
      <c r="N98" s="199"/>
      <c r="O98" s="200"/>
      <c r="P98" s="195"/>
      <c r="Q98" s="195"/>
      <c r="R98" s="200"/>
    </row>
    <row r="99" spans="5:18">
      <c r="E99" s="209">
        <v>472016.97990704025</v>
      </c>
      <c r="F99" s="209">
        <v>68265.301634001866</v>
      </c>
      <c r="G99" s="210">
        <v>0.16907744365544713</v>
      </c>
      <c r="H99" s="197"/>
      <c r="I99" s="197"/>
      <c r="J99" s="212">
        <v>24.408632560420816</v>
      </c>
      <c r="K99" s="212">
        <v>0.72365241794241086</v>
      </c>
      <c r="L99" s="210">
        <v>2.9647396926111732E-2</v>
      </c>
      <c r="M99" s="211">
        <v>11521289.024830481</v>
      </c>
      <c r="N99" s="211">
        <v>1374086.7859800567</v>
      </c>
      <c r="O99" s="210">
        <v>0.13541533455587526</v>
      </c>
      <c r="P99" s="209">
        <v>3155935.0142161874</v>
      </c>
      <c r="Q99" s="209">
        <v>502793.70164488256</v>
      </c>
      <c r="R99" s="210">
        <v>0.18950882836979294</v>
      </c>
    </row>
    <row r="100" spans="5:18">
      <c r="E100" s="195"/>
      <c r="F100" s="195"/>
      <c r="G100" s="196"/>
      <c r="H100" s="197"/>
      <c r="I100" s="197"/>
      <c r="J100" s="198"/>
      <c r="K100" s="198"/>
      <c r="L100" s="196"/>
      <c r="M100" s="199"/>
      <c r="N100" s="199"/>
      <c r="O100" s="196"/>
      <c r="P100" s="195"/>
      <c r="Q100" s="195"/>
      <c r="R100" s="196"/>
    </row>
    <row r="101" spans="5:18">
      <c r="E101" s="195"/>
      <c r="F101" s="195"/>
      <c r="G101" s="196"/>
      <c r="H101" s="197"/>
      <c r="I101" s="197"/>
      <c r="J101" s="198"/>
      <c r="K101" s="198"/>
      <c r="L101" s="196"/>
      <c r="M101" s="199"/>
      <c r="N101" s="199"/>
      <c r="O101" s="196"/>
      <c r="P101" s="195"/>
      <c r="Q101" s="195"/>
      <c r="R101" s="196"/>
    </row>
    <row r="102" spans="5:18">
      <c r="E102" s="195"/>
      <c r="F102" s="195"/>
      <c r="G102" s="196"/>
      <c r="H102" s="197"/>
      <c r="I102" s="197"/>
      <c r="J102" s="200"/>
      <c r="K102" s="198"/>
      <c r="L102" s="196"/>
      <c r="M102" s="199"/>
      <c r="N102" s="199"/>
      <c r="O102" s="196"/>
      <c r="P102" s="195"/>
      <c r="Q102" s="195"/>
      <c r="R102" s="196"/>
    </row>
    <row r="103" spans="5:18">
      <c r="E103" s="195"/>
      <c r="F103" s="195"/>
      <c r="G103" s="196"/>
      <c r="H103" s="197"/>
      <c r="I103" s="197"/>
      <c r="J103" s="198"/>
      <c r="K103" s="198"/>
      <c r="L103" s="196"/>
      <c r="M103" s="199"/>
      <c r="N103" s="199"/>
      <c r="O103" s="196"/>
      <c r="P103" s="195"/>
      <c r="Q103" s="195"/>
      <c r="R103" s="196"/>
    </row>
    <row r="104" spans="5:18">
      <c r="E104" s="195"/>
      <c r="F104" s="195"/>
      <c r="G104" s="200"/>
      <c r="H104" s="197"/>
      <c r="I104" s="197"/>
      <c r="J104" s="200"/>
      <c r="K104" s="200"/>
      <c r="L104" s="200"/>
      <c r="M104" s="199"/>
      <c r="N104" s="199"/>
      <c r="O104" s="200"/>
      <c r="P104" s="195"/>
      <c r="Q104" s="195"/>
      <c r="R104" s="200"/>
    </row>
    <row r="105" spans="5:18">
      <c r="E105" s="209">
        <v>75746.037628546022</v>
      </c>
      <c r="F105" s="209">
        <v>15369.350870032578</v>
      </c>
      <c r="G105" s="210">
        <v>0.25455770588248477</v>
      </c>
      <c r="H105" s="197"/>
      <c r="I105" s="197"/>
      <c r="J105" s="212">
        <v>24.462127055160575</v>
      </c>
      <c r="K105" s="212">
        <v>0.70853518484840095</v>
      </c>
      <c r="L105" s="210">
        <v>2.8964577906520482E-2</v>
      </c>
      <c r="M105" s="211">
        <v>1852909.1963944666</v>
      </c>
      <c r="N105" s="211">
        <v>333188.0068251022</v>
      </c>
      <c r="O105" s="210">
        <v>0.21924285132822027</v>
      </c>
      <c r="P105" s="209">
        <v>470240.27319490915</v>
      </c>
      <c r="Q105" s="209">
        <v>78174.795658888528</v>
      </c>
      <c r="R105" s="210">
        <v>0.19939219374831668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CC0066"/>
  </sheetPr>
  <dimension ref="B1:I10"/>
  <sheetViews>
    <sheetView workbookViewId="0">
      <selection activeCell="A9" sqref="A9:A20"/>
    </sheetView>
  </sheetViews>
  <sheetFormatPr defaultColWidth="9.1796875" defaultRowHeight="14.5"/>
  <cols>
    <col min="2" max="2" width="23.7265625" bestFit="1" customWidth="1"/>
    <col min="3" max="3" width="23.453125" bestFit="1" customWidth="1"/>
    <col min="4" max="4" width="31.453125" bestFit="1" customWidth="1"/>
    <col min="5" max="5" width="26.26953125" bestFit="1" customWidth="1"/>
    <col min="6" max="6" width="9.81640625" bestFit="1" customWidth="1"/>
    <col min="7" max="7" width="14.1796875" bestFit="1" customWidth="1"/>
    <col min="8" max="8" width="14.453125" bestFit="1" customWidth="1"/>
  </cols>
  <sheetData>
    <row r="1" spans="2:9">
      <c r="B1" s="202" t="s">
        <v>295</v>
      </c>
      <c r="C1" s="202" t="s">
        <v>296</v>
      </c>
      <c r="D1" s="202" t="s">
        <v>297</v>
      </c>
      <c r="E1" s="202" t="s">
        <v>298</v>
      </c>
      <c r="F1" s="207" t="s">
        <v>303</v>
      </c>
      <c r="G1" s="207" t="s">
        <v>304</v>
      </c>
      <c r="H1" s="207" t="s">
        <v>1</v>
      </c>
      <c r="I1" s="207" t="s">
        <v>305</v>
      </c>
    </row>
    <row r="2" spans="2:9">
      <c r="B2" s="206" t="s">
        <v>6</v>
      </c>
      <c r="C2" s="206" t="s">
        <v>323</v>
      </c>
      <c r="D2" s="203" t="s">
        <v>319</v>
      </c>
      <c r="E2" s="204" t="s">
        <v>93</v>
      </c>
      <c r="F2" s="208" t="s">
        <v>306</v>
      </c>
      <c r="G2" s="201" t="s">
        <v>307</v>
      </c>
      <c r="H2" t="s">
        <v>325</v>
      </c>
      <c r="I2" t="s">
        <v>308</v>
      </c>
    </row>
    <row r="3" spans="2:9">
      <c r="B3" s="205" t="s">
        <v>300</v>
      </c>
      <c r="C3" s="203" t="s">
        <v>318</v>
      </c>
      <c r="D3" s="203" t="s">
        <v>321</v>
      </c>
      <c r="E3" s="204" t="s">
        <v>94</v>
      </c>
      <c r="F3" s="208" t="s">
        <v>309</v>
      </c>
      <c r="G3" s="201" t="s">
        <v>307</v>
      </c>
      <c r="H3" t="s">
        <v>326</v>
      </c>
      <c r="I3" t="s">
        <v>310</v>
      </c>
    </row>
    <row r="4" spans="2:9">
      <c r="B4" s="205" t="s">
        <v>299</v>
      </c>
      <c r="D4" s="203" t="s">
        <v>322</v>
      </c>
      <c r="E4" s="204" t="s">
        <v>95</v>
      </c>
      <c r="F4" s="208" t="s">
        <v>311</v>
      </c>
      <c r="G4" s="201"/>
      <c r="H4" t="s">
        <v>258</v>
      </c>
      <c r="I4" t="s">
        <v>312</v>
      </c>
    </row>
    <row r="5" spans="2:9">
      <c r="B5" s="206" t="s">
        <v>3</v>
      </c>
      <c r="E5" s="204" t="s">
        <v>96</v>
      </c>
      <c r="F5" s="208" t="s">
        <v>313</v>
      </c>
      <c r="I5" t="s">
        <v>314</v>
      </c>
    </row>
    <row r="6" spans="2:9">
      <c r="B6" s="203" t="s">
        <v>302</v>
      </c>
      <c r="E6" s="204" t="s">
        <v>97</v>
      </c>
      <c r="F6" s="208" t="s">
        <v>315</v>
      </c>
      <c r="I6" t="s">
        <v>316</v>
      </c>
    </row>
    <row r="7" spans="2:9">
      <c r="B7" s="205" t="s">
        <v>301</v>
      </c>
      <c r="E7" s="204" t="s">
        <v>320</v>
      </c>
      <c r="F7" s="208" t="s">
        <v>317</v>
      </c>
      <c r="I7" t="s">
        <v>324</v>
      </c>
    </row>
    <row r="8" spans="2:9">
      <c r="B8" s="206" t="s">
        <v>7</v>
      </c>
      <c r="F8" s="208" t="s">
        <v>329</v>
      </c>
    </row>
    <row r="9" spans="2:9">
      <c r="B9" s="203" t="s">
        <v>327</v>
      </c>
      <c r="F9" s="208" t="s">
        <v>330</v>
      </c>
    </row>
    <row r="10" spans="2:9">
      <c r="B10" s="205" t="s">
        <v>328</v>
      </c>
      <c r="F10" s="208" t="s">
        <v>331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F4E6F-04BA-49A0-92A2-29FFC7B0DB99}">
  <sheetPr>
    <tabColor rgb="FFCCFF33"/>
  </sheetPr>
  <dimension ref="A8:Q44"/>
  <sheetViews>
    <sheetView topLeftCell="B1" zoomScale="76" workbookViewId="0">
      <selection activeCell="D9" sqref="D9:Q44"/>
    </sheetView>
  </sheetViews>
  <sheetFormatPr defaultRowHeight="12.5"/>
  <cols>
    <col min="1" max="1" width="27.54296875" style="239" customWidth="1"/>
    <col min="2" max="2" width="34.1796875" style="239" customWidth="1"/>
    <col min="3" max="3" width="22.6328125" style="239" customWidth="1"/>
    <col min="4" max="4" width="13.7265625" style="239" customWidth="1"/>
    <col min="5" max="5" width="12.7265625" style="239" customWidth="1"/>
    <col min="6" max="6" width="10.90625" style="239" customWidth="1"/>
    <col min="7" max="7" width="14" style="239" customWidth="1"/>
    <col min="8" max="8" width="19.36328125" style="239" customWidth="1"/>
    <col min="9" max="9" width="7.81640625" style="239" customWidth="1"/>
    <col min="10" max="11" width="10.90625" style="239" customWidth="1"/>
    <col min="12" max="12" width="16" style="239" customWidth="1"/>
    <col min="13" max="13" width="14.81640625" style="239" customWidth="1"/>
    <col min="14" max="14" width="12" style="239" customWidth="1"/>
    <col min="15" max="15" width="13.81640625" style="239" customWidth="1"/>
    <col min="16" max="16" width="12.7265625" style="239" customWidth="1"/>
    <col min="17" max="17" width="10.6328125" style="239" customWidth="1"/>
    <col min="18" max="100" width="9.1796875" style="239" customWidth="1"/>
    <col min="101" max="16384" width="8.7265625" style="239"/>
  </cols>
  <sheetData>
    <row r="8" spans="1:17" ht="50">
      <c r="A8" s="238" t="s">
        <v>0</v>
      </c>
      <c r="B8" s="238" t="s">
        <v>1</v>
      </c>
      <c r="C8" s="238" t="s">
        <v>406</v>
      </c>
      <c r="D8" s="238" t="s">
        <v>3</v>
      </c>
      <c r="E8" s="238" t="s">
        <v>302</v>
      </c>
      <c r="F8" s="238" t="s">
        <v>380</v>
      </c>
      <c r="G8" s="238" t="s">
        <v>4</v>
      </c>
      <c r="H8" s="238" t="s">
        <v>381</v>
      </c>
      <c r="I8" s="238" t="s">
        <v>5</v>
      </c>
      <c r="J8" s="238" t="s">
        <v>382</v>
      </c>
      <c r="K8" s="238" t="s">
        <v>383</v>
      </c>
      <c r="L8" s="238" t="s">
        <v>6</v>
      </c>
      <c r="M8" s="238" t="s">
        <v>300</v>
      </c>
      <c r="N8" s="238" t="s">
        <v>384</v>
      </c>
      <c r="O8" s="238" t="s">
        <v>7</v>
      </c>
      <c r="P8" s="238" t="s">
        <v>328</v>
      </c>
      <c r="Q8" s="238" t="s">
        <v>385</v>
      </c>
    </row>
    <row r="9" spans="1:17">
      <c r="A9" s="325" t="s">
        <v>397</v>
      </c>
      <c r="B9" s="325" t="s">
        <v>444</v>
      </c>
      <c r="C9" s="240" t="s">
        <v>407</v>
      </c>
      <c r="D9" s="283">
        <v>259658359.71852577</v>
      </c>
      <c r="E9" s="283">
        <v>85993.982213020325</v>
      </c>
      <c r="F9" s="284">
        <v>3.3129097532815774E-4</v>
      </c>
      <c r="G9" s="292">
        <v>97.426260796556605</v>
      </c>
      <c r="H9" s="292">
        <v>-0.41723284894648316</v>
      </c>
      <c r="I9" s="293">
        <v>4.810995155259743</v>
      </c>
      <c r="J9" s="293">
        <v>-2.5084292282339327E-2</v>
      </c>
      <c r="K9" s="284">
        <v>-5.1869065747231092E-3</v>
      </c>
      <c r="L9" s="285">
        <v>1249215110.6285191</v>
      </c>
      <c r="M9" s="285">
        <v>-6097472.4587395191</v>
      </c>
      <c r="N9" s="284">
        <v>-4.857333974732949E-3</v>
      </c>
      <c r="O9" s="283">
        <v>363930506.26277137</v>
      </c>
      <c r="P9" s="283">
        <v>-3066650.5499664545</v>
      </c>
      <c r="Q9" s="284">
        <v>-8.3560607842289875E-3</v>
      </c>
    </row>
    <row r="10" spans="1:17">
      <c r="A10" s="325" t="s">
        <v>397</v>
      </c>
      <c r="B10" s="325" t="s">
        <v>386</v>
      </c>
      <c r="C10" s="240" t="s">
        <v>408</v>
      </c>
      <c r="D10" s="283">
        <v>6859473.9698053123</v>
      </c>
      <c r="E10" s="283">
        <v>1138404.1745020878</v>
      </c>
      <c r="F10" s="287">
        <v>0.19898449332617357</v>
      </c>
      <c r="G10" s="294">
        <v>2.5737392034436524</v>
      </c>
      <c r="H10" s="294">
        <v>0.41723284894644852</v>
      </c>
      <c r="I10" s="295">
        <v>12.272946158548329</v>
      </c>
      <c r="J10" s="295">
        <v>0.36702788948749365</v>
      </c>
      <c r="K10" s="287">
        <v>3.0827348314767626E-2</v>
      </c>
      <c r="L10" s="288">
        <v>84185954.707384363</v>
      </c>
      <c r="M10" s="288">
        <v>16071365.31291157</v>
      </c>
      <c r="N10" s="287">
        <v>0.23594600592594472</v>
      </c>
      <c r="O10" s="283">
        <v>18551273.729332779</v>
      </c>
      <c r="P10" s="283">
        <v>2363833.8916002754</v>
      </c>
      <c r="Q10" s="287">
        <v>0.14602889124506518</v>
      </c>
    </row>
    <row r="11" spans="1:17">
      <c r="A11" s="325" t="s">
        <v>397</v>
      </c>
      <c r="B11" s="325" t="s">
        <v>445</v>
      </c>
      <c r="C11" s="240" t="s">
        <v>407</v>
      </c>
      <c r="D11" s="283">
        <v>3429470558.0880032</v>
      </c>
      <c r="E11" s="283">
        <v>-39761450.287283421</v>
      </c>
      <c r="F11" s="284">
        <v>-1.1461167829448378E-2</v>
      </c>
      <c r="G11" s="292">
        <v>97.687342238825934</v>
      </c>
      <c r="H11" s="292">
        <v>-0.34408207694622206</v>
      </c>
      <c r="I11" s="293">
        <v>4.8542833859175332</v>
      </c>
      <c r="J11" s="293">
        <v>-0.15324288064569025</v>
      </c>
      <c r="K11" s="284">
        <v>-3.0602511597181147E-2</v>
      </c>
      <c r="L11" s="285">
        <v>16647621952.619923</v>
      </c>
      <c r="M11" s="285">
        <v>-724648454.12120819</v>
      </c>
      <c r="N11" s="284">
        <v>-4.1712938905211598E-2</v>
      </c>
      <c r="O11" s="283">
        <v>4850127821.3266954</v>
      </c>
      <c r="P11" s="283">
        <v>-84746206.328958511</v>
      </c>
      <c r="Q11" s="284">
        <v>-1.7172921913311288E-2</v>
      </c>
    </row>
    <row r="12" spans="1:17">
      <c r="A12" s="325" t="s">
        <v>397</v>
      </c>
      <c r="B12" s="325" t="s">
        <v>390</v>
      </c>
      <c r="C12" s="240" t="s">
        <v>408</v>
      </c>
      <c r="D12" s="283">
        <v>81189553.539957359</v>
      </c>
      <c r="E12" s="283">
        <v>11523670.153207287</v>
      </c>
      <c r="F12" s="287">
        <v>0.16541339308415348</v>
      </c>
      <c r="G12" s="294">
        <v>2.3126577611726433</v>
      </c>
      <c r="H12" s="294">
        <v>0.34408207694852355</v>
      </c>
      <c r="I12" s="295">
        <v>11.915072940950354</v>
      </c>
      <c r="J12" s="295">
        <v>0.43938279660395096</v>
      </c>
      <c r="K12" s="287">
        <v>3.8288137016353363E-2</v>
      </c>
      <c r="L12" s="288">
        <v>967379452.47178602</v>
      </c>
      <c r="M12" s="288">
        <v>167915361.09327233</v>
      </c>
      <c r="N12" s="287">
        <v>0.2100349007592528</v>
      </c>
      <c r="O12" s="283">
        <v>223305276.24619034</v>
      </c>
      <c r="P12" s="283">
        <v>27973848.158247173</v>
      </c>
      <c r="Q12" s="287">
        <v>0.14321222361438241</v>
      </c>
    </row>
    <row r="13" spans="1:17">
      <c r="A13" s="325" t="s">
        <v>397</v>
      </c>
      <c r="B13" s="325" t="s">
        <v>258</v>
      </c>
      <c r="C13" s="240" t="s">
        <v>407</v>
      </c>
      <c r="D13" s="283">
        <v>1063433978.4330533</v>
      </c>
      <c r="E13" s="283">
        <v>669945.3461868763</v>
      </c>
      <c r="F13" s="284">
        <v>6.3038014585512175E-4</v>
      </c>
      <c r="G13" s="292">
        <v>97.521912808970256</v>
      </c>
      <c r="H13" s="292">
        <v>-0.38380983097106025</v>
      </c>
      <c r="I13" s="293">
        <v>4.7986175740850117</v>
      </c>
      <c r="J13" s="293">
        <v>-8.7160600687025358E-2</v>
      </c>
      <c r="K13" s="284">
        <v>-1.783965574554398E-2</v>
      </c>
      <c r="L13" s="285">
        <v>5103012977.7879906</v>
      </c>
      <c r="M13" s="285">
        <v>-89416340.000528336</v>
      </c>
      <c r="N13" s="284">
        <v>-1.7220521364479775E-2</v>
      </c>
      <c r="O13" s="283">
        <v>1483175561.8105295</v>
      </c>
      <c r="P13" s="283">
        <v>-8959296.0008890629</v>
      </c>
      <c r="Q13" s="284">
        <v>-6.0043473644400122E-3</v>
      </c>
    </row>
    <row r="14" spans="1:17">
      <c r="A14" s="325" t="s">
        <v>397</v>
      </c>
      <c r="B14" s="325" t="s">
        <v>391</v>
      </c>
      <c r="C14" s="240" t="s">
        <v>408</v>
      </c>
      <c r="D14" s="283">
        <v>27022461.358211044</v>
      </c>
      <c r="E14" s="283">
        <v>4289135.9349189736</v>
      </c>
      <c r="F14" s="287">
        <v>0.18867173433959725</v>
      </c>
      <c r="G14" s="294">
        <v>2.47808719102831</v>
      </c>
      <c r="H14" s="294">
        <v>0.38380983097162336</v>
      </c>
      <c r="I14" s="295">
        <v>12.230161047024527</v>
      </c>
      <c r="J14" s="295">
        <v>0.40066823158845821</v>
      </c>
      <c r="K14" s="287">
        <v>3.3870279803174169E-2</v>
      </c>
      <c r="L14" s="288">
        <v>330489054.2979182</v>
      </c>
      <c r="M14" s="288">
        <v>61565344.532114506</v>
      </c>
      <c r="N14" s="287">
        <v>0.22893237857580362</v>
      </c>
      <c r="O14" s="283">
        <v>73298941.327356279</v>
      </c>
      <c r="P14" s="283">
        <v>9500061.166954346</v>
      </c>
      <c r="Q14" s="287">
        <v>0.14890639370267114</v>
      </c>
    </row>
    <row r="15" spans="1:17">
      <c r="A15" s="325" t="s">
        <v>402</v>
      </c>
      <c r="B15" s="325" t="s">
        <v>444</v>
      </c>
      <c r="C15" s="240" t="s">
        <v>407</v>
      </c>
      <c r="D15" s="283">
        <v>246982752.06392258</v>
      </c>
      <c r="E15" s="283">
        <v>1637871.0770352185</v>
      </c>
      <c r="F15" s="284">
        <v>6.6757907091721863E-3</v>
      </c>
      <c r="G15" s="292">
        <v>97.382705623922092</v>
      </c>
      <c r="H15" s="292">
        <v>-0.43856534390093316</v>
      </c>
      <c r="I15" s="293">
        <v>4.6040057331094912</v>
      </c>
      <c r="J15" s="293">
        <v>-1.5787212989421207E-2</v>
      </c>
      <c r="K15" s="284">
        <v>-3.4172988213145763E-3</v>
      </c>
      <c r="L15" s="285">
        <v>1137110006.4814596</v>
      </c>
      <c r="M15" s="285">
        <v>3667455.9367601871</v>
      </c>
      <c r="N15" s="284">
        <v>3.2356787161358243E-3</v>
      </c>
      <c r="O15" s="283">
        <v>327880464.97999418</v>
      </c>
      <c r="P15" s="283">
        <v>308217.08860701323</v>
      </c>
      <c r="Q15" s="284">
        <v>9.4091331176873229E-4</v>
      </c>
    </row>
    <row r="16" spans="1:17">
      <c r="A16" s="325" t="s">
        <v>402</v>
      </c>
      <c r="B16" s="325" t="s">
        <v>386</v>
      </c>
      <c r="C16" s="240" t="s">
        <v>408</v>
      </c>
      <c r="D16" s="283">
        <v>6638001.7254977403</v>
      </c>
      <c r="E16" s="283">
        <v>1173545.8887083586</v>
      </c>
      <c r="F16" s="287">
        <v>0.21475988163496088</v>
      </c>
      <c r="G16" s="294">
        <v>2.6172943760782501</v>
      </c>
      <c r="H16" s="294">
        <v>0.43856534390070445</v>
      </c>
      <c r="I16" s="295">
        <v>11.826323329117766</v>
      </c>
      <c r="J16" s="295">
        <v>0.45714243573606517</v>
      </c>
      <c r="K16" s="287">
        <v>4.0208915666227085E-2</v>
      </c>
      <c r="L16" s="288">
        <v>78503154.664977908</v>
      </c>
      <c r="M16" s="288">
        <v>16376767.772623956</v>
      </c>
      <c r="N16" s="287">
        <v>0.26360405927033698</v>
      </c>
      <c r="O16" s="283">
        <v>16584653.725932814</v>
      </c>
      <c r="P16" s="283">
        <v>2672323.9140498135</v>
      </c>
      <c r="Q16" s="287">
        <v>0.19208313418269379</v>
      </c>
    </row>
    <row r="17" spans="1:17">
      <c r="A17" s="325" t="s">
        <v>402</v>
      </c>
      <c r="B17" s="325" t="s">
        <v>445</v>
      </c>
      <c r="C17" s="240" t="s">
        <v>407</v>
      </c>
      <c r="D17" s="283">
        <v>3250970039.8182268</v>
      </c>
      <c r="E17" s="283">
        <v>-20642439.262940407</v>
      </c>
      <c r="F17" s="284">
        <v>-6.3095612316339611E-3</v>
      </c>
      <c r="G17" s="292">
        <v>97.65233011551426</v>
      </c>
      <c r="H17" s="292">
        <v>-0.36011484225404899</v>
      </c>
      <c r="I17" s="293">
        <v>4.6459230192371708</v>
      </c>
      <c r="J17" s="293">
        <v>-0.15902769444959031</v>
      </c>
      <c r="K17" s="284">
        <v>-3.3096633852373256E-2</v>
      </c>
      <c r="L17" s="285">
        <v>15103756542.841881</v>
      </c>
      <c r="M17" s="285">
        <v>-616180173.42568779</v>
      </c>
      <c r="N17" s="284">
        <v>-3.9197369846154781E-2</v>
      </c>
      <c r="O17" s="283">
        <v>4352632669.6374874</v>
      </c>
      <c r="P17" s="283">
        <v>-39598034.526350975</v>
      </c>
      <c r="Q17" s="284">
        <v>-9.015472363237206E-3</v>
      </c>
    </row>
    <row r="18" spans="1:17">
      <c r="A18" s="325" t="s">
        <v>402</v>
      </c>
      <c r="B18" s="325" t="s">
        <v>390</v>
      </c>
      <c r="C18" s="240" t="s">
        <v>408</v>
      </c>
      <c r="D18" s="283">
        <v>78156910.836759806</v>
      </c>
      <c r="E18" s="283">
        <v>11813194.160630807</v>
      </c>
      <c r="F18" s="287">
        <v>0.17806048187350482</v>
      </c>
      <c r="G18" s="294">
        <v>2.3476698844837172</v>
      </c>
      <c r="H18" s="294">
        <v>0.36011484225600832</v>
      </c>
      <c r="I18" s="295">
        <v>11.437996789579895</v>
      </c>
      <c r="J18" s="295">
        <v>0.42901671045417267</v>
      </c>
      <c r="K18" s="287">
        <v>3.8969705401469219E-2</v>
      </c>
      <c r="L18" s="288">
        <v>893958495.23434079</v>
      </c>
      <c r="M18" s="288">
        <v>163581839.97167563</v>
      </c>
      <c r="N18" s="287">
        <v>0.22396915179722815</v>
      </c>
      <c r="O18" s="283">
        <v>196391556.11460683</v>
      </c>
      <c r="P18" s="283">
        <v>27514387.50323981</v>
      </c>
      <c r="Q18" s="287">
        <v>0.16292544296830325</v>
      </c>
    </row>
    <row r="19" spans="1:17">
      <c r="A19" s="325" t="s">
        <v>402</v>
      </c>
      <c r="B19" s="325" t="s">
        <v>258</v>
      </c>
      <c r="C19" s="240" t="s">
        <v>407</v>
      </c>
      <c r="D19" s="283">
        <v>1011646203.8864329</v>
      </c>
      <c r="E19" s="283">
        <v>6237635.1965625286</v>
      </c>
      <c r="F19" s="284">
        <v>6.2040800037050387E-3</v>
      </c>
      <c r="G19" s="292">
        <v>97.480257532435502</v>
      </c>
      <c r="H19" s="292">
        <v>-0.40034126696384931</v>
      </c>
      <c r="I19" s="293">
        <v>4.601930297027625</v>
      </c>
      <c r="J19" s="293">
        <v>-8.117992073377156E-2</v>
      </c>
      <c r="K19" s="284">
        <v>-1.7334616730967499E-2</v>
      </c>
      <c r="L19" s="285">
        <v>4655525315.537961</v>
      </c>
      <c r="M19" s="285">
        <v>-52913825.518431664</v>
      </c>
      <c r="N19" s="284">
        <v>-1.1238082076294998E-2</v>
      </c>
      <c r="O19" s="283">
        <v>1340136172.1125939</v>
      </c>
      <c r="P19" s="283">
        <v>3841305.5684261322</v>
      </c>
      <c r="Q19" s="284">
        <v>2.8745942715175188E-3</v>
      </c>
    </row>
    <row r="20" spans="1:17">
      <c r="A20" s="325" t="s">
        <v>402</v>
      </c>
      <c r="B20" s="325" t="s">
        <v>391</v>
      </c>
      <c r="C20" s="240" t="s">
        <v>408</v>
      </c>
      <c r="D20" s="283">
        <v>26149786.291167349</v>
      </c>
      <c r="E20" s="283">
        <v>4379750.6179989167</v>
      </c>
      <c r="F20" s="287">
        <v>0.20118251911718082</v>
      </c>
      <c r="G20" s="294">
        <v>2.5197424675626068</v>
      </c>
      <c r="H20" s="294">
        <v>0.40034126696343009</v>
      </c>
      <c r="I20" s="295">
        <v>11.791519264911557</v>
      </c>
      <c r="J20" s="295">
        <v>0.44311620106214455</v>
      </c>
      <c r="K20" s="287">
        <v>3.9046568805235778E-2</v>
      </c>
      <c r="L20" s="288">
        <v>308345708.82561994</v>
      </c>
      <c r="M20" s="288">
        <v>61290569.292124301</v>
      </c>
      <c r="N20" s="287">
        <v>0.24808457499753633</v>
      </c>
      <c r="O20" s="283">
        <v>65561225.970796309</v>
      </c>
      <c r="P20" s="283">
        <v>10040536.259853035</v>
      </c>
      <c r="Q20" s="287">
        <v>0.18084314716058036</v>
      </c>
    </row>
    <row r="21" spans="1:17">
      <c r="A21" s="325" t="s">
        <v>403</v>
      </c>
      <c r="B21" s="325" t="s">
        <v>444</v>
      </c>
      <c r="C21" s="240" t="s">
        <v>407</v>
      </c>
      <c r="D21" s="283">
        <v>131309183.18534337</v>
      </c>
      <c r="E21" s="283">
        <v>-3182193.0901231617</v>
      </c>
      <c r="F21" s="284">
        <v>-2.3660945246075579E-2</v>
      </c>
      <c r="G21" s="292">
        <v>97.103130944032031</v>
      </c>
      <c r="H21" s="292">
        <v>-0.54510191419700504</v>
      </c>
      <c r="I21" s="293">
        <v>4.9462093157160938</v>
      </c>
      <c r="J21" s="293">
        <v>1.7226235592893602E-2</v>
      </c>
      <c r="K21" s="284">
        <v>3.4948863310894202E-3</v>
      </c>
      <c r="L21" s="285">
        <v>649482705.11041641</v>
      </c>
      <c r="M21" s="285">
        <v>-13423012.973840952</v>
      </c>
      <c r="N21" s="284">
        <v>-2.0248751229107433E-2</v>
      </c>
      <c r="O21" s="283">
        <v>190200747.28338271</v>
      </c>
      <c r="P21" s="283">
        <v>-5409964.0464391112</v>
      </c>
      <c r="Q21" s="284">
        <v>-2.7656788371457321E-2</v>
      </c>
    </row>
    <row r="22" spans="1:17">
      <c r="A22" s="325" t="s">
        <v>403</v>
      </c>
      <c r="B22" s="325" t="s">
        <v>386</v>
      </c>
      <c r="C22" s="240" t="s">
        <v>408</v>
      </c>
      <c r="D22" s="283">
        <v>3917335.1655705268</v>
      </c>
      <c r="E22" s="283">
        <v>678235.07826616662</v>
      </c>
      <c r="F22" s="287">
        <v>0.20938997251875799</v>
      </c>
      <c r="G22" s="294">
        <v>2.8968690559680113</v>
      </c>
      <c r="H22" s="294">
        <v>0.54510191419698018</v>
      </c>
      <c r="I22" s="295">
        <v>12.202276084601436</v>
      </c>
      <c r="J22" s="295">
        <v>0.35479261868636947</v>
      </c>
      <c r="K22" s="287">
        <v>2.9946665020221343E-2</v>
      </c>
      <c r="L22" s="288">
        <v>47800405.206209451</v>
      </c>
      <c r="M22" s="288">
        <v>9425220.4774269909</v>
      </c>
      <c r="N22" s="287">
        <v>0.24560716890459194</v>
      </c>
      <c r="O22" s="283">
        <v>9742255.4591840282</v>
      </c>
      <c r="P22" s="283">
        <v>1609356.4308165452</v>
      </c>
      <c r="Q22" s="287">
        <v>0.19788225886035515</v>
      </c>
    </row>
    <row r="23" spans="1:17">
      <c r="A23" s="325" t="s">
        <v>403</v>
      </c>
      <c r="B23" s="325" t="s">
        <v>445</v>
      </c>
      <c r="C23" s="240" t="s">
        <v>407</v>
      </c>
      <c r="D23" s="283">
        <v>1759264335.6532247</v>
      </c>
      <c r="E23" s="283">
        <v>-70519220.018433809</v>
      </c>
      <c r="F23" s="284">
        <v>-3.853965120620418E-2</v>
      </c>
      <c r="G23" s="292">
        <v>97.410811969967313</v>
      </c>
      <c r="H23" s="292">
        <v>-0.43559754705060527</v>
      </c>
      <c r="I23" s="293">
        <v>4.9933780514486896</v>
      </c>
      <c r="J23" s="293">
        <v>-6.911513979445516E-2</v>
      </c>
      <c r="K23" s="284">
        <v>-1.3652391654374405E-2</v>
      </c>
      <c r="L23" s="285">
        <v>8784671920.3472729</v>
      </c>
      <c r="M23" s="285">
        <v>-478594871.68917084</v>
      </c>
      <c r="N23" s="284">
        <v>-5.1665884448088555E-2</v>
      </c>
      <c r="O23" s="283">
        <v>2564900166.491497</v>
      </c>
      <c r="P23" s="283">
        <v>-92579575.145105839</v>
      </c>
      <c r="Q23" s="284">
        <v>-3.4837358755589576E-2</v>
      </c>
    </row>
    <row r="24" spans="1:17">
      <c r="A24" s="325" t="s">
        <v>403</v>
      </c>
      <c r="B24" s="325" t="s">
        <v>390</v>
      </c>
      <c r="C24" s="240" t="s">
        <v>408</v>
      </c>
      <c r="D24" s="283">
        <v>46761402.224437714</v>
      </c>
      <c r="E24" s="283">
        <v>6488034.2913476676</v>
      </c>
      <c r="F24" s="287">
        <v>0.16109986882961594</v>
      </c>
      <c r="G24" s="294">
        <v>2.5891880300326737</v>
      </c>
      <c r="H24" s="294">
        <v>0.43559754705110132</v>
      </c>
      <c r="I24" s="295">
        <v>11.852589618705494</v>
      </c>
      <c r="J24" s="295">
        <v>0.45846526267390075</v>
      </c>
      <c r="K24" s="287">
        <v>4.0236989552532625E-2</v>
      </c>
      <c r="L24" s="288">
        <v>554243710.56148243</v>
      </c>
      <c r="M24" s="288">
        <v>95363948.095639408</v>
      </c>
      <c r="N24" s="287">
        <v>0.20781903212116024</v>
      </c>
      <c r="O24" s="283">
        <v>116894289.18125768</v>
      </c>
      <c r="P24" s="283">
        <v>15734497.270131648</v>
      </c>
      <c r="Q24" s="287">
        <v>0.15554102052676419</v>
      </c>
    </row>
    <row r="25" spans="1:17">
      <c r="A25" s="325" t="s">
        <v>403</v>
      </c>
      <c r="B25" s="325" t="s">
        <v>258</v>
      </c>
      <c r="C25" s="240" t="s">
        <v>407</v>
      </c>
      <c r="D25" s="283">
        <v>541582793.68520951</v>
      </c>
      <c r="E25" s="283">
        <v>-12377121.519416928</v>
      </c>
      <c r="F25" s="284">
        <v>-2.2342991215970855E-2</v>
      </c>
      <c r="G25" s="292">
        <v>97.200059975914527</v>
      </c>
      <c r="H25" s="292">
        <v>-0.51471794608217181</v>
      </c>
      <c r="I25" s="293">
        <v>4.949071358163935</v>
      </c>
      <c r="J25" s="293">
        <v>-3.7093545353230617E-2</v>
      </c>
      <c r="K25" s="284">
        <v>-7.4392937399774704E-3</v>
      </c>
      <c r="L25" s="285">
        <v>2680331892.301878</v>
      </c>
      <c r="M25" s="285">
        <v>-81803594.846775532</v>
      </c>
      <c r="N25" s="284">
        <v>-2.9616068881263027E-2</v>
      </c>
      <c r="O25" s="283">
        <v>782796793.43325353</v>
      </c>
      <c r="P25" s="283">
        <v>-18387988.428397655</v>
      </c>
      <c r="Q25" s="284">
        <v>-2.2950995631333519E-2</v>
      </c>
    </row>
    <row r="26" spans="1:17">
      <c r="A26" s="325" t="s">
        <v>403</v>
      </c>
      <c r="B26" s="325" t="s">
        <v>391</v>
      </c>
      <c r="C26" s="240" t="s">
        <v>408</v>
      </c>
      <c r="D26" s="283">
        <v>15600806.632947288</v>
      </c>
      <c r="E26" s="283">
        <v>2645535.6342756245</v>
      </c>
      <c r="F26" s="287">
        <v>0.20420534889211334</v>
      </c>
      <c r="G26" s="294">
        <v>2.7999400240852483</v>
      </c>
      <c r="H26" s="294">
        <v>0.51471794608188048</v>
      </c>
      <c r="I26" s="295">
        <v>12.171382670403997</v>
      </c>
      <c r="J26" s="295">
        <v>0.36178743019544335</v>
      </c>
      <c r="K26" s="287">
        <v>3.0635040645902299E-2</v>
      </c>
      <c r="L26" s="288">
        <v>189883387.49657837</v>
      </c>
      <c r="M26" s="288">
        <v>36886880.775053561</v>
      </c>
      <c r="N26" s="287">
        <v>0.24109622870143618</v>
      </c>
      <c r="O26" s="283">
        <v>38928300.477117427</v>
      </c>
      <c r="P26" s="283">
        <v>6397030.8953127712</v>
      </c>
      <c r="Q26" s="287">
        <v>0.19664252202719901</v>
      </c>
    </row>
    <row r="27" spans="1:17">
      <c r="A27" s="325" t="s">
        <v>404</v>
      </c>
      <c r="B27" s="325" t="s">
        <v>444</v>
      </c>
      <c r="C27" s="240" t="s">
        <v>407</v>
      </c>
      <c r="D27" s="283">
        <v>1515364.3494104394</v>
      </c>
      <c r="E27" s="283">
        <v>-299360.84122944716</v>
      </c>
      <c r="F27" s="284">
        <v>-0.16496207953331499</v>
      </c>
      <c r="G27" s="292">
        <v>92.379667558352665</v>
      </c>
      <c r="H27" s="292">
        <v>-1.6006700721263343</v>
      </c>
      <c r="I27" s="293">
        <v>6.6904426475199106</v>
      </c>
      <c r="J27" s="293">
        <v>0.28278682816559364</v>
      </c>
      <c r="K27" s="284">
        <v>4.413264946463516E-2</v>
      </c>
      <c r="L27" s="285">
        <v>10138458.269826867</v>
      </c>
      <c r="M27" s="285">
        <v>-1489676.1585056745</v>
      </c>
      <c r="N27" s="284">
        <v>-0.12810964369968089</v>
      </c>
      <c r="O27" s="283">
        <v>2457037.5354770422</v>
      </c>
      <c r="P27" s="283">
        <v>-416130.60982522927</v>
      </c>
      <c r="Q27" s="284">
        <v>-0.14483336469730013</v>
      </c>
    </row>
    <row r="28" spans="1:17">
      <c r="A28" s="325" t="s">
        <v>404</v>
      </c>
      <c r="B28" s="325" t="s">
        <v>386</v>
      </c>
      <c r="C28" s="240" t="s">
        <v>408</v>
      </c>
      <c r="D28" s="283">
        <v>125001.31704234717</v>
      </c>
      <c r="E28" s="283">
        <v>8763.8867825318011</v>
      </c>
      <c r="F28" s="287">
        <v>7.5396425772168665E-2</v>
      </c>
      <c r="G28" s="294">
        <v>7.620332441647399</v>
      </c>
      <c r="H28" s="294">
        <v>1.6006700721264222</v>
      </c>
      <c r="I28" s="295">
        <v>15.06990347535416</v>
      </c>
      <c r="J28" s="295">
        <v>0.62885416128608362</v>
      </c>
      <c r="K28" s="287">
        <v>4.3546292766514623E-2</v>
      </c>
      <c r="L28" s="288">
        <v>1883757.7821203149</v>
      </c>
      <c r="M28" s="288">
        <v>205167.31959777232</v>
      </c>
      <c r="N28" s="287">
        <v>0.122225953368907</v>
      </c>
      <c r="O28" s="283">
        <v>462384.32684004307</v>
      </c>
      <c r="P28" s="283">
        <v>-11142.332246087259</v>
      </c>
      <c r="Q28" s="287">
        <v>-2.3530527864241254E-2</v>
      </c>
    </row>
    <row r="29" spans="1:17">
      <c r="A29" s="325" t="s">
        <v>404</v>
      </c>
      <c r="B29" s="325" t="s">
        <v>445</v>
      </c>
      <c r="C29" s="240" t="s">
        <v>407</v>
      </c>
      <c r="D29" s="283">
        <v>21403112.210249238</v>
      </c>
      <c r="E29" s="283">
        <v>-4599356.5595494248</v>
      </c>
      <c r="F29" s="284">
        <v>-0.17688153383695182</v>
      </c>
      <c r="G29" s="292">
        <v>93.609674333323426</v>
      </c>
      <c r="H29" s="292">
        <v>-1.6583079070656481</v>
      </c>
      <c r="I29" s="293">
        <v>6.5140592703600024</v>
      </c>
      <c r="J29" s="293">
        <v>0.10705581794076746</v>
      </c>
      <c r="K29" s="284">
        <v>1.6709186866497475E-2</v>
      </c>
      <c r="L29" s="285">
        <v>139421141.50772941</v>
      </c>
      <c r="M29" s="285">
        <v>-27176765.671793967</v>
      </c>
      <c r="N29" s="284">
        <v>-0.16312789357256868</v>
      </c>
      <c r="O29" s="283">
        <v>34327316.493402243</v>
      </c>
      <c r="P29" s="283">
        <v>-6281677.0493054315</v>
      </c>
      <c r="Q29" s="284">
        <v>-0.15468684400412722</v>
      </c>
    </row>
    <row r="30" spans="1:17">
      <c r="A30" s="325" t="s">
        <v>404</v>
      </c>
      <c r="B30" s="325" t="s">
        <v>390</v>
      </c>
      <c r="C30" s="240" t="s">
        <v>408</v>
      </c>
      <c r="D30" s="283">
        <v>1461097.4589753682</v>
      </c>
      <c r="E30" s="283">
        <v>169539.25527625787</v>
      </c>
      <c r="F30" s="287">
        <v>0.13126722031627064</v>
      </c>
      <c r="G30" s="294">
        <v>6.3903256666773274</v>
      </c>
      <c r="H30" s="294">
        <v>1.6583079070656348</v>
      </c>
      <c r="I30" s="295">
        <v>14.302720438150599</v>
      </c>
      <c r="J30" s="295">
        <v>0.339005300235943</v>
      </c>
      <c r="K30" s="287">
        <v>2.4277586364925666E-2</v>
      </c>
      <c r="L30" s="288">
        <v>20897668.488616906</v>
      </c>
      <c r="M30" s="288">
        <v>2862717.6481257789</v>
      </c>
      <c r="N30" s="287">
        <v>0.15873165795930838</v>
      </c>
      <c r="O30" s="283">
        <v>5475493.8835397093</v>
      </c>
      <c r="P30" s="283">
        <v>217085.06538251229</v>
      </c>
      <c r="Q30" s="287">
        <v>4.1283413460155703E-2</v>
      </c>
    </row>
    <row r="31" spans="1:17">
      <c r="A31" s="325" t="s">
        <v>404</v>
      </c>
      <c r="B31" s="325" t="s">
        <v>258</v>
      </c>
      <c r="C31" s="240" t="s">
        <v>407</v>
      </c>
      <c r="D31" s="283">
        <v>6251240.2395570856</v>
      </c>
      <c r="E31" s="283">
        <v>-1168027.329919911</v>
      </c>
      <c r="F31" s="284">
        <v>-0.15743162232417618</v>
      </c>
      <c r="G31" s="292">
        <v>93.023856968191936</v>
      </c>
      <c r="H31" s="292">
        <v>-1.69020218252696</v>
      </c>
      <c r="I31" s="293">
        <v>6.5735105276989128</v>
      </c>
      <c r="J31" s="293">
        <v>0.14172265793858152</v>
      </c>
      <c r="K31" s="284">
        <v>2.2034722041270081E-2</v>
      </c>
      <c r="L31" s="285">
        <v>41092593.525903575</v>
      </c>
      <c r="M31" s="285">
        <v>-6626561.6299647838</v>
      </c>
      <c r="N31" s="284">
        <v>-0.13886586232132547</v>
      </c>
      <c r="O31" s="283">
        <v>10029522.5944022</v>
      </c>
      <c r="P31" s="283">
        <v>-1598704.0088477172</v>
      </c>
      <c r="Q31" s="284">
        <v>-0.13748476559623488</v>
      </c>
    </row>
    <row r="32" spans="1:17">
      <c r="A32" s="325" t="s">
        <v>404</v>
      </c>
      <c r="B32" s="325" t="s">
        <v>391</v>
      </c>
      <c r="C32" s="240" t="s">
        <v>408</v>
      </c>
      <c r="D32" s="283">
        <v>468799.59032716107</v>
      </c>
      <c r="E32" s="283">
        <v>54734.245974905789</v>
      </c>
      <c r="F32" s="287">
        <v>0.13218745959174516</v>
      </c>
      <c r="G32" s="294">
        <v>6.9761430318075002</v>
      </c>
      <c r="H32" s="294">
        <v>1.6902021825267584</v>
      </c>
      <c r="I32" s="295">
        <v>14.972960121518103</v>
      </c>
      <c r="J32" s="295">
        <v>0.24427890923116458</v>
      </c>
      <c r="K32" s="287">
        <v>1.6585253337371618E-2</v>
      </c>
      <c r="L32" s="288">
        <v>7019317.5709526064</v>
      </c>
      <c r="M32" s="288">
        <v>920681.1129324222</v>
      </c>
      <c r="N32" s="287">
        <v>0.15096507543446938</v>
      </c>
      <c r="O32" s="283">
        <v>1736704.6550173545</v>
      </c>
      <c r="P32" s="283">
        <v>-6777.4704238877166</v>
      </c>
      <c r="Q32" s="287">
        <v>-3.887318559215207E-3</v>
      </c>
    </row>
    <row r="33" spans="1:17">
      <c r="A33" s="325" t="s">
        <v>405</v>
      </c>
      <c r="B33" s="325" t="s">
        <v>444</v>
      </c>
      <c r="C33" s="240" t="s">
        <v>407</v>
      </c>
      <c r="D33" s="283">
        <v>12675607.65460369</v>
      </c>
      <c r="E33" s="283">
        <v>-1551877.0948224925</v>
      </c>
      <c r="F33" s="284">
        <v>-0.10907599777150224</v>
      </c>
      <c r="G33" s="292">
        <v>98.282772177550783</v>
      </c>
      <c r="H33" s="292">
        <v>5.4466527943318965E-2</v>
      </c>
      <c r="I33" s="293">
        <v>8.8441601540376364</v>
      </c>
      <c r="J33" s="293">
        <v>0.27834302691168133</v>
      </c>
      <c r="K33" s="284">
        <v>3.2494626348049567E-2</v>
      </c>
      <c r="L33" s="285">
        <v>112105104.14706041</v>
      </c>
      <c r="M33" s="285">
        <v>-9764928.3954977095</v>
      </c>
      <c r="N33" s="284">
        <v>-8.0125755214578348E-2</v>
      </c>
      <c r="O33" s="283">
        <v>36050041.28277719</v>
      </c>
      <c r="P33" s="283">
        <v>-3374867.6385736018</v>
      </c>
      <c r="Q33" s="284">
        <v>-8.5602420675369578E-2</v>
      </c>
    </row>
    <row r="34" spans="1:17">
      <c r="A34" s="325" t="s">
        <v>405</v>
      </c>
      <c r="B34" s="325" t="s">
        <v>386</v>
      </c>
      <c r="C34" s="240" t="s">
        <v>408</v>
      </c>
      <c r="D34" s="283">
        <v>221472.24430758975</v>
      </c>
      <c r="E34" s="283">
        <v>-35141.714206254052</v>
      </c>
      <c r="F34" s="287">
        <v>-0.13694389194482665</v>
      </c>
      <c r="G34" s="294">
        <v>1.7172278224490585</v>
      </c>
      <c r="H34" s="294">
        <v>-5.4466527943421772E-2</v>
      </c>
      <c r="I34" s="295">
        <v>25.6591974320446</v>
      </c>
      <c r="J34" s="295">
        <v>2.3237462477093871</v>
      </c>
      <c r="K34" s="287">
        <v>9.958008651100296E-2</v>
      </c>
      <c r="L34" s="288">
        <v>5682800.0424064612</v>
      </c>
      <c r="M34" s="288">
        <v>-305402.45971236192</v>
      </c>
      <c r="N34" s="287">
        <v>-5.1000690040842886E-2</v>
      </c>
      <c r="O34" s="283">
        <v>1966620.0033999681</v>
      </c>
      <c r="P34" s="283">
        <v>-308490.02244953578</v>
      </c>
      <c r="Q34" s="287">
        <v>-0.13559345216034052</v>
      </c>
    </row>
    <row r="35" spans="1:17">
      <c r="A35" s="325" t="s">
        <v>405</v>
      </c>
      <c r="B35" s="325" t="s">
        <v>445</v>
      </c>
      <c r="C35" s="240" t="s">
        <v>407</v>
      </c>
      <c r="D35" s="283">
        <v>178500518.26983148</v>
      </c>
      <c r="E35" s="283">
        <v>-19119011.024278104</v>
      </c>
      <c r="F35" s="284">
        <v>-9.6746566964158745E-2</v>
      </c>
      <c r="G35" s="292">
        <v>98.329427699633186</v>
      </c>
      <c r="H35" s="292">
        <v>-1.7273469574604405E-2</v>
      </c>
      <c r="I35" s="293">
        <v>8.6490808247671858</v>
      </c>
      <c r="J35" s="293">
        <v>0.28789457776017713</v>
      </c>
      <c r="K35" s="284">
        <v>3.4432264663788896E-2</v>
      </c>
      <c r="L35" s="285">
        <v>1543865409.778604</v>
      </c>
      <c r="M35" s="285">
        <v>-108468280.69530368</v>
      </c>
      <c r="N35" s="284">
        <v>-6.5645505699392814E-2</v>
      </c>
      <c r="O35" s="283">
        <v>497495151.68919551</v>
      </c>
      <c r="P35" s="283">
        <v>-45148171.802619696</v>
      </c>
      <c r="Q35" s="284">
        <v>-8.3200455710205887E-2</v>
      </c>
    </row>
    <row r="36" spans="1:17">
      <c r="A36" s="325" t="s">
        <v>405</v>
      </c>
      <c r="B36" s="325" t="s">
        <v>390</v>
      </c>
      <c r="C36" s="240" t="s">
        <v>408</v>
      </c>
      <c r="D36" s="283">
        <v>3032642.7031969051</v>
      </c>
      <c r="E36" s="283">
        <v>-289524.00742526865</v>
      </c>
      <c r="F36" s="287">
        <v>-8.7149150733331723E-2</v>
      </c>
      <c r="G36" s="294">
        <v>1.6705723003674826</v>
      </c>
      <c r="H36" s="294">
        <v>1.7273469574307754E-2</v>
      </c>
      <c r="I36" s="295">
        <v>24.210223367245977</v>
      </c>
      <c r="J36" s="295">
        <v>3.414326552389678</v>
      </c>
      <c r="K36" s="287">
        <v>0.16418270309701338</v>
      </c>
      <c r="L36" s="288">
        <v>73420957.237445712</v>
      </c>
      <c r="M36" s="288">
        <v>4333521.1215964258</v>
      </c>
      <c r="N36" s="287">
        <v>6.2725169223674188E-2</v>
      </c>
      <c r="O36" s="283">
        <v>26913720.131583463</v>
      </c>
      <c r="P36" s="283">
        <v>459460.65500734746</v>
      </c>
      <c r="Q36" s="287">
        <v>1.7368116291978469E-2</v>
      </c>
    </row>
    <row r="37" spans="1:17">
      <c r="A37" s="325" t="s">
        <v>405</v>
      </c>
      <c r="B37" s="325" t="s">
        <v>258</v>
      </c>
      <c r="C37" s="240" t="s">
        <v>407</v>
      </c>
      <c r="D37" s="283">
        <v>51787774.546639301</v>
      </c>
      <c r="E37" s="283">
        <v>-5567689.8503647596</v>
      </c>
      <c r="F37" s="284">
        <v>-9.7073398479109618E-2</v>
      </c>
      <c r="G37" s="292">
        <v>98.342826403029349</v>
      </c>
      <c r="H37" s="292">
        <v>-5.406915375800736E-3</v>
      </c>
      <c r="I37" s="293">
        <v>8.6407972956437202</v>
      </c>
      <c r="J37" s="293">
        <v>0.20236545971485498</v>
      </c>
      <c r="K37" s="284">
        <v>2.3981405982712364E-2</v>
      </c>
      <c r="L37" s="285">
        <v>447487662.25000757</v>
      </c>
      <c r="M37" s="285">
        <v>-36502514.482156098</v>
      </c>
      <c r="N37" s="284">
        <v>-7.5419949075446427E-2</v>
      </c>
      <c r="O37" s="283">
        <v>143039389.69793496</v>
      </c>
      <c r="P37" s="283">
        <v>-12800601.569316506</v>
      </c>
      <c r="Q37" s="284">
        <v>-8.213938838949647E-2</v>
      </c>
    </row>
    <row r="38" spans="1:17">
      <c r="A38" s="325" t="s">
        <v>405</v>
      </c>
      <c r="B38" s="325" t="s">
        <v>391</v>
      </c>
      <c r="C38" s="240" t="s">
        <v>408</v>
      </c>
      <c r="D38" s="283">
        <v>872675.06704356929</v>
      </c>
      <c r="E38" s="283">
        <v>-90614.683079983573</v>
      </c>
      <c r="F38" s="287">
        <v>-9.4067940688002977E-2</v>
      </c>
      <c r="G38" s="294">
        <v>1.6571735969698469</v>
      </c>
      <c r="H38" s="294">
        <v>5.406915374850163E-3</v>
      </c>
      <c r="I38" s="295">
        <v>25.374101207354261</v>
      </c>
      <c r="J38" s="295">
        <v>2.6721361656798948</v>
      </c>
      <c r="K38" s="287">
        <v>0.11770506036700396</v>
      </c>
      <c r="L38" s="288">
        <v>22143345.472298194</v>
      </c>
      <c r="M38" s="288">
        <v>274775.23999005929</v>
      </c>
      <c r="N38" s="287">
        <v>1.2564847041719835E-2</v>
      </c>
      <c r="O38" s="283">
        <v>7737715.3565599639</v>
      </c>
      <c r="P38" s="283">
        <v>-540475.09289871529</v>
      </c>
      <c r="Q38" s="287">
        <v>-6.5289038250389328E-2</v>
      </c>
    </row>
    <row r="39" spans="1:17" customFormat="1" ht="14.5">
      <c r="A39" s="318" t="s">
        <v>320</v>
      </c>
      <c r="B39" s="325" t="s">
        <v>444</v>
      </c>
      <c r="C39" s="233" t="s">
        <v>407</v>
      </c>
      <c r="D39" s="283">
        <v>114158204.52916826</v>
      </c>
      <c r="E39" s="283">
        <v>5119425.0083879679</v>
      </c>
      <c r="F39" s="284">
        <v>4.6950498078642953E-2</v>
      </c>
      <c r="G39" s="292">
        <v>97.776805815557154</v>
      </c>
      <c r="H39" s="292">
        <v>-0.32561594840602481</v>
      </c>
      <c r="I39" s="293">
        <v>4.1826940522633587</v>
      </c>
      <c r="J39" s="293">
        <v>-2.5980146484920752E-2</v>
      </c>
      <c r="K39" s="284">
        <v>-6.173000155879879E-3</v>
      </c>
      <c r="L39" s="285">
        <v>477488843.10121608</v>
      </c>
      <c r="M39" s="285">
        <v>18580145.069105804</v>
      </c>
      <c r="N39" s="284">
        <v>4.0487672490804989E-2</v>
      </c>
      <c r="O39" s="283">
        <v>135222680.16113451</v>
      </c>
      <c r="P39" s="283">
        <v>6134311.7448714972</v>
      </c>
      <c r="Q39" s="284">
        <v>4.7520251593006227E-2</v>
      </c>
    </row>
    <row r="40" spans="1:17" customFormat="1" ht="14.5">
      <c r="A40" s="318" t="s">
        <v>320</v>
      </c>
      <c r="B40" s="325" t="s">
        <v>386</v>
      </c>
      <c r="C40" s="233" t="s">
        <v>408</v>
      </c>
      <c r="D40" s="283">
        <v>2595665.2428848511</v>
      </c>
      <c r="E40" s="283">
        <v>486546.92365964269</v>
      </c>
      <c r="F40" s="287">
        <v>0.23068735367979609</v>
      </c>
      <c r="G40" s="294">
        <v>2.2231941844433649</v>
      </c>
      <c r="H40" s="294">
        <v>0.32561594840578811</v>
      </c>
      <c r="I40" s="295">
        <v>11.102738211580146</v>
      </c>
      <c r="J40" s="295">
        <v>0.63741177642908298</v>
      </c>
      <c r="K40" s="287">
        <v>6.0907013305207251E-2</v>
      </c>
      <c r="L40" s="288">
        <v>28818991.676648095</v>
      </c>
      <c r="M40" s="288">
        <v>6746379.9755991437</v>
      </c>
      <c r="N40" s="287">
        <v>0.30564484470492165</v>
      </c>
      <c r="O40" s="283">
        <v>6380013.9399087448</v>
      </c>
      <c r="P40" s="283">
        <v>1074109.8154793587</v>
      </c>
      <c r="Q40" s="287">
        <v>0.20243671771865496</v>
      </c>
    </row>
    <row r="41" spans="1:17" customFormat="1" ht="14.5">
      <c r="A41" s="318" t="s">
        <v>320</v>
      </c>
      <c r="B41" s="325" t="s">
        <v>445</v>
      </c>
      <c r="C41" s="233" t="s">
        <v>407</v>
      </c>
      <c r="D41" s="283">
        <v>1470302591.9546967</v>
      </c>
      <c r="E41" s="283">
        <v>54476137.314979315</v>
      </c>
      <c r="F41" s="284">
        <v>3.8476564084855835E-2</v>
      </c>
      <c r="G41" s="292">
        <v>98.004687853226983</v>
      </c>
      <c r="H41" s="292">
        <v>-0.27528574659255867</v>
      </c>
      <c r="I41" s="293">
        <v>4.2029875447412204</v>
      </c>
      <c r="J41" s="293">
        <v>-0.23969820706010125</v>
      </c>
      <c r="K41" s="284">
        <v>-5.3953446282558638E-2</v>
      </c>
      <c r="L41" s="285">
        <v>6179663480.9863224</v>
      </c>
      <c r="M41" s="285">
        <v>-110408536.06492996</v>
      </c>
      <c r="N41" s="284">
        <v>-1.7552825431192569E-2</v>
      </c>
      <c r="O41" s="283">
        <v>1753405186.6526022</v>
      </c>
      <c r="P41" s="283">
        <v>59263217.668073654</v>
      </c>
      <c r="Q41" s="284">
        <v>3.4981258213912333E-2</v>
      </c>
    </row>
    <row r="42" spans="1:17" customFormat="1" ht="14.5">
      <c r="A42" s="318" t="s">
        <v>320</v>
      </c>
      <c r="B42" s="325" t="s">
        <v>390</v>
      </c>
      <c r="C42" s="233" t="s">
        <v>408</v>
      </c>
      <c r="D42" s="283">
        <v>29934411.153347448</v>
      </c>
      <c r="E42" s="283">
        <v>5155620.6140086986</v>
      </c>
      <c r="F42" s="287">
        <v>0.20806587011676972</v>
      </c>
      <c r="G42" s="294">
        <v>1.9953121467695594</v>
      </c>
      <c r="H42" s="294">
        <v>0.27528574659796035</v>
      </c>
      <c r="I42" s="295">
        <v>10.650522388798988</v>
      </c>
      <c r="J42" s="295">
        <v>0.42153475706069088</v>
      </c>
      <c r="K42" s="287">
        <v>4.1209821757214889E-2</v>
      </c>
      <c r="L42" s="288">
        <v>318817116.18424112</v>
      </c>
      <c r="M42" s="288">
        <v>65355174.227911115</v>
      </c>
      <c r="N42" s="287">
        <v>0.25785004929525646</v>
      </c>
      <c r="O42" s="283">
        <v>74021773.049809545</v>
      </c>
      <c r="P42" s="283">
        <v>11562805.167725764</v>
      </c>
      <c r="Q42" s="287">
        <v>0.18512642074962193</v>
      </c>
    </row>
    <row r="43" spans="1:17" customFormat="1" ht="14.5">
      <c r="A43" s="318" t="s">
        <v>320</v>
      </c>
      <c r="B43" s="325" t="s">
        <v>258</v>
      </c>
      <c r="C43" s="233" t="s">
        <v>407</v>
      </c>
      <c r="D43" s="283">
        <v>463812169.96164739</v>
      </c>
      <c r="E43" s="283">
        <v>19782784.045888186</v>
      </c>
      <c r="F43" s="284">
        <v>4.4552871213891586E-2</v>
      </c>
      <c r="G43" s="292">
        <v>97.872896646827471</v>
      </c>
      <c r="H43" s="292">
        <v>-0.27030832469867505</v>
      </c>
      <c r="I43" s="293">
        <v>4.1700087987560419</v>
      </c>
      <c r="J43" s="293">
        <v>-0.10579942244135232</v>
      </c>
      <c r="K43" s="284">
        <v>-2.4743724921255782E-2</v>
      </c>
      <c r="L43" s="285">
        <v>1934100829.7102022</v>
      </c>
      <c r="M43" s="285">
        <v>35516330.95836854</v>
      </c>
      <c r="N43" s="284">
        <v>1.8706742302867039E-2</v>
      </c>
      <c r="O43" s="283">
        <v>547309856.08493888</v>
      </c>
      <c r="P43" s="283">
        <v>23827998.005672812</v>
      </c>
      <c r="Q43" s="284">
        <v>4.5518288051282871E-2</v>
      </c>
    </row>
    <row r="44" spans="1:17" customFormat="1" ht="14.5">
      <c r="A44" s="318" t="s">
        <v>320</v>
      </c>
      <c r="B44" s="325" t="s">
        <v>391</v>
      </c>
      <c r="C44" s="233" t="s">
        <v>408</v>
      </c>
      <c r="D44" s="283">
        <v>10080180.067893023</v>
      </c>
      <c r="E44" s="283">
        <v>1679480.7377484236</v>
      </c>
      <c r="F44" s="287">
        <v>0.1999215388797298</v>
      </c>
      <c r="G44" s="294">
        <v>2.1271033531696331</v>
      </c>
      <c r="H44" s="294">
        <v>0.27030832470059019</v>
      </c>
      <c r="I44" s="295">
        <v>11.055656050535513</v>
      </c>
      <c r="J44" s="295">
        <v>0.58509962455798892</v>
      </c>
      <c r="K44" s="287">
        <v>5.5880470984937598E-2</v>
      </c>
      <c r="L44" s="288">
        <v>111443003.75808898</v>
      </c>
      <c r="M44" s="288">
        <v>23483007.404138371</v>
      </c>
      <c r="N44" s="287">
        <v>0.26697371961730038</v>
      </c>
      <c r="O44" s="283">
        <v>24896220.838661533</v>
      </c>
      <c r="P44" s="283">
        <v>3650282.8349641711</v>
      </c>
      <c r="Q44" s="287">
        <v>0.17181085788393641</v>
      </c>
    </row>
  </sheetData>
  <mergeCells count="24"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  <mergeCell ref="A27:A32"/>
    <mergeCell ref="B27:B28"/>
    <mergeCell ref="B29:B30"/>
    <mergeCell ref="B31:B32"/>
    <mergeCell ref="A33:A38"/>
    <mergeCell ref="B33:B34"/>
    <mergeCell ref="B35:B36"/>
    <mergeCell ref="B37:B38"/>
    <mergeCell ref="A39:A44"/>
    <mergeCell ref="B39:B40"/>
    <mergeCell ref="B41:B42"/>
    <mergeCell ref="B43:B44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7">
    <tabColor rgb="FF002776"/>
    <pageSetUpPr fitToPage="1"/>
  </sheetPr>
  <dimension ref="G2:M22"/>
  <sheetViews>
    <sheetView showGridLines="0" tabSelected="1" zoomScale="90" zoomScaleNormal="90" workbookViewId="0">
      <selection activeCell="H6" sqref="H6"/>
    </sheetView>
  </sheetViews>
  <sheetFormatPr defaultRowHeight="14.5"/>
  <cols>
    <col min="2" max="2" width="45" bestFit="1" customWidth="1"/>
    <col min="8" max="8" width="34.81640625" customWidth="1"/>
  </cols>
  <sheetData>
    <row r="2" spans="7:13" ht="15" thickBot="1"/>
    <row r="3" spans="7:13" ht="24" thickBot="1">
      <c r="G3" s="326" t="s">
        <v>269</v>
      </c>
      <c r="H3" s="327"/>
      <c r="I3" s="327"/>
      <c r="J3" s="328"/>
      <c r="K3" s="46"/>
      <c r="L3" s="46"/>
      <c r="M3" s="46"/>
    </row>
    <row r="5" spans="7:13">
      <c r="H5" t="s">
        <v>537</v>
      </c>
    </row>
    <row r="6" spans="7:13">
      <c r="H6" t="s">
        <v>539</v>
      </c>
    </row>
    <row r="7" spans="7:13">
      <c r="H7" t="s">
        <v>538</v>
      </c>
    </row>
    <row r="8" spans="7:13">
      <c r="I8" s="47"/>
      <c r="J8" s="47"/>
      <c r="K8" s="47"/>
    </row>
    <row r="9" spans="7:13" ht="15" thickBot="1">
      <c r="H9" s="48" t="s">
        <v>71</v>
      </c>
    </row>
    <row r="10" spans="7:13">
      <c r="H10" s="174" t="s">
        <v>65</v>
      </c>
    </row>
    <row r="11" spans="7:13">
      <c r="H11" s="174" t="s">
        <v>66</v>
      </c>
    </row>
    <row r="12" spans="7:13">
      <c r="H12" s="174" t="s">
        <v>24</v>
      </c>
    </row>
    <row r="13" spans="7:13">
      <c r="H13" s="174" t="s">
        <v>25</v>
      </c>
    </row>
    <row r="14" spans="7:13">
      <c r="H14" s="174" t="s">
        <v>26</v>
      </c>
    </row>
    <row r="15" spans="7:13">
      <c r="H15" s="174" t="s">
        <v>27</v>
      </c>
    </row>
    <row r="16" spans="7:13" hidden="1">
      <c r="H16" s="174" t="s">
        <v>67</v>
      </c>
    </row>
    <row r="17" spans="8:8" hidden="1">
      <c r="H17" s="174" t="s">
        <v>68</v>
      </c>
    </row>
    <row r="18" spans="8:8" hidden="1">
      <c r="H18" s="174" t="s">
        <v>255</v>
      </c>
    </row>
    <row r="19" spans="8:8">
      <c r="H19" s="174" t="s">
        <v>530</v>
      </c>
    </row>
    <row r="20" spans="8:8" hidden="1">
      <c r="H20" s="174" t="s">
        <v>69</v>
      </c>
    </row>
    <row r="21" spans="8:8">
      <c r="H21" s="174" t="s">
        <v>531</v>
      </c>
    </row>
    <row r="22" spans="8:8">
      <c r="H22" s="174" t="s">
        <v>70</v>
      </c>
    </row>
  </sheetData>
  <mergeCells count="1">
    <mergeCell ref="G3:J3"/>
  </mergeCells>
  <hyperlinks>
    <hyperlink ref="H10" location="'TOTAL U.S. MULO+C'!A1" display="'TOTAL U.S. MULO+C'!A1" xr:uid="{00000000-0004-0000-1100-000000000000}"/>
    <hyperlink ref="H11" location="'TOTAL U.S. MULO'!A1" display="'TOTAL U.S. MULO'!A1" xr:uid="{00000000-0004-0000-1100-000001000000}"/>
    <hyperlink ref="H12" location="'TOTAL U.S. FOOD'!A1" display="'TOTAL U.S. FOOD'!A1" xr:uid="{00000000-0004-0000-1100-000002000000}"/>
    <hyperlink ref="H13" location="'TOTAL U.S. DRUG'!A1" display="'TOTAL U.S. DRUG'!A1" xr:uid="{00000000-0004-0000-1100-000003000000}"/>
    <hyperlink ref="H14" location="'TOTAL U.S. CONVENIENCE'!A1" display="'TOTAL U.S. CONVENIENCE'!A1" xr:uid="{00000000-0004-0000-1100-000004000000}"/>
    <hyperlink ref="H15" location="'TOTAL U.S. ALL OTHER OUTLETS'!A1" display="'TOTAL U.S. ALL OTHER OUTLETS'!A1" xr:uid="{00000000-0004-0000-1100-000005000000}"/>
    <hyperlink ref="H16" location="'TOTAL U.S. ALL OTHER OUTLET xWM'!A1" display="'TOTAL U.S. ALL OTHER OUTLET xWM'!A1" xr:uid="{00000000-0004-0000-1100-000006000000}"/>
    <hyperlink ref="H17" location="'WALMART'!A1" display="'WALMART'!A1" xr:uid="{00000000-0004-0000-1100-000007000000}"/>
    <hyperlink ref="H18" location="'TOP PERFORMERS'!A1" display="'TOP PERFORMERS'!A1" xr:uid="{00000000-0004-0000-1100-000008000000}"/>
    <hyperlink ref="H19" location="'IRI STANDARD REGIONS'!A1" display="'IRI STANDARD REGIONS'!A1" xr:uid="{00000000-0004-0000-1100-000009000000}"/>
    <hyperlink ref="H20" location="'WALMART REGIONS'!A1" display="'WALMART REGIONS'!A1" xr:uid="{00000000-0004-0000-1100-00000A000000}"/>
    <hyperlink ref="H21" location="'IRI STANDARD REGIONS &amp; MARKETS'!A1" display="'IRI STANDARD REGIONS &amp; MARKETS'!A1" xr:uid="{00000000-0004-0000-1100-00000B000000}"/>
    <hyperlink ref="H22" location="'DMI CUSTOM REGIONS'!A1" display="DMI CUSTOM REGIONS &amp; MARKETS" xr:uid="{00000000-0004-0000-1100-00000C000000}"/>
  </hyperlinks>
  <pageMargins left="0.7" right="0.7" top="0.75" bottom="0.75" header="0.3" footer="0.3"/>
  <pageSetup scale="79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C00000"/>
    <pageSetUpPr fitToPage="1"/>
  </sheetPr>
  <dimension ref="A1:T366"/>
  <sheetViews>
    <sheetView showGridLines="0" zoomScale="70" zoomScaleNormal="70" workbookViewId="0">
      <selection activeCell="C7" sqref="C7:Q7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45" t="s">
        <v>269</v>
      </c>
      <c r="C2" s="345"/>
      <c r="D2" s="345"/>
      <c r="E2" s="345"/>
      <c r="F2" s="345"/>
      <c r="G2" s="345"/>
      <c r="H2" s="345"/>
      <c r="I2" s="345"/>
      <c r="J2" s="345"/>
      <c r="K2" s="345"/>
      <c r="L2" s="345"/>
      <c r="M2" s="345"/>
      <c r="N2" s="345"/>
      <c r="O2" s="345"/>
      <c r="P2" s="345"/>
      <c r="Q2" s="345"/>
    </row>
    <row r="3" spans="1:17">
      <c r="B3" s="335" t="s">
        <v>22</v>
      </c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  <c r="P3" s="335"/>
      <c r="Q3" s="335"/>
    </row>
    <row r="4" spans="1:17" ht="15" thickBot="1">
      <c r="B4" s="335" t="str">
        <f>'HOME PAGE'!H5</f>
        <v>4 WEEKS ENDING 04-21-2024</v>
      </c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  <c r="O4" s="335"/>
      <c r="P4" s="335"/>
      <c r="Q4" s="335"/>
    </row>
    <row r="5" spans="1:17">
      <c r="D5" s="329" t="s">
        <v>198</v>
      </c>
      <c r="E5" s="330"/>
      <c r="F5" s="331"/>
      <c r="G5" s="336" t="s">
        <v>29</v>
      </c>
      <c r="H5" s="337"/>
      <c r="I5" s="329" t="s">
        <v>30</v>
      </c>
      <c r="J5" s="330"/>
      <c r="K5" s="331"/>
      <c r="L5" s="336" t="s">
        <v>31</v>
      </c>
      <c r="M5" s="330"/>
      <c r="N5" s="337"/>
      <c r="O5" s="329" t="s">
        <v>32</v>
      </c>
      <c r="P5" s="330"/>
      <c r="Q5" s="331"/>
    </row>
    <row r="6" spans="1:17" s="14" customFormat="1" ht="29.5" thickBot="1">
      <c r="C6" s="79"/>
      <c r="D6" s="112" t="s">
        <v>28</v>
      </c>
      <c r="E6" s="113" t="s">
        <v>34</v>
      </c>
      <c r="F6" s="17" t="s">
        <v>35</v>
      </c>
      <c r="G6" s="18" t="s">
        <v>28</v>
      </c>
      <c r="H6" s="49" t="s">
        <v>34</v>
      </c>
      <c r="I6" s="15" t="s">
        <v>28</v>
      </c>
      <c r="J6" s="16" t="s">
        <v>34</v>
      </c>
      <c r="K6" s="17" t="s">
        <v>35</v>
      </c>
      <c r="L6" s="18" t="s">
        <v>28</v>
      </c>
      <c r="M6" s="16" t="s">
        <v>34</v>
      </c>
      <c r="N6" s="49" t="s">
        <v>35</v>
      </c>
      <c r="O6" s="15" t="s">
        <v>28</v>
      </c>
      <c r="P6" s="16" t="s">
        <v>34</v>
      </c>
      <c r="Q6" s="17" t="s">
        <v>35</v>
      </c>
    </row>
    <row r="7" spans="1:17" ht="15" thickBot="1">
      <c r="C7" s="300" t="s">
        <v>199</v>
      </c>
      <c r="D7" s="301">
        <f>'Segment Data'!E3</f>
        <v>266517833.68833038</v>
      </c>
      <c r="E7" s="302">
        <f>'Segment Data'!F3</f>
        <v>1224398.1567152441</v>
      </c>
      <c r="F7" s="303">
        <f>'Segment Data'!G3</f>
        <v>4.6152599074368427E-3</v>
      </c>
      <c r="G7" s="304">
        <f>'Segment Data'!H3</f>
        <v>100</v>
      </c>
      <c r="H7" s="305">
        <f>'Segment Data'!I3</f>
        <v>1.4210854715202004E-14</v>
      </c>
      <c r="I7" s="306">
        <f>'Segment Data'!J3</f>
        <v>0</v>
      </c>
      <c r="J7" s="307">
        <f>'Segment Data'!K3</f>
        <v>5.0030463135731535</v>
      </c>
      <c r="K7" s="303">
        <f>'Segment Data'!L3</f>
        <v>1.4505342592294745E-2</v>
      </c>
      <c r="L7" s="308">
        <f>'Segment Data'!M3</f>
        <v>2.9077324766248577E-3</v>
      </c>
      <c r="M7" s="309">
        <f>'Segment Data'!N3</f>
        <v>1333401065.3359041</v>
      </c>
      <c r="N7" s="303">
        <f>'Segment Data'!O3</f>
        <v>9973892.854172945</v>
      </c>
      <c r="O7" s="301">
        <f>'Segment Data'!P3</f>
        <v>7.5364123251826509E-3</v>
      </c>
      <c r="P7" s="302">
        <f>'Segment Data'!Q3</f>
        <v>382481779.99210411</v>
      </c>
      <c r="Q7" s="303">
        <f>'Segment Data'!R3</f>
        <v>-702816.65836638212</v>
      </c>
    </row>
    <row r="8" spans="1:17">
      <c r="B8" s="332" t="s">
        <v>233</v>
      </c>
      <c r="C8" s="82" t="s">
        <v>233</v>
      </c>
      <c r="D8" s="121">
        <f>'Segment Data'!E6</f>
        <v>249053268.27561742</v>
      </c>
      <c r="E8" s="122">
        <f>'Segment Data'!F6</f>
        <v>927235.69189321995</v>
      </c>
      <c r="F8" s="123">
        <f>'Segment Data'!G6</f>
        <v>3.7369544913847218E-3</v>
      </c>
      <c r="G8" s="124">
        <f>'Segment Data'!H6</f>
        <v>93.447130658754986</v>
      </c>
      <c r="H8" s="125">
        <f>'Segment Data'!I6</f>
        <v>-8.1769551877968638E-2</v>
      </c>
      <c r="I8" s="158">
        <f>'Segment Data'!J6</f>
        <v>0</v>
      </c>
      <c r="J8" s="159">
        <f>'Segment Data'!K6</f>
        <v>4.6892110718056088</v>
      </c>
      <c r="K8" s="123">
        <f>'Segment Data'!L6</f>
        <v>2.1842900768015205E-2</v>
      </c>
      <c r="L8" s="126">
        <f>'Segment Data'!M6</f>
        <v>4.6799180967888702E-3</v>
      </c>
      <c r="M8" s="127">
        <f>'Segment Data'!N6</f>
        <v>1167863343.0673978</v>
      </c>
      <c r="N8" s="123">
        <f>'Segment Data'!O6</f>
        <v>9767796.1802866459</v>
      </c>
      <c r="O8" s="121">
        <f>'Segment Data'!P6</f>
        <v>8.4343612291247257E-3</v>
      </c>
      <c r="P8" s="122">
        <f>'Segment Data'!Q6</f>
        <v>325791687.84116185</v>
      </c>
      <c r="Q8" s="123">
        <f>'Segment Data'!R6</f>
        <v>196225.863702178</v>
      </c>
    </row>
    <row r="9" spans="1:17">
      <c r="B9" s="334"/>
      <c r="C9" s="102" t="s">
        <v>232</v>
      </c>
      <c r="D9" s="135">
        <f>'Segment Data'!E7</f>
        <v>247715109.61386573</v>
      </c>
      <c r="E9" s="136">
        <f>'Segment Data'!F7</f>
        <v>1185504.6585772634</v>
      </c>
      <c r="F9" s="137">
        <f>'Segment Data'!G7</f>
        <v>4.8087719882253938E-3</v>
      </c>
      <c r="G9" s="138">
        <f>'Segment Data'!H7</f>
        <v>92.945040932438005</v>
      </c>
      <c r="H9" s="139">
        <f>'Segment Data'!I7</f>
        <v>1.7899911675954172E-2</v>
      </c>
      <c r="I9" s="160">
        <f>'Segment Data'!J7</f>
        <v>0</v>
      </c>
      <c r="J9" s="161">
        <f>'Segment Data'!K7</f>
        <v>4.6553316683352541</v>
      </c>
      <c r="K9" s="137">
        <f>'Segment Data'!L7</f>
        <v>2.870116774860243E-2</v>
      </c>
      <c r="L9" s="140">
        <f>'Segment Data'!M7</f>
        <v>6.2034709158129558E-3</v>
      </c>
      <c r="M9" s="141">
        <f>'Segment Data'!N7</f>
        <v>1153195994.5105679</v>
      </c>
      <c r="N9" s="137">
        <f>'Segment Data'!O7</f>
        <v>12594604.926852226</v>
      </c>
      <c r="O9" s="135">
        <f>'Segment Data'!P7</f>
        <v>1.1042073981208166E-2</v>
      </c>
      <c r="P9" s="136">
        <f>'Segment Data'!Q7</f>
        <v>322738929.24121511</v>
      </c>
      <c r="Q9" s="137">
        <f>'Segment Data'!R7</f>
        <v>902906.17168313265</v>
      </c>
    </row>
    <row r="10" spans="1:17" ht="15" thickBot="1">
      <c r="B10" s="333"/>
      <c r="C10" s="98" t="s">
        <v>231</v>
      </c>
      <c r="D10" s="142">
        <f>'Segment Data'!E8</f>
        <v>1338158.661751892</v>
      </c>
      <c r="E10" s="143">
        <f>'Segment Data'!F8</f>
        <v>-258268.96668419475</v>
      </c>
      <c r="F10" s="144">
        <f>'Segment Data'!G8</f>
        <v>-0.16177931406587068</v>
      </c>
      <c r="G10" s="145">
        <f>'Segment Data'!H8</f>
        <v>0.50208972631705884</v>
      </c>
      <c r="H10" s="146">
        <f>'Segment Data'!I8</f>
        <v>-9.9669463553977211E-2</v>
      </c>
      <c r="I10" s="162">
        <f>'Segment Data'!J8</f>
        <v>0</v>
      </c>
      <c r="J10" s="163">
        <f>'Segment Data'!K8</f>
        <v>10.960844162999033</v>
      </c>
      <c r="K10" s="144">
        <f>'Segment Data'!L8</f>
        <v>2.5288646517225288E-3</v>
      </c>
      <c r="L10" s="147">
        <f>'Segment Data'!M8</f>
        <v>2.3077129858673826E-4</v>
      </c>
      <c r="M10" s="148">
        <f>'Segment Data'!N8</f>
        <v>14667348.556829821</v>
      </c>
      <c r="N10" s="144">
        <f>'Segment Data'!O8</f>
        <v>-2826808.7465656623</v>
      </c>
      <c r="O10" s="142">
        <f>'Segment Data'!P8</f>
        <v>-0.16158587678967537</v>
      </c>
      <c r="P10" s="143">
        <f>'Segment Data'!Q8</f>
        <v>3052758.5999467582</v>
      </c>
      <c r="Q10" s="144">
        <f>'Segment Data'!R8</f>
        <v>-706680.30798086664</v>
      </c>
    </row>
    <row r="11" spans="1:17">
      <c r="B11" s="332" t="s">
        <v>230</v>
      </c>
      <c r="C11" s="82" t="s">
        <v>376</v>
      </c>
      <c r="D11" s="121">
        <f>Fat!E3</f>
        <v>14534280.234821148</v>
      </c>
      <c r="E11" s="122">
        <f>Fat!F3</f>
        <v>-603095.79512734152</v>
      </c>
      <c r="F11" s="123">
        <f>Fat!G3</f>
        <v>-3.9841501851717809E-2</v>
      </c>
      <c r="G11" s="124">
        <f>Fat!H3</f>
        <v>5.4533987589805095</v>
      </c>
      <c r="H11" s="125">
        <f>Fat!I3</f>
        <v>-0.2525004464088223</v>
      </c>
      <c r="I11" s="213">
        <f>Fat!J3</f>
        <v>5.2532155900281339</v>
      </c>
      <c r="J11" s="159">
        <f>Fat!K3</f>
        <v>0.21346980450677666</v>
      </c>
      <c r="K11" s="123">
        <f>Fat!L3</f>
        <v>4.2357256415601806E-2</v>
      </c>
      <c r="L11" s="126">
        <f>Fat!M3</f>
        <v>76351707.519400224</v>
      </c>
      <c r="M11" s="127">
        <f>Fat!N3</f>
        <v>63180.468615308404</v>
      </c>
      <c r="N11" s="123">
        <f>Fat!O3</f>
        <v>8.2817785396812628E-4</v>
      </c>
      <c r="O11" s="121">
        <f>Fat!P3</f>
        <v>21996342.624713086</v>
      </c>
      <c r="P11" s="122">
        <f>Fat!Q3</f>
        <v>-638706.24020451307</v>
      </c>
      <c r="Q11" s="123">
        <f>Fat!R3</f>
        <v>-2.8217577263305732E-2</v>
      </c>
    </row>
    <row r="12" spans="1:17">
      <c r="B12" s="334"/>
      <c r="C12" s="83" t="s">
        <v>377</v>
      </c>
      <c r="D12" s="105">
        <f>Fat!E4</f>
        <v>32804467.877685674</v>
      </c>
      <c r="E12" s="106">
        <f>Fat!F4</f>
        <v>-1165623.6981800795</v>
      </c>
      <c r="F12" s="107">
        <f>Fat!G4</f>
        <v>-3.43132339098021E-2</v>
      </c>
      <c r="G12" s="108">
        <f>Fat!H4</f>
        <v>12.30854514450529</v>
      </c>
      <c r="H12" s="109">
        <f>Fat!I4</f>
        <v>-0.49617861648559014</v>
      </c>
      <c r="I12" s="215">
        <f>Fat!J4</f>
        <v>5.1255424292947875</v>
      </c>
      <c r="J12" s="165">
        <f>Fat!K4</f>
        <v>-0.15497996094207078</v>
      </c>
      <c r="K12" s="107">
        <f>Fat!L4</f>
        <v>-2.9349361576160107E-2</v>
      </c>
      <c r="L12" s="110">
        <f>Fat!M4</f>
        <v>168140691.97751585</v>
      </c>
      <c r="M12" s="111">
        <f>Fat!N4</f>
        <v>-11239137.187239736</v>
      </c>
      <c r="N12" s="107">
        <f>Fat!O4</f>
        <v>-6.2655523977096048E-2</v>
      </c>
      <c r="O12" s="105">
        <f>Fat!P4</f>
        <v>53634160.985319875</v>
      </c>
      <c r="P12" s="106">
        <f>Fat!Q4</f>
        <v>-3268564.593773745</v>
      </c>
      <c r="Q12" s="107">
        <f>Fat!R4</f>
        <v>-5.7441265958877614E-2</v>
      </c>
    </row>
    <row r="13" spans="1:17">
      <c r="B13" s="334"/>
      <c r="C13" s="83" t="s">
        <v>378</v>
      </c>
      <c r="D13" s="105">
        <f>Fat!E5</f>
        <v>95363430.873530298</v>
      </c>
      <c r="E13" s="106">
        <f>Fat!F5</f>
        <v>-1978248.3471938223</v>
      </c>
      <c r="F13" s="107">
        <f>Fat!G5</f>
        <v>-2.0322726739777176E-2</v>
      </c>
      <c r="G13" s="108">
        <f>Fat!H5</f>
        <v>35.781256943972309</v>
      </c>
      <c r="H13" s="109">
        <f>Fat!I5</f>
        <v>-0.9108229130597536</v>
      </c>
      <c r="I13" s="215">
        <f>Fat!J5</f>
        <v>4.846455824330814</v>
      </c>
      <c r="J13" s="165">
        <f>Fat!K5</f>
        <v>8.411040101930034E-2</v>
      </c>
      <c r="K13" s="107">
        <f>Fat!L5</f>
        <v>1.7661549833740089E-2</v>
      </c>
      <c r="L13" s="110">
        <f>Fat!M5</f>
        <v>462174654.98518991</v>
      </c>
      <c r="M13" s="111">
        <f>Fat!N5</f>
        <v>-1400045.5490830541</v>
      </c>
      <c r="N13" s="107">
        <f>Fat!O5</f>
        <v>-3.0201077571090315E-3</v>
      </c>
      <c r="O13" s="105">
        <f>Fat!P5</f>
        <v>129380745.77166462</v>
      </c>
      <c r="P13" s="106">
        <f>Fat!Q5</f>
        <v>-1774841.3139279634</v>
      </c>
      <c r="Q13" s="107">
        <f>Fat!R5</f>
        <v>-1.3532334789288815E-2</v>
      </c>
    </row>
    <row r="14" spans="1:17" ht="15" thickBot="1">
      <c r="B14" s="333"/>
      <c r="C14" s="84" t="s">
        <v>379</v>
      </c>
      <c r="D14" s="128">
        <f>Fat!E6</f>
        <v>123815654.70229606</v>
      </c>
      <c r="E14" s="129">
        <f>Fat!F6</f>
        <v>4971365.9972168207</v>
      </c>
      <c r="F14" s="130">
        <f>Fat!G6</f>
        <v>4.1830920537995961E-2</v>
      </c>
      <c r="G14" s="131">
        <f>Fat!H6</f>
        <v>46.456799152542935</v>
      </c>
      <c r="H14" s="132">
        <f>Fat!I6</f>
        <v>1.6595019759542993</v>
      </c>
      <c r="I14" s="214">
        <f>Fat!J6</f>
        <v>5.0618317397806107</v>
      </c>
      <c r="J14" s="166">
        <f>Fat!K6</f>
        <v>-2.1997885648359805E-2</v>
      </c>
      <c r="K14" s="130">
        <f>Fat!L6</f>
        <v>-4.3270304611169258E-3</v>
      </c>
      <c r="L14" s="133">
        <f>Fat!M6</f>
        <v>626734010.85379863</v>
      </c>
      <c r="M14" s="134">
        <f>Fat!N6</f>
        <v>22549895.121883154</v>
      </c>
      <c r="N14" s="130">
        <f>Fat!O6</f>
        <v>3.7322886409494486E-2</v>
      </c>
      <c r="O14" s="128">
        <f>Fat!P6</f>
        <v>177470530.61040658</v>
      </c>
      <c r="P14" s="129">
        <f>Fat!Q6</f>
        <v>4979295.4895400703</v>
      </c>
      <c r="Q14" s="130">
        <f>Fat!R6</f>
        <v>2.8866947854196901E-2</v>
      </c>
    </row>
    <row r="15" spans="1:17" ht="15" customHeight="1">
      <c r="B15" s="342" t="s">
        <v>229</v>
      </c>
      <c r="C15" s="82" t="s">
        <v>392</v>
      </c>
      <c r="D15" s="121">
        <f>Fat!E7</f>
        <v>14365567.971047593</v>
      </c>
      <c r="E15" s="122">
        <f>Fat!F7</f>
        <v>-570228.73211662099</v>
      </c>
      <c r="F15" s="123">
        <f>Fat!G7</f>
        <v>-3.8178661871838111E-2</v>
      </c>
      <c r="G15" s="124">
        <f>Fat!H7</f>
        <v>5.3900963294812323</v>
      </c>
      <c r="H15" s="125">
        <f>Fat!I7</f>
        <v>-0.23981934228604196</v>
      </c>
      <c r="I15" s="213">
        <f>Fat!J7</f>
        <v>5.2164629097686577</v>
      </c>
      <c r="J15" s="159">
        <f>Fat!K7</f>
        <v>0.21432068437781293</v>
      </c>
      <c r="K15" s="123">
        <f>Fat!L7</f>
        <v>4.2845779812081791E-2</v>
      </c>
      <c r="L15" s="126">
        <f>Fat!M7</f>
        <v>74937452.498730361</v>
      </c>
      <c r="M15" s="127">
        <f>Fat!N7</f>
        <v>226473.13997927308</v>
      </c>
      <c r="N15" s="123">
        <f>Fat!O7</f>
        <v>3.0313234001629469E-3</v>
      </c>
      <c r="O15" s="121">
        <f>Fat!P7</f>
        <v>21516409.116990589</v>
      </c>
      <c r="P15" s="122">
        <f>Fat!Q7</f>
        <v>-570890.85829932243</v>
      </c>
      <c r="Q15" s="123">
        <f>Fat!R7</f>
        <v>-2.5847018827018446E-2</v>
      </c>
    </row>
    <row r="16" spans="1:17">
      <c r="B16" s="343"/>
      <c r="C16" s="83" t="s">
        <v>393</v>
      </c>
      <c r="D16" s="105">
        <f>Fat!E8</f>
        <v>24782801.591291688</v>
      </c>
      <c r="E16" s="106">
        <f>Fat!F8</f>
        <v>-936777.74698290974</v>
      </c>
      <c r="F16" s="107">
        <f>Fat!G8</f>
        <v>-3.6422747614259919E-2</v>
      </c>
      <c r="G16" s="108">
        <f>Fat!H8</f>
        <v>9.2987404438657695</v>
      </c>
      <c r="H16" s="109">
        <f>Fat!I8</f>
        <v>-0.39602614043954709</v>
      </c>
      <c r="I16" s="215">
        <f>Fat!J8</f>
        <v>4.243050903866199</v>
      </c>
      <c r="J16" s="165">
        <f>Fat!K8</f>
        <v>-9.0756634253038371E-2</v>
      </c>
      <c r="K16" s="107">
        <f>Fat!L8</f>
        <v>-2.0941547001052208E-2</v>
      </c>
      <c r="L16" s="110">
        <f>Fat!M8</f>
        <v>105154688.69226688</v>
      </c>
      <c r="M16" s="111">
        <f>Fat!N8</f>
        <v>-6309018.1212033629</v>
      </c>
      <c r="N16" s="107">
        <f>Fat!O8</f>
        <v>-5.6601545934240598E-2</v>
      </c>
      <c r="O16" s="105">
        <f>Fat!P8</f>
        <v>30940064.318636425</v>
      </c>
      <c r="P16" s="106">
        <f>Fat!Q8</f>
        <v>-1602689.5774322636</v>
      </c>
      <c r="Q16" s="107">
        <f>Fat!R8</f>
        <v>-4.9248738522583234E-2</v>
      </c>
    </row>
    <row r="17" spans="2:17">
      <c r="B17" s="343"/>
      <c r="C17" s="83" t="s">
        <v>394</v>
      </c>
      <c r="D17" s="105">
        <f>Fat!E9</f>
        <v>92732138.56851621</v>
      </c>
      <c r="E17" s="106">
        <f>Fat!F9</f>
        <v>-2330191.1846942157</v>
      </c>
      <c r="F17" s="107">
        <f>Fat!G9</f>
        <v>-2.4512245710194377E-2</v>
      </c>
      <c r="G17" s="108">
        <f>Fat!H9</f>
        <v>34.793971302107479</v>
      </c>
      <c r="H17" s="109">
        <f>Fat!I9</f>
        <v>-1.0389280543041437</v>
      </c>
      <c r="I17" s="215">
        <f>Fat!J9</f>
        <v>4.6640390672572041</v>
      </c>
      <c r="J17" s="165">
        <f>Fat!K9</f>
        <v>5.1380601159750405E-2</v>
      </c>
      <c r="K17" s="107">
        <f>Fat!L9</f>
        <v>1.1139043035029004E-2</v>
      </c>
      <c r="L17" s="110">
        <f>Fat!M9</f>
        <v>432506317.07386816</v>
      </c>
      <c r="M17" s="111">
        <f>Fat!N9</f>
        <v>-5983743.0692257881</v>
      </c>
      <c r="N17" s="107">
        <f>Fat!O9</f>
        <v>-1.3646245635016431E-2</v>
      </c>
      <c r="O17" s="105">
        <f>Fat!P9</f>
        <v>122208869.10899028</v>
      </c>
      <c r="P17" s="106">
        <f>Fat!Q9</f>
        <v>-2638610.0830389559</v>
      </c>
      <c r="Q17" s="107">
        <f>Fat!R9</f>
        <v>-2.1134668478011331E-2</v>
      </c>
    </row>
    <row r="18" spans="2:17" ht="15" thickBot="1">
      <c r="B18" s="344"/>
      <c r="C18" s="84" t="s">
        <v>395</v>
      </c>
      <c r="D18" s="128">
        <f>Fat!E10</f>
        <v>117172760.1447628</v>
      </c>
      <c r="E18" s="129">
        <f>Fat!F10</f>
        <v>4764433.3556869328</v>
      </c>
      <c r="F18" s="130">
        <f>Fat!G10</f>
        <v>4.2385057155302774E-2</v>
      </c>
      <c r="G18" s="131">
        <f>Fat!H10</f>
        <v>43.964322583300834</v>
      </c>
      <c r="H18" s="132">
        <f>Fat!I10</f>
        <v>1.5930039851517677</v>
      </c>
      <c r="I18" s="214">
        <f>Fat!J10</f>
        <v>4.7388564041379713</v>
      </c>
      <c r="J18" s="166">
        <f>Fat!K10</f>
        <v>-6.6176706850722411E-3</v>
      </c>
      <c r="K18" s="130">
        <f>Fat!L10</f>
        <v>-1.3945225662873337E-3</v>
      </c>
      <c r="L18" s="133">
        <f>Fat!M10</f>
        <v>555264884.8025316</v>
      </c>
      <c r="M18" s="134">
        <f>Fat!N10</f>
        <v>21834084.230735481</v>
      </c>
      <c r="N18" s="130">
        <f>Fat!O10</f>
        <v>4.0931427670338964E-2</v>
      </c>
      <c r="O18" s="128">
        <f>Fat!P10</f>
        <v>151126345.29654455</v>
      </c>
      <c r="P18" s="129">
        <f>Fat!Q10</f>
        <v>5008416.3824728131</v>
      </c>
      <c r="Q18" s="130">
        <f>Fat!R10</f>
        <v>3.4276535533282408E-2</v>
      </c>
    </row>
    <row r="19" spans="2:17" ht="15" thickBot="1">
      <c r="B19" s="332" t="s">
        <v>228</v>
      </c>
      <c r="C19" s="149" t="s">
        <v>228</v>
      </c>
      <c r="D19" s="114">
        <f>'Segment Data'!E9</f>
        <v>15885354.739500673</v>
      </c>
      <c r="E19" s="115">
        <f>'Segment Data'!F9</f>
        <v>344516.51351416111</v>
      </c>
      <c r="F19" s="116">
        <f>'Segment Data'!G9</f>
        <v>2.2168464049646952E-2</v>
      </c>
      <c r="G19" s="117">
        <f>'Segment Data'!H9</f>
        <v>5.9603346311441303</v>
      </c>
      <c r="H19" s="118">
        <f>'Segment Data'!I9</f>
        <v>0.10235394087767169</v>
      </c>
      <c r="I19" s="167">
        <f>'Segment Data'!J9</f>
        <v>0</v>
      </c>
      <c r="J19" s="168">
        <f>'Segment Data'!K9</f>
        <v>9.5123632987729572</v>
      </c>
      <c r="K19" s="116">
        <f>'Segment Data'!L9</f>
        <v>-0.1794184694775236</v>
      </c>
      <c r="L19" s="119">
        <f>'Segment Data'!M9</f>
        <v>-1.8512433912336375E-2</v>
      </c>
      <c r="M19" s="120">
        <f>'Segment Data'!N9</f>
        <v>151107265.41201526</v>
      </c>
      <c r="N19" s="116">
        <f>'Segment Data'!O9</f>
        <v>488852.83006903529</v>
      </c>
      <c r="O19" s="114">
        <f>'Segment Data'!P9</f>
        <v>3.245637911653514E-3</v>
      </c>
      <c r="P19" s="115">
        <f>'Segment Data'!Q9</f>
        <v>51327496.611883245</v>
      </c>
      <c r="Q19" s="116">
        <f>'Segment Data'!R9</f>
        <v>-796802.70616215467</v>
      </c>
    </row>
    <row r="20" spans="2:17">
      <c r="B20" s="334"/>
      <c r="C20" s="99" t="s">
        <v>242</v>
      </c>
      <c r="D20" s="150">
        <f>'Segment Data'!E10</f>
        <v>13801574.953100882</v>
      </c>
      <c r="E20" s="151">
        <f>'Segment Data'!F10</f>
        <v>568488.00326889195</v>
      </c>
      <c r="F20" s="152">
        <f>'Segment Data'!G10</f>
        <v>4.2959591017884872E-2</v>
      </c>
      <c r="G20" s="153">
        <f>'Segment Data'!H10</f>
        <v>5.1784808401379374</v>
      </c>
      <c r="H20" s="154">
        <f>'Segment Data'!I10</f>
        <v>0.19038645954592415</v>
      </c>
      <c r="I20" s="169">
        <f>'Segment Data'!J10</f>
        <v>0</v>
      </c>
      <c r="J20" s="170">
        <f>'Segment Data'!K10</f>
        <v>7.8861635266157952</v>
      </c>
      <c r="K20" s="152">
        <f>'Segment Data'!L10</f>
        <v>-2.5988373369981943E-2</v>
      </c>
      <c r="L20" s="155">
        <f>'Segment Data'!M10</f>
        <v>-3.284615070399326E-3</v>
      </c>
      <c r="M20" s="156">
        <f>'Segment Data'!N10</f>
        <v>108841477.00499828</v>
      </c>
      <c r="N20" s="152">
        <f>'Segment Data'!O10</f>
        <v>4139282.9522081017</v>
      </c>
      <c r="O20" s="150">
        <f>'Segment Data'!P10</f>
        <v>3.9533870227409958E-2</v>
      </c>
      <c r="P20" s="151">
        <f>'Segment Data'!Q10</f>
        <v>37864410.654056944</v>
      </c>
      <c r="Q20" s="152">
        <f>'Segment Data'!R10</f>
        <v>700411.35568229109</v>
      </c>
    </row>
    <row r="21" spans="2:17" ht="15" thickBot="1">
      <c r="B21" s="334"/>
      <c r="C21" s="98" t="s">
        <v>243</v>
      </c>
      <c r="D21" s="142">
        <f>'Segment Data'!E11</f>
        <v>2083779.7863996127</v>
      </c>
      <c r="E21" s="143">
        <f>'Segment Data'!F11</f>
        <v>-223971.48975485889</v>
      </c>
      <c r="F21" s="144">
        <f>'Segment Data'!G11</f>
        <v>-9.7051832261609433E-2</v>
      </c>
      <c r="G21" s="145">
        <f>'Segment Data'!H11</f>
        <v>0.78185379100612584</v>
      </c>
      <c r="H21" s="146">
        <f>'Segment Data'!I11</f>
        <v>-8.8032518668300863E-2</v>
      </c>
      <c r="I21" s="162">
        <f>'Segment Data'!J11</f>
        <v>0</v>
      </c>
      <c r="J21" s="163">
        <f>'Segment Data'!K11</f>
        <v>20.283231790075288</v>
      </c>
      <c r="K21" s="144">
        <f>'Segment Data'!L11</f>
        <v>0.38671217654542644</v>
      </c>
      <c r="L21" s="147">
        <f>'Segment Data'!M11</f>
        <v>1.9436171956549512E-2</v>
      </c>
      <c r="M21" s="148">
        <f>'Segment Data'!N11</f>
        <v>42265788.407016918</v>
      </c>
      <c r="N21" s="144">
        <f>'Segment Data'!O11</f>
        <v>-3650430.1221390888</v>
      </c>
      <c r="O21" s="142">
        <f>'Segment Data'!P11</f>
        <v>-7.9501976405594657E-2</v>
      </c>
      <c r="P21" s="143">
        <f>'Segment Data'!Q11</f>
        <v>13463085.957826301</v>
      </c>
      <c r="Q21" s="144">
        <f>'Segment Data'!R11</f>
        <v>-1497214.0618444476</v>
      </c>
    </row>
    <row r="22" spans="2:17">
      <c r="B22" s="334"/>
      <c r="C22" s="82" t="s">
        <v>227</v>
      </c>
      <c r="D22" s="121">
        <f>Flavor!D9</f>
        <v>25680.553061549224</v>
      </c>
      <c r="E22" s="122">
        <f>Flavor!E9</f>
        <v>5759.0178255631981</v>
      </c>
      <c r="F22" s="123">
        <f>Flavor!F9</f>
        <v>0.28908504075329378</v>
      </c>
      <c r="G22" s="124">
        <f>Flavor!G9</f>
        <v>9.6355852462692657E-3</v>
      </c>
      <c r="H22" s="125">
        <f>Flavor!H9</f>
        <v>2.1263397965785346E-3</v>
      </c>
      <c r="I22" s="213">
        <f>Flavor!I9</f>
        <v>7.9618146195413777</v>
      </c>
      <c r="J22" s="159">
        <f>Flavor!J9</f>
        <v>-0.8569426759858727</v>
      </c>
      <c r="K22" s="123">
        <f>Flavor!K9</f>
        <v>-9.7172724826036658E-2</v>
      </c>
      <c r="L22" s="126">
        <f>Flavor!L9</f>
        <v>204463.8028033507</v>
      </c>
      <c r="M22" s="127">
        <f>Flavor!M9</f>
        <v>28780.61860289576</v>
      </c>
      <c r="N22" s="123">
        <f>Flavor!N9</f>
        <v>0.16382113481081378</v>
      </c>
      <c r="O22" s="121">
        <f>Flavor!O9</f>
        <v>62690.080569505692</v>
      </c>
      <c r="P22" s="122">
        <f>Flavor!P9</f>
        <v>10717.185992121696</v>
      </c>
      <c r="Q22" s="123">
        <f>Flavor!Q9</f>
        <v>0.20620721780589993</v>
      </c>
    </row>
    <row r="23" spans="2:17">
      <c r="B23" s="334"/>
      <c r="C23" s="83" t="s">
        <v>226</v>
      </c>
      <c r="D23" s="105">
        <f>Flavor!D10</f>
        <v>14664673.691191191</v>
      </c>
      <c r="E23" s="106">
        <f>Flavor!E10</f>
        <v>336924.77517487668</v>
      </c>
      <c r="F23" s="107">
        <f>Flavor!F10</f>
        <v>2.3515541565517273E-2</v>
      </c>
      <c r="G23" s="108">
        <f>Flavor!G10</f>
        <v>5.5023236112373111</v>
      </c>
      <c r="H23" s="109">
        <f>Flavor!H10</f>
        <v>0.10160614255766554</v>
      </c>
      <c r="I23" s="215">
        <f>Flavor!I10</f>
        <v>8.8620417755891339</v>
      </c>
      <c r="J23" s="165">
        <f>Flavor!J10</f>
        <v>-9.4502298084652381E-2</v>
      </c>
      <c r="K23" s="107">
        <f>Flavor!K10</f>
        <v>-1.0551201144917664E-2</v>
      </c>
      <c r="L23" s="110">
        <f>Flavor!L10</f>
        <v>129958950.87671925</v>
      </c>
      <c r="M23" s="111">
        <f>Flavor!M10</f>
        <v>1631836.2338873297</v>
      </c>
      <c r="N23" s="107">
        <f>Flavor!N10</f>
        <v>1.2716223211510355E-2</v>
      </c>
      <c r="O23" s="105">
        <f>Flavor!O10</f>
        <v>43159565.697356634</v>
      </c>
      <c r="P23" s="106">
        <f>Flavor!P10</f>
        <v>-139857.42172528803</v>
      </c>
      <c r="Q23" s="107">
        <f>Flavor!Q10</f>
        <v>-3.2300065832436761E-3</v>
      </c>
    </row>
    <row r="24" spans="2:17">
      <c r="B24" s="334"/>
      <c r="C24" s="83" t="s">
        <v>225</v>
      </c>
      <c r="D24" s="105">
        <f>Flavor!D11</f>
        <v>29093.223407518646</v>
      </c>
      <c r="E24" s="106">
        <f>Flavor!E11</f>
        <v>-2730.8900165181803</v>
      </c>
      <c r="F24" s="107">
        <f>Flavor!F11</f>
        <v>-8.5811974716490699E-2</v>
      </c>
      <c r="G24" s="108">
        <f>Flavor!G11</f>
        <v>1.0916051284410731E-2</v>
      </c>
      <c r="H24" s="109">
        <f>Flavor!H11</f>
        <v>-1.079765106697949E-3</v>
      </c>
      <c r="I24" s="215">
        <f>Flavor!I11</f>
        <v>15.642195385820093</v>
      </c>
      <c r="J24" s="165">
        <f>Flavor!J11</f>
        <v>-0.4375345855456505</v>
      </c>
      <c r="K24" s="107">
        <f>Flavor!K11</f>
        <v>-2.7210319223320151E-2</v>
      </c>
      <c r="L24" s="110">
        <f>Flavor!L11</f>
        <v>455081.88494372129</v>
      </c>
      <c r="M24" s="111">
        <f>Flavor!M11</f>
        <v>-56641.265492906561</v>
      </c>
      <c r="N24" s="107">
        <f>Flavor!N11</f>
        <v>-0.11068732271459165</v>
      </c>
      <c r="O24" s="105">
        <f>Flavor!O11</f>
        <v>195190.4742423296</v>
      </c>
      <c r="P24" s="106">
        <f>Flavor!P11</f>
        <v>-15241.427468299866</v>
      </c>
      <c r="Q24" s="107">
        <f>Flavor!Q11</f>
        <v>-7.2429262599445404E-2</v>
      </c>
    </row>
    <row r="25" spans="2:17">
      <c r="B25" s="334"/>
      <c r="C25" s="83" t="s">
        <v>224</v>
      </c>
      <c r="D25" s="105">
        <f>Flavor!D12</f>
        <v>67.269299179315567</v>
      </c>
      <c r="E25" s="106">
        <f>Flavor!E12</f>
        <v>15.337396770715714</v>
      </c>
      <c r="F25" s="107">
        <f>Flavor!F12</f>
        <v>0.29533670170680792</v>
      </c>
      <c r="G25" s="108">
        <f>Flavor!G12</f>
        <v>2.5240074275097553E-5</v>
      </c>
      <c r="H25" s="109">
        <f>Flavor!H12</f>
        <v>5.6648057410176368E-6</v>
      </c>
      <c r="I25" s="215">
        <f>Flavor!I12</f>
        <v>15.27981362056302</v>
      </c>
      <c r="J25" s="165">
        <f>Flavor!J12</f>
        <v>-1.510079728378928</v>
      </c>
      <c r="K25" s="107">
        <f>Flavor!K12</f>
        <v>-8.9939804678633592E-2</v>
      </c>
      <c r="L25" s="110">
        <f>Flavor!L12</f>
        <v>1027.8623538458348</v>
      </c>
      <c r="M25" s="111">
        <f>Flavor!M12</f>
        <v>155.93125099778183</v>
      </c>
      <c r="N25" s="107">
        <f>Flavor!N12</f>
        <v>0.17883437176223221</v>
      </c>
      <c r="O25" s="105">
        <f>Flavor!O12</f>
        <v>237.37458479404449</v>
      </c>
      <c r="P25" s="106">
        <f>Flavor!P12</f>
        <v>32.046695113182068</v>
      </c>
      <c r="Q25" s="107">
        <f>Flavor!Q12</f>
        <v>0.15607570487862946</v>
      </c>
    </row>
    <row r="26" spans="2:17">
      <c r="B26" s="334"/>
      <c r="C26" s="83" t="s">
        <v>184</v>
      </c>
      <c r="D26" s="105">
        <f>Flavor!D13</f>
        <v>917028.28215464891</v>
      </c>
      <c r="E26" s="106">
        <f>Flavor!E13</f>
        <v>7541.3613210525364</v>
      </c>
      <c r="F26" s="107">
        <f>Flavor!F13</f>
        <v>8.2918854007712952E-3</v>
      </c>
      <c r="G26" s="108">
        <f>Flavor!G13</f>
        <v>0.34407764368482535</v>
      </c>
      <c r="H26" s="109">
        <f>Flavor!H13</f>
        <v>1.2546412946239927E-3</v>
      </c>
      <c r="I26" s="215">
        <f>Flavor!I13</f>
        <v>18.639598185608019</v>
      </c>
      <c r="J26" s="165">
        <f>Flavor!J13</f>
        <v>-3.3861324173447116E-2</v>
      </c>
      <c r="K26" s="107">
        <f>Flavor!K13</f>
        <v>-1.813339630811848E-3</v>
      </c>
      <c r="L26" s="110">
        <f>Flavor!L13</f>
        <v>17093038.704201031</v>
      </c>
      <c r="M26" s="111">
        <f>Flavor!M13</f>
        <v>109771.51333904639</v>
      </c>
      <c r="N26" s="107">
        <f>Flavor!N13</f>
        <v>6.4635097655479411E-3</v>
      </c>
      <c r="O26" s="105">
        <f>Flavor!O13</f>
        <v>6830850.7790184859</v>
      </c>
      <c r="P26" s="106">
        <f>Flavor!P13</f>
        <v>-230589.36291067768</v>
      </c>
      <c r="Q26" s="107">
        <f>Flavor!Q13</f>
        <v>-3.2654721738911659E-2</v>
      </c>
    </row>
    <row r="27" spans="2:17">
      <c r="B27" s="334"/>
      <c r="C27" s="83" t="s">
        <v>185</v>
      </c>
      <c r="D27" s="105">
        <f>Flavor!D14</f>
        <v>157080.75565536899</v>
      </c>
      <c r="E27" s="106">
        <f>Flavor!E14</f>
        <v>11097.678520212387</v>
      </c>
      <c r="F27" s="107">
        <f>Flavor!F14</f>
        <v>7.6020308230232328E-2</v>
      </c>
      <c r="G27" s="108">
        <f>Flavor!G14</f>
        <v>5.8938178162989789E-2</v>
      </c>
      <c r="H27" s="109">
        <f>Flavor!H14</f>
        <v>3.9111561627564947E-3</v>
      </c>
      <c r="I27" s="215">
        <f>Flavor!I14</f>
        <v>16.283129118691747</v>
      </c>
      <c r="J27" s="165">
        <f>Flavor!J14</f>
        <v>-4.1372325742127742</v>
      </c>
      <c r="K27" s="107">
        <f>Flavor!K14</f>
        <v>-0.2026032954964917</v>
      </c>
      <c r="L27" s="110">
        <f>Flavor!L14</f>
        <v>2557766.2263980419</v>
      </c>
      <c r="M27" s="111">
        <f>Flavor!M14</f>
        <v>-423261.00974503579</v>
      </c>
      <c r="N27" s="107">
        <f>Flavor!N14</f>
        <v>-0.14198495223836355</v>
      </c>
      <c r="O27" s="105">
        <f>Flavor!O14</f>
        <v>698173.15890829754</v>
      </c>
      <c r="P27" s="106">
        <f>Flavor!P14</f>
        <v>-167922.81721209793</v>
      </c>
      <c r="Q27" s="107">
        <f>Flavor!Q14</f>
        <v>-0.19388476778785435</v>
      </c>
    </row>
    <row r="28" spans="2:17">
      <c r="B28" s="334"/>
      <c r="C28" s="83" t="s">
        <v>387</v>
      </c>
      <c r="D28" s="105">
        <f>Flavor!D15</f>
        <v>74016.578036560051</v>
      </c>
      <c r="E28" s="106">
        <f>Flavor!E15</f>
        <v>-53864.011582865947</v>
      </c>
      <c r="F28" s="107">
        <f>Flavor!F15</f>
        <v>-0.42120553043402303</v>
      </c>
      <c r="G28" s="108">
        <f>Flavor!G15</f>
        <v>2.7771716816187262E-2</v>
      </c>
      <c r="H28" s="109">
        <f>Flavor!H15</f>
        <v>-2.0431733587012179E-2</v>
      </c>
      <c r="I28" s="215">
        <f>Flavor!I15</f>
        <v>17.185673354865148</v>
      </c>
      <c r="J28" s="165">
        <f>Flavor!J15</f>
        <v>-2.1577290324399101</v>
      </c>
      <c r="K28" s="107">
        <f>Flavor!K15</f>
        <v>-0.11154857812687663</v>
      </c>
      <c r="L28" s="110">
        <f>Flavor!L15</f>
        <v>1272024.7329812071</v>
      </c>
      <c r="M28" s="111">
        <f>Flavor!M15</f>
        <v>-1201620.9695531761</v>
      </c>
      <c r="N28" s="107">
        <f>Flavor!N15</f>
        <v>-0.48576923054180748</v>
      </c>
      <c r="O28" s="105">
        <f>Flavor!O15</f>
        <v>562335.41168414988</v>
      </c>
      <c r="P28" s="106">
        <f>Flavor!P15</f>
        <v>-445898.00164396688</v>
      </c>
      <c r="Q28" s="107">
        <f>Flavor!Q15</f>
        <v>-0.44225671927702226</v>
      </c>
    </row>
    <row r="29" spans="2:17" ht="15" thickBot="1">
      <c r="B29" s="334"/>
      <c r="C29" s="83" t="s">
        <v>388</v>
      </c>
      <c r="D29" s="105">
        <f>Flavor!D16</f>
        <v>38165.972072334895</v>
      </c>
      <c r="E29" s="106">
        <f>Flavor!E16</f>
        <v>27299.916779208423</v>
      </c>
      <c r="F29" s="107">
        <f>Flavor!F16</f>
        <v>2.5124036315623663</v>
      </c>
      <c r="G29" s="108">
        <f>Flavor!G16</f>
        <v>1.432023198753998E-2</v>
      </c>
      <c r="H29" s="109">
        <f>Flavor!H16</f>
        <v>1.0224369128607098E-2</v>
      </c>
      <c r="I29" s="215">
        <f>Flavor!I16</f>
        <v>6.5052373224191218</v>
      </c>
      <c r="J29" s="165">
        <f>Flavor!J16</f>
        <v>-8.6476189353539379</v>
      </c>
      <c r="K29" s="107">
        <f>Flavor!K16</f>
        <v>-0.57069233603518887</v>
      </c>
      <c r="L29" s="110">
        <f>Flavor!L16</f>
        <v>248278.70597135884</v>
      </c>
      <c r="M29" s="111">
        <f>Flavor!M16</f>
        <v>83626.932025599293</v>
      </c>
      <c r="N29" s="107">
        <f>Flavor!N16</f>
        <v>0.50790179796755863</v>
      </c>
      <c r="O29" s="105">
        <f>Flavor!O16</f>
        <v>115513.48051350514</v>
      </c>
      <c r="P29" s="106">
        <f>Flavor!P16</f>
        <v>55687.090987257165</v>
      </c>
      <c r="Q29" s="107">
        <f>Flavor!Q16</f>
        <v>0.93081149352703696</v>
      </c>
    </row>
    <row r="30" spans="2:17">
      <c r="B30" s="332" t="s">
        <v>223</v>
      </c>
      <c r="C30" s="101" t="s">
        <v>21</v>
      </c>
      <c r="D30" s="150">
        <f>'Branded vs. Private Label'!D3</f>
        <v>69034282.092621028</v>
      </c>
      <c r="E30" s="151">
        <f>'Branded vs. Private Label'!E3</f>
        <v>-322396.50094051659</v>
      </c>
      <c r="F30" s="152">
        <f>'Branded vs. Private Label'!F3</f>
        <v>-4.6483843730435641E-3</v>
      </c>
      <c r="G30" s="153">
        <f>'Branded vs. Private Label'!G3</f>
        <v>25.902312478402727</v>
      </c>
      <c r="H30" s="154">
        <f>'Branded vs. Private Label'!H3</f>
        <v>-0.24107039670661834</v>
      </c>
      <c r="I30" s="216">
        <f>'Branded vs. Private Label'!I3</f>
        <v>8.3113352908167144</v>
      </c>
      <c r="J30" s="170">
        <f>'Branded vs. Private Label'!J3</f>
        <v>0.14966492985245594</v>
      </c>
      <c r="K30" s="152">
        <f>'Branded vs. Private Label'!K3</f>
        <v>1.8337536709185816E-2</v>
      </c>
      <c r="L30" s="155">
        <f>'Branded vs. Private Label'!L3</f>
        <v>573767065.03259754</v>
      </c>
      <c r="M30" s="156">
        <f>'Branded vs. Private Label'!M3</f>
        <v>7700717.0206019878</v>
      </c>
      <c r="N30" s="152">
        <f>'Branded vs. Private Label'!N3</f>
        <v>1.360391241706317E-2</v>
      </c>
      <c r="O30" s="150">
        <f>'Branded vs. Private Label'!O3</f>
        <v>143665194.75566348</v>
      </c>
      <c r="P30" s="151">
        <f>'Branded vs. Private Label'!P3</f>
        <v>-573881.85483378172</v>
      </c>
      <c r="Q30" s="152">
        <f>'Branded vs. Private Label'!Q3</f>
        <v>-3.9786850298791808E-3</v>
      </c>
    </row>
    <row r="31" spans="2:17" ht="15" thickBot="1">
      <c r="B31" s="333"/>
      <c r="C31" s="100" t="s">
        <v>20</v>
      </c>
      <c r="D31" s="142">
        <f>'Branded vs. Private Label'!D4</f>
        <v>197483551.59571224</v>
      </c>
      <c r="E31" s="143">
        <f>'Branded vs. Private Label'!E4</f>
        <v>1546794.65765661</v>
      </c>
      <c r="F31" s="144">
        <f>'Branded vs. Private Label'!F4</f>
        <v>7.8943567395352004E-3</v>
      </c>
      <c r="G31" s="145">
        <f>'Branded vs. Private Label'!G4</f>
        <v>74.09768752159836</v>
      </c>
      <c r="H31" s="146">
        <f>'Branded vs. Private Label'!H4</f>
        <v>0.2410703967069594</v>
      </c>
      <c r="I31" s="217">
        <f>'Branded vs. Private Label'!I4</f>
        <v>3.8465684567919234</v>
      </c>
      <c r="J31" s="163">
        <f>'Branded vs. Private Label'!J4</f>
        <v>-1.8764604269045471E-2</v>
      </c>
      <c r="K31" s="144">
        <f>'Branded vs. Private Label'!K4</f>
        <v>-4.8545892352921593E-3</v>
      </c>
      <c r="L31" s="147">
        <f>'Branded vs. Private Label'!L4</f>
        <v>759634000.30330706</v>
      </c>
      <c r="M31" s="148">
        <f>'Branded vs. Private Label'!M4</f>
        <v>2273175.8335734606</v>
      </c>
      <c r="N31" s="144">
        <f>'Branded vs. Private Label'!N4</f>
        <v>3.0014436449957989E-3</v>
      </c>
      <c r="O31" s="142">
        <f>'Branded vs. Private Label'!O4</f>
        <v>238816585.23644072</v>
      </c>
      <c r="P31" s="143">
        <f>'Branded vs. Private Label'!P4</f>
        <v>-128934.80353227258</v>
      </c>
      <c r="Q31" s="144">
        <f>'Branded vs. Private Label'!Q4</f>
        <v>-5.3959916683394269E-4</v>
      </c>
    </row>
    <row r="32" spans="2:17" ht="15" thickBot="1">
      <c r="B32" s="332" t="s">
        <v>222</v>
      </c>
      <c r="C32" s="149" t="s">
        <v>221</v>
      </c>
      <c r="D32" s="114">
        <f>'Single Serve'!E3</f>
        <v>5449863.5612822361</v>
      </c>
      <c r="E32" s="115">
        <f>'Single Serve'!F3</f>
        <v>-281503.77247848921</v>
      </c>
      <c r="F32" s="116">
        <f>'Single Serve'!G3</f>
        <v>-4.9116337530886567E-2</v>
      </c>
      <c r="G32" s="117">
        <f>'Single Serve'!H3</f>
        <v>2.0448401091445843</v>
      </c>
      <c r="H32" s="118">
        <f>'Single Serve'!I3</f>
        <v>-0.11554781084890342</v>
      </c>
      <c r="I32" s="167">
        <f>'Single Serve'!J3</f>
        <v>17.339565453217887</v>
      </c>
      <c r="J32" s="168">
        <f>'Single Serve'!K3</f>
        <v>-6.0961923641883686E-2</v>
      </c>
      <c r="K32" s="116">
        <f>'Single Serve'!L3</f>
        <v>-3.5034526437948302E-3</v>
      </c>
      <c r="L32" s="119">
        <f>'Single Serve'!M3</f>
        <v>94498265.931960464</v>
      </c>
      <c r="M32" s="120">
        <f>'Single Serve'!N3</f>
        <v>-5230548.2659828365</v>
      </c>
      <c r="N32" s="116">
        <f>'Single Serve'!O3</f>
        <v>-5.2447713412105385E-2</v>
      </c>
      <c r="O32" s="114">
        <f>'Single Serve'!P3</f>
        <v>39846028.486818999</v>
      </c>
      <c r="P32" s="115">
        <f>'Single Serve'!Q3</f>
        <v>-1899507.5698428601</v>
      </c>
      <c r="Q32" s="116">
        <f>'Single Serve'!R3</f>
        <v>-4.5502052417404085E-2</v>
      </c>
    </row>
    <row r="33" spans="2:17">
      <c r="B33" s="334"/>
      <c r="C33" s="99" t="s">
        <v>220</v>
      </c>
      <c r="D33" s="150">
        <f>'Single Serve'!E4</f>
        <v>3105001.504216969</v>
      </c>
      <c r="E33" s="151">
        <f>'Single Serve'!F4</f>
        <v>5720.6408783658408</v>
      </c>
      <c r="F33" s="152">
        <f>'Single Serve'!G4</f>
        <v>1.8457962122876014E-3</v>
      </c>
      <c r="G33" s="153">
        <f>'Single Serve'!H4</f>
        <v>1.1650257925509031</v>
      </c>
      <c r="H33" s="154">
        <f>'Single Serve'!I4</f>
        <v>-3.2205521534158787E-3</v>
      </c>
      <c r="I33" s="169">
        <f>'Single Serve'!J4</f>
        <v>15.188596537090245</v>
      </c>
      <c r="J33" s="170">
        <f>'Single Serve'!K4</f>
        <v>-0.23131419068159964</v>
      </c>
      <c r="K33" s="152">
        <f>'Single Serve'!L4</f>
        <v>-1.5001007124184838E-2</v>
      </c>
      <c r="L33" s="155">
        <f>'Single Serve'!M4</f>
        <v>47160615.094609857</v>
      </c>
      <c r="M33" s="156">
        <f>'Single Serve'!N4</f>
        <v>-630019.13836305588</v>
      </c>
      <c r="N33" s="152">
        <f>'Single Serve'!O4</f>
        <v>-1.3182899714027592E-2</v>
      </c>
      <c r="O33" s="150">
        <f>'Single Serve'!P4</f>
        <v>24982986.899729807</v>
      </c>
      <c r="P33" s="151">
        <f>'Single Serve'!Q4</f>
        <v>-4749.1206039264798</v>
      </c>
      <c r="Q33" s="152">
        <f>'Single Serve'!R4</f>
        <v>-1.9005805888384165E-4</v>
      </c>
    </row>
    <row r="34" spans="2:17" ht="15" thickBot="1">
      <c r="B34" s="334"/>
      <c r="C34" s="98" t="s">
        <v>219</v>
      </c>
      <c r="D34" s="142">
        <f>'Single Serve'!E5</f>
        <v>2344862.0570652718</v>
      </c>
      <c r="E34" s="143">
        <f>'Single Serve'!F5</f>
        <v>-287224.41335682152</v>
      </c>
      <c r="F34" s="144">
        <f>'Single Serve'!G5</f>
        <v>-0.10912423151157374</v>
      </c>
      <c r="G34" s="145">
        <f>'Single Serve'!H5</f>
        <v>0.87981431659368259</v>
      </c>
      <c r="H34" s="146">
        <f>'Single Serve'!I5</f>
        <v>-0.11232725869547522</v>
      </c>
      <c r="I34" s="162">
        <f>'Single Serve'!J5</f>
        <v>20.18781902104568</v>
      </c>
      <c r="J34" s="163">
        <f>'Single Serve'!K5</f>
        <v>0.4551162589508948</v>
      </c>
      <c r="K34" s="144">
        <f>'Single Serve'!L5</f>
        <v>2.3064060936707716E-2</v>
      </c>
      <c r="L34" s="147">
        <f>'Single Serve'!M5</f>
        <v>47337650.837350592</v>
      </c>
      <c r="M34" s="148">
        <f>'Single Serve'!N5</f>
        <v>-4600529.1276197582</v>
      </c>
      <c r="N34" s="144">
        <f>'Single Serve'!O5</f>
        <v>-8.8577018500120341E-2</v>
      </c>
      <c r="O34" s="142">
        <f>'Single Serve'!P5</f>
        <v>14863041.587089194</v>
      </c>
      <c r="P34" s="143">
        <f>'Single Serve'!Q5</f>
        <v>-1894758.4492389429</v>
      </c>
      <c r="Q34" s="144">
        <f>'Single Serve'!R5</f>
        <v>-0.11306725495777609</v>
      </c>
    </row>
    <row r="35" spans="2:17">
      <c r="B35" s="334"/>
      <c r="C35" s="82" t="s">
        <v>218</v>
      </c>
      <c r="D35" s="121">
        <f>Size!D2</f>
        <v>5527647.5059889462</v>
      </c>
      <c r="E35" s="122">
        <f>Size!E2</f>
        <v>-303475.30353861116</v>
      </c>
      <c r="F35" s="123">
        <f>Size!F2</f>
        <v>-5.2044059686542424E-2</v>
      </c>
      <c r="G35" s="124">
        <f>Size!G2</f>
        <v>2.0740253773985922</v>
      </c>
      <c r="H35" s="125">
        <f>Size!H2</f>
        <v>-0.1239644815825427</v>
      </c>
      <c r="I35" s="158">
        <f>Size!I2</f>
        <v>17.392048156480719</v>
      </c>
      <c r="J35" s="159">
        <f>Size!J2</f>
        <v>-4.4724543436434061E-2</v>
      </c>
      <c r="K35" s="123">
        <f>Size!K2</f>
        <v>-2.5649553507482814E-3</v>
      </c>
      <c r="L35" s="126">
        <f>Size!L2</f>
        <v>96137111.616210297</v>
      </c>
      <c r="M35" s="127">
        <f>Size!M2</f>
        <v>-5538851.3988240212</v>
      </c>
      <c r="N35" s="123">
        <f>Size!N2</f>
        <v>-5.4475524347923007E-2</v>
      </c>
      <c r="O35" s="121">
        <f>Size!O2</f>
        <v>40159820.307227097</v>
      </c>
      <c r="P35" s="122">
        <f>Size!P2</f>
        <v>-2005828.4545093551</v>
      </c>
      <c r="Q35" s="123">
        <f>Size!Q2</f>
        <v>-4.7570202603631227E-2</v>
      </c>
    </row>
    <row r="36" spans="2:17">
      <c r="B36" s="334"/>
      <c r="C36" s="83" t="s">
        <v>217</v>
      </c>
      <c r="D36" s="105">
        <f>Size!D3</f>
        <v>5104826.4842638802</v>
      </c>
      <c r="E36" s="106">
        <f>Size!E3</f>
        <v>-180983.1888278136</v>
      </c>
      <c r="F36" s="107">
        <f>Size!F3</f>
        <v>-3.4239444857263601E-2</v>
      </c>
      <c r="G36" s="108">
        <f>Size!G3</f>
        <v>1.9153789499255554</v>
      </c>
      <c r="H36" s="109">
        <f>Size!H3</f>
        <v>-7.7059974354491523E-2</v>
      </c>
      <c r="I36" s="164">
        <f>Size!I3</f>
        <v>9.6504079817448503</v>
      </c>
      <c r="J36" s="165">
        <f>Size!J3</f>
        <v>-0.12441886346986486</v>
      </c>
      <c r="K36" s="107">
        <f>Size!K3</f>
        <v>-1.2728497950915043E-2</v>
      </c>
      <c r="L36" s="110">
        <f>Size!L3</f>
        <v>49263658.249162652</v>
      </c>
      <c r="M36" s="111">
        <f>Size!M3</f>
        <v>-2404216.0420696586</v>
      </c>
      <c r="N36" s="107">
        <f>Size!N3</f>
        <v>-4.6532126104472576E-2</v>
      </c>
      <c r="O36" s="105">
        <f>Size!O3</f>
        <v>20367863.777082257</v>
      </c>
      <c r="P36" s="106">
        <f>Size!P3</f>
        <v>-775374.91528451815</v>
      </c>
      <c r="Q36" s="107">
        <f>Size!Q3</f>
        <v>-3.6672476084018642E-2</v>
      </c>
    </row>
    <row r="37" spans="2:17">
      <c r="B37" s="334"/>
      <c r="C37" s="83" t="s">
        <v>422</v>
      </c>
      <c r="D37" s="105">
        <f>Size!D4</f>
        <v>7917421.3251878405</v>
      </c>
      <c r="E37" s="106">
        <f>Size!E4</f>
        <v>1209113.1374381902</v>
      </c>
      <c r="F37" s="107">
        <f>Size!F4</f>
        <v>0.18024114331035165</v>
      </c>
      <c r="G37" s="108">
        <f>Size!G4</f>
        <v>2.9706910099106469</v>
      </c>
      <c r="H37" s="109">
        <f>Size!H4</f>
        <v>0.44205392761457318</v>
      </c>
      <c r="I37" s="164">
        <f>Size!I4</f>
        <v>11.501646840440223</v>
      </c>
      <c r="J37" s="165">
        <f>Size!J4</f>
        <v>0.39537228481931486</v>
      </c>
      <c r="K37" s="107">
        <f>Size!K4</f>
        <v>3.5599001522901859E-2</v>
      </c>
      <c r="L37" s="110">
        <f>Size!L4</f>
        <v>91063383.969280764</v>
      </c>
      <c r="M37" s="111">
        <f>Size!M4</f>
        <v>16559071.432413414</v>
      </c>
      <c r="N37" s="107">
        <f>Size!N4</f>
        <v>0.2222565495684482</v>
      </c>
      <c r="O37" s="105">
        <f>Size!O4</f>
        <v>19139693.003874309</v>
      </c>
      <c r="P37" s="106">
        <f>Size!P4</f>
        <v>2954314.2595422044</v>
      </c>
      <c r="Q37" s="107">
        <f>Size!Q4</f>
        <v>0.18252981942586696</v>
      </c>
    </row>
    <row r="38" spans="2:17">
      <c r="B38" s="334"/>
      <c r="C38" s="83" t="s">
        <v>239</v>
      </c>
      <c r="D38" s="105">
        <f>Size!D5</f>
        <v>58436599.334080137</v>
      </c>
      <c r="E38" s="106">
        <f>Size!E5</f>
        <v>-890996.97246063501</v>
      </c>
      <c r="F38" s="107">
        <f>Size!F5</f>
        <v>-1.5018255043688733E-2</v>
      </c>
      <c r="G38" s="108">
        <f>Size!G5</f>
        <v>21.925962148715609</v>
      </c>
      <c r="H38" s="109">
        <f>Size!H5</f>
        <v>-0.43704739490751976</v>
      </c>
      <c r="I38" s="164">
        <f>Size!I5</f>
        <v>6.2334909279892399</v>
      </c>
      <c r="J38" s="165">
        <f>Size!J5</f>
        <v>9.1270517105977333E-2</v>
      </c>
      <c r="K38" s="107">
        <f>Size!K5</f>
        <v>1.4859531407283456E-2</v>
      </c>
      <c r="L38" s="110">
        <f>Size!L5</f>
        <v>364264011.81153059</v>
      </c>
      <c r="M38" s="111">
        <f>Size!M5</f>
        <v>-139161.15114659071</v>
      </c>
      <c r="N38" s="107">
        <f>Size!N5</f>
        <v>-3.8188786890953842E-4</v>
      </c>
      <c r="O38" s="105">
        <f>Size!O5</f>
        <v>116634152.06967519</v>
      </c>
      <c r="P38" s="106">
        <f>Size!P5</f>
        <v>-1830530.6140821427</v>
      </c>
      <c r="Q38" s="107">
        <f>Size!Q5</f>
        <v>-1.5452121025544488E-2</v>
      </c>
    </row>
    <row r="39" spans="2:17">
      <c r="B39" s="334"/>
      <c r="C39" s="83" t="s">
        <v>216</v>
      </c>
      <c r="D39" s="105">
        <f>Size!D6</f>
        <v>6413236.1884085247</v>
      </c>
      <c r="E39" s="106">
        <f>Size!E6</f>
        <v>741452.86292570084</v>
      </c>
      <c r="F39" s="107">
        <f>Size!F6</f>
        <v>0.13072658463422224</v>
      </c>
      <c r="G39" s="108">
        <f>Size!G6</f>
        <v>2.4063065873138725</v>
      </c>
      <c r="H39" s="109">
        <f>Size!H6</f>
        <v>0.26837832907511405</v>
      </c>
      <c r="I39" s="164">
        <f>Size!I6</f>
        <v>8.5805128754530671</v>
      </c>
      <c r="J39" s="165">
        <f>Size!J6</f>
        <v>4.341810245427169E-2</v>
      </c>
      <c r="K39" s="107">
        <f>Size!K6</f>
        <v>5.0858170851745578E-3</v>
      </c>
      <c r="L39" s="110">
        <f>Size!L6</f>
        <v>55028855.687960893</v>
      </c>
      <c r="M39" s="111">
        <f>Size!M6</f>
        <v>6608303.9063997492</v>
      </c>
      <c r="N39" s="107">
        <f>Size!N6</f>
        <v>0.13647725321701587</v>
      </c>
      <c r="O39" s="105">
        <f>Size!O6</f>
        <v>8550981.5845446978</v>
      </c>
      <c r="P39" s="106">
        <f>Size!P6</f>
        <v>988603.81723426376</v>
      </c>
      <c r="Q39" s="107">
        <f>Size!Q6</f>
        <v>0.13072658463422168</v>
      </c>
    </row>
    <row r="40" spans="2:17">
      <c r="B40" s="334"/>
      <c r="C40" s="83" t="s">
        <v>240</v>
      </c>
      <c r="D40" s="105">
        <f>Size!D7</f>
        <v>170129596.97307998</v>
      </c>
      <c r="E40" s="106">
        <f>Size!E7</f>
        <v>-886142.27898129821</v>
      </c>
      <c r="F40" s="107">
        <f>Size!F7</f>
        <v>-5.1816416597492646E-3</v>
      </c>
      <c r="G40" s="108">
        <f>Size!G7</f>
        <v>63.834226257456329</v>
      </c>
      <c r="H40" s="109">
        <f>Size!H7</f>
        <v>-0.62863499252782873</v>
      </c>
      <c r="I40" s="164">
        <f>Size!I7</f>
        <v>3.5688322382763298</v>
      </c>
      <c r="J40" s="165">
        <f>Size!J7</f>
        <v>-6.7215442573897555E-2</v>
      </c>
      <c r="K40" s="107">
        <f>Size!K7</f>
        <v>-1.8485852902286579E-2</v>
      </c>
      <c r="L40" s="110">
        <f>Size!L7</f>
        <v>607163990.36248696</v>
      </c>
      <c r="M40" s="111">
        <f>Size!M7</f>
        <v>-14657391.733857632</v>
      </c>
      <c r="N40" s="107">
        <f>Size!N7</f>
        <v>-2.3571707496521283E-2</v>
      </c>
      <c r="O40" s="105">
        <f>Size!O7</f>
        <v>170129596.97307998</v>
      </c>
      <c r="P40" s="106">
        <f>Size!P7</f>
        <v>-886142.27898129821</v>
      </c>
      <c r="Q40" s="107">
        <f>Size!Q7</f>
        <v>-5.1816416597492646E-3</v>
      </c>
    </row>
    <row r="41" spans="2:17" ht="15" thickBot="1">
      <c r="B41" s="334"/>
      <c r="C41" s="84" t="s">
        <v>215</v>
      </c>
      <c r="D41" s="105">
        <f>Size!D8</f>
        <v>0</v>
      </c>
      <c r="E41" s="106">
        <f>Size!E8</f>
        <v>0</v>
      </c>
      <c r="F41" s="107">
        <f>Size!F8</f>
        <v>0</v>
      </c>
      <c r="G41" s="108">
        <f>Size!G8</f>
        <v>0</v>
      </c>
      <c r="H41" s="109">
        <f>Size!H8</f>
        <v>0</v>
      </c>
      <c r="I41" s="164">
        <f>Size!I8</f>
        <v>0</v>
      </c>
      <c r="J41" s="165">
        <f>Size!J8</f>
        <v>0</v>
      </c>
      <c r="K41" s="107">
        <f>Size!K8</f>
        <v>0</v>
      </c>
      <c r="L41" s="110">
        <f>Size!L8</f>
        <v>0</v>
      </c>
      <c r="M41" s="111">
        <f>Size!M8</f>
        <v>0</v>
      </c>
      <c r="N41" s="107">
        <f>Size!N8</f>
        <v>0</v>
      </c>
      <c r="O41" s="105">
        <f>Size!O8</f>
        <v>0</v>
      </c>
      <c r="P41" s="106">
        <f>Size!P8</f>
        <v>0</v>
      </c>
      <c r="Q41" s="107">
        <f>Size!Q8</f>
        <v>0</v>
      </c>
    </row>
    <row r="42" spans="2:17">
      <c r="B42" s="334"/>
      <c r="C42" s="101" t="s">
        <v>241</v>
      </c>
      <c r="D42" s="150">
        <f>'White Milk Size'!D3</f>
        <v>53043878.974924646</v>
      </c>
      <c r="E42" s="151">
        <f>'White Milk Size'!E3</f>
        <v>-948758.77960989624</v>
      </c>
      <c r="F42" s="152">
        <f>'White Milk Size'!F3</f>
        <v>-1.7572002759398714E-2</v>
      </c>
      <c r="G42" s="153">
        <f>'White Milk Size'!G3</f>
        <v>19.90256270691247</v>
      </c>
      <c r="H42" s="154">
        <f>'White Milk Size'!H3</f>
        <v>-0.44948167983987375</v>
      </c>
      <c r="I42" s="169">
        <f>'White Milk Size'!I3</f>
        <v>6.2465938618040679</v>
      </c>
      <c r="J42" s="170">
        <f>'White Milk Size'!J3</f>
        <v>0.10768101709979128</v>
      </c>
      <c r="K42" s="152">
        <f>'White Milk Size'!K3</f>
        <v>1.7540730716299732E-2</v>
      </c>
      <c r="L42" s="155">
        <f>'White Milk Size'!L3</f>
        <v>331343568.81104213</v>
      </c>
      <c r="M42" s="156">
        <f>'White Milk Size'!M3</f>
        <v>-112528.61973506212</v>
      </c>
      <c r="N42" s="152">
        <f>'White Milk Size'!N3</f>
        <v>-3.3949781164777971E-4</v>
      </c>
      <c r="O42" s="150">
        <f>'White Milk Size'!O3</f>
        <v>105857221.11978115</v>
      </c>
      <c r="P42" s="151">
        <f>'White Milk Size'!P3</f>
        <v>-1939000.4408544898</v>
      </c>
      <c r="Q42" s="152">
        <f>'White Milk Size'!Q3</f>
        <v>-1.7987647551855956E-2</v>
      </c>
    </row>
    <row r="43" spans="2:17" ht="15" thickBot="1">
      <c r="B43" s="333"/>
      <c r="C43" s="100" t="s">
        <v>238</v>
      </c>
      <c r="D43" s="142">
        <f>'White Milk Size'!D4</f>
        <v>165910881.51649439</v>
      </c>
      <c r="E43" s="143">
        <f>'White Milk Size'!E4</f>
        <v>-1035846.1073331535</v>
      </c>
      <c r="F43" s="144">
        <f>'White Milk Size'!F4</f>
        <v>-6.2046505617478894E-3</v>
      </c>
      <c r="G43" s="145">
        <f>'White Milk Size'!G4</f>
        <v>62.25132450630408</v>
      </c>
      <c r="H43" s="146">
        <f>'White Milk Size'!H4</f>
        <v>-0.67775901560327156</v>
      </c>
      <c r="I43" s="162">
        <f>'White Milk Size'!I4</f>
        <v>3.5591314954291566</v>
      </c>
      <c r="J43" s="163">
        <f>'White Milk Size'!J4</f>
        <v>-6.7315085785991435E-2</v>
      </c>
      <c r="K43" s="144">
        <f>'White Milk Size'!K4</f>
        <v>-1.8562271435261436E-2</v>
      </c>
      <c r="L43" s="147">
        <f>'White Milk Size'!L4</f>
        <v>590498643.83977032</v>
      </c>
      <c r="M43" s="148">
        <f>'White Milk Size'!M4</f>
        <v>-14924745.796715617</v>
      </c>
      <c r="N43" s="144">
        <f>'White Milk Size'!N4</f>
        <v>-2.4651749589121218E-2</v>
      </c>
      <c r="O43" s="142">
        <f>'White Milk Size'!O4</f>
        <v>165910881.51649439</v>
      </c>
      <c r="P43" s="143">
        <f>'White Milk Size'!P4</f>
        <v>-1035846.1073331535</v>
      </c>
      <c r="Q43" s="144">
        <f>'White Milk Size'!Q4</f>
        <v>-6.2046505617478894E-3</v>
      </c>
    </row>
    <row r="44" spans="2:17">
      <c r="B44" s="332" t="s">
        <v>186</v>
      </c>
      <c r="C44" s="82" t="s">
        <v>212</v>
      </c>
      <c r="D44" s="121">
        <f>Organic!D3</f>
        <v>20237534.174407717</v>
      </c>
      <c r="E44" s="122">
        <f>Organic!E3</f>
        <v>463890.58175706118</v>
      </c>
      <c r="F44" s="123">
        <f>Organic!F3</f>
        <v>2.3460045670565092E-2</v>
      </c>
      <c r="G44" s="124">
        <f>Organic!G3</f>
        <v>7.593313323292942</v>
      </c>
      <c r="H44" s="125">
        <f>Organic!H3</f>
        <v>0.1398143126496052</v>
      </c>
      <c r="I44" s="213">
        <f>Organic!I3</f>
        <v>9.4239851257161913</v>
      </c>
      <c r="J44" s="159">
        <f>Organic!J3</f>
        <v>0.14248494628733788</v>
      </c>
      <c r="K44" s="123">
        <f>Organic!K3</f>
        <v>1.5351499599508258E-2</v>
      </c>
      <c r="L44" s="126">
        <f>Organic!L3</f>
        <v>190718221.04079142</v>
      </c>
      <c r="M44" s="127">
        <f>Organic!M3</f>
        <v>7189144.487642169</v>
      </c>
      <c r="N44" s="123">
        <f>Organic!N3</f>
        <v>3.9171692151789492E-2</v>
      </c>
      <c r="O44" s="121">
        <f>Organic!O3</f>
        <v>28756996.512143895</v>
      </c>
      <c r="P44" s="122">
        <f>Organic!P3</f>
        <v>489648.15988891944</v>
      </c>
      <c r="Q44" s="123">
        <f>Organic!Q3</f>
        <v>1.7322040744223492E-2</v>
      </c>
    </row>
    <row r="45" spans="2:17" ht="15" thickBot="1">
      <c r="B45" s="333"/>
      <c r="C45" s="84" t="s">
        <v>214</v>
      </c>
      <c r="D45" s="128">
        <f>Organic!D4</f>
        <v>246280299.51392221</v>
      </c>
      <c r="E45" s="129">
        <f>Organic!E4</f>
        <v>760507.57495838404</v>
      </c>
      <c r="F45" s="130">
        <f>Organic!F4</f>
        <v>3.0975408090417656E-3</v>
      </c>
      <c r="G45" s="131">
        <f>Organic!G4</f>
        <v>92.406686676706883</v>
      </c>
      <c r="H45" s="132">
        <f>Organic!H4</f>
        <v>-0.13981431264950572</v>
      </c>
      <c r="I45" s="214">
        <f>Organic!I4</f>
        <v>4.6397655295628599</v>
      </c>
      <c r="J45" s="166">
        <f>Organic!J4</f>
        <v>-3.0296069366126943E-3</v>
      </c>
      <c r="K45" s="130">
        <f>Organic!K4</f>
        <v>-6.5253943961372514E-4</v>
      </c>
      <c r="L45" s="133">
        <f>Organic!L4</f>
        <v>1142682844.2951131</v>
      </c>
      <c r="M45" s="134">
        <f>Organic!M4</f>
        <v>2784748.3665294647</v>
      </c>
      <c r="N45" s="130">
        <f>Organic!N4</f>
        <v>2.4429801018844175E-3</v>
      </c>
      <c r="O45" s="128">
        <f>Organic!O4</f>
        <v>353724783.47996026</v>
      </c>
      <c r="P45" s="129">
        <f>Organic!P4</f>
        <v>-1192464.8182552457</v>
      </c>
      <c r="Q45" s="130">
        <f>Organic!Q4</f>
        <v>-3.359839015919817E-3</v>
      </c>
    </row>
    <row r="46" spans="2:17">
      <c r="B46" s="332" t="s">
        <v>248</v>
      </c>
      <c r="C46" s="82" t="s">
        <v>211</v>
      </c>
      <c r="D46" s="121">
        <f>'Form Data'!D3</f>
        <v>22918375.452474076</v>
      </c>
      <c r="E46" s="122">
        <f>'Form Data'!E3</f>
        <v>2433431.563120462</v>
      </c>
      <c r="F46" s="123">
        <f>'Form Data'!F3</f>
        <v>0.11879122424080249</v>
      </c>
      <c r="G46" s="124">
        <f>'Form Data'!G3</f>
        <v>8.5991902062640726</v>
      </c>
      <c r="H46" s="125">
        <f>'Form Data'!H3</f>
        <v>0.87757287777483839</v>
      </c>
      <c r="I46" s="213">
        <f>'Form Data'!I3</f>
        <v>9.6887890205043536</v>
      </c>
      <c r="J46" s="159">
        <f>'Form Data'!J3</f>
        <v>0.24310598733785582</v>
      </c>
      <c r="K46" s="123">
        <f>'Form Data'!K3</f>
        <v>2.573725864865898E-2</v>
      </c>
      <c r="L46" s="126">
        <f>'Form Data'!L3</f>
        <v>222051304.45172733</v>
      </c>
      <c r="M46" s="127">
        <f>'Form Data'!M3</f>
        <v>28557017.52069217</v>
      </c>
      <c r="N46" s="123">
        <f>'Form Data'!N3</f>
        <v>0.14758584335293787</v>
      </c>
      <c r="O46" s="121">
        <f>'Form Data'!O3</f>
        <v>43735806.022830866</v>
      </c>
      <c r="P46" s="122">
        <f>'Form Data'!P3</f>
        <v>3546973.8600105569</v>
      </c>
      <c r="Q46" s="123">
        <f>'Form Data'!Q3</f>
        <v>8.8257699194652164E-2</v>
      </c>
    </row>
    <row r="47" spans="2:17" ht="15" thickBot="1">
      <c r="B47" s="333"/>
      <c r="C47" s="84" t="s">
        <v>213</v>
      </c>
      <c r="D47" s="128">
        <f>'Form Data'!D4</f>
        <v>243599458.23585734</v>
      </c>
      <c r="E47" s="129">
        <f>'Form Data'!E4</f>
        <v>-1209033.4064052403</v>
      </c>
      <c r="F47" s="130">
        <f>'Form Data'!F4</f>
        <v>-4.9386906405681167E-3</v>
      </c>
      <c r="G47" s="131">
        <f>'Form Data'!G4</f>
        <v>91.400809793736315</v>
      </c>
      <c r="H47" s="132">
        <f>'Form Data'!H4</f>
        <v>-0.87757287777482418</v>
      </c>
      <c r="I47" s="214">
        <f>'Form Data'!I4</f>
        <v>4.5622012829279237</v>
      </c>
      <c r="J47" s="166">
        <f>'Form Data'!J4</f>
        <v>-5.3377523063253385E-2</v>
      </c>
      <c r="K47" s="130">
        <f>'Form Data'!K4</f>
        <v>-1.1564643418928858E-2</v>
      </c>
      <c r="L47" s="133">
        <f>'Form Data'!L4</f>
        <v>1111349760.8841755</v>
      </c>
      <c r="M47" s="134">
        <f>'Form Data'!M4</f>
        <v>-18583124.66651988</v>
      </c>
      <c r="N47" s="130">
        <f>'Form Data'!N4</f>
        <v>-1.644621986328243E-2</v>
      </c>
      <c r="O47" s="128">
        <f>'Form Data'!O4</f>
        <v>338745973.96927333</v>
      </c>
      <c r="P47" s="129">
        <f>'Form Data'!P4</f>
        <v>-4249790.5183769464</v>
      </c>
      <c r="Q47" s="130">
        <f>'Form Data'!Q4</f>
        <v>-1.2390212820047701E-2</v>
      </c>
    </row>
    <row r="48" spans="2:17" ht="15" thickBot="1">
      <c r="B48" s="245" t="s">
        <v>412</v>
      </c>
      <c r="C48" s="149" t="s">
        <v>249</v>
      </c>
      <c r="D48" s="262">
        <f>'Glass Bottle'!D3</f>
        <v>341100.2537174719</v>
      </c>
      <c r="E48" s="263">
        <f>'Glass Bottle'!E3</f>
        <v>-2231.5735801699338</v>
      </c>
      <c r="F48" s="264">
        <f>'Glass Bottle'!F3</f>
        <v>-6.4997573855433274E-3</v>
      </c>
      <c r="G48" s="117">
        <f>'Glass Bottle'!G3</f>
        <v>0.1279840260582184</v>
      </c>
      <c r="H48" s="118">
        <f>'Glass Bottle'!H3</f>
        <v>-1.4318513492445617E-3</v>
      </c>
      <c r="I48" s="167">
        <f>'Glass Bottle'!I3</f>
        <v>12.752720093945964</v>
      </c>
      <c r="J48" s="168">
        <f>'Glass Bottle'!J3</f>
        <v>8.2984738331294494E-2</v>
      </c>
      <c r="K48" s="116">
        <f>'Glass Bottle'!K3</f>
        <v>6.5498399139425831E-3</v>
      </c>
      <c r="L48" s="119">
        <f>'Glass Bottle'!L3</f>
        <v>4349956.0596328704</v>
      </c>
      <c r="M48" s="120">
        <f>'Glass Bottle'!M3</f>
        <v>32.668612147681415</v>
      </c>
      <c r="N48" s="116">
        <f>'Glass Bottle'!N3</f>
        <v>7.510158044419175E-6</v>
      </c>
      <c r="O48" s="114">
        <f>'Glass Bottle'!O3</f>
        <v>885048.93910413433</v>
      </c>
      <c r="P48" s="115">
        <f>'Glass Bottle'!P3</f>
        <v>-31839.639048428624</v>
      </c>
      <c r="Q48" s="116">
        <f>'Glass Bottle'!Q3</f>
        <v>-3.4725745098256378E-2</v>
      </c>
    </row>
    <row r="49" spans="2:20">
      <c r="B49" s="334" t="s">
        <v>413</v>
      </c>
      <c r="C49" s="246" t="s">
        <v>414</v>
      </c>
      <c r="D49" s="251">
        <f>Enhanced!D9</f>
        <v>1307326.5615191278</v>
      </c>
      <c r="E49" s="122">
        <f>Enhanced!E9</f>
        <v>167287.10429374245</v>
      </c>
      <c r="F49" s="123">
        <f>Enhanced!F9</f>
        <v>0.14673799510490965</v>
      </c>
      <c r="G49" s="124">
        <f>Enhanced!G9</f>
        <v>0.49052123207932624</v>
      </c>
      <c r="H49" s="125">
        <f>Enhanced!H9</f>
        <v>6.0793502502871577E-2</v>
      </c>
      <c r="I49" s="213">
        <f>Enhanced!I9</f>
        <v>10.518343118385005</v>
      </c>
      <c r="J49" s="159">
        <f>Enhanced!J9</f>
        <v>-0.48094965640422771</v>
      </c>
      <c r="K49" s="123">
        <f>Enhanced!K9</f>
        <v>-4.3725507289576047E-2</v>
      </c>
      <c r="L49" s="126">
        <f>Enhanced!L9</f>
        <v>13750909.341836648</v>
      </c>
      <c r="M49" s="127">
        <f>Enhanced!M9</f>
        <v>1211281.5770028289</v>
      </c>
      <c r="N49" s="123">
        <f>Enhanced!N9</f>
        <v>9.6596294540716096E-2</v>
      </c>
      <c r="O49" s="121">
        <f>Enhanced!O9</f>
        <v>2314676.5528507605</v>
      </c>
      <c r="P49" s="122">
        <f>Enhanced!P9</f>
        <v>6519.0386964306235</v>
      </c>
      <c r="Q49" s="123">
        <f>Enhanced!Q9</f>
        <v>2.8243474097646624E-3</v>
      </c>
    </row>
    <row r="50" spans="2:20">
      <c r="B50" s="334"/>
      <c r="C50" s="246" t="s">
        <v>415</v>
      </c>
      <c r="D50" s="252">
        <f>Enhanced!D10</f>
        <v>255048681.00552174</v>
      </c>
      <c r="E50" s="106">
        <f>Enhanced!E10</f>
        <v>-211359.03718107939</v>
      </c>
      <c r="F50" s="107">
        <f>Enhanced!F10</f>
        <v>-8.280145891449395E-4</v>
      </c>
      <c r="G50" s="108">
        <f>Enhanced!G10</f>
        <v>95.69666595135962</v>
      </c>
      <c r="H50" s="109">
        <f>Enhanced!H10</f>
        <v>-0.52133489407907518</v>
      </c>
      <c r="I50" s="164">
        <f>Enhanced!I10</f>
        <v>4.6976931953274441</v>
      </c>
      <c r="J50" s="165">
        <f>Enhanced!J10</f>
        <v>-3.1018748723631084E-2</v>
      </c>
      <c r="K50" s="107">
        <f>Enhanced!K10</f>
        <v>-6.5596612969106771E-3</v>
      </c>
      <c r="L50" s="110">
        <f>Enhanced!L10</f>
        <v>1198140453.2368793</v>
      </c>
      <c r="M50" s="111">
        <f>Enhanced!M10</f>
        <v>-8910746.9520051479</v>
      </c>
      <c r="N50" s="107">
        <f>Enhanced!N10</f>
        <v>-7.3822443908019451E-3</v>
      </c>
      <c r="O50" s="105">
        <f>Enhanced!O10</f>
        <v>354748520.30208725</v>
      </c>
      <c r="P50" s="106">
        <f>Enhanced!P10</f>
        <v>-3159521.4058955312</v>
      </c>
      <c r="Q50" s="107">
        <f>Enhanced!Q10</f>
        <v>-8.8277463418197939E-3</v>
      </c>
    </row>
    <row r="51" spans="2:20">
      <c r="B51" s="334"/>
      <c r="C51" s="247" t="s">
        <v>250</v>
      </c>
      <c r="D51" s="252">
        <f>'Enhanced - Aggs'!D2</f>
        <v>34.64808976650238</v>
      </c>
      <c r="E51" s="106">
        <f>'Enhanced - Aggs'!E2</f>
        <v>5.0233776569366455</v>
      </c>
      <c r="F51" s="107">
        <f>'Enhanced - Aggs'!F2</f>
        <v>0.1695671383525314</v>
      </c>
      <c r="G51" s="108">
        <f>'Enhanced - Aggs'!G2</f>
        <v>1.3000289431670951E-5</v>
      </c>
      <c r="H51" s="109">
        <f>'Enhanced - Aggs'!H2</f>
        <v>1.8335177962546876E-6</v>
      </c>
      <c r="I51" s="164">
        <f>'Enhanced - Aggs'!I2</f>
        <v>8.7478144704474587</v>
      </c>
      <c r="J51" s="165">
        <f>'Enhanced - Aggs'!J2</f>
        <v>7.7953266135910582E-2</v>
      </c>
      <c r="K51" s="107">
        <f>'Enhanced - Aggs'!K2</f>
        <v>8.9912934358331118E-3</v>
      </c>
      <c r="L51" s="110">
        <f>'Enhanced - Aggs'!L2</f>
        <v>303.09506103277204</v>
      </c>
      <c r="M51" s="111">
        <f>'Enhanced - Aggs'!M2</f>
        <v>46.25291882514955</v>
      </c>
      <c r="N51" s="107">
        <f>'Enhanced - Aggs'!N2</f>
        <v>0.18008305968636665</v>
      </c>
      <c r="O51" s="105">
        <f>'Enhanced - Aggs'!O2</f>
        <v>69.296179533004761</v>
      </c>
      <c r="P51" s="106">
        <f>'Enhanced - Aggs'!P2</f>
        <v>10.046755313873291</v>
      </c>
      <c r="Q51" s="107">
        <f>'Enhanced - Aggs'!Q2</f>
        <v>0.1695671383525314</v>
      </c>
    </row>
    <row r="52" spans="2:20" ht="15" customHeight="1">
      <c r="B52" s="334"/>
      <c r="C52" s="247" t="s">
        <v>251</v>
      </c>
      <c r="D52" s="252">
        <f>'Enhanced - Aggs'!D3</f>
        <v>507529.69199039019</v>
      </c>
      <c r="E52" s="106">
        <f>'Enhanced - Aggs'!E3</f>
        <v>89071.662520812068</v>
      </c>
      <c r="F52" s="107">
        <f>'Enhanced - Aggs'!F3</f>
        <v>0.21285686077936181</v>
      </c>
      <c r="G52" s="108">
        <f>'Enhanced - Aggs'!G3</f>
        <v>0.1904299179408393</v>
      </c>
      <c r="H52" s="109">
        <f>'Enhanced - Aggs'!H3</f>
        <v>3.2695887081372305E-2</v>
      </c>
      <c r="I52" s="164">
        <f>'Enhanced - Aggs'!I3</f>
        <v>12.664205343875256</v>
      </c>
      <c r="J52" s="165">
        <f>'Enhanced - Aggs'!J3</f>
        <v>-7.5041764401357014E-2</v>
      </c>
      <c r="K52" s="107">
        <f>'Enhanced - Aggs'!K3</f>
        <v>-5.8905964978576185E-3</v>
      </c>
      <c r="L52" s="110">
        <f>'Enhanced - Aggs'!L3</f>
        <v>6427460.2374800621</v>
      </c>
      <c r="M52" s="111">
        <f>'Enhanced - Aggs'!M3</f>
        <v>1096619.9956246093</v>
      </c>
      <c r="N52" s="107">
        <f>'Enhanced - Aggs'!N3</f>
        <v>0.20571241040285229</v>
      </c>
      <c r="O52" s="105">
        <f>'Enhanced - Aggs'!O3</f>
        <v>1023872.2460633214</v>
      </c>
      <c r="P52" s="106">
        <f>'Enhanced - Aggs'!P3</f>
        <v>182595.60778427345</v>
      </c>
      <c r="Q52" s="107">
        <f>'Enhanced - Aggs'!Q3</f>
        <v>0.21704585563887638</v>
      </c>
    </row>
    <row r="53" spans="2:20">
      <c r="B53" s="334"/>
      <c r="C53" s="247" t="s">
        <v>252</v>
      </c>
      <c r="D53" s="252">
        <f>'Enhanced - Aggs'!D4</f>
        <v>133996.36805241901</v>
      </c>
      <c r="E53" s="106">
        <f>'Enhanced - Aggs'!E4</f>
        <v>16441.346820724139</v>
      </c>
      <c r="F53" s="107">
        <f>'Enhanced - Aggs'!F4</f>
        <v>0.13986086386151972</v>
      </c>
      <c r="G53" s="108">
        <f>'Enhanced - Aggs'!G4</f>
        <v>5.0276698635152571E-2</v>
      </c>
      <c r="H53" s="109">
        <f>'Enhanced - Aggs'!H4</f>
        <v>5.9653793610328909E-3</v>
      </c>
      <c r="I53" s="164">
        <f>'Enhanced - Aggs'!I4</f>
        <v>11.770638897701506</v>
      </c>
      <c r="J53" s="165">
        <f>'Enhanced - Aggs'!J4</f>
        <v>-0.21777132856520787</v>
      </c>
      <c r="K53" s="107">
        <f>'Enhanced - Aggs'!K4</f>
        <v>-1.8165154883344661E-2</v>
      </c>
      <c r="L53" s="110">
        <f>'Enhanced - Aggs'!L4</f>
        <v>1577222.8619485307</v>
      </c>
      <c r="M53" s="111">
        <f>'Enhanced - Aggs'!M4</f>
        <v>167925.04326547915</v>
      </c>
      <c r="N53" s="107">
        <f>'Enhanced - Aggs'!N4</f>
        <v>0.1191551147240122</v>
      </c>
      <c r="O53" s="105">
        <f>'Enhanced - Aggs'!O4</f>
        <v>473678.90509521961</v>
      </c>
      <c r="P53" s="106">
        <f>'Enhanced - Aggs'!P4</f>
        <v>11923.422299505328</v>
      </c>
      <c r="Q53" s="107">
        <f>'Enhanced - Aggs'!Q4</f>
        <v>2.5821939844253849E-2</v>
      </c>
    </row>
    <row r="54" spans="2:20">
      <c r="B54" s="334"/>
      <c r="C54" s="248" t="s">
        <v>416</v>
      </c>
      <c r="D54" s="252">
        <f>Enhanced!D11</f>
        <v>2423832.0930414316</v>
      </c>
      <c r="E54" s="106">
        <f>Enhanced!E11</f>
        <v>70267.313379645348</v>
      </c>
      <c r="F54" s="107">
        <f>Enhanced!F11</f>
        <v>2.9855695490881264E-2</v>
      </c>
      <c r="G54" s="108">
        <f>Enhanced!G11</f>
        <v>0.90944461745696692</v>
      </c>
      <c r="H54" s="109">
        <f>Enhanced!H11</f>
        <v>2.2289315274108823E-2</v>
      </c>
      <c r="I54" s="164">
        <f>Enhanced!I11</f>
        <v>11.327522984174841</v>
      </c>
      <c r="J54" s="165">
        <f>Enhanced!J11</f>
        <v>7.5747583573024357E-2</v>
      </c>
      <c r="K54" s="107">
        <f>Enhanced!K11</f>
        <v>6.7320561312459977E-3</v>
      </c>
      <c r="L54" s="110">
        <f>Enhanced!L11</f>
        <v>27456013.74370743</v>
      </c>
      <c r="M54" s="111">
        <f>Enhanced!M11</f>
        <v>974231.45218610764</v>
      </c>
      <c r="N54" s="107">
        <f>Enhanced!N11</f>
        <v>3.6788741840009291E-2</v>
      </c>
      <c r="O54" s="105">
        <f>Enhanced!O11</f>
        <v>4087039.8574005896</v>
      </c>
      <c r="P54" s="106">
        <f>Enhanced!P11</f>
        <v>160968.78461007308</v>
      </c>
      <c r="Q54" s="107">
        <f>Enhanced!Q11</f>
        <v>4.0999967047377468E-2</v>
      </c>
    </row>
    <row r="55" spans="2:20">
      <c r="B55" s="334"/>
      <c r="C55" s="248" t="s">
        <v>417</v>
      </c>
      <c r="D55" s="252">
        <f>Enhanced!D12</f>
        <v>24513.157837697847</v>
      </c>
      <c r="E55" s="106">
        <f>Enhanced!E12</f>
        <v>8831.9795482142363</v>
      </c>
      <c r="F55" s="107">
        <f>Enhanced!F12</f>
        <v>0.56322167793585354</v>
      </c>
      <c r="G55" s="108">
        <f>Enhanced!G12</f>
        <v>9.1975675692921432E-3</v>
      </c>
      <c r="H55" s="109">
        <f>Enhanced!H12</f>
        <v>3.2866869408060021E-3</v>
      </c>
      <c r="I55" s="164">
        <f>Enhanced!I12</f>
        <v>7.3343217739245636</v>
      </c>
      <c r="J55" s="165">
        <f>Enhanced!J12</f>
        <v>0.40118037291755027</v>
      </c>
      <c r="K55" s="107">
        <f>Enhanced!K12</f>
        <v>5.7864155613396299E-2</v>
      </c>
      <c r="L55" s="110">
        <f>Enhanced!L12</f>
        <v>179787.38727667689</v>
      </c>
      <c r="M55" s="111">
        <f>Enhanced!M12</f>
        <v>71067.560861285732</v>
      </c>
      <c r="N55" s="107">
        <f>Enhanced!N12</f>
        <v>0.65367618036616826</v>
      </c>
      <c r="O55" s="105">
        <f>Enhanced!O12</f>
        <v>43340.911129355431</v>
      </c>
      <c r="P55" s="106">
        <f>Enhanced!P12</f>
        <v>18515.180534503954</v>
      </c>
      <c r="Q55" s="107">
        <f>Enhanced!Q12</f>
        <v>0.74580606857724274</v>
      </c>
      <c r="T55" s="86"/>
    </row>
    <row r="56" spans="2:20">
      <c r="B56" s="334"/>
      <c r="C56" s="248" t="s">
        <v>418</v>
      </c>
      <c r="D56" s="252">
        <f>Enhanced!D13</f>
        <v>7580339.8354221918</v>
      </c>
      <c r="E56" s="106">
        <f>Enhanced!E13</f>
        <v>1170830.7364362068</v>
      </c>
      <c r="F56" s="107">
        <f>Enhanced!F13</f>
        <v>0.1826708907584573</v>
      </c>
      <c r="G56" s="108">
        <f>Enhanced!G13</f>
        <v>2.8442148619167997</v>
      </c>
      <c r="H56" s="109">
        <f>Enhanced!H13</f>
        <v>0.4282074374804874</v>
      </c>
      <c r="I56" s="164">
        <f>Enhanced!I13</f>
        <v>12.143012720138557</v>
      </c>
      <c r="J56" s="165">
        <f>Enhanced!J13</f>
        <v>0.34520969707271476</v>
      </c>
      <c r="K56" s="107">
        <f>Enhanced!K13</f>
        <v>2.9260506926399477E-2</v>
      </c>
      <c r="L56" s="110">
        <f>Enhanced!L13</f>
        <v>92048163.044504687</v>
      </c>
      <c r="M56" s="111">
        <f>Enhanced!M13</f>
        <v>16430037.220119804</v>
      </c>
      <c r="N56" s="107">
        <f>Enhanced!N13</f>
        <v>0.21727644054914599</v>
      </c>
      <c r="O56" s="105">
        <f>Enhanced!O13</f>
        <v>20761846.59852764</v>
      </c>
      <c r="P56" s="106">
        <f>Enhanced!P13</f>
        <v>2280781.2732214853</v>
      </c>
      <c r="Q56" s="107">
        <f>Enhanced!Q13</f>
        <v>0.12341178568848017</v>
      </c>
    </row>
    <row r="57" spans="2:20">
      <c r="B57" s="334"/>
      <c r="C57" s="248" t="s">
        <v>253</v>
      </c>
      <c r="D57" s="252">
        <f>'Enhanced - Aggs'!D6</f>
        <v>23241.133920818567</v>
      </c>
      <c r="E57" s="106">
        <f>'Enhanced - Aggs'!E6</f>
        <v>4492.2234094440937</v>
      </c>
      <c r="F57" s="107">
        <f>'Enhanced - Aggs'!F6</f>
        <v>0.23959917066747849</v>
      </c>
      <c r="G57" s="108">
        <f>'Enhanced - Aggs'!G6</f>
        <v>8.7202922217944588E-3</v>
      </c>
      <c r="H57" s="109">
        <f>'Enhanced - Aggs'!H6</f>
        <v>1.6530572282847334E-3</v>
      </c>
      <c r="I57" s="164">
        <f>'Enhanced - Aggs'!I6</f>
        <v>18.538160012706708</v>
      </c>
      <c r="J57" s="165">
        <f>'Enhanced - Aggs'!J6</f>
        <v>0.94779199755346966</v>
      </c>
      <c r="K57" s="107">
        <f>'Enhanced - Aggs'!K6</f>
        <v>5.388130576557542E-2</v>
      </c>
      <c r="L57" s="110">
        <f>'Enhanced - Aggs'!L6</f>
        <v>430847.85950088024</v>
      </c>
      <c r="M57" s="111">
        <f>'Enhanced - Aggs'!M6</f>
        <v>101047.62372262834</v>
      </c>
      <c r="N57" s="107">
        <f>'Enhanced - Aggs'!N6</f>
        <v>0.30639039260896656</v>
      </c>
      <c r="O57" s="105">
        <f>'Enhanced - Aggs'!O6</f>
        <v>43883.325243353844</v>
      </c>
      <c r="P57" s="106">
        <f>'Enhanced - Aggs'!P6</f>
        <v>8682.8551995754242</v>
      </c>
      <c r="Q57" s="107">
        <f>'Enhanced - Aggs'!Q6</f>
        <v>0.24666872882028726</v>
      </c>
    </row>
    <row r="58" spans="2:20">
      <c r="B58" s="338"/>
      <c r="C58" s="249" t="s">
        <v>332</v>
      </c>
      <c r="D58" s="252">
        <f>'Enhanced - Aggs'!D7</f>
        <v>2745178.9730382739</v>
      </c>
      <c r="E58" s="106">
        <f>'Enhanced - Aggs'!E7</f>
        <v>583523.8534732894</v>
      </c>
      <c r="F58" s="107">
        <f>'Enhanced - Aggs'!F7</f>
        <v>0.26994308582893595</v>
      </c>
      <c r="G58" s="108">
        <f>'Enhanced - Aggs'!G7</f>
        <v>10.996086688472268</v>
      </c>
      <c r="H58" s="109">
        <f>'Enhanced - Aggs'!H7</f>
        <v>1.4792074975937428</v>
      </c>
      <c r="I58" s="164">
        <f>'Enhanced - Aggs'!I7</f>
        <v>34.453012924209375</v>
      </c>
      <c r="J58" s="165">
        <f>'Enhanced - Aggs'!J7</f>
        <v>1.5840427752524917</v>
      </c>
      <c r="K58" s="107">
        <f>'Enhanced - Aggs'!K7</f>
        <v>4.8192650030526203E-2</v>
      </c>
      <c r="L58" s="110">
        <f>'Enhanced - Aggs'!L7</f>
        <v>94579686.637355462</v>
      </c>
      <c r="M58" s="111">
        <f>'Enhanced - Aggs'!M7</f>
        <v>23528309.04003416</v>
      </c>
      <c r="N58" s="107">
        <f>'Enhanced - Aggs'!N7</f>
        <v>0.33114500852297618</v>
      </c>
      <c r="O58" s="105">
        <f>'Enhanced - Aggs'!O7</f>
        <v>18947117.145217605</v>
      </c>
      <c r="P58" s="106">
        <f>'Enhanced - Aggs'!P7</f>
        <v>3975110.2432698812</v>
      </c>
      <c r="Q58" s="107">
        <f>'Enhanced - Aggs'!Q7</f>
        <v>0.26550283267320396</v>
      </c>
    </row>
    <row r="59" spans="2:20" ht="15" thickBot="1">
      <c r="B59" s="333"/>
      <c r="C59" s="250" t="s">
        <v>419</v>
      </c>
      <c r="D59" s="253">
        <f>Enhanced!D14</f>
        <v>133141.03498969268</v>
      </c>
      <c r="E59" s="129">
        <f>Enhanced!E14</f>
        <v>18540.06023856526</v>
      </c>
      <c r="F59" s="130">
        <f>Enhanced!F14</f>
        <v>0.16177925431112328</v>
      </c>
      <c r="G59" s="131">
        <f>Enhanced!G14</f>
        <v>4.9955769618550042E-2</v>
      </c>
      <c r="H59" s="132">
        <f>Enhanced!H14</f>
        <v>6.757951880813233E-3</v>
      </c>
      <c r="I59" s="214">
        <f>Enhanced!I14</f>
        <v>13.712816501982855</v>
      </c>
      <c r="J59" s="166">
        <f>Enhanced!J14</f>
        <v>-0.49052329705571829</v>
      </c>
      <c r="K59" s="130">
        <f>Enhanced!K14</f>
        <v>-3.4535771445031671E-2</v>
      </c>
      <c r="L59" s="133">
        <f>Enhanced!L14</f>
        <v>1825738.5816977345</v>
      </c>
      <c r="M59" s="134">
        <f>Enhanced!M14</f>
        <v>198021.99600643176</v>
      </c>
      <c r="N59" s="130">
        <f>Enhanced!N14</f>
        <v>0.121656311514655</v>
      </c>
      <c r="O59" s="128">
        <f>Enhanced!O14</f>
        <v>526355.77010855265</v>
      </c>
      <c r="P59" s="129">
        <f>Enhanced!P14</f>
        <v>-10079.529533149791</v>
      </c>
      <c r="Q59" s="130">
        <f>Enhanced!Q14</f>
        <v>-1.8789832697218362E-2</v>
      </c>
    </row>
    <row r="60" spans="2:20" ht="15.5" customHeight="1" thickBot="1">
      <c r="B60" s="332" t="s">
        <v>183</v>
      </c>
      <c r="C60" s="300" t="s">
        <v>210</v>
      </c>
      <c r="D60" s="301">
        <f>'Non-Dairy Alternatives'!D2</f>
        <v>30649987.780184478</v>
      </c>
      <c r="E60" s="302">
        <f>'Non-Dairy Alternatives'!E2</f>
        <v>-1237881.2664192282</v>
      </c>
      <c r="F60" s="303">
        <f>'Non-Dairy Alternatives'!F2</f>
        <v>-3.8819817799994126E-2</v>
      </c>
      <c r="G60" s="304">
        <f>'Non-Dairy Alternatives'!G2</f>
        <v>99.999999999999986</v>
      </c>
      <c r="H60" s="305">
        <f>'Non-Dairy Alternatives'!H2</f>
        <v>0</v>
      </c>
      <c r="I60" s="306">
        <f>'Non-Dairy Alternatives'!I2</f>
        <v>8.3689842769614771</v>
      </c>
      <c r="J60" s="307">
        <f>'Non-Dairy Alternatives'!J2</f>
        <v>0.18231707379800355</v>
      </c>
      <c r="K60" s="303">
        <f>'Non-Dairy Alternatives'!K2</f>
        <v>2.226999941167182E-2</v>
      </c>
      <c r="L60" s="308">
        <f>'Non-Dairy Alternatives'!L2</f>
        <v>256509265.82142532</v>
      </c>
      <c r="M60" s="309">
        <f>'Non-Dairy Alternatives'!M2</f>
        <v>-4546105.8811769485</v>
      </c>
      <c r="N60" s="303">
        <f>'Non-Dairy Alternatives'!N2</f>
        <v>-1.741433570788933E-2</v>
      </c>
      <c r="O60" s="301">
        <f>'Non-Dairy Alternatives'!O2</f>
        <v>65492729.922697231</v>
      </c>
      <c r="P60" s="302">
        <f>'Non-Dairy Alternatives'!P2</f>
        <v>-562191.39556845278</v>
      </c>
      <c r="Q60" s="303">
        <f>'Non-Dairy Alternatives'!Q2</f>
        <v>-8.5109691200706064E-3</v>
      </c>
    </row>
    <row r="61" spans="2:20" ht="15.5" customHeight="1">
      <c r="B61" s="338"/>
      <c r="C61" s="82" t="s">
        <v>456</v>
      </c>
      <c r="D61" s="121">
        <f>'Non-Dairy Alternatives'!D3</f>
        <v>261921.39652683819</v>
      </c>
      <c r="E61" s="122">
        <f>'Non-Dairy Alternatives'!E3</f>
        <v>19792.415348541224</v>
      </c>
      <c r="F61" s="123">
        <f>'Non-Dairy Alternatives'!F3</f>
        <v>8.1743272747538828E-2</v>
      </c>
      <c r="G61" s="124">
        <f>'Non-Dairy Alternatives'!G3</f>
        <v>0.8545562836934405</v>
      </c>
      <c r="H61" s="125">
        <f>'Non-Dairy Alternatives'!H3</f>
        <v>9.5242511975334843E-2</v>
      </c>
      <c r="I61" s="213">
        <f>'Non-Dairy Alternatives'!I3</f>
        <v>14.910229116032445</v>
      </c>
      <c r="J61" s="159">
        <f>'Non-Dairy Alternatives'!J3</f>
        <v>0.86196079407681836</v>
      </c>
      <c r="K61" s="255">
        <f>'Non-Dairy Alternatives'!K3</f>
        <v>6.1357085038707945E-2</v>
      </c>
      <c r="L61" s="267">
        <f>'Non-Dairy Alternatives'!L3</f>
        <v>3905308.0326063419</v>
      </c>
      <c r="M61" s="127">
        <f>'Non-Dairy Alternatives'!M3</f>
        <v>503815.13649188261</v>
      </c>
      <c r="N61" s="123">
        <f>'Non-Dairy Alternatives'!N3</f>
        <v>0.1481158867235598</v>
      </c>
      <c r="O61" s="121">
        <f>'Non-Dairy Alternatives'!O3</f>
        <v>718858.68341502827</v>
      </c>
      <c r="P61" s="122">
        <f>'Non-Dairy Alternatives'!P3</f>
        <v>66006.330997769022</v>
      </c>
      <c r="Q61" s="123">
        <f>'Non-Dairy Alternatives'!Q3</f>
        <v>0.10110453114455843</v>
      </c>
    </row>
    <row r="62" spans="2:20" ht="15.5" customHeight="1">
      <c r="B62" s="338"/>
      <c r="C62" s="265" t="s">
        <v>207</v>
      </c>
      <c r="D62" s="105">
        <f>'Non-Dairy Alternatives'!D4</f>
        <v>19935592.565824512</v>
      </c>
      <c r="E62" s="106">
        <f>'Non-Dairy Alternatives'!E4</f>
        <v>-1468136.7769871652</v>
      </c>
      <c r="F62" s="107">
        <f>'Non-Dairy Alternatives'!F4</f>
        <v>-6.8592568774947196E-2</v>
      </c>
      <c r="G62" s="108">
        <f>'Non-Dairy Alternatives'!G4</f>
        <v>65.042742296664372</v>
      </c>
      <c r="H62" s="109">
        <f>'Non-Dairy Alternatives'!H4</f>
        <v>-2.0791130757670828</v>
      </c>
      <c r="I62" s="164">
        <f>'Non-Dairy Alternatives'!I4</f>
        <v>6.765047059615906</v>
      </c>
      <c r="J62" s="165">
        <f>'Non-Dairy Alternatives'!J4</f>
        <v>-4.3060585288523079E-2</v>
      </c>
      <c r="K62" s="254">
        <f>'Non-Dairy Alternatives'!K4</f>
        <v>-6.3248978327703209E-3</v>
      </c>
      <c r="L62" s="257">
        <f>'Non-Dairy Alternatives'!L4</f>
        <v>134865221.86913183</v>
      </c>
      <c r="M62" s="111">
        <f>'Non-Dairy Alternatives'!M4</f>
        <v>-10853671.499129593</v>
      </c>
      <c r="N62" s="107">
        <f>'Non-Dairy Alternatives'!N4</f>
        <v>-7.4483625618128643E-2</v>
      </c>
      <c r="O62" s="105">
        <f>'Non-Dairy Alternatives'!O4</f>
        <v>35398769.625125267</v>
      </c>
      <c r="P62" s="106">
        <f>'Non-Dairy Alternatives'!P4</f>
        <v>-2423513.8331720531</v>
      </c>
      <c r="Q62" s="107">
        <f>'Non-Dairy Alternatives'!Q4</f>
        <v>-6.4076348955615245E-2</v>
      </c>
    </row>
    <row r="63" spans="2:20" ht="15.5" customHeight="1">
      <c r="B63" s="338"/>
      <c r="C63" s="265" t="s">
        <v>209</v>
      </c>
      <c r="D63" s="105">
        <f>'Non-Dairy Alternatives'!D5</f>
        <v>154535.6111018669</v>
      </c>
      <c r="E63" s="106">
        <f>'Non-Dairy Alternatives'!E5</f>
        <v>-45233.761683720542</v>
      </c>
      <c r="F63" s="107">
        <f>'Non-Dairy Alternatives'!F5</f>
        <v>-0.22642991291898362</v>
      </c>
      <c r="G63" s="108">
        <f>'Non-Dairy Alternatives'!G5</f>
        <v>0.50419469074560508</v>
      </c>
      <c r="H63" s="109">
        <f>'Non-Dairy Alternatives'!H5</f>
        <v>-0.12227982372767976</v>
      </c>
      <c r="I63" s="164">
        <f>'Non-Dairy Alternatives'!I5</f>
        <v>10.448819852964759</v>
      </c>
      <c r="J63" s="165">
        <f>'Non-Dairy Alternatives'!J5</f>
        <v>0.50323076917982235</v>
      </c>
      <c r="K63" s="254">
        <f>'Non-Dairy Alternatives'!K5</f>
        <v>5.0598387379615195E-2</v>
      </c>
      <c r="L63" s="257">
        <f>'Non-Dairy Alternatives'!L5</f>
        <v>1614714.7612712281</v>
      </c>
      <c r="M63" s="111">
        <f>'Non-Dairy Alternatives'!M5</f>
        <v>-372109.33197967382</v>
      </c>
      <c r="N63" s="107">
        <f>'Non-Dairy Alternatives'!N5</f>
        <v>-0.18728851398757565</v>
      </c>
      <c r="O63" s="105">
        <f>'Non-Dairy Alternatives'!O5</f>
        <v>355621.20068630524</v>
      </c>
      <c r="P63" s="106">
        <f>'Non-Dairy Alternatives'!P5</f>
        <v>-81830.467908672814</v>
      </c>
      <c r="Q63" s="107">
        <f>'Non-Dairy Alternatives'!Q5</f>
        <v>-0.18706173454886721</v>
      </c>
    </row>
    <row r="64" spans="2:20" ht="15.5" customHeight="1">
      <c r="B64" s="338"/>
      <c r="C64" s="265" t="s">
        <v>452</v>
      </c>
      <c r="D64" s="105">
        <f>'Non-Dairy Alternatives'!D6</f>
        <v>2296485.8328765337</v>
      </c>
      <c r="E64" s="106">
        <f>'Non-Dairy Alternatives'!E6</f>
        <v>330613.15061144787</v>
      </c>
      <c r="F64" s="107">
        <f>'Non-Dairy Alternatives'!F6</f>
        <v>0.16817627794212703</v>
      </c>
      <c r="G64" s="108">
        <f>'Non-Dairy Alternatives'!G6</f>
        <v>7.4926158187940102</v>
      </c>
      <c r="H64" s="109">
        <f>'Non-Dairy Alternatives'!H6</f>
        <v>1.3276611164525391</v>
      </c>
      <c r="I64" s="164">
        <f>'Non-Dairy Alternatives'!I6</f>
        <v>15.856394567213497</v>
      </c>
      <c r="J64" s="165">
        <f>'Non-Dairy Alternatives'!J6</f>
        <v>0.56673610948853081</v>
      </c>
      <c r="K64" s="254">
        <f>'Non-Dairy Alternatives'!K6</f>
        <v>3.7066629778259849E-2</v>
      </c>
      <c r="L64" s="257">
        <f>'Non-Dairy Alternatives'!L6</f>
        <v>36413985.484106235</v>
      </c>
      <c r="M64" s="111">
        <f>'Non-Dairy Alternatives'!M6</f>
        <v>6356463.6009013988</v>
      </c>
      <c r="N64" s="107">
        <f>'Non-Dairy Alternatives'!N6</f>
        <v>0.21147663555235349</v>
      </c>
      <c r="O64" s="105">
        <f>'Non-Dairy Alternatives'!O6</f>
        <v>11377685.080556285</v>
      </c>
      <c r="P64" s="106">
        <f>'Non-Dairy Alternatives'!P6</f>
        <v>1870375.3938766085</v>
      </c>
      <c r="Q64" s="107">
        <f>'Non-Dairy Alternatives'!Q6</f>
        <v>0.19673024814760365</v>
      </c>
    </row>
    <row r="65" spans="2:17">
      <c r="B65" s="338"/>
      <c r="C65" s="265" t="s">
        <v>453</v>
      </c>
      <c r="D65" s="105" t="e">
        <f>'Non-Dairy Alternatives'!#REF!</f>
        <v>#REF!</v>
      </c>
      <c r="E65" s="106" t="e">
        <f>'Non-Dairy Alternatives'!#REF!</f>
        <v>#REF!</v>
      </c>
      <c r="F65" s="107" t="e">
        <f>'Non-Dairy Alternatives'!#REF!</f>
        <v>#REF!</v>
      </c>
      <c r="G65" s="108" t="e">
        <f>'Non-Dairy Alternatives'!#REF!</f>
        <v>#REF!</v>
      </c>
      <c r="H65" s="109" t="e">
        <f>'Non-Dairy Alternatives'!#REF!</f>
        <v>#REF!</v>
      </c>
      <c r="I65" s="164" t="e">
        <f>'Non-Dairy Alternatives'!#REF!</f>
        <v>#REF!</v>
      </c>
      <c r="J65" s="165" t="e">
        <f>'Non-Dairy Alternatives'!#REF!</f>
        <v>#REF!</v>
      </c>
      <c r="K65" s="254" t="e">
        <f>'Non-Dairy Alternatives'!#REF!</f>
        <v>#REF!</v>
      </c>
      <c r="L65" s="257" t="e">
        <f>'Non-Dairy Alternatives'!#REF!</f>
        <v>#REF!</v>
      </c>
      <c r="M65" s="111" t="e">
        <f>'Non-Dairy Alternatives'!#REF!</f>
        <v>#REF!</v>
      </c>
      <c r="N65" s="107" t="e">
        <f>'Non-Dairy Alternatives'!#REF!</f>
        <v>#REF!</v>
      </c>
      <c r="O65" s="105" t="e">
        <f>'Non-Dairy Alternatives'!#REF!</f>
        <v>#REF!</v>
      </c>
      <c r="P65" s="106" t="e">
        <f>'Non-Dairy Alternatives'!#REF!</f>
        <v>#REF!</v>
      </c>
      <c r="Q65" s="107" t="e">
        <f>'Non-Dairy Alternatives'!#REF!</f>
        <v>#REF!</v>
      </c>
    </row>
    <row r="66" spans="2:17">
      <c r="B66" s="338"/>
      <c r="C66" s="265" t="s">
        <v>454</v>
      </c>
      <c r="D66" s="105">
        <f>'Non-Dairy Alternatives'!D7</f>
        <v>133899.21249521337</v>
      </c>
      <c r="E66" s="106">
        <f>'Non-Dairy Alternatives'!E7</f>
        <v>3240.6717705774645</v>
      </c>
      <c r="F66" s="107">
        <f>'Non-Dairy Alternatives'!F7</f>
        <v>2.4802601901143303E-2</v>
      </c>
      <c r="G66" s="108">
        <f>'Non-Dairy Alternatives'!G7</f>
        <v>0.43686546779565283</v>
      </c>
      <c r="H66" s="109">
        <f>'Non-Dairy Alternatives'!H7</f>
        <v>2.7121748221039244E-2</v>
      </c>
      <c r="I66" s="164">
        <f>'Non-Dairy Alternatives'!I7</f>
        <v>25.189920346001514</v>
      </c>
      <c r="J66" s="165">
        <f>'Non-Dairy Alternatives'!J7</f>
        <v>1.8198123034191198</v>
      </c>
      <c r="K66" s="254">
        <f>'Non-Dairy Alternatives'!K7</f>
        <v>7.7869229363563983E-2</v>
      </c>
      <c r="L66" s="257">
        <f>'Non-Dairy Alternatives'!L7</f>
        <v>3372910.4971467555</v>
      </c>
      <c r="M66" s="111">
        <f>'Non-Dairy Alternatives'!M7</f>
        <v>319406.28372586239</v>
      </c>
      <c r="N66" s="107">
        <f>'Non-Dairy Alternatives'!N7</f>
        <v>0.10460319076096053</v>
      </c>
      <c r="O66" s="105">
        <f>'Non-Dairy Alternatives'!O7</f>
        <v>512691.42485087557</v>
      </c>
      <c r="P66" s="106">
        <f>'Non-Dairy Alternatives'!P7</f>
        <v>19452.090971807193</v>
      </c>
      <c r="Q66" s="107">
        <f>'Non-Dairy Alternatives'!Q7</f>
        <v>3.9437428517362372E-2</v>
      </c>
    </row>
    <row r="67" spans="2:17">
      <c r="B67" s="338"/>
      <c r="C67" s="265" t="s">
        <v>455</v>
      </c>
      <c r="D67" s="105">
        <f>'Non-Dairy Alternatives'!D8</f>
        <v>101482.69095663587</v>
      </c>
      <c r="E67" s="106">
        <f>'Non-Dairy Alternatives'!E8</f>
        <v>-1144.9803712931753</v>
      </c>
      <c r="F67" s="107">
        <f>'Non-Dairy Alternatives'!F8</f>
        <v>-1.1156643783084464E-2</v>
      </c>
      <c r="G67" s="108">
        <f>'Non-Dairy Alternatives'!G8</f>
        <v>0.33110189695489994</v>
      </c>
      <c r="H67" s="109">
        <f>'Non-Dairy Alternatives'!H8</f>
        <v>9.2626696991054969E-3</v>
      </c>
      <c r="I67" s="164">
        <f>'Non-Dairy Alternatives'!I8</f>
        <v>7.7373107970062094</v>
      </c>
      <c r="J67" s="165">
        <f>'Non-Dairy Alternatives'!J8</f>
        <v>5.2159660821153864E-3</v>
      </c>
      <c r="K67" s="254">
        <f>'Non-Dairy Alternatives'!K8</f>
        <v>6.7458640849235487E-4</v>
      </c>
      <c r="L67" s="257">
        <f>'Non-Dairy Alternatives'!L8</f>
        <v>785203.12044802308</v>
      </c>
      <c r="M67" s="111">
        <f>'Non-Dairy Alternatives'!M8</f>
        <v>-8323.7665364339482</v>
      </c>
      <c r="N67" s="107">
        <f>'Non-Dairy Alternatives'!N8</f>
        <v>-1.048958349485263E-2</v>
      </c>
      <c r="O67" s="105">
        <f>'Non-Dairy Alternatives'!O8</f>
        <v>206586.49623394012</v>
      </c>
      <c r="P67" s="106">
        <f>'Non-Dairy Alternatives'!P8</f>
        <v>-7260.0214621050109</v>
      </c>
      <c r="Q67" s="107">
        <f>'Non-Dairy Alternatives'!Q8</f>
        <v>-3.3949682886228627E-2</v>
      </c>
    </row>
    <row r="68" spans="2:17">
      <c r="B68" s="338"/>
      <c r="C68" s="265" t="s">
        <v>420</v>
      </c>
      <c r="D68" s="105">
        <f>'Non-Dairy Alternatives'!D9</f>
        <v>5049658.3209066866</v>
      </c>
      <c r="E68" s="106">
        <f>'Non-Dairy Alternatives'!E9</f>
        <v>-23022.239951836877</v>
      </c>
      <c r="F68" s="107">
        <f>'Non-Dairy Alternatives'!F9</f>
        <v>-4.5384761913611384E-3</v>
      </c>
      <c r="G68" s="108">
        <f>'Non-Dairy Alternatives'!G9</f>
        <v>16.475237631811847</v>
      </c>
      <c r="H68" s="109">
        <f>'Non-Dairy Alternatives'!H9</f>
        <v>0.56736823657296753</v>
      </c>
      <c r="I68" s="164">
        <f>'Non-Dairy Alternatives'!I9</f>
        <v>10.265441761143528</v>
      </c>
      <c r="J68" s="165">
        <f>'Non-Dairy Alternatives'!J9</f>
        <v>-5.7114047286164649E-2</v>
      </c>
      <c r="K68" s="254">
        <f>'Non-Dairy Alternatives'!K9</f>
        <v>-5.5329366434157413E-3</v>
      </c>
      <c r="L68" s="257">
        <f>'Non-Dairy Alternatives'!L9</f>
        <v>51836973.406941406</v>
      </c>
      <c r="M68" s="111">
        <f>'Non-Dairy Alternatives'!M9</f>
        <v>-526054.78085713089</v>
      </c>
      <c r="N68" s="107">
        <f>'Non-Dairy Alternatives'!N9</f>
        <v>-1.0046301733552348E-2</v>
      </c>
      <c r="O68" s="105">
        <f>'Non-Dairy Alternatives'!O9</f>
        <v>11636312.959735338</v>
      </c>
      <c r="P68" s="106">
        <f>'Non-Dairy Alternatives'!P9</f>
        <v>93821.979526117444</v>
      </c>
      <c r="Q68" s="107">
        <f>'Non-Dairy Alternatives'!Q9</f>
        <v>8.1283996398164669E-3</v>
      </c>
    </row>
    <row r="69" spans="2:17">
      <c r="B69" s="338"/>
      <c r="C69" s="265" t="s">
        <v>421</v>
      </c>
      <c r="D69" s="105">
        <f>'Non-Dairy Alternatives'!D10</f>
        <v>341315.6518216058</v>
      </c>
      <c r="E69" s="106">
        <f>'Non-Dairy Alternatives'!E10</f>
        <v>-30128.638699576957</v>
      </c>
      <c r="F69" s="107">
        <f>'Non-Dairy Alternatives'!F10</f>
        <v>-8.111213301273984E-2</v>
      </c>
      <c r="G69" s="108">
        <f>'Non-Dairy Alternatives'!G10</f>
        <v>1.1135914776522999</v>
      </c>
      <c r="H69" s="109">
        <f>'Non-Dairy Alternatives'!H10</f>
        <v>-5.1253655079278149E-2</v>
      </c>
      <c r="I69" s="164">
        <f>'Non-Dairy Alternatives'!I10</f>
        <v>14.356594121211275</v>
      </c>
      <c r="J69" s="165">
        <f>'Non-Dairy Alternatives'!J10</f>
        <v>0.17379107120090787</v>
      </c>
      <c r="K69" s="254">
        <f>'Non-Dairy Alternatives'!K10</f>
        <v>1.2253647645539351E-2</v>
      </c>
      <c r="L69" s="257">
        <f>'Non-Dairy Alternatives'!L10</f>
        <v>4900130.2804194605</v>
      </c>
      <c r="M69" s="111">
        <f>'Non-Dairy Alternatives'!M10</f>
        <v>-367990.9360933071</v>
      </c>
      <c r="N69" s="107">
        <f>'Non-Dairy Alternatives'!N10</f>
        <v>-6.9852404864916659E-2</v>
      </c>
      <c r="O69" s="105">
        <f>'Non-Dairy Alternatives'!O10</f>
        <v>915793.61235965427</v>
      </c>
      <c r="P69" s="106">
        <f>'Non-Dairy Alternatives'!P10</f>
        <v>-82461.489475611364</v>
      </c>
      <c r="Q69" s="107">
        <f>'Non-Dairy Alternatives'!Q10</f>
        <v>-8.2605627884103069E-2</v>
      </c>
    </row>
    <row r="70" spans="2:17">
      <c r="B70" s="338"/>
      <c r="C70" s="83" t="s">
        <v>421</v>
      </c>
      <c r="D70" s="105">
        <f>'Non-Dairy Alternatives'!D11</f>
        <v>146047.17225760795</v>
      </c>
      <c r="E70" s="106">
        <f>'Non-Dairy Alternatives'!E11</f>
        <v>-19748.071988259209</v>
      </c>
      <c r="F70" s="107">
        <f>'Non-Dairy Alternatives'!F11</f>
        <v>-0.11911120899809209</v>
      </c>
      <c r="G70" s="108">
        <f>'Non-Dairy Alternatives'!G11</f>
        <v>0.47649993632959575</v>
      </c>
      <c r="H70" s="109">
        <f>'Non-Dairy Alternatives'!H11</f>
        <v>-4.3432091751551827E-2</v>
      </c>
      <c r="I70" s="164">
        <f>'Non-Dairy Alternatives'!I11</f>
        <v>10.3693048458197</v>
      </c>
      <c r="J70" s="165">
        <f>'Non-Dairy Alternatives'!J11</f>
        <v>-1.0969945272483628E-2</v>
      </c>
      <c r="K70" s="254">
        <f>'Non-Dairy Alternatives'!K11</f>
        <v>-1.0568068276860521E-3</v>
      </c>
      <c r="L70" s="257">
        <f>'Non-Dairy Alternatives'!L11</f>
        <v>1514407.6510090786</v>
      </c>
      <c r="M70" s="111">
        <f>'Non-Dairy Alternatives'!M11</f>
        <v>-206592.54331926769</v>
      </c>
      <c r="N70" s="107">
        <f>'Non-Dairy Alternatives'!N11</f>
        <v>-0.120042138286855</v>
      </c>
      <c r="O70" s="105">
        <f>'Non-Dairy Alternatives'!O11</f>
        <v>323057.62516402709</v>
      </c>
      <c r="P70" s="106">
        <f>'Non-Dairy Alternatives'!P11</f>
        <v>-52521.346765309805</v>
      </c>
      <c r="Q70" s="107">
        <f>'Non-Dairy Alternatives'!Q11</f>
        <v>-0.13984102063943932</v>
      </c>
    </row>
    <row r="71" spans="2:17" ht="15" thickBot="1">
      <c r="B71" s="341"/>
      <c r="C71" s="266" t="s">
        <v>208</v>
      </c>
      <c r="D71" s="128">
        <f>'Non-Dairy Alternatives'!D12</f>
        <v>2229049.3254172076</v>
      </c>
      <c r="E71" s="129">
        <f>'Non-Dairy Alternatives'!E12</f>
        <v>-3926.7844679444097</v>
      </c>
      <c r="F71" s="130">
        <f>'Non-Dairy Alternatives'!F12</f>
        <v>-1.7585429824174765E-3</v>
      </c>
      <c r="G71" s="131">
        <f>'Non-Dairy Alternatives'!G12</f>
        <v>7.2725944995590162</v>
      </c>
      <c r="H71" s="132">
        <f>'Non-Dairy Alternatives'!H12</f>
        <v>0.27000644131753848</v>
      </c>
      <c r="I71" s="214">
        <f>'Non-Dairy Alternatives'!I12</f>
        <v>7.7613404607396443</v>
      </c>
      <c r="J71" s="166">
        <f>'Non-Dairy Alternatives'!J12</f>
        <v>0.28950279133269863</v>
      </c>
      <c r="K71" s="256">
        <f>'Non-Dairy Alternatives'!K12</f>
        <v>3.8745862014381398E-2</v>
      </c>
      <c r="L71" s="258">
        <f>'Non-Dairy Alternatives'!L12</f>
        <v>17300410.718344983</v>
      </c>
      <c r="M71" s="134">
        <f>'Non-Dairy Alternatives'!M12</f>
        <v>615975.70561932027</v>
      </c>
      <c r="N71" s="130">
        <f>'Non-Dairy Alternatives'!N12</f>
        <v>3.6919182768220753E-2</v>
      </c>
      <c r="O71" s="128">
        <f>'Non-Dairy Alternatives'!O12</f>
        <v>4047353.2145705139</v>
      </c>
      <c r="P71" s="129">
        <f>'Non-Dairy Alternatives'!P12</f>
        <v>37229.967842990067</v>
      </c>
      <c r="Q71" s="130">
        <f>'Non-Dairy Alternatives'!Q12</f>
        <v>9.2839959154302105E-3</v>
      </c>
    </row>
    <row r="72" spans="2:17">
      <c r="B72" s="236"/>
      <c r="C72" s="82" t="s">
        <v>398</v>
      </c>
      <c r="D72" s="121">
        <f>'Trad vs Value Add'!D9</f>
        <v>12865667.288780954</v>
      </c>
      <c r="E72" s="122">
        <f>'Trad vs Value Add'!E9</f>
        <v>144949.05631655268</v>
      </c>
      <c r="F72" s="123">
        <f>'Trad vs Value Add'!F9</f>
        <v>1.139472266169923E-2</v>
      </c>
      <c r="G72" s="124">
        <f>'Trad vs Value Add'!G9</f>
        <v>4.8273194745482737</v>
      </c>
      <c r="H72" s="125">
        <f>'Trad vs Value Add'!H9</f>
        <v>3.2357923021883117E-2</v>
      </c>
      <c r="I72" s="213">
        <f>'Trad vs Value Add'!I9</f>
        <v>8.2935939684407192</v>
      </c>
      <c r="J72" s="159">
        <f>'Trad vs Value Add'!J9</f>
        <v>-0.23352258768994183</v>
      </c>
      <c r="K72" s="123">
        <f>'Trad vs Value Add'!K9</f>
        <v>-2.7385879640879105E-2</v>
      </c>
      <c r="L72" s="243">
        <f>'Trad vs Value Add'!L9</f>
        <v>106702620.62619877</v>
      </c>
      <c r="M72" s="244">
        <f>'Trad vs Value Add'!M9</f>
        <v>-1768426.4197215885</v>
      </c>
      <c r="N72" s="242">
        <f>'Trad vs Value Add'!N9</f>
        <v>-1.6303211482534496E-2</v>
      </c>
      <c r="O72" s="261">
        <f>'Trad vs Value Add'!O9</f>
        <v>41555569.02357851</v>
      </c>
      <c r="P72" s="241">
        <f>'Trad vs Value Add'!P9</f>
        <v>-685725.41657079011</v>
      </c>
      <c r="Q72" s="242">
        <f>'Trad vs Value Add'!Q9</f>
        <v>-1.6233532273552325E-2</v>
      </c>
    </row>
    <row r="73" spans="2:17">
      <c r="B73" s="236" t="s">
        <v>411</v>
      </c>
      <c r="C73" s="83" t="s">
        <v>399</v>
      </c>
      <c r="D73" s="105">
        <f>'Trad vs Value Add'!D10</f>
        <v>210070641.15181142</v>
      </c>
      <c r="E73" s="106">
        <f>'Trad vs Value Add'!E10</f>
        <v>-988873.77137002349</v>
      </c>
      <c r="F73" s="107">
        <f>'Trad vs Value Add'!F10</f>
        <v>-4.6852840144635992E-3</v>
      </c>
      <c r="G73" s="108">
        <f>'Trad vs Value Add'!G10</f>
        <v>78.820482008521381</v>
      </c>
      <c r="H73" s="109">
        <f>'Trad vs Value Add'!H10</f>
        <v>-0.73652417983164753</v>
      </c>
      <c r="I73" s="215">
        <f>'Trad vs Value Add'!I10</f>
        <v>3.8368964236314755</v>
      </c>
      <c r="J73" s="165">
        <f>'Trad vs Value Add'!J10</f>
        <v>-5.758984011740198E-2</v>
      </c>
      <c r="K73" s="107">
        <f>'Trad vs Value Add'!K10</f>
        <v>-1.4787531966274118E-2</v>
      </c>
      <c r="L73" s="110">
        <f>'Trad vs Value Add'!L10</f>
        <v>806019291.74535632</v>
      </c>
      <c r="M73" s="111">
        <f>'Trad vs Value Add'!M10</f>
        <v>-15949089.956475019</v>
      </c>
      <c r="N73" s="107">
        <f>'Trad vs Value Add'!N10</f>
        <v>-1.9403532193602729E-2</v>
      </c>
      <c r="O73" s="105">
        <f>'Trad vs Value Add'!O10</f>
        <v>261286803.16457939</v>
      </c>
      <c r="P73" s="106">
        <f>'Trad vs Value Add'!P10</f>
        <v>-2941787.149014622</v>
      </c>
      <c r="Q73" s="107">
        <f>'Trad vs Value Add'!Q10</f>
        <v>-1.113349295594101E-2</v>
      </c>
    </row>
    <row r="74" spans="2:17">
      <c r="B74" s="236" t="s">
        <v>409</v>
      </c>
      <c r="C74" s="83" t="s">
        <v>400</v>
      </c>
      <c r="D74" s="105">
        <f>'Trad vs Value Add'!D11</f>
        <v>3026117.7786607589</v>
      </c>
      <c r="E74" s="106">
        <f>'Trad vs Value Add'!E11</f>
        <v>205997.78513866197</v>
      </c>
      <c r="F74" s="107">
        <f>'Trad vs Value Add'!F11</f>
        <v>7.3045751816179907E-2</v>
      </c>
      <c r="G74" s="108">
        <f>'Trad vs Value Add'!G11</f>
        <v>1.1354278761696457</v>
      </c>
      <c r="H74" s="109">
        <f>'Trad vs Value Add'!H11</f>
        <v>7.2408737429583869E-2</v>
      </c>
      <c r="I74" s="215">
        <f>'Trad vs Value Add'!I11</f>
        <v>14.735025329412903</v>
      </c>
      <c r="J74" s="165">
        <f>'Trad vs Value Add'!J11</f>
        <v>-0.21021304088328385</v>
      </c>
      <c r="K74" s="107">
        <f>'Trad vs Value Add'!K11</f>
        <v>-1.4065552898847328E-2</v>
      </c>
      <c r="L74" s="110">
        <f>'Trad vs Value Add'!L11</f>
        <v>44589922.118352987</v>
      </c>
      <c r="M74" s="111">
        <f>'Trad vs Value Add'!M11</f>
        <v>2442556.5823271126</v>
      </c>
      <c r="N74" s="107">
        <f>'Trad vs Value Add'!N11</f>
        <v>5.7952770031125984E-2</v>
      </c>
      <c r="O74" s="105">
        <f>'Trad vs Value Add'!O11</f>
        <v>9834107.7367612422</v>
      </c>
      <c r="P74" s="106">
        <f>'Trad vs Value Add'!P11</f>
        <v>-48897.141134858131</v>
      </c>
      <c r="Q74" s="107">
        <f>'Trad vs Value Add'!Q11</f>
        <v>-4.9475986037626424E-3</v>
      </c>
    </row>
    <row r="75" spans="2:17" ht="15" thickBot="1">
      <c r="B75" s="236"/>
      <c r="C75" s="84" t="s">
        <v>401</v>
      </c>
      <c r="D75" s="128">
        <f>'Trad vs Value Add'!D12</f>
        <v>38982627.123806968</v>
      </c>
      <c r="E75" s="129">
        <f>'Trad vs Value Add'!E12</f>
        <v>1916109.4632633552</v>
      </c>
      <c r="F75" s="130">
        <f>'Trad vs Value Add'!F12</f>
        <v>5.1693808434100784E-2</v>
      </c>
      <c r="G75" s="131">
        <f>'Trad vs Value Add'!G12</f>
        <v>14.626648650233959</v>
      </c>
      <c r="H75" s="132">
        <f>'Trad vs Value Add'!H12</f>
        <v>0.6547546279537233</v>
      </c>
      <c r="I75" s="214">
        <f>'Trad vs Value Add'!I12</f>
        <v>9.2821874260254997</v>
      </c>
      <c r="J75" s="166">
        <f>'Trad vs Value Add'!J12</f>
        <v>0.21397205538985631</v>
      </c>
      <c r="K75" s="130">
        <f>'Trad vs Value Add'!K12</f>
        <v>2.3595828577553709E-2</v>
      </c>
      <c r="L75" s="133">
        <f>'Trad vs Value Add'!L12</f>
        <v>361844051.32204163</v>
      </c>
      <c r="M75" s="134">
        <f>'Trad vs Value Add'!M12</f>
        <v>25716886.1367625</v>
      </c>
      <c r="N75" s="130">
        <f>'Trad vs Value Add'!N12</f>
        <v>7.6509395253986409E-2</v>
      </c>
      <c r="O75" s="128">
        <f>'Trad vs Value Add'!O12</f>
        <v>64504884.676582478</v>
      </c>
      <c r="P75" s="129">
        <f>'Trad vs Value Add'!P12</f>
        <v>3138013.0127168968</v>
      </c>
      <c r="Q75" s="130">
        <f>'Trad vs Value Add'!Q12</f>
        <v>5.113529380974851E-2</v>
      </c>
    </row>
    <row r="76" spans="2:17">
      <c r="B76" s="332" t="s">
        <v>410</v>
      </c>
      <c r="C76" s="82" t="s">
        <v>407</v>
      </c>
      <c r="D76" s="121">
        <f>Filtration!D9</f>
        <v>259658359.71852577</v>
      </c>
      <c r="E76" s="122">
        <f>Filtration!E9</f>
        <v>85993.982213020325</v>
      </c>
      <c r="F76" s="123">
        <f>Filtration!F9</f>
        <v>3.3129097532815774E-4</v>
      </c>
      <c r="G76" s="124">
        <f>Filtration!G9</f>
        <v>97.426260796556605</v>
      </c>
      <c r="H76" s="125">
        <f>Filtration!H9</f>
        <v>-0.41723284894648316</v>
      </c>
      <c r="I76" s="213">
        <f>Filtration!I9</f>
        <v>4.810995155259743</v>
      </c>
      <c r="J76" s="159">
        <f>Filtration!J9</f>
        <v>-2.5084292282339327E-2</v>
      </c>
      <c r="K76" s="123">
        <f>Filtration!K9</f>
        <v>-5.1869065747231092E-3</v>
      </c>
      <c r="L76" s="126">
        <f>Filtration!L9</f>
        <v>1249215110.6285191</v>
      </c>
      <c r="M76" s="127">
        <f>Filtration!M9</f>
        <v>-6097472.4587395191</v>
      </c>
      <c r="N76" s="123">
        <f>Filtration!N9</f>
        <v>-4.857333974732949E-3</v>
      </c>
      <c r="O76" s="121">
        <f>Filtration!O9</f>
        <v>363930506.26277137</v>
      </c>
      <c r="P76" s="122">
        <f>Filtration!P9</f>
        <v>-3066650.5499664545</v>
      </c>
      <c r="Q76" s="123">
        <f>Filtration!Q9</f>
        <v>-8.3560607842289875E-3</v>
      </c>
    </row>
    <row r="77" spans="2:17" ht="15" thickBot="1">
      <c r="B77" s="333"/>
      <c r="C77" s="84" t="s">
        <v>408</v>
      </c>
      <c r="D77" s="128">
        <f>Filtration!D10</f>
        <v>6859473.9698053123</v>
      </c>
      <c r="E77" s="129">
        <f>Filtration!E10</f>
        <v>1138404.1745020878</v>
      </c>
      <c r="F77" s="130">
        <f>Filtration!F10</f>
        <v>0.19898449332617357</v>
      </c>
      <c r="G77" s="131">
        <f>Filtration!G10</f>
        <v>2.5737392034436524</v>
      </c>
      <c r="H77" s="132">
        <f>Filtration!H10</f>
        <v>0.41723284894644852</v>
      </c>
      <c r="I77" s="214">
        <f>Filtration!I10</f>
        <v>12.272946158548329</v>
      </c>
      <c r="J77" s="166">
        <f>Filtration!J10</f>
        <v>0.36702788948749365</v>
      </c>
      <c r="K77" s="130">
        <f>Filtration!K10</f>
        <v>3.0827348314767626E-2</v>
      </c>
      <c r="L77" s="133">
        <f>Filtration!L10</f>
        <v>84185954.707384363</v>
      </c>
      <c r="M77" s="134">
        <f>Filtration!M10</f>
        <v>16071365.31291157</v>
      </c>
      <c r="N77" s="130">
        <f>Filtration!N10</f>
        <v>0.23594600592594472</v>
      </c>
      <c r="O77" s="128">
        <f>Filtration!O10</f>
        <v>18551273.729332779</v>
      </c>
      <c r="P77" s="129">
        <f>Filtration!P10</f>
        <v>2363833.8916002754</v>
      </c>
      <c r="Q77" s="130">
        <f>Filtration!Q10</f>
        <v>0.14602889124506518</v>
      </c>
    </row>
    <row r="78" spans="2:17">
      <c r="B78" s="103"/>
      <c r="C78" s="80"/>
      <c r="D78" s="61"/>
      <c r="E78" s="61"/>
      <c r="F78" s="62"/>
      <c r="G78" s="63"/>
      <c r="H78" s="63"/>
      <c r="I78" s="171"/>
      <c r="J78" s="171"/>
      <c r="K78" s="62"/>
      <c r="L78" s="64"/>
      <c r="M78" s="64"/>
      <c r="N78" s="62"/>
      <c r="O78" s="61"/>
      <c r="P78" s="61"/>
      <c r="Q78" s="62"/>
    </row>
    <row r="79" spans="2:17" ht="23.5">
      <c r="B79" s="345" t="s">
        <v>269</v>
      </c>
      <c r="C79" s="345"/>
      <c r="D79" s="345"/>
      <c r="E79" s="345"/>
      <c r="F79" s="345"/>
      <c r="G79" s="345"/>
      <c r="H79" s="345"/>
      <c r="I79" s="345"/>
      <c r="J79" s="345"/>
      <c r="K79" s="345"/>
      <c r="L79" s="345"/>
      <c r="M79" s="345"/>
      <c r="N79" s="345"/>
      <c r="O79" s="345"/>
      <c r="P79" s="345"/>
      <c r="Q79" s="345"/>
    </row>
    <row r="80" spans="2:17">
      <c r="B80" s="335" t="s">
        <v>22</v>
      </c>
      <c r="C80" s="335"/>
      <c r="D80" s="335"/>
      <c r="E80" s="335"/>
      <c r="F80" s="335"/>
      <c r="G80" s="335"/>
      <c r="H80" s="335"/>
      <c r="I80" s="335"/>
      <c r="J80" s="335"/>
      <c r="K80" s="335"/>
      <c r="L80" s="335"/>
      <c r="M80" s="335"/>
      <c r="N80" s="335"/>
      <c r="O80" s="335"/>
      <c r="P80" s="335"/>
      <c r="Q80" s="335"/>
    </row>
    <row r="81" spans="2:17" ht="15" thickBot="1">
      <c r="B81" s="335" t="str">
        <f>'HOME PAGE'!H6</f>
        <v>LATEST 52 WEEKS ENDING 04-21-2024</v>
      </c>
      <c r="C81" s="335"/>
      <c r="D81" s="335"/>
      <c r="E81" s="335"/>
      <c r="F81" s="335"/>
      <c r="G81" s="335"/>
      <c r="H81" s="335"/>
      <c r="I81" s="335"/>
      <c r="J81" s="335"/>
      <c r="K81" s="335"/>
      <c r="L81" s="335"/>
      <c r="M81" s="335"/>
      <c r="N81" s="335"/>
      <c r="O81" s="335"/>
      <c r="P81" s="335"/>
      <c r="Q81" s="335"/>
    </row>
    <row r="82" spans="2:17">
      <c r="D82" s="329" t="s">
        <v>198</v>
      </c>
      <c r="E82" s="330"/>
      <c r="F82" s="331"/>
      <c r="G82" s="336" t="s">
        <v>29</v>
      </c>
      <c r="H82" s="337"/>
      <c r="I82" s="329" t="s">
        <v>30</v>
      </c>
      <c r="J82" s="330"/>
      <c r="K82" s="331"/>
      <c r="L82" s="336" t="s">
        <v>31</v>
      </c>
      <c r="M82" s="330"/>
      <c r="N82" s="337"/>
      <c r="O82" s="329" t="s">
        <v>32</v>
      </c>
      <c r="P82" s="330"/>
      <c r="Q82" s="331"/>
    </row>
    <row r="83" spans="2:17" ht="29.5" thickBot="1">
      <c r="B83" s="14"/>
      <c r="C83" s="79"/>
      <c r="D83" s="112" t="s">
        <v>28</v>
      </c>
      <c r="E83" s="113" t="s">
        <v>34</v>
      </c>
      <c r="F83" s="17" t="s">
        <v>35</v>
      </c>
      <c r="G83" s="18" t="s">
        <v>28</v>
      </c>
      <c r="H83" s="49" t="s">
        <v>34</v>
      </c>
      <c r="I83" s="15" t="s">
        <v>28</v>
      </c>
      <c r="J83" s="16" t="s">
        <v>34</v>
      </c>
      <c r="K83" s="17" t="s">
        <v>35</v>
      </c>
      <c r="L83" s="18" t="s">
        <v>28</v>
      </c>
      <c r="M83" s="16" t="s">
        <v>34</v>
      </c>
      <c r="N83" s="49" t="s">
        <v>35</v>
      </c>
      <c r="O83" s="15" t="s">
        <v>28</v>
      </c>
      <c r="P83" s="16" t="s">
        <v>34</v>
      </c>
      <c r="Q83" s="17" t="s">
        <v>35</v>
      </c>
    </row>
    <row r="84" spans="2:17" ht="15" thickBot="1">
      <c r="C84" s="300" t="s">
        <v>199</v>
      </c>
      <c r="D84" s="301">
        <f>'Segment Data'!E12</f>
        <v>3510660111.6280107</v>
      </c>
      <c r="E84" s="302">
        <f>'Segment Data'!F12</f>
        <v>-28237780.134157181</v>
      </c>
      <c r="F84" s="303">
        <f>'Segment Data'!G12</f>
        <v>-7.9792582317475078E-3</v>
      </c>
      <c r="G84" s="304">
        <f>'Segment Data'!H12</f>
        <v>100</v>
      </c>
      <c r="H84" s="305">
        <f>'Segment Data'!I12</f>
        <v>1.4210854715202004E-14</v>
      </c>
      <c r="I84" s="306">
        <f>'Segment Data'!J12</f>
        <v>0</v>
      </c>
      <c r="J84" s="307">
        <f>'Segment Data'!K12</f>
        <v>5.0175752835619285</v>
      </c>
      <c r="K84" s="303">
        <f>'Segment Data'!L12</f>
        <v>-0.11728168431489383</v>
      </c>
      <c r="L84" s="308">
        <f>'Segment Data'!M12</f>
        <v>-2.284030208603607E-2</v>
      </c>
      <c r="M84" s="309">
        <f>'Segment Data'!N12</f>
        <v>17615001405.091469</v>
      </c>
      <c r="N84" s="303">
        <f>'Segment Data'!O12</f>
        <v>-556733093.02809525</v>
      </c>
      <c r="O84" s="301">
        <f>'Segment Data'!P12</f>
        <v>-3.0637311649347878E-2</v>
      </c>
      <c r="P84" s="302">
        <f>'Segment Data'!Q12</f>
        <v>5073433097.5728874</v>
      </c>
      <c r="Q84" s="303">
        <f>'Segment Data'!R12</f>
        <v>-56772358.17070961</v>
      </c>
    </row>
    <row r="85" spans="2:17">
      <c r="B85" s="332" t="s">
        <v>233</v>
      </c>
      <c r="C85" s="82" t="s">
        <v>233</v>
      </c>
      <c r="D85" s="121">
        <f>'Segment Data'!E15</f>
        <v>3265236751.5574627</v>
      </c>
      <c r="E85" s="122">
        <f>'Segment Data'!F15</f>
        <v>-26591008.926643848</v>
      </c>
      <c r="F85" s="123">
        <f>'Segment Data'!G15</f>
        <v>-8.0778858620273904E-3</v>
      </c>
      <c r="G85" s="124">
        <f>'Segment Data'!H15</f>
        <v>93.009196211913064</v>
      </c>
      <c r="H85" s="125">
        <f>'Segment Data'!I15</f>
        <v>-9.247980749549356E-3</v>
      </c>
      <c r="I85" s="158">
        <f>'Segment Data'!J15</f>
        <v>0</v>
      </c>
      <c r="J85" s="159">
        <f>'Segment Data'!K15</f>
        <v>4.6650348776419639</v>
      </c>
      <c r="K85" s="123">
        <f>'Segment Data'!L15</f>
        <v>-0.12177277596683034</v>
      </c>
      <c r="L85" s="126">
        <f>'Segment Data'!M15</f>
        <v>-2.5439245689144276E-2</v>
      </c>
      <c r="M85" s="127">
        <f>'Segment Data'!N15</f>
        <v>15232443329.773911</v>
      </c>
      <c r="N85" s="123">
        <f>'Segment Data'!O15</f>
        <v>-524902988.47330666</v>
      </c>
      <c r="O85" s="121">
        <f>'Segment Data'!P15</f>
        <v>-3.3311636228078707E-2</v>
      </c>
      <c r="P85" s="122">
        <f>'Segment Data'!Q15</f>
        <v>4274615907.7311182</v>
      </c>
      <c r="Q85" s="123">
        <f>'Segment Data'!R15</f>
        <v>-32222501.6564188</v>
      </c>
    </row>
    <row r="86" spans="2:17">
      <c r="B86" s="334"/>
      <c r="C86" s="102" t="s">
        <v>232</v>
      </c>
      <c r="D86" s="135">
        <f>'Segment Data'!E16</f>
        <v>3246497024.0923114</v>
      </c>
      <c r="E86" s="136">
        <f>'Segment Data'!F16</f>
        <v>-24414499.891808987</v>
      </c>
      <c r="F86" s="137">
        <f>'Segment Data'!G16</f>
        <v>-7.4641272662951778E-3</v>
      </c>
      <c r="G86" s="138">
        <f>'Segment Data'!H16</f>
        <v>92.475401231217504</v>
      </c>
      <c r="H86" s="139">
        <f>'Segment Data'!I16</f>
        <v>4.7995184884982223E-2</v>
      </c>
      <c r="I86" s="160">
        <f>'Segment Data'!J16</f>
        <v>0</v>
      </c>
      <c r="J86" s="161">
        <f>'Segment Data'!K16</f>
        <v>4.6276385190276104</v>
      </c>
      <c r="K86" s="137">
        <f>'Segment Data'!L16</f>
        <v>-0.12210720571859124</v>
      </c>
      <c r="L86" s="140">
        <f>'Segment Data'!M16</f>
        <v>-2.5708156350857273E-2</v>
      </c>
      <c r="M86" s="141">
        <f>'Segment Data'!N16</f>
        <v>15023614680.598089</v>
      </c>
      <c r="N86" s="137">
        <f>'Segment Data'!O16</f>
        <v>-512383346.46857071</v>
      </c>
      <c r="O86" s="135">
        <f>'Segment Data'!P16</f>
        <v>-3.2980394666367853E-2</v>
      </c>
      <c r="P86" s="136">
        <f>'Segment Data'!Q16</f>
        <v>4229275061.5080905</v>
      </c>
      <c r="Q86" s="137">
        <f>'Segment Data'!R16</f>
        <v>-27512543.060629368</v>
      </c>
    </row>
    <row r="87" spans="2:17" ht="15" thickBot="1">
      <c r="B87" s="333"/>
      <c r="C87" s="98" t="s">
        <v>231</v>
      </c>
      <c r="D87" s="142">
        <f>'Segment Data'!E17</f>
        <v>18739727.465181869</v>
      </c>
      <c r="E87" s="143">
        <f>'Segment Data'!F17</f>
        <v>-2176509.0348170809</v>
      </c>
      <c r="F87" s="144">
        <f>'Segment Data'!G17</f>
        <v>-0.10405834887252256</v>
      </c>
      <c r="G87" s="145">
        <f>'Segment Data'!H17</f>
        <v>0.53379498069642606</v>
      </c>
      <c r="H87" s="146">
        <f>'Segment Data'!I17</f>
        <v>-5.7243165634036752E-2</v>
      </c>
      <c r="I87" s="162">
        <f>'Segment Data'!J17</f>
        <v>0</v>
      </c>
      <c r="J87" s="163">
        <f>'Segment Data'!K17</f>
        <v>11.14363320191282</v>
      </c>
      <c r="K87" s="144">
        <f>'Segment Data'!L17</f>
        <v>0.5610271398421407</v>
      </c>
      <c r="L87" s="147">
        <f>'Segment Data'!M17</f>
        <v>5.3014081460797148E-2</v>
      </c>
      <c r="M87" s="148">
        <f>'Segment Data'!N17</f>
        <v>208828649.17579824</v>
      </c>
      <c r="N87" s="144">
        <f>'Segment Data'!O17</f>
        <v>-12519642.004794657</v>
      </c>
      <c r="O87" s="142">
        <f>'Segment Data'!P17</f>
        <v>-5.65608251955294E-2</v>
      </c>
      <c r="P87" s="143">
        <f>'Segment Data'!Q17</f>
        <v>45340846.223027885</v>
      </c>
      <c r="Q87" s="144">
        <f>'Segment Data'!R17</f>
        <v>-4709958.5957885981</v>
      </c>
    </row>
    <row r="88" spans="2:17">
      <c r="B88" s="332" t="s">
        <v>230</v>
      </c>
      <c r="C88" s="82" t="s">
        <v>376</v>
      </c>
      <c r="D88" s="121">
        <f>Fat!E11</f>
        <v>194376782.55433968</v>
      </c>
      <c r="E88" s="122">
        <f>Fat!F11</f>
        <v>-14488899.475833803</v>
      </c>
      <c r="F88" s="123">
        <f>Fat!G11</f>
        <v>-6.9369459525383814E-2</v>
      </c>
      <c r="G88" s="124">
        <f>Fat!H11</f>
        <v>5.5367587967438032</v>
      </c>
      <c r="H88" s="125">
        <f>Fat!I11</f>
        <v>-0.36523918167682901</v>
      </c>
      <c r="I88" s="213">
        <f>Fat!J11</f>
        <v>5.1629221287867137</v>
      </c>
      <c r="J88" s="159">
        <f>Fat!K11</f>
        <v>9.3339339378382569E-2</v>
      </c>
      <c r="K88" s="123">
        <f>Fat!L11</f>
        <v>1.8411641205148592E-2</v>
      </c>
      <c r="L88" s="126">
        <f>Fat!M11</f>
        <v>1003552191.9721636</v>
      </c>
      <c r="M88" s="127">
        <f>Fat!N11</f>
        <v>-55309674.946036816</v>
      </c>
      <c r="N88" s="123">
        <f>Fat!O11</f>
        <v>-5.2235023919611621E-2</v>
      </c>
      <c r="O88" s="121">
        <f>Fat!P11</f>
        <v>291519629.66652012</v>
      </c>
      <c r="P88" s="122">
        <f>Fat!Q11</f>
        <v>-14893716.132036626</v>
      </c>
      <c r="Q88" s="123">
        <f>Fat!R11</f>
        <v>-4.8606616964484636E-2</v>
      </c>
    </row>
    <row r="89" spans="2:17">
      <c r="B89" s="334"/>
      <c r="C89" s="83" t="s">
        <v>377</v>
      </c>
      <c r="D89" s="105">
        <f>Fat!E12</f>
        <v>437696686.12149698</v>
      </c>
      <c r="E89" s="106">
        <f>Fat!F12</f>
        <v>-18907012.93515563</v>
      </c>
      <c r="F89" s="107">
        <f>Fat!G12</f>
        <v>-4.1407927649770887E-2</v>
      </c>
      <c r="G89" s="108">
        <f>Fat!H12</f>
        <v>12.46764631733382</v>
      </c>
      <c r="H89" s="109">
        <f>Fat!I12</f>
        <v>-0.43478017311488415</v>
      </c>
      <c r="I89" s="215">
        <f>Fat!J12</f>
        <v>5.1882199784042129</v>
      </c>
      <c r="J89" s="165">
        <f>Fat!K12</f>
        <v>-0.25778357666071905</v>
      </c>
      <c r="K89" s="107">
        <f>Fat!L12</f>
        <v>-4.7334448840190946E-2</v>
      </c>
      <c r="L89" s="110">
        <f>Fat!M12</f>
        <v>2270866691.4168687</v>
      </c>
      <c r="M89" s="111">
        <f>Fat!N12</f>
        <v>-215798676.90145969</v>
      </c>
      <c r="N89" s="107">
        <f>Fat!O12</f>
        <v>-8.6782355057045374E-2</v>
      </c>
      <c r="O89" s="105">
        <f>Fat!P12</f>
        <v>725241634.66292393</v>
      </c>
      <c r="P89" s="106">
        <f>Fat!Q12</f>
        <v>-50491385.103794217</v>
      </c>
      <c r="Q89" s="107">
        <f>Fat!R12</f>
        <v>-6.5088611438737273E-2</v>
      </c>
    </row>
    <row r="90" spans="2:17">
      <c r="B90" s="334"/>
      <c r="C90" s="83" t="s">
        <v>378</v>
      </c>
      <c r="D90" s="105">
        <f>Fat!E13</f>
        <v>1265287502.9231026</v>
      </c>
      <c r="E90" s="106">
        <f>Fat!F13</f>
        <v>-40440621.871314049</v>
      </c>
      <c r="F90" s="107">
        <f>Fat!G13</f>
        <v>-3.0971701614898824E-2</v>
      </c>
      <c r="G90" s="108">
        <f>Fat!H13</f>
        <v>36.04129886377256</v>
      </c>
      <c r="H90" s="109">
        <f>Fat!I13</f>
        <v>-0.85516338889331678</v>
      </c>
      <c r="I90" s="215">
        <f>Fat!J13</f>
        <v>4.7843580516378017</v>
      </c>
      <c r="J90" s="165">
        <f>Fat!K13</f>
        <v>-7.4236311192617421E-2</v>
      </c>
      <c r="K90" s="107">
        <f>Fat!L13</f>
        <v>-1.5279380341060285E-2</v>
      </c>
      <c r="L90" s="110">
        <f>Fat!M13</f>
        <v>6053588452.2468348</v>
      </c>
      <c r="M90" s="111">
        <f>Fat!N13</f>
        <v>-290414854.26845169</v>
      </c>
      <c r="N90" s="107">
        <f>Fat!O13</f>
        <v>-4.5777853547175153E-2</v>
      </c>
      <c r="O90" s="105">
        <f>Fat!P13</f>
        <v>1708150048.3479526</v>
      </c>
      <c r="P90" s="106">
        <f>Fat!Q13</f>
        <v>-40556924.990594625</v>
      </c>
      <c r="Q90" s="107">
        <f>Fat!R13</f>
        <v>-2.31925220228094E-2</v>
      </c>
    </row>
    <row r="91" spans="2:17" ht="15" thickBot="1">
      <c r="B91" s="333"/>
      <c r="C91" s="84" t="s">
        <v>379</v>
      </c>
      <c r="D91" s="128">
        <f>Fat!E14</f>
        <v>1613299140.0289063</v>
      </c>
      <c r="E91" s="129">
        <f>Fat!F14</f>
        <v>45598754.148260593</v>
      </c>
      <c r="F91" s="130">
        <f>Fat!G14</f>
        <v>2.9086395945897393E-2</v>
      </c>
      <c r="G91" s="131">
        <f>Fat!H14</f>
        <v>45.954296022145122</v>
      </c>
      <c r="H91" s="132">
        <f>Fat!I14</f>
        <v>1.655182743688222</v>
      </c>
      <c r="I91" s="214">
        <f>Fat!J14</f>
        <v>5.1366754396879566</v>
      </c>
      <c r="J91" s="166">
        <f>Fat!K14</f>
        <v>-0.14635187277630912</v>
      </c>
      <c r="K91" s="130">
        <f>Fat!L14</f>
        <v>-2.7702274495348643E-2</v>
      </c>
      <c r="L91" s="133">
        <f>Fat!M14</f>
        <v>8286994069.4561844</v>
      </c>
      <c r="M91" s="134">
        <f>Fat!N14</f>
        <v>4790113.0879640579</v>
      </c>
      <c r="N91" s="130">
        <f>Fat!O14</f>
        <v>5.7836212597504562E-4</v>
      </c>
      <c r="O91" s="128">
        <f>Fat!P14</f>
        <v>2348521784.8954782</v>
      </c>
      <c r="P91" s="129">
        <f>Fat!Q14</f>
        <v>49169668.055704117</v>
      </c>
      <c r="Q91" s="130">
        <f>Fat!R14</f>
        <v>2.1384140208713587E-2</v>
      </c>
    </row>
    <row r="92" spans="2:17" ht="15" customHeight="1">
      <c r="B92" s="342" t="s">
        <v>229</v>
      </c>
      <c r="C92" s="82" t="s">
        <v>392</v>
      </c>
      <c r="D92" s="121">
        <f>Fat!E15</f>
        <v>192093710.17552552</v>
      </c>
      <c r="E92" s="122">
        <f>Fat!F15</f>
        <v>-13808059.024626046</v>
      </c>
      <c r="F92" s="123">
        <f>Fat!G15</f>
        <v>-6.7061390867426712E-2</v>
      </c>
      <c r="G92" s="124">
        <f>Fat!H15</f>
        <v>5.4717262300406873</v>
      </c>
      <c r="H92" s="125">
        <f>Fat!I15</f>
        <v>-0.34651932260577034</v>
      </c>
      <c r="I92" s="213">
        <f>Fat!J15</f>
        <v>5.1233002614392795</v>
      </c>
      <c r="J92" s="159">
        <f>Fat!K15</f>
        <v>9.3232468666530011E-2</v>
      </c>
      <c r="K92" s="123">
        <f>Fat!L15</f>
        <v>1.8535032231670384E-2</v>
      </c>
      <c r="L92" s="126">
        <f>Fat!M15</f>
        <v>984153755.56311107</v>
      </c>
      <c r="M92" s="127">
        <f>Fat!N15</f>
        <v>-51546102.16549933</v>
      </c>
      <c r="N92" s="123">
        <f>Fat!O15</f>
        <v>-4.9769343676984663E-2</v>
      </c>
      <c r="O92" s="121">
        <f>Fat!P15</f>
        <v>285179567.84485561</v>
      </c>
      <c r="P92" s="122">
        <f>Fat!Q15</f>
        <v>-13110410.735962927</v>
      </c>
      <c r="Q92" s="123">
        <f>Fat!R15</f>
        <v>-4.3951898076960705E-2</v>
      </c>
    </row>
    <row r="93" spans="2:17">
      <c r="B93" s="343"/>
      <c r="C93" s="83" t="s">
        <v>393</v>
      </c>
      <c r="D93" s="105">
        <f>Fat!E16</f>
        <v>330006290.30348343</v>
      </c>
      <c r="E93" s="106">
        <f>Fat!F16</f>
        <v>-13727941.745685577</v>
      </c>
      <c r="F93" s="107">
        <f>Fat!G16</f>
        <v>-3.9937662489553508E-2</v>
      </c>
      <c r="G93" s="108">
        <f>Fat!H16</f>
        <v>9.4001207696078701</v>
      </c>
      <c r="H93" s="109">
        <f>Fat!I16</f>
        <v>-0.31290974334680399</v>
      </c>
      <c r="I93" s="215">
        <f>Fat!J16</f>
        <v>4.2710438881727271</v>
      </c>
      <c r="J93" s="165">
        <f>Fat!K16</f>
        <v>-0.2122947947640661</v>
      </c>
      <c r="K93" s="107">
        <f>Fat!L16</f>
        <v>-4.7351942330844214E-2</v>
      </c>
      <c r="L93" s="110">
        <f>Fat!M16</f>
        <v>1409471349.2592475</v>
      </c>
      <c r="M93" s="111">
        <f>Fat!N16</f>
        <v>-131605629.93636394</v>
      </c>
      <c r="N93" s="107">
        <f>Fat!O16</f>
        <v>-8.5398478929363725E-2</v>
      </c>
      <c r="O93" s="105">
        <f>Fat!P16</f>
        <v>414685303.79770583</v>
      </c>
      <c r="P93" s="106">
        <f>Fat!Q16</f>
        <v>-21795876.301124096</v>
      </c>
      <c r="Q93" s="107">
        <f>Fat!R16</f>
        <v>-4.9935432029827677E-2</v>
      </c>
    </row>
    <row r="94" spans="2:17">
      <c r="B94" s="343"/>
      <c r="C94" s="83" t="s">
        <v>394</v>
      </c>
      <c r="D94" s="105">
        <f>Fat!E17</f>
        <v>1232641394.9587312</v>
      </c>
      <c r="E94" s="106">
        <f>Fat!F17</f>
        <v>-43845353.181824446</v>
      </c>
      <c r="F94" s="107">
        <f>Fat!G17</f>
        <v>-3.4348459351962325E-2</v>
      </c>
      <c r="G94" s="108">
        <f>Fat!H17</f>
        <v>35.111385202913141</v>
      </c>
      <c r="H94" s="109">
        <f>Fat!I17</f>
        <v>-0.95879221339367859</v>
      </c>
      <c r="I94" s="215">
        <f>Fat!J17</f>
        <v>4.6178650387660589</v>
      </c>
      <c r="J94" s="165">
        <f>Fat!K17</f>
        <v>-0.10373889534952507</v>
      </c>
      <c r="K94" s="107">
        <f>Fat!L17</f>
        <v>-2.197111337525956E-2</v>
      </c>
      <c r="L94" s="110">
        <f>Fat!M17</f>
        <v>5692171603.1157503</v>
      </c>
      <c r="M94" s="111">
        <f>Fat!N17</f>
        <v>-334893248.75110531</v>
      </c>
      <c r="N94" s="107">
        <f>Fat!O17</f>
        <v>-5.5564898832534328E-2</v>
      </c>
      <c r="O94" s="105">
        <f>Fat!P17</f>
        <v>1619224676.7573206</v>
      </c>
      <c r="P94" s="106">
        <f>Fat!Q17</f>
        <v>-47827607.059298992</v>
      </c>
      <c r="Q94" s="107">
        <f>Fat!R17</f>
        <v>-2.8689926239026203E-2</v>
      </c>
    </row>
    <row r="95" spans="2:17" ht="15" thickBot="1">
      <c r="B95" s="344"/>
      <c r="C95" s="84" t="s">
        <v>395</v>
      </c>
      <c r="D95" s="128">
        <f>Fat!E18</f>
        <v>1510495356.1195905</v>
      </c>
      <c r="E95" s="129">
        <f>Fat!F18</f>
        <v>44790345.025510788</v>
      </c>
      <c r="F95" s="130">
        <f>Fat!G18</f>
        <v>3.0558908297705079E-2</v>
      </c>
      <c r="G95" s="131">
        <f>Fat!H18</f>
        <v>43.025964009347611</v>
      </c>
      <c r="H95" s="132">
        <f>Fat!I18</f>
        <v>1.608973298597185</v>
      </c>
      <c r="I95" s="214">
        <f>Fat!J18</f>
        <v>4.7313264439259308</v>
      </c>
      <c r="J95" s="166">
        <f>Fat!K18</f>
        <v>-0.14926315310110283</v>
      </c>
      <c r="K95" s="130">
        <f>Fat!L18</f>
        <v>-3.0583016689628054E-2</v>
      </c>
      <c r="L95" s="133">
        <f>Fat!M18</f>
        <v>7146646621.8359346</v>
      </c>
      <c r="M95" s="134">
        <f>Fat!N18</f>
        <v>-6858007.620223999</v>
      </c>
      <c r="N95" s="130">
        <f>Fat!O18</f>
        <v>-9.5869199440853307E-4</v>
      </c>
      <c r="O95" s="128">
        <f>Fat!P18</f>
        <v>1955526359.3312335</v>
      </c>
      <c r="P95" s="129">
        <f>Fat!Q18</f>
        <v>50511392.43996191</v>
      </c>
      <c r="Q95" s="130">
        <f>Fat!R18</f>
        <v>2.6514958316778851E-2</v>
      </c>
    </row>
    <row r="96" spans="2:17" ht="15" thickBot="1">
      <c r="B96" s="332" t="s">
        <v>228</v>
      </c>
      <c r="C96" s="149" t="s">
        <v>228</v>
      </c>
      <c r="D96" s="114">
        <f>'Segment Data'!E18</f>
        <v>204894278.85186535</v>
      </c>
      <c r="E96" s="115">
        <f>'Segment Data'!F18</f>
        <v>-2097453.8607900143</v>
      </c>
      <c r="F96" s="116">
        <f>'Segment Data'!G18</f>
        <v>-1.0133032045785551E-2</v>
      </c>
      <c r="G96" s="117">
        <f>'Segment Data'!H18</f>
        <v>5.8363462236977703</v>
      </c>
      <c r="H96" s="118">
        <f>'Segment Data'!I18</f>
        <v>-1.2698847494870158E-2</v>
      </c>
      <c r="I96" s="218">
        <f>'Segment Data'!J18</f>
        <v>0</v>
      </c>
      <c r="J96" s="168">
        <f>'Segment Data'!K18</f>
        <v>9.5075913595549348</v>
      </c>
      <c r="K96" s="116">
        <f>'Segment Data'!L18</f>
        <v>-6.6389181266512054E-2</v>
      </c>
      <c r="L96" s="119">
        <f>'Segment Data'!M18</f>
        <v>-6.9343342597619137E-3</v>
      </c>
      <c r="M96" s="120">
        <f>'Segment Data'!N18</f>
        <v>1948051075.2342343</v>
      </c>
      <c r="N96" s="116">
        <f>'Segment Data'!O18</f>
        <v>-33683745.867642403</v>
      </c>
      <c r="O96" s="114">
        <f>'Segment Data'!P18</f>
        <v>-1.6997100474277226E-2</v>
      </c>
      <c r="P96" s="115">
        <f>'Segment Data'!Q18</f>
        <v>672165004.42045498</v>
      </c>
      <c r="Q96" s="116">
        <f>'Segment Data'!R18</f>
        <v>-22552123.25297308</v>
      </c>
    </row>
    <row r="97" spans="2:17">
      <c r="B97" s="334"/>
      <c r="C97" s="99" t="s">
        <v>242</v>
      </c>
      <c r="D97" s="150">
        <f>'Segment Data'!E19</f>
        <v>176296112.9382523</v>
      </c>
      <c r="E97" s="151">
        <f>'Segment Data'!F19</f>
        <v>1507268.2405309677</v>
      </c>
      <c r="F97" s="152">
        <f>'Segment Data'!G19</f>
        <v>8.6233663431875603E-3</v>
      </c>
      <c r="G97" s="153">
        <f>'Segment Data'!H19</f>
        <v>5.0217368623730962</v>
      </c>
      <c r="H97" s="154">
        <f>'Segment Data'!I19</f>
        <v>8.2661194081167011E-2</v>
      </c>
      <c r="I97" s="216">
        <f>'Segment Data'!J19</f>
        <v>0</v>
      </c>
      <c r="J97" s="170">
        <f>'Segment Data'!K19</f>
        <v>7.7952900976266113</v>
      </c>
      <c r="K97" s="152">
        <f>'Segment Data'!L19</f>
        <v>-5.6997409116925191E-2</v>
      </c>
      <c r="L97" s="155">
        <f>'Segment Data'!M19</f>
        <v>-7.2587012469902401E-3</v>
      </c>
      <c r="M97" s="156">
        <f>'Segment Data'!N19</f>
        <v>1374279343.4376209</v>
      </c>
      <c r="N97" s="152">
        <f>'Segment Data'!O19</f>
        <v>1787081.8995673656</v>
      </c>
      <c r="O97" s="150">
        <f>'Segment Data'!P19</f>
        <v>1.3020706561687359E-3</v>
      </c>
      <c r="P97" s="151">
        <f>'Segment Data'!Q19</f>
        <v>487231169.02551544</v>
      </c>
      <c r="Q97" s="152">
        <f>'Segment Data'!R19</f>
        <v>-3454761.2934705615</v>
      </c>
    </row>
    <row r="98" spans="2:17" ht="15" thickBot="1">
      <c r="B98" s="334"/>
      <c r="C98" s="98" t="s">
        <v>243</v>
      </c>
      <c r="D98" s="142">
        <f>'Segment Data'!E20</f>
        <v>28598165.913638849</v>
      </c>
      <c r="E98" s="143">
        <f>'Segment Data'!F20</f>
        <v>-3604722.1013183296</v>
      </c>
      <c r="F98" s="144">
        <f>'Segment Data'!G20</f>
        <v>-0.11193785164995311</v>
      </c>
      <c r="G98" s="145">
        <f>'Segment Data'!H20</f>
        <v>0.81460936132540962</v>
      </c>
      <c r="H98" s="146">
        <f>'Segment Data'!I20</f>
        <v>-9.5360041575954901E-2</v>
      </c>
      <c r="I98" s="217">
        <f>'Segment Data'!J20</f>
        <v>0</v>
      </c>
      <c r="J98" s="163">
        <f>'Segment Data'!K20</f>
        <v>20.06323529730162</v>
      </c>
      <c r="K98" s="144">
        <f>'Segment Data'!L20</f>
        <v>1.1443557458516693</v>
      </c>
      <c r="L98" s="147">
        <f>'Segment Data'!M20</f>
        <v>6.0487501003407225E-2</v>
      </c>
      <c r="M98" s="148">
        <f>'Segment Data'!N20</f>
        <v>573771731.79660702</v>
      </c>
      <c r="N98" s="144">
        <f>'Segment Data'!O20</f>
        <v>-35470827.767199039</v>
      </c>
      <c r="O98" s="142">
        <f>'Segment Data'!P20</f>
        <v>-5.8221191560541619E-2</v>
      </c>
      <c r="P98" s="143">
        <f>'Segment Data'!Q20</f>
        <v>184933835.39493936</v>
      </c>
      <c r="Q98" s="144">
        <f>'Segment Data'!R20</f>
        <v>-19097361.959502459</v>
      </c>
    </row>
    <row r="99" spans="2:17">
      <c r="B99" s="334"/>
      <c r="C99" s="82" t="s">
        <v>227</v>
      </c>
      <c r="D99" s="121">
        <f>Flavor!D18</f>
        <v>167959.01346041236</v>
      </c>
      <c r="E99" s="122">
        <f>Flavor!E18</f>
        <v>102403.00239994499</v>
      </c>
      <c r="F99" s="123">
        <f>Flavor!F18</f>
        <v>1.5620688437783501</v>
      </c>
      <c r="G99" s="124">
        <f>Flavor!G18</f>
        <v>4.7842573225502063E-3</v>
      </c>
      <c r="H99" s="125">
        <f>Flavor!H18</f>
        <v>2.9318158827147034E-3</v>
      </c>
      <c r="I99" s="213">
        <f>Flavor!I18</f>
        <v>10.17467017517062</v>
      </c>
      <c r="J99" s="159">
        <f>Flavor!J18</f>
        <v>-4.397232747416508</v>
      </c>
      <c r="K99" s="123">
        <f>Flavor!K18</f>
        <v>-0.30176105144102988</v>
      </c>
      <c r="L99" s="126">
        <f>Flavor!L18</f>
        <v>1708927.5649067385</v>
      </c>
      <c r="M99" s="127">
        <f>Flavor!M18</f>
        <v>753651.73574155988</v>
      </c>
      <c r="N99" s="123">
        <f>Flavor!N18</f>
        <v>0.78893625561549141</v>
      </c>
      <c r="O99" s="121">
        <f>Flavor!O18</f>
        <v>505740.26315172494</v>
      </c>
      <c r="P99" s="122">
        <f>Flavor!P18</f>
        <v>214864.31275518716</v>
      </c>
      <c r="Q99" s="123">
        <f>Flavor!Q18</f>
        <v>0.7386802259254247</v>
      </c>
    </row>
    <row r="100" spans="2:17">
      <c r="B100" s="334"/>
      <c r="C100" s="83" t="s">
        <v>226</v>
      </c>
      <c r="D100" s="105">
        <f>Flavor!D19</f>
        <v>189516410.37114242</v>
      </c>
      <c r="E100" s="106">
        <f>Flavor!E19</f>
        <v>-1331560.1313033402</v>
      </c>
      <c r="F100" s="107">
        <f>Flavor!F19</f>
        <v>-6.9770725242597007E-3</v>
      </c>
      <c r="G100" s="108">
        <f>Flavor!G19</f>
        <v>5.3983126917762858</v>
      </c>
      <c r="H100" s="109">
        <f>Flavor!H19</f>
        <v>5.4481237789767434E-3</v>
      </c>
      <c r="I100" s="215">
        <f>Flavor!I19</f>
        <v>8.821098142560464</v>
      </c>
      <c r="J100" s="165">
        <f>Flavor!J19</f>
        <v>-5.2699748727498275E-2</v>
      </c>
      <c r="K100" s="107">
        <f>Flavor!K19</f>
        <v>-5.9388042609396551E-3</v>
      </c>
      <c r="L100" s="110">
        <f>Flavor!L19</f>
        <v>1671742855.5096109</v>
      </c>
      <c r="M100" s="111">
        <f>Flavor!M19</f>
        <v>-21803462.691579342</v>
      </c>
      <c r="N100" s="107">
        <f>Flavor!N19</f>
        <v>-1.287444131716339E-2</v>
      </c>
      <c r="O100" s="105">
        <f>Flavor!O19</f>
        <v>563729387.63735282</v>
      </c>
      <c r="P100" s="106">
        <f>Flavor!P19</f>
        <v>-14877609.70040822</v>
      </c>
      <c r="Q100" s="107">
        <f>Flavor!Q19</f>
        <v>-2.5712806393392847E-2</v>
      </c>
    </row>
    <row r="101" spans="2:17">
      <c r="B101" s="334"/>
      <c r="C101" s="83" t="s">
        <v>225</v>
      </c>
      <c r="D101" s="105">
        <f>Flavor!D20</f>
        <v>405629.01709672314</v>
      </c>
      <c r="E101" s="106">
        <f>Flavor!E20</f>
        <v>-108176.90720833268</v>
      </c>
      <c r="F101" s="107">
        <f>Flavor!F20</f>
        <v>-0.21054040463750298</v>
      </c>
      <c r="G101" s="108">
        <f>Flavor!G20</f>
        <v>1.1554209299647051E-2</v>
      </c>
      <c r="H101" s="109">
        <f>Flavor!H20</f>
        <v>-2.9646024892178123E-3</v>
      </c>
      <c r="I101" s="215">
        <f>Flavor!I20</f>
        <v>16.071816729509315</v>
      </c>
      <c r="J101" s="165">
        <f>Flavor!J20</f>
        <v>-1.0025680878446082</v>
      </c>
      <c r="K101" s="107">
        <f>Flavor!K20</f>
        <v>-5.8717669688785869E-2</v>
      </c>
      <c r="L101" s="110">
        <f>Flavor!L20</f>
        <v>6519195.2229495356</v>
      </c>
      <c r="M101" s="111">
        <f>Flavor!M20</f>
        <v>-2253724.8500712095</v>
      </c>
      <c r="N101" s="107">
        <f>Flavor!N20</f>
        <v>-0.25689563239064062</v>
      </c>
      <c r="O101" s="105">
        <f>Flavor!O20</f>
        <v>2675737.6661361046</v>
      </c>
      <c r="P101" s="106">
        <f>Flavor!P20</f>
        <v>-831307.56911140308</v>
      </c>
      <c r="Q101" s="107">
        <f>Flavor!Q20</f>
        <v>-0.23703930612481364</v>
      </c>
    </row>
    <row r="102" spans="2:17">
      <c r="B102" s="334"/>
      <c r="C102" s="83" t="s">
        <v>224</v>
      </c>
      <c r="D102" s="105">
        <f>Flavor!D21</f>
        <v>415467.39454333571</v>
      </c>
      <c r="E102" s="106">
        <f>Flavor!E21</f>
        <v>-23854.013542353467</v>
      </c>
      <c r="F102" s="107">
        <f>Flavor!F21</f>
        <v>-5.4297407554745811E-2</v>
      </c>
      <c r="G102" s="108">
        <f>Flavor!G21</f>
        <v>1.1834452249228695E-2</v>
      </c>
      <c r="H102" s="109">
        <f>Flavor!H21</f>
        <v>-5.7962189256385854E-4</v>
      </c>
      <c r="I102" s="215">
        <f>Flavor!I21</f>
        <v>10.331403683420215</v>
      </c>
      <c r="J102" s="165">
        <f>Flavor!J21</f>
        <v>-0.63101738731827872</v>
      </c>
      <c r="K102" s="107">
        <f>Flavor!K21</f>
        <v>-5.7561863683801159E-2</v>
      </c>
      <c r="L102" s="110">
        <f>Flavor!L21</f>
        <v>4292361.370326018</v>
      </c>
      <c r="M102" s="111">
        <f>Flavor!M21</f>
        <v>-523664.89049904514</v>
      </c>
      <c r="N102" s="107">
        <f>Flavor!N21</f>
        <v>-0.10873381126649689</v>
      </c>
      <c r="O102" s="105">
        <f>Flavor!O21</f>
        <v>1195221.5729665195</v>
      </c>
      <c r="P102" s="106">
        <f>Flavor!P21</f>
        <v>-127963.77747370023</v>
      </c>
      <c r="Q102" s="107">
        <f>Flavor!Q21</f>
        <v>-9.6708883174324051E-2</v>
      </c>
    </row>
    <row r="103" spans="2:17">
      <c r="B103" s="334"/>
      <c r="C103" s="83" t="s">
        <v>184</v>
      </c>
      <c r="D103" s="105">
        <f>Flavor!D22</f>
        <v>11553834.755284488</v>
      </c>
      <c r="E103" s="106">
        <f>Flavor!E22</f>
        <v>-565160.51599372737</v>
      </c>
      <c r="F103" s="107">
        <f>Flavor!F22</f>
        <v>-4.6634271516975245E-2</v>
      </c>
      <c r="G103" s="108">
        <f>Flavor!G22</f>
        <v>0.32910718747781559</v>
      </c>
      <c r="H103" s="109">
        <f>Flavor!H22</f>
        <v>-1.3343927019970891E-2</v>
      </c>
      <c r="I103" s="215">
        <f>Flavor!I22</f>
        <v>18.624125571577274</v>
      </c>
      <c r="J103" s="165">
        <f>Flavor!J22</f>
        <v>0.60752576411513104</v>
      </c>
      <c r="K103" s="107">
        <f>Flavor!K22</f>
        <v>3.3720334059010683E-2</v>
      </c>
      <c r="L103" s="110">
        <f>Flavor!L22</f>
        <v>215180069.31567207</v>
      </c>
      <c r="M103" s="111">
        <f>Flavor!M22</f>
        <v>-3163018.5554736257</v>
      </c>
      <c r="N103" s="107">
        <f>Flavor!N22</f>
        <v>-1.4486460672115568E-2</v>
      </c>
      <c r="O103" s="105">
        <f>Flavor!O22</f>
        <v>88122100.307606578</v>
      </c>
      <c r="P103" s="106">
        <f>Flavor!P22</f>
        <v>-5145665.9958466142</v>
      </c>
      <c r="Q103" s="107">
        <f>Flavor!Q22</f>
        <v>-5.5170893437126292E-2</v>
      </c>
    </row>
    <row r="104" spans="2:17">
      <c r="B104" s="334"/>
      <c r="C104" s="83" t="s">
        <v>185</v>
      </c>
      <c r="D104" s="105">
        <f>Flavor!D23</f>
        <v>3308734.1353873424</v>
      </c>
      <c r="E104" s="106">
        <f>Flavor!E23</f>
        <v>135425.14868291141</v>
      </c>
      <c r="F104" s="107">
        <f>Flavor!F23</f>
        <v>4.2676319655702413E-2</v>
      </c>
      <c r="G104" s="108">
        <f>Flavor!G23</f>
        <v>9.4248204901071206E-2</v>
      </c>
      <c r="H104" s="109">
        <f>Flavor!H23</f>
        <v>4.5787913220231569E-3</v>
      </c>
      <c r="I104" s="215">
        <f>Flavor!I23</f>
        <v>16.61726613865239</v>
      </c>
      <c r="J104" s="165">
        <f>Flavor!J23</f>
        <v>-0.10513905392017975</v>
      </c>
      <c r="K104" s="107">
        <f>Flavor!K23</f>
        <v>-6.2873164900273046E-3</v>
      </c>
      <c r="L104" s="110">
        <f>Flavor!L23</f>
        <v>54982115.709775381</v>
      </c>
      <c r="M104" s="111">
        <f>Flavor!M23</f>
        <v>1916757.0328719988</v>
      </c>
      <c r="N104" s="107">
        <f>Flavor!N23</f>
        <v>3.6120683637370088E-2</v>
      </c>
      <c r="O104" s="105">
        <f>Flavor!O23</f>
        <v>15365085.727261702</v>
      </c>
      <c r="P104" s="106">
        <f>Flavor!P23</f>
        <v>375091.84573873691</v>
      </c>
      <c r="Q104" s="107">
        <f>Flavor!Q23</f>
        <v>2.5022815132772293E-2</v>
      </c>
    </row>
    <row r="105" spans="2:17">
      <c r="B105" s="334"/>
      <c r="C105" s="83" t="s">
        <v>387</v>
      </c>
      <c r="D105" s="105">
        <f>Flavor!D24</f>
        <v>3076840.8786183875</v>
      </c>
      <c r="E105" s="106">
        <f>Flavor!E24</f>
        <v>-723508.47286345251</v>
      </c>
      <c r="F105" s="107">
        <f>Flavor!F24</f>
        <v>-0.19037946408304293</v>
      </c>
      <c r="G105" s="108">
        <f>Flavor!G24</f>
        <v>8.7642801660783767E-2</v>
      </c>
      <c r="H105" s="109">
        <f>Flavor!H24</f>
        <v>-1.974513288031382E-2</v>
      </c>
      <c r="I105" s="215">
        <f>Flavor!I24</f>
        <v>14.701406230512069</v>
      </c>
      <c r="J105" s="165">
        <f>Flavor!J24</f>
        <v>-1.704859438179346</v>
      </c>
      <c r="K105" s="107">
        <f>Flavor!K24</f>
        <v>-0.10391514270263112</v>
      </c>
      <c r="L105" s="110">
        <f>Flavor!L24</f>
        <v>45233887.663214587</v>
      </c>
      <c r="M105" s="111">
        <f>Flavor!M24</f>
        <v>-17115653.431035608</v>
      </c>
      <c r="N105" s="107">
        <f>Flavor!N24</f>
        <v>-0.27451129760783427</v>
      </c>
      <c r="O105" s="105">
        <f>Flavor!O24</f>
        <v>13751102.353679253</v>
      </c>
      <c r="P105" s="106">
        <f>Flavor!P24</f>
        <v>-7537614.654860938</v>
      </c>
      <c r="Q105" s="107">
        <f>Flavor!Q24</f>
        <v>-0.35406617748909647</v>
      </c>
    </row>
    <row r="106" spans="2:17" ht="15" thickBot="1">
      <c r="B106" s="334"/>
      <c r="C106" s="83" t="s">
        <v>388</v>
      </c>
      <c r="D106" s="105">
        <f>Flavor!D25</f>
        <v>386603.95959658461</v>
      </c>
      <c r="E106" s="106">
        <f>Flavor!E25</f>
        <v>195884.61620625682</v>
      </c>
      <c r="F106" s="107">
        <f>Flavor!F25</f>
        <v>1.0270831092646839</v>
      </c>
      <c r="G106" s="108">
        <f>Flavor!G25</f>
        <v>1.1012286786638065E-2</v>
      </c>
      <c r="H106" s="109">
        <f>Flavor!H25</f>
        <v>5.6230568844619242E-3</v>
      </c>
      <c r="I106" s="215">
        <f>Flavor!I25</f>
        <v>8.0071871720797176</v>
      </c>
      <c r="J106" s="165">
        <f>Flavor!J25</f>
        <v>-6.0053165120846277</v>
      </c>
      <c r="K106" s="107">
        <f>Flavor!K25</f>
        <v>-0.42856841628318637</v>
      </c>
      <c r="L106" s="110">
        <f>Flavor!L25</f>
        <v>3095610.2659569974</v>
      </c>
      <c r="M106" s="111">
        <f>Flavor!M25</f>
        <v>423154.76405862439</v>
      </c>
      <c r="N106" s="107">
        <f>Flavor!N25</f>
        <v>0.15833931145272104</v>
      </c>
      <c r="O106" s="105">
        <f>Flavor!O25</f>
        <v>1335067.8188650459</v>
      </c>
      <c r="P106" s="106">
        <f>Flavor!P25</f>
        <v>429548.38117900456</v>
      </c>
      <c r="Q106" s="107">
        <f>Flavor!Q25</f>
        <v>0.47436682560527887</v>
      </c>
    </row>
    <row r="107" spans="2:17">
      <c r="B107" s="332" t="s">
        <v>223</v>
      </c>
      <c r="C107" s="101" t="s">
        <v>21</v>
      </c>
      <c r="D107" s="150">
        <f>'Branded vs. Private Label'!D5</f>
        <v>922098544.49801278</v>
      </c>
      <c r="E107" s="151">
        <f>'Branded vs. Private Label'!E5</f>
        <v>-26190994.249524713</v>
      </c>
      <c r="F107" s="152">
        <f>'Branded vs. Private Label'!F5</f>
        <v>-2.7619195593064035E-2</v>
      </c>
      <c r="G107" s="153">
        <f>'Branded vs. Private Label'!G5</f>
        <v>26.265674123331895</v>
      </c>
      <c r="H107" s="154">
        <f>'Branded vs. Private Label'!H5</f>
        <v>-0.53050841007664928</v>
      </c>
      <c r="I107" s="216">
        <f>'Branded vs. Private Label'!I5</f>
        <v>8.272174488804712</v>
      </c>
      <c r="J107" s="170">
        <f>'Branded vs. Private Label'!J5</f>
        <v>0.19371159403843841</v>
      </c>
      <c r="K107" s="152">
        <f>'Branded vs. Private Label'!K5</f>
        <v>2.3978768803151491E-2</v>
      </c>
      <c r="L107" s="155">
        <f>'Branded vs. Private Label'!L5</f>
        <v>7627760055.9604177</v>
      </c>
      <c r="M107" s="156">
        <f>'Branded vs. Private Label'!M5</f>
        <v>-32961796.306589127</v>
      </c>
      <c r="N107" s="152">
        <f>'Branded vs. Private Label'!N5</f>
        <v>-4.3027010955677594E-3</v>
      </c>
      <c r="O107" s="150">
        <f>'Branded vs. Private Label'!O5</f>
        <v>1923309137.8284569</v>
      </c>
      <c r="P107" s="151">
        <f>'Branded vs. Private Label'!P5</f>
        <v>-46261841.787493467</v>
      </c>
      <c r="Q107" s="152">
        <f>'Branded vs. Private Label'!Q5</f>
        <v>-2.3488283624342462E-2</v>
      </c>
    </row>
    <row r="108" spans="2:17" ht="15" thickBot="1">
      <c r="B108" s="333"/>
      <c r="C108" s="100" t="s">
        <v>20</v>
      </c>
      <c r="D108" s="142">
        <f>'Branded vs. Private Label'!D6</f>
        <v>2588561567.1297975</v>
      </c>
      <c r="E108" s="143">
        <f>'Branded vs. Private Label'!E6</f>
        <v>-2046785.8845191002</v>
      </c>
      <c r="F108" s="144">
        <f>'Branded vs. Private Label'!F6</f>
        <v>-7.9007924225116906E-4</v>
      </c>
      <c r="G108" s="145">
        <f>'Branded vs. Private Label'!G6</f>
        <v>73.73432587666241</v>
      </c>
      <c r="H108" s="146">
        <f>'Branded vs. Private Label'!H6</f>
        <v>0.53050841007986094</v>
      </c>
      <c r="I108" s="217">
        <f>'Branded vs. Private Label'!I6</f>
        <v>3.8582205175074793</v>
      </c>
      <c r="J108" s="163">
        <f>'Branded vs. Private Label'!J6</f>
        <v>-0.19913251064237114</v>
      </c>
      <c r="K108" s="144">
        <f>'Branded vs. Private Label'!K6</f>
        <v>-4.9079414401653733E-2</v>
      </c>
      <c r="L108" s="147">
        <f>'Branded vs. Private Label'!L6</f>
        <v>9987241349.1314983</v>
      </c>
      <c r="M108" s="148">
        <f>'Branded vs. Private Label'!M6</f>
        <v>-523771296.72143555</v>
      </c>
      <c r="N108" s="144">
        <f>'Branded vs. Private Label'!N6</f>
        <v>-4.9830717017364336E-2</v>
      </c>
      <c r="O108" s="142">
        <f>'Branded vs. Private Label'!O6</f>
        <v>3150123959.7444143</v>
      </c>
      <c r="P108" s="143">
        <f>'Branded vs. Private Label'!P6</f>
        <v>-10510516.383227825</v>
      </c>
      <c r="Q108" s="144">
        <f>'Branded vs. Private Label'!Q6</f>
        <v>-3.3254450847176541E-3</v>
      </c>
    </row>
    <row r="109" spans="2:17" ht="15" thickBot="1">
      <c r="B109" s="332" t="s">
        <v>222</v>
      </c>
      <c r="C109" s="149" t="s">
        <v>221</v>
      </c>
      <c r="D109" s="114">
        <f>'Single Serve'!E6</f>
        <v>73656662.945385367</v>
      </c>
      <c r="E109" s="115">
        <f>'Single Serve'!F6</f>
        <v>-4660678.6741134375</v>
      </c>
      <c r="F109" s="116">
        <f>'Single Serve'!G6</f>
        <v>-5.9510174601649916E-2</v>
      </c>
      <c r="G109" s="117">
        <f>'Single Serve'!H6</f>
        <v>2.0980858472006365</v>
      </c>
      <c r="H109" s="118">
        <f>'Single Serve'!I6</f>
        <v>-0.11495742262089736</v>
      </c>
      <c r="I109" s="218">
        <f>'Single Serve'!J6</f>
        <v>17.298627501659613</v>
      </c>
      <c r="J109" s="168">
        <f>'Single Serve'!K6</f>
        <v>0.40856918847184787</v>
      </c>
      <c r="K109" s="116">
        <f>'Single Serve'!L6</f>
        <v>2.4189921721752546E-2</v>
      </c>
      <c r="L109" s="119">
        <f>'Single Serve'!M6</f>
        <v>1274159175.3075159</v>
      </c>
      <c r="M109" s="120">
        <f>'Single Serve'!N6</f>
        <v>-48625291.579666138</v>
      </c>
      <c r="N109" s="116">
        <f>'Single Serve'!O6</f>
        <v>-3.6759799345159154E-2</v>
      </c>
      <c r="O109" s="114">
        <f>'Single Serve'!P6</f>
        <v>532594377.79792655</v>
      </c>
      <c r="P109" s="115">
        <f>'Single Serve'!Q6</f>
        <v>-33206028.965994954</v>
      </c>
      <c r="Q109" s="116">
        <f>'Single Serve'!R6</f>
        <v>-5.8688591540461847E-2</v>
      </c>
    </row>
    <row r="110" spans="2:17">
      <c r="B110" s="334"/>
      <c r="C110" s="99" t="s">
        <v>220</v>
      </c>
      <c r="D110" s="150">
        <f>'Single Serve'!E7</f>
        <v>41115693.517955415</v>
      </c>
      <c r="E110" s="151">
        <f>'Single Serve'!F7</f>
        <v>-313598.19433586299</v>
      </c>
      <c r="F110" s="152">
        <f>'Single Serve'!G7</f>
        <v>-7.5694799832367017E-3</v>
      </c>
      <c r="G110" s="153">
        <f>'Single Serve'!H7</f>
        <v>1.1711670230271503</v>
      </c>
      <c r="H110" s="154">
        <f>'Single Serve'!I7</f>
        <v>4.8357921459452058E-4</v>
      </c>
      <c r="I110" s="216">
        <f>'Single Serve'!J7</f>
        <v>15.252453453160925</v>
      </c>
      <c r="J110" s="170">
        <f>'Single Serve'!K7</f>
        <v>4.3849548364015334E-2</v>
      </c>
      <c r="K110" s="152">
        <f>'Single Serve'!L7</f>
        <v>2.8832066794891578E-3</v>
      </c>
      <c r="L110" s="155">
        <f>'Single Serve'!M7</f>
        <v>627115201.57704532</v>
      </c>
      <c r="M110" s="156">
        <f>'Single Serve'!N7</f>
        <v>-2966486.1314780712</v>
      </c>
      <c r="N110" s="152">
        <f>'Single Serve'!O7</f>
        <v>-4.7080976789955079E-3</v>
      </c>
      <c r="O110" s="150">
        <f>'Single Serve'!P7</f>
        <v>326580279.89704734</v>
      </c>
      <c r="P110" s="151">
        <f>'Single Serve'!Q7</f>
        <v>-9978055.1215373874</v>
      </c>
      <c r="Q110" s="152">
        <f>'Single Serve'!R7</f>
        <v>-2.964732732287376E-2</v>
      </c>
    </row>
    <row r="111" spans="2:17" ht="15" thickBot="1">
      <c r="B111" s="334"/>
      <c r="C111" s="98" t="s">
        <v>219</v>
      </c>
      <c r="D111" s="142">
        <f>'Single Serve'!E8</f>
        <v>32540969.427432667</v>
      </c>
      <c r="E111" s="143">
        <f>'Single Serve'!F8</f>
        <v>-4347080.4797814377</v>
      </c>
      <c r="F111" s="144">
        <f>'Single Serve'!G8</f>
        <v>-0.11784522333698344</v>
      </c>
      <c r="G111" s="145">
        <f>'Single Serve'!H8</f>
        <v>0.9269188241735633</v>
      </c>
      <c r="H111" s="146">
        <f>'Single Serve'!I8</f>
        <v>-0.11544100183560069</v>
      </c>
      <c r="I111" s="217">
        <f>'Single Serve'!J8</f>
        <v>19.883979645209806</v>
      </c>
      <c r="J111" s="163">
        <f>'Single Serve'!K8</f>
        <v>1.1054651690845141</v>
      </c>
      <c r="K111" s="144">
        <f>'Single Serve'!L8</f>
        <v>5.8868616603831213E-2</v>
      </c>
      <c r="L111" s="147">
        <f>'Single Serve'!M8</f>
        <v>647043973.73046577</v>
      </c>
      <c r="M111" s="148">
        <f>'Single Serve'!N8</f>
        <v>-45658805.448186517</v>
      </c>
      <c r="N111" s="144">
        <f>'Single Serve'!O8</f>
        <v>-6.5913992004369926E-2</v>
      </c>
      <c r="O111" s="142">
        <f>'Single Serve'!P8</f>
        <v>206014097.90087873</v>
      </c>
      <c r="P111" s="143">
        <f>'Single Serve'!Q8</f>
        <v>-23227973.844457984</v>
      </c>
      <c r="Q111" s="144">
        <f>'Single Serve'!R8</f>
        <v>-0.10132509127845331</v>
      </c>
    </row>
    <row r="112" spans="2:17">
      <c r="B112" s="334"/>
      <c r="C112" s="82" t="s">
        <v>218</v>
      </c>
      <c r="D112" s="121">
        <f>Size!D9</f>
        <v>74748983.010143325</v>
      </c>
      <c r="E112" s="122">
        <f>Size!E9</f>
        <v>-4770012.4672514498</v>
      </c>
      <c r="F112" s="123">
        <f>Size!F9</f>
        <v>-5.9985823998587144E-2</v>
      </c>
      <c r="G112" s="124">
        <f>Size!G9</f>
        <v>2.1292002254094524</v>
      </c>
      <c r="H112" s="125">
        <f>Size!H9</f>
        <v>-0.1177986400423805</v>
      </c>
      <c r="I112" s="213">
        <f>Size!I9</f>
        <v>17.34755278840677</v>
      </c>
      <c r="J112" s="159">
        <f>Size!J9</f>
        <v>0.41714540661836708</v>
      </c>
      <c r="K112" s="123">
        <f>Size!K9</f>
        <v>2.4638828659674161E-2</v>
      </c>
      <c r="L112" s="126">
        <f>Size!L9</f>
        <v>1296711928.6481822</v>
      </c>
      <c r="M112" s="127">
        <f>Size!M9</f>
        <v>-49577059.374700785</v>
      </c>
      <c r="N112" s="123">
        <f>Size!N9</f>
        <v>-3.6824975778423377E-2</v>
      </c>
      <c r="O112" s="121">
        <f>Size!O9</f>
        <v>537054334.73950529</v>
      </c>
      <c r="P112" s="122">
        <f>Size!P9</f>
        <v>-33871633.508891821</v>
      </c>
      <c r="Q112" s="123">
        <f>Size!Q9</f>
        <v>-5.9327540508991229E-2</v>
      </c>
    </row>
    <row r="113" spans="2:17">
      <c r="B113" s="334"/>
      <c r="C113" s="83" t="s">
        <v>217</v>
      </c>
      <c r="D113" s="105">
        <f>Size!D10</f>
        <v>76090759.812810689</v>
      </c>
      <c r="E113" s="106">
        <f>Size!E10</f>
        <v>-2569983.467655912</v>
      </c>
      <c r="F113" s="107">
        <f>Size!F10</f>
        <v>-3.267174146184431E-2</v>
      </c>
      <c r="G113" s="108">
        <f>Size!G10</f>
        <v>2.1674202968490976</v>
      </c>
      <c r="H113" s="109">
        <f>Size!H10</f>
        <v>-5.5326605896323322E-2</v>
      </c>
      <c r="I113" s="215">
        <f>Size!I10</f>
        <v>10.241804439953851</v>
      </c>
      <c r="J113" s="165">
        <f>Size!J10</f>
        <v>6.519025017359148E-2</v>
      </c>
      <c r="K113" s="107">
        <f>Size!K10</f>
        <v>6.4058879464112921E-3</v>
      </c>
      <c r="L113" s="110">
        <f>Size!L10</f>
        <v>779306681.69030654</v>
      </c>
      <c r="M113" s="111">
        <f>Size!M10</f>
        <v>-21193354.556352139</v>
      </c>
      <c r="N113" s="107">
        <f>Size!N10</f>
        <v>-2.6475145030251834E-2</v>
      </c>
      <c r="O113" s="105">
        <f>Size!O10</f>
        <v>303969352.21521139</v>
      </c>
      <c r="P113" s="106">
        <f>Size!P10</f>
        <v>-10673620.906655014</v>
      </c>
      <c r="Q113" s="107">
        <f>Size!Q10</f>
        <v>-3.39229597303638E-2</v>
      </c>
    </row>
    <row r="114" spans="2:17">
      <c r="B114" s="334"/>
      <c r="C114" s="83" t="s">
        <v>422</v>
      </c>
      <c r="D114" s="105">
        <f>Size!D11</f>
        <v>95181987.227012813</v>
      </c>
      <c r="E114" s="106">
        <f>Size!E11</f>
        <v>13660957.378479406</v>
      </c>
      <c r="F114" s="107">
        <f>Size!F11</f>
        <v>0.16757586850732323</v>
      </c>
      <c r="G114" s="108">
        <f>Size!G11</f>
        <v>2.7112276381228413</v>
      </c>
      <c r="H114" s="109">
        <f>Size!H11</f>
        <v>0.40765651677747261</v>
      </c>
      <c r="I114" s="215">
        <f>Size!I11</f>
        <v>11.227437514299268</v>
      </c>
      <c r="J114" s="165">
        <f>Size!J11</f>
        <v>0.41867053707897206</v>
      </c>
      <c r="K114" s="107">
        <f>Size!K11</f>
        <v>3.8734347586670062E-2</v>
      </c>
      <c r="L114" s="110">
        <f>Size!L11</f>
        <v>1068649814.0781174</v>
      </c>
      <c r="M114" s="111">
        <f>Size!M11</f>
        <v>187507998.70229936</v>
      </c>
      <c r="N114" s="107">
        <f>Size!N11</f>
        <v>0.21280115803189392</v>
      </c>
      <c r="O114" s="105">
        <f>Size!O11</f>
        <v>229703830.69719595</v>
      </c>
      <c r="P114" s="106">
        <f>Size!P11</f>
        <v>32780089.335019946</v>
      </c>
      <c r="Q114" s="107">
        <f>Size!Q11</f>
        <v>0.16646082949811433</v>
      </c>
    </row>
    <row r="115" spans="2:17">
      <c r="B115" s="334"/>
      <c r="C115" s="83" t="s">
        <v>239</v>
      </c>
      <c r="D115" s="105">
        <f>Size!D12</f>
        <v>780342557.43445671</v>
      </c>
      <c r="E115" s="106">
        <f>Size!E12</f>
        <v>-6050375.6163233519</v>
      </c>
      <c r="F115" s="107">
        <f>Size!F12</f>
        <v>-7.693832640193193E-3</v>
      </c>
      <c r="G115" s="108">
        <f>Size!G12</f>
        <v>22.22780139979389</v>
      </c>
      <c r="H115" s="109">
        <f>Size!H12</f>
        <v>6.3935744553269558E-3</v>
      </c>
      <c r="I115" s="215">
        <f>Size!I12</f>
        <v>6.260854992942793</v>
      </c>
      <c r="J115" s="165">
        <f>Size!J12</f>
        <v>-6.3650370447610349E-2</v>
      </c>
      <c r="K115" s="107">
        <f>Size!K12</f>
        <v>-1.0064086721477463E-2</v>
      </c>
      <c r="L115" s="110">
        <f>Size!L12</f>
        <v>4885611596.9192667</v>
      </c>
      <c r="M115" s="111">
        <f>Size!M12</f>
        <v>-87934725.892702103</v>
      </c>
      <c r="N115" s="107">
        <f>Size!N12</f>
        <v>-1.7680487962759162E-2</v>
      </c>
      <c r="O115" s="105">
        <f>Size!O12</f>
        <v>1557863693.0492117</v>
      </c>
      <c r="P115" s="106">
        <f>Size!P12</f>
        <v>-13623960.730885983</v>
      </c>
      <c r="Q115" s="107">
        <f>Size!Q12</f>
        <v>-8.6694672389659253E-3</v>
      </c>
    </row>
    <row r="116" spans="2:17">
      <c r="B116" s="334"/>
      <c r="C116" s="83" t="s">
        <v>216</v>
      </c>
      <c r="D116" s="105">
        <f>Size!D13</f>
        <v>79191034.089906901</v>
      </c>
      <c r="E116" s="106">
        <f>Size!E13</f>
        <v>6016471.837947309</v>
      </c>
      <c r="F116" s="107">
        <f>Size!F13</f>
        <v>8.2220810795300511E-2</v>
      </c>
      <c r="G116" s="108">
        <f>Size!G13</f>
        <v>2.255730591167465</v>
      </c>
      <c r="H116" s="109">
        <f>Size!H13</f>
        <v>0.18800881760923316</v>
      </c>
      <c r="I116" s="215">
        <f>Size!I13</f>
        <v>8.5809179047467783</v>
      </c>
      <c r="J116" s="165">
        <f>Size!J13</f>
        <v>0.27300207336409699</v>
      </c>
      <c r="K116" s="107">
        <f>Size!K13</f>
        <v>3.2860476550911497E-2</v>
      </c>
      <c r="L116" s="110">
        <f>Size!L13</f>
        <v>679531762.31749463</v>
      </c>
      <c r="M116" s="111">
        <f>Size!M13</f>
        <v>71603658.12994194</v>
      </c>
      <c r="N116" s="107">
        <f>Size!N13</f>
        <v>0.11778310237134786</v>
      </c>
      <c r="O116" s="105">
        <f>Size!O13</f>
        <v>105588045.45320918</v>
      </c>
      <c r="P116" s="106">
        <f>Size!P13</f>
        <v>8021962.4505964071</v>
      </c>
      <c r="Q116" s="107">
        <f>Size!Q13</f>
        <v>8.2220810795300484E-2</v>
      </c>
    </row>
    <row r="117" spans="2:17">
      <c r="B117" s="334"/>
      <c r="C117" s="83" t="s">
        <v>240</v>
      </c>
      <c r="D117" s="105">
        <f>Size!D14</f>
        <v>2248702560.7875752</v>
      </c>
      <c r="E117" s="106">
        <f>Size!E14</f>
        <v>-44800458.829397202</v>
      </c>
      <c r="F117" s="107">
        <f>Size!F14</f>
        <v>-1.9533638476255034E-2</v>
      </c>
      <c r="G117" s="108">
        <f>Size!G14</f>
        <v>64.053553727386529</v>
      </c>
      <c r="H117" s="109">
        <f>Size!H14</f>
        <v>-0.75484396489441963</v>
      </c>
      <c r="I117" s="215">
        <f>Size!I14</f>
        <v>3.582631513629229</v>
      </c>
      <c r="J117" s="165">
        <f>Size!J14</f>
        <v>-0.24449959797603427</v>
      </c>
      <c r="K117" s="107">
        <f>Size!K14</f>
        <v>-6.3885869296356729E-2</v>
      </c>
      <c r="L117" s="110">
        <f>Size!L14</f>
        <v>8056272659.0563145</v>
      </c>
      <c r="M117" s="111">
        <f>Size!M14</f>
        <v>-721264101.88041687</v>
      </c>
      <c r="N117" s="107">
        <f>Size!N14</f>
        <v>-8.2171584298035366E-2</v>
      </c>
      <c r="O117" s="105">
        <f>Size!O14</f>
        <v>2248702560.7875752</v>
      </c>
      <c r="P117" s="106">
        <f>Size!P14</f>
        <v>-44800458.829397202</v>
      </c>
      <c r="Q117" s="107">
        <f>Size!Q14</f>
        <v>-1.9533638476255034E-2</v>
      </c>
    </row>
    <row r="118" spans="2:17" ht="15" thickBot="1">
      <c r="B118" s="334"/>
      <c r="C118" s="84" t="s">
        <v>215</v>
      </c>
      <c r="D118" s="105">
        <f>Size!D15</f>
        <v>1283.8787364959717</v>
      </c>
      <c r="E118" s="106">
        <f>Size!E15</f>
        <v>-40724.571716927981</v>
      </c>
      <c r="F118" s="107">
        <f>Size!F15</f>
        <v>-0.96943760784703437</v>
      </c>
      <c r="G118" s="108">
        <f>Size!G15</f>
        <v>3.657086404472788E-5</v>
      </c>
      <c r="H118" s="109">
        <f>Size!H15</f>
        <v>-1.1504780912588721E-3</v>
      </c>
      <c r="I118" s="215">
        <f>Size!I15</f>
        <v>0.70742739108677311</v>
      </c>
      <c r="J118" s="165">
        <f>Size!J15</f>
        <v>-0.63509444864584197</v>
      </c>
      <c r="K118" s="107">
        <f>Size!K15</f>
        <v>-0.47306079487863772</v>
      </c>
      <c r="L118" s="133">
        <f>Size!L15</f>
        <v>908.25098503112793</v>
      </c>
      <c r="M118" s="134">
        <f>Size!M15</f>
        <v>-55489.011202016009</v>
      </c>
      <c r="N118" s="130">
        <f>Size!N15</f>
        <v>-0.98389547737230898</v>
      </c>
      <c r="O118" s="128">
        <f>Size!O15</f>
        <v>256.77574729919434</v>
      </c>
      <c r="P118" s="129">
        <f>Size!P15</f>
        <v>-23643.946424116795</v>
      </c>
      <c r="Q118" s="130">
        <f>Size!Q15</f>
        <v>-0.9892565695104274</v>
      </c>
    </row>
    <row r="119" spans="2:17">
      <c r="B119" s="334"/>
      <c r="C119" s="101" t="s">
        <v>241</v>
      </c>
      <c r="D119" s="150">
        <f>'White Milk Size'!D5</f>
        <v>698692395.78506708</v>
      </c>
      <c r="E119" s="151">
        <f>'White Milk Size'!E5</f>
        <v>-6191339.8955674171</v>
      </c>
      <c r="F119" s="152">
        <f>'White Milk Size'!F5</f>
        <v>-8.7834909250517328E-3</v>
      </c>
      <c r="G119" s="153">
        <f>'White Milk Size'!G5</f>
        <v>19.902023367937488</v>
      </c>
      <c r="H119" s="154">
        <f>'White Milk Size'!H5</f>
        <v>-1.614769095234081E-2</v>
      </c>
      <c r="I119" s="216">
        <f>'White Milk Size'!I5</f>
        <v>6.2208704959645909</v>
      </c>
      <c r="J119" s="170">
        <f>'White Milk Size'!J5</f>
        <v>-4.6249464356067804E-2</v>
      </c>
      <c r="K119" s="152">
        <f>'White Milk Size'!K5</f>
        <v>-7.3796998699385734E-3</v>
      </c>
      <c r="L119" s="155">
        <f>'White Milk Size'!L5</f>
        <v>4346474910.6941385</v>
      </c>
      <c r="M119" s="156">
        <f>'White Milk Size'!M5</f>
        <v>-71116018.895357132</v>
      </c>
      <c r="N119" s="152">
        <f>'White Milk Size'!N5</f>
        <v>-1.6098371268153066E-2</v>
      </c>
      <c r="O119" s="150">
        <f>'White Milk Size'!O5</f>
        <v>1394630961.5381215</v>
      </c>
      <c r="P119" s="151">
        <f>'White Milk Size'!P5</f>
        <v>-13782292.342088699</v>
      </c>
      <c r="Q119" s="152">
        <f>'White Milk Size'!Q5</f>
        <v>-9.7856877618257097E-3</v>
      </c>
    </row>
    <row r="120" spans="2:17" ht="15" thickBot="1">
      <c r="B120" s="333"/>
      <c r="C120" s="100" t="s">
        <v>238</v>
      </c>
      <c r="D120" s="142">
        <f>'White Milk Size'!D6</f>
        <v>2194899689.5871344</v>
      </c>
      <c r="E120" s="143">
        <f>'White Milk Size'!E6</f>
        <v>-44619911.475543499</v>
      </c>
      <c r="F120" s="144">
        <f>'White Milk Size'!F6</f>
        <v>-1.9923876287740835E-2</v>
      </c>
      <c r="G120" s="145">
        <f>'White Milk Size'!G6</f>
        <v>62.520996615912374</v>
      </c>
      <c r="H120" s="146">
        <f>'White Milk Size'!H6</f>
        <v>-0.76197083776359875</v>
      </c>
      <c r="I120" s="217">
        <f>'White Milk Size'!I6</f>
        <v>3.5734748193029615</v>
      </c>
      <c r="J120" s="163">
        <f>'White Milk Size'!J6</f>
        <v>-0.24515934704240738</v>
      </c>
      <c r="K120" s="144">
        <f>'White Milk Size'!K6</f>
        <v>-6.4200794410488815E-2</v>
      </c>
      <c r="L120" s="147">
        <f>'White Milk Size'!L6</f>
        <v>7843418771.6355114</v>
      </c>
      <c r="M120" s="148">
        <f>'White Milk Size'!M6</f>
        <v>-708487293.18258095</v>
      </c>
      <c r="N120" s="144">
        <f>'White Milk Size'!N6</f>
        <v>-8.2845542012820406E-2</v>
      </c>
      <c r="O120" s="142">
        <f>'White Milk Size'!O6</f>
        <v>2194899689.5871344</v>
      </c>
      <c r="P120" s="143">
        <f>'White Milk Size'!P6</f>
        <v>-44619911.475543499</v>
      </c>
      <c r="Q120" s="144">
        <f>'White Milk Size'!Q6</f>
        <v>-1.9923876287740835E-2</v>
      </c>
    </row>
    <row r="121" spans="2:17">
      <c r="B121" s="332" t="s">
        <v>186</v>
      </c>
      <c r="C121" s="82" t="s">
        <v>212</v>
      </c>
      <c r="D121" s="121">
        <f>Organic!D5</f>
        <v>261435375.50251234</v>
      </c>
      <c r="E121" s="122">
        <f>Organic!E5</f>
        <v>-3314352.4633870125</v>
      </c>
      <c r="F121" s="123">
        <f>Organic!F5</f>
        <v>-1.2518813480382168E-2</v>
      </c>
      <c r="G121" s="124">
        <f>Organic!G5</f>
        <v>7.4469007875922228</v>
      </c>
      <c r="H121" s="125">
        <f>Organic!H5</f>
        <v>-3.4234188982902758E-2</v>
      </c>
      <c r="I121" s="213">
        <f>Organic!I5</f>
        <v>9.437961715431932</v>
      </c>
      <c r="J121" s="159">
        <f>Organic!J5</f>
        <v>0.43298384617058261</v>
      </c>
      <c r="K121" s="123">
        <f>Organic!K5</f>
        <v>4.8082721851941533E-2</v>
      </c>
      <c r="L121" s="126">
        <f>Organic!L5</f>
        <v>2467417065.0522828</v>
      </c>
      <c r="M121" s="127">
        <f>Organic!M5</f>
        <v>83351623.826396465</v>
      </c>
      <c r="N121" s="123">
        <f>Organic!N5</f>
        <v>3.4961969745065831E-2</v>
      </c>
      <c r="O121" s="121">
        <f>Organic!O5</f>
        <v>374930744.99371058</v>
      </c>
      <c r="P121" s="122">
        <f>Organic!P5</f>
        <v>-5881342.6262839437</v>
      </c>
      <c r="Q121" s="123">
        <f>Organic!Q5</f>
        <v>-1.5444212033922697E-2</v>
      </c>
    </row>
    <row r="122" spans="2:17" ht="15" thickBot="1">
      <c r="B122" s="333"/>
      <c r="C122" s="84" t="s">
        <v>214</v>
      </c>
      <c r="D122" s="128">
        <f>Organic!D6</f>
        <v>3249224736.1254954</v>
      </c>
      <c r="E122" s="129">
        <f>Organic!E6</f>
        <v>-24923427.670788288</v>
      </c>
      <c r="F122" s="130">
        <f>Organic!F6</f>
        <v>-7.6121868724139431E-3</v>
      </c>
      <c r="G122" s="131">
        <f>Organic!G6</f>
        <v>92.553099212407716</v>
      </c>
      <c r="H122" s="132">
        <f>Organic!H6</f>
        <v>3.4234188982438241E-2</v>
      </c>
      <c r="I122" s="214">
        <f>Organic!I6</f>
        <v>4.6619072456348096</v>
      </c>
      <c r="J122" s="166">
        <f>Organic!J6</f>
        <v>-0.16000925511032627</v>
      </c>
      <c r="K122" s="130">
        <f>Organic!K6</f>
        <v>-3.3183746563342574E-2</v>
      </c>
      <c r="L122" s="133">
        <f>Organic!L6</f>
        <v>15147584340.039299</v>
      </c>
      <c r="M122" s="134">
        <f>Organic!M6</f>
        <v>-640084716.85438919</v>
      </c>
      <c r="N122" s="130">
        <f>Organic!N6</f>
        <v>-4.0543332555789555E-2</v>
      </c>
      <c r="O122" s="128">
        <f>Organic!O6</f>
        <v>4698502352.579175</v>
      </c>
      <c r="P122" s="129">
        <f>Organic!P6</f>
        <v>-50891015.544425011</v>
      </c>
      <c r="Q122" s="130">
        <f>Organic!Q6</f>
        <v>-1.0715266477186146E-2</v>
      </c>
    </row>
    <row r="123" spans="2:17">
      <c r="B123" s="332" t="s">
        <v>248</v>
      </c>
      <c r="C123" s="82" t="s">
        <v>211</v>
      </c>
      <c r="D123" s="121">
        <f>'Form Data'!D5</f>
        <v>283328777.64049995</v>
      </c>
      <c r="E123" s="122">
        <f>'Form Data'!E5</f>
        <v>23799344.980187982</v>
      </c>
      <c r="F123" s="123">
        <f>'Form Data'!F5</f>
        <v>9.1701911171431658E-2</v>
      </c>
      <c r="G123" s="124">
        <f>'Form Data'!G5</f>
        <v>8.0705271553363485</v>
      </c>
      <c r="H123" s="125">
        <f>'Form Data'!H5</f>
        <v>0.73690407272513614</v>
      </c>
      <c r="I123" s="213">
        <f>'Form Data'!I5</f>
        <v>9.5511397481770626</v>
      </c>
      <c r="J123" s="159">
        <f>'Form Data'!J5</f>
        <v>0.36612461811012764</v>
      </c>
      <c r="K123" s="123">
        <f>'Form Data'!K5</f>
        <v>3.986107947842428E-2</v>
      </c>
      <c r="L123" s="126">
        <f>'Form Data'!L5</f>
        <v>2706112749.9245996</v>
      </c>
      <c r="M123" s="127">
        <f>'Form Data'!M5</f>
        <v>322330984.2419467</v>
      </c>
      <c r="N123" s="123">
        <f>'Form Data'!N5</f>
        <v>0.13521832781938389</v>
      </c>
      <c r="O123" s="121">
        <f>'Form Data'!O5</f>
        <v>546733964.93493378</v>
      </c>
      <c r="P123" s="122">
        <f>'Form Data'!P5</f>
        <v>41228082.64189899</v>
      </c>
      <c r="Q123" s="123">
        <f>'Form Data'!Q5</f>
        <v>8.1558067049355601E-2</v>
      </c>
    </row>
    <row r="124" spans="2:17" ht="15" thickBot="1">
      <c r="B124" s="333"/>
      <c r="C124" s="84" t="s">
        <v>213</v>
      </c>
      <c r="D124" s="128">
        <f>'Form Data'!D6</f>
        <v>3227331333.9874225</v>
      </c>
      <c r="E124" s="129">
        <f>'Form Data'!E6</f>
        <v>-52037125.114283085</v>
      </c>
      <c r="F124" s="130">
        <f>'Form Data'!F6</f>
        <v>-1.5868032446874618E-2</v>
      </c>
      <c r="G124" s="131">
        <f>'Form Data'!G6</f>
        <v>91.929472844661149</v>
      </c>
      <c r="H124" s="132">
        <f>'Form Data'!H6</f>
        <v>-0.73690407272336245</v>
      </c>
      <c r="I124" s="214">
        <f>'Form Data'!I6</f>
        <v>4.6195717490050603</v>
      </c>
      <c r="J124" s="166">
        <f>'Form Data'!J6</f>
        <v>-0.19475543909071469</v>
      </c>
      <c r="K124" s="130">
        <f>'Form Data'!K6</f>
        <v>-4.0453303542035926E-2</v>
      </c>
      <c r="L124" s="133">
        <f>'Form Data'!L6</f>
        <v>14908888655.167112</v>
      </c>
      <c r="M124" s="134">
        <f>'Form Data'!M6</f>
        <v>-879064077.26997757</v>
      </c>
      <c r="N124" s="130">
        <f>'Form Data'!N6</f>
        <v>-5.5679421655722289E-2</v>
      </c>
      <c r="O124" s="128">
        <f>'Form Data'!O6</f>
        <v>4526699132.637948</v>
      </c>
      <c r="P124" s="129">
        <f>'Form Data'!P6</f>
        <v>-98000440.812612534</v>
      </c>
      <c r="Q124" s="130">
        <f>'Form Data'!Q6</f>
        <v>-2.1190660983734535E-2</v>
      </c>
    </row>
    <row r="125" spans="2:17" ht="15" thickBot="1">
      <c r="B125" s="245" t="s">
        <v>412</v>
      </c>
      <c r="C125" s="149" t="s">
        <v>249</v>
      </c>
      <c r="D125" s="262">
        <f>'Glass Bottle'!D4</f>
        <v>4684345.6260166075</v>
      </c>
      <c r="E125" s="263">
        <f>'Glass Bottle'!E4</f>
        <v>-223186.67419234756</v>
      </c>
      <c r="F125" s="264">
        <f>'Glass Bottle'!F4</f>
        <v>-4.5478391284932473E-2</v>
      </c>
      <c r="G125" s="117">
        <f>'Glass Bottle'!G4</f>
        <v>0.13343204631234779</v>
      </c>
      <c r="H125" s="118">
        <f>'Glass Bottle'!H4</f>
        <v>-5.2419830127900524E-3</v>
      </c>
      <c r="I125" s="167">
        <f>'Glass Bottle'!I4</f>
        <v>13.524051667099114</v>
      </c>
      <c r="J125" s="168">
        <f>'Glass Bottle'!J4</f>
        <v>0.617554296379069</v>
      </c>
      <c r="K125" s="116">
        <f>'Glass Bottle'!K4</f>
        <v>4.7848326206617907E-2</v>
      </c>
      <c r="L125" s="119">
        <f>'Glass Bottle'!L4</f>
        <v>63351332.272798344</v>
      </c>
      <c r="M125" s="120">
        <f>'Glass Bottle'!M4</f>
        <v>12279.54342777282</v>
      </c>
      <c r="N125" s="116">
        <f>'Glass Bottle'!N4</f>
        <v>1.9387002013180956E-4</v>
      </c>
      <c r="O125" s="114">
        <f>'Glass Bottle'!O4</f>
        <v>12453003.816066174</v>
      </c>
      <c r="P125" s="115">
        <f>'Glass Bottle'!P4</f>
        <v>-854614.63702414557</v>
      </c>
      <c r="Q125" s="116">
        <f>'Glass Bottle'!Q4</f>
        <v>-6.4219953407642624E-2</v>
      </c>
    </row>
    <row r="126" spans="2:17">
      <c r="B126" s="334" t="s">
        <v>413</v>
      </c>
      <c r="C126" s="246" t="s">
        <v>414</v>
      </c>
      <c r="D126" s="251">
        <f>Enhanced!D15</f>
        <v>16204445.265576832</v>
      </c>
      <c r="E126" s="122">
        <f>Enhanced!E15</f>
        <v>1484825.9429739974</v>
      </c>
      <c r="F126" s="123">
        <f>Enhanced!F15</f>
        <v>0.10087393637238692</v>
      </c>
      <c r="G126" s="124">
        <f>Enhanced!G15</f>
        <v>0.4615783001010112</v>
      </c>
      <c r="H126" s="125">
        <f>Enhanced!H15</f>
        <v>4.5640350694019116E-2</v>
      </c>
      <c r="I126" s="213">
        <f>Enhanced!I15</f>
        <v>10.736466454850397</v>
      </c>
      <c r="J126" s="159">
        <f>Enhanced!J15</f>
        <v>-0.15247521377635742</v>
      </c>
      <c r="K126" s="123">
        <f>Enhanced!K15</f>
        <v>-1.4002757881940687E-2</v>
      </c>
      <c r="L126" s="126">
        <f>Enhanced!L15</f>
        <v>173978483.01332501</v>
      </c>
      <c r="M126" s="127">
        <f>Enhanced!M15</f>
        <v>13697406.825111479</v>
      </c>
      <c r="N126" s="123">
        <f>Enhanced!N15</f>
        <v>8.5458665182825466E-2</v>
      </c>
      <c r="O126" s="121">
        <f>Enhanced!O15</f>
        <v>29445311.036035527</v>
      </c>
      <c r="P126" s="122">
        <f>Enhanced!P15</f>
        <v>-2029431.1140062548</v>
      </c>
      <c r="Q126" s="123">
        <f>Enhanced!Q15</f>
        <v>-6.4478085454420825E-2</v>
      </c>
    </row>
    <row r="127" spans="2:17">
      <c r="B127" s="334"/>
      <c r="C127" s="246" t="s">
        <v>415</v>
      </c>
      <c r="D127" s="252">
        <f>Enhanced!D16</f>
        <v>3370814920.8833408</v>
      </c>
      <c r="E127" s="106">
        <f>Enhanced!E16</f>
        <v>-37189116.070545673</v>
      </c>
      <c r="F127" s="107">
        <f>Enhanced!F16</f>
        <v>-1.0912286390301854E-2</v>
      </c>
      <c r="G127" s="108">
        <f>Enhanced!G16</f>
        <v>96.01655568189372</v>
      </c>
      <c r="H127" s="109">
        <f>Enhanced!H16</f>
        <v>-0.28472627617081514</v>
      </c>
      <c r="I127" s="215">
        <f>Enhanced!I16</f>
        <v>4.7437243407241301</v>
      </c>
      <c r="J127" s="165">
        <f>Enhanced!J16</f>
        <v>-0.15391389754704843</v>
      </c>
      <c r="K127" s="107">
        <f>Enhanced!K16</f>
        <v>-3.1426146656633958E-2</v>
      </c>
      <c r="L127" s="110">
        <f>Enhanced!L16</f>
        <v>15990216788.270388</v>
      </c>
      <c r="M127" s="111">
        <f>Enhanced!M16</f>
        <v>-700954099.29750824</v>
      </c>
      <c r="N127" s="107">
        <f>Enhanced!N16</f>
        <v>-4.199550193447487E-2</v>
      </c>
      <c r="O127" s="105">
        <f>Enhanced!O16</f>
        <v>4730542345.4573336</v>
      </c>
      <c r="P127" s="106">
        <f>Enhanced!P16</f>
        <v>-73360243.611940384</v>
      </c>
      <c r="Q127" s="107">
        <f>Enhanced!Q16</f>
        <v>-1.527096818716998E-2</v>
      </c>
    </row>
    <row r="128" spans="2:17">
      <c r="B128" s="334"/>
      <c r="C128" s="247" t="s">
        <v>250</v>
      </c>
      <c r="D128" s="252">
        <f>'Enhanced - Aggs'!D8</f>
        <v>514.18750849366188</v>
      </c>
      <c r="E128" s="106">
        <f>'Enhanced - Aggs'!E8</f>
        <v>-4186.9348303377628</v>
      </c>
      <c r="F128" s="107">
        <f>'Enhanced - Aggs'!F8</f>
        <v>-0.89062452081996335</v>
      </c>
      <c r="G128" s="108">
        <f>'Enhanced - Aggs'!G8</f>
        <v>1.4646462264762391E-5</v>
      </c>
      <c r="H128" s="109">
        <f>'Enhanced - Aggs'!H8</f>
        <v>-1.1819496132574804E-4</v>
      </c>
      <c r="I128" s="215">
        <f>'Enhanced - Aggs'!I8</f>
        <v>8.7243690448501567</v>
      </c>
      <c r="J128" s="165">
        <f>'Enhanced - Aggs'!J8</f>
        <v>4.0370855247627615</v>
      </c>
      <c r="K128" s="107">
        <f>'Enhanced - Aggs'!K8</f>
        <v>0.86128468812731207</v>
      </c>
      <c r="L128" s="110">
        <f>'Enhanced - Aggs'!L8</f>
        <v>4485.9615823507311</v>
      </c>
      <c r="M128" s="111">
        <f>'Enhanced - Aggs'!M8</f>
        <v>-17549.531682368517</v>
      </c>
      <c r="N128" s="107">
        <f>'Enhanced - Aggs'!N8</f>
        <v>-0.79642109534561012</v>
      </c>
      <c r="O128" s="105">
        <f>'Enhanced - Aggs'!O8</f>
        <v>1027.8199700117111</v>
      </c>
      <c r="P128" s="106">
        <f>'Enhanced - Aggs'!P8</f>
        <v>-8372.2040736675262</v>
      </c>
      <c r="Q128" s="107">
        <f>'Enhanced - Aggs'!Q8</f>
        <v>-0.89065772967859191</v>
      </c>
    </row>
    <row r="129" spans="2:17" ht="15" customHeight="1">
      <c r="B129" s="334"/>
      <c r="C129" s="247" t="s">
        <v>251</v>
      </c>
      <c r="D129" s="252">
        <f>'Enhanced - Aggs'!D9</f>
        <v>6142293.3393012844</v>
      </c>
      <c r="E129" s="106">
        <f>'Enhanced - Aggs'!E9</f>
        <v>824999.21055910178</v>
      </c>
      <c r="F129" s="107">
        <f>'Enhanced - Aggs'!F9</f>
        <v>0.15515395435803306</v>
      </c>
      <c r="G129" s="108">
        <f>'Enhanced - Aggs'!G9</f>
        <v>0.1749612079778608</v>
      </c>
      <c r="H129" s="109">
        <f>'Enhanced - Aggs'!H9</f>
        <v>2.4708380929085005E-2</v>
      </c>
      <c r="I129" s="215">
        <f>'Enhanced - Aggs'!I9</f>
        <v>12.630834872738308</v>
      </c>
      <c r="J129" s="165">
        <f>'Enhanced - Aggs'!J9</f>
        <v>2.9665964907172437E-2</v>
      </c>
      <c r="K129" s="107">
        <f>'Enhanced - Aggs'!K9</f>
        <v>2.354223256918348E-3</v>
      </c>
      <c r="L129" s="110">
        <f>'Enhanced - Aggs'!L9</f>
        <v>77582292.908634901</v>
      </c>
      <c r="M129" s="111">
        <f>'Enhanced - Aggs'!M9</f>
        <v>10578171.459735855</v>
      </c>
      <c r="N129" s="107">
        <f>'Enhanced - Aggs'!N9</f>
        <v>0.15787344466270392</v>
      </c>
      <c r="O129" s="105">
        <f>'Enhanced - Aggs'!O9</f>
        <v>12393546.646235591</v>
      </c>
      <c r="P129" s="106">
        <f>'Enhanced - Aggs'!P9</f>
        <v>1699467.1919038761</v>
      </c>
      <c r="Q129" s="107">
        <f>'Enhanced - Aggs'!Q9</f>
        <v>0.15891664160167565</v>
      </c>
    </row>
    <row r="130" spans="2:17">
      <c r="B130" s="334"/>
      <c r="C130" s="247" t="s">
        <v>252</v>
      </c>
      <c r="D130" s="252">
        <f>'Enhanced - Aggs'!D10</f>
        <v>1605453.9769448796</v>
      </c>
      <c r="E130" s="106">
        <f>'Enhanced - Aggs'!E10</f>
        <v>176002.07202106249</v>
      </c>
      <c r="F130" s="107">
        <f>'Enhanced - Aggs'!F10</f>
        <v>0.1231255640115031</v>
      </c>
      <c r="G130" s="108">
        <f>'Enhanced - Aggs'!G10</f>
        <v>4.5730829128894979E-2</v>
      </c>
      <c r="H130" s="109">
        <f>'Enhanced - Aggs'!H10</f>
        <v>5.3382563945617995E-3</v>
      </c>
      <c r="I130" s="215">
        <f>'Enhanced - Aggs'!I10</f>
        <v>11.992918383162911</v>
      </c>
      <c r="J130" s="165">
        <f>'Enhanced - Aggs'!J10</f>
        <v>-3.2586384715859396E-2</v>
      </c>
      <c r="K130" s="107">
        <f>'Enhanced - Aggs'!K10</f>
        <v>-2.7097727159778465E-3</v>
      </c>
      <c r="L130" s="110">
        <f>'Enhanced - Aggs'!L10</f>
        <v>19254078.513424251</v>
      </c>
      <c r="M130" s="111">
        <f>'Enhanced - Aggs'!M10</f>
        <v>2064197.8153094985</v>
      </c>
      <c r="N130" s="107">
        <f>'Enhanced - Aggs'!N10</f>
        <v>0.12008214900152757</v>
      </c>
      <c r="O130" s="105">
        <f>'Enhanced - Aggs'!O10</f>
        <v>5933123.8997854376</v>
      </c>
      <c r="P130" s="106">
        <f>'Enhanced - Aggs'!P10</f>
        <v>300362.03805021476</v>
      </c>
      <c r="Q130" s="107">
        <f>'Enhanced - Aggs'!Q10</f>
        <v>5.3324114426113081E-2</v>
      </c>
    </row>
    <row r="131" spans="2:17">
      <c r="B131" s="334"/>
      <c r="C131" s="248" t="s">
        <v>416</v>
      </c>
      <c r="D131" s="252">
        <f>Enhanced!D17</f>
        <v>31388680.098708302</v>
      </c>
      <c r="E131" s="106">
        <f>Enhanced!E17</f>
        <v>-1589490.5955085382</v>
      </c>
      <c r="F131" s="107">
        <f>Enhanced!F17</f>
        <v>-4.8198264550412935E-2</v>
      </c>
      <c r="G131" s="108">
        <f>Enhanced!G17</f>
        <v>0.89409624118104436</v>
      </c>
      <c r="H131" s="109">
        <f>Enhanced!H17</f>
        <v>-3.7780622827473298E-2</v>
      </c>
      <c r="I131" s="215">
        <f>Enhanced!I17</f>
        <v>11.371708859588589</v>
      </c>
      <c r="J131" s="165">
        <f>Enhanced!J17</f>
        <v>0.26893730327802778</v>
      </c>
      <c r="K131" s="107">
        <f>Enhanced!K17</f>
        <v>2.4222537761318701E-2</v>
      </c>
      <c r="L131" s="110">
        <f>Enhanced!L17</f>
        <v>356942931.56927323</v>
      </c>
      <c r="M131" s="111">
        <f>Enhanced!M17</f>
        <v>-9206163.9936320186</v>
      </c>
      <c r="N131" s="107">
        <f>Enhanced!N17</f>
        <v>-2.5143211072196622E-2</v>
      </c>
      <c r="O131" s="105">
        <f>Enhanced!O17</f>
        <v>52892269.554201409</v>
      </c>
      <c r="P131" s="106">
        <f>Enhanced!P17</f>
        <v>-3083402.6019743681</v>
      </c>
      <c r="Q131" s="107">
        <f>Enhanced!Q17</f>
        <v>-5.5084690959520302E-2</v>
      </c>
    </row>
    <row r="132" spans="2:17">
      <c r="B132" s="334"/>
      <c r="C132" s="248" t="s">
        <v>417</v>
      </c>
      <c r="D132" s="252">
        <f>Enhanced!D18</f>
        <v>301060.02851565985</v>
      </c>
      <c r="E132" s="106">
        <f>Enhanced!E18</f>
        <v>153867.2535618603</v>
      </c>
      <c r="F132" s="107">
        <f>Enhanced!F18</f>
        <v>1.0453451510113572</v>
      </c>
      <c r="G132" s="108">
        <f>Enhanced!G18</f>
        <v>8.575596011658566E-3</v>
      </c>
      <c r="H132" s="109">
        <f>Enhanced!H18</f>
        <v>4.4163131090228531E-3</v>
      </c>
      <c r="I132" s="215">
        <f>Enhanced!I18</f>
        <v>7.7211703969215657</v>
      </c>
      <c r="J132" s="165">
        <f>Enhanced!J18</f>
        <v>2.0670812650263874</v>
      </c>
      <c r="K132" s="107">
        <f>Enhanced!K18</f>
        <v>0.36559049862971088</v>
      </c>
      <c r="L132" s="110">
        <f>Enhanced!L18</f>
        <v>2324535.7798714754</v>
      </c>
      <c r="M132" s="111">
        <f>Enhanced!M18</f>
        <v>1492294.7107117046</v>
      </c>
      <c r="N132" s="107">
        <f>Enhanced!N18</f>
        <v>1.7931039046394608</v>
      </c>
      <c r="O132" s="105">
        <f>Enhanced!O18</f>
        <v>534846.40568284004</v>
      </c>
      <c r="P132" s="106">
        <f>Enhanced!P18</f>
        <v>325836.63423615764</v>
      </c>
      <c r="Q132" s="107">
        <f>Enhanced!Q18</f>
        <v>1.5589540717682535</v>
      </c>
    </row>
    <row r="133" spans="2:17">
      <c r="B133" s="334"/>
      <c r="C133" s="248" t="s">
        <v>418</v>
      </c>
      <c r="D133" s="252">
        <f>Enhanced!D19</f>
        <v>90464246.050984949</v>
      </c>
      <c r="E133" s="106">
        <f>Enhanced!E19</f>
        <v>11079587.311781049</v>
      </c>
      <c r="F133" s="107">
        <f>Enhanced!F19</f>
        <v>0.13956836859600211</v>
      </c>
      <c r="G133" s="108">
        <f>Enhanced!G19</f>
        <v>2.5768443305391262</v>
      </c>
      <c r="H133" s="109">
        <f>Enhanced!H19</f>
        <v>0.33364147001028233</v>
      </c>
      <c r="I133" s="215">
        <f>Enhanced!I19</f>
        <v>11.836914405992845</v>
      </c>
      <c r="J133" s="165">
        <f>Enhanced!J19</f>
        <v>0.42128991685485495</v>
      </c>
      <c r="K133" s="107">
        <f>Enhanced!K19</f>
        <v>3.6904675452115114E-2</v>
      </c>
      <c r="L133" s="110">
        <f>Enhanced!L19</f>
        <v>1070817537.3081851</v>
      </c>
      <c r="M133" s="111">
        <f>Enhanced!M19</f>
        <v>164592082.94306695</v>
      </c>
      <c r="N133" s="107">
        <f>Enhanced!N19</f>
        <v>0.18162376939453392</v>
      </c>
      <c r="O133" s="105">
        <f>Enhanced!O19</f>
        <v>253314110.02719879</v>
      </c>
      <c r="P133" s="106">
        <f>Enhanced!P19</f>
        <v>23950481.600122035</v>
      </c>
      <c r="Q133" s="107">
        <f>Enhanced!Q19</f>
        <v>0.10442144538944101</v>
      </c>
    </row>
    <row r="134" spans="2:17">
      <c r="B134" s="334"/>
      <c r="C134" s="248" t="s">
        <v>253</v>
      </c>
      <c r="D134" s="252">
        <f>'Enhanced - Aggs'!D12</f>
        <v>275594.88008591533</v>
      </c>
      <c r="E134" s="106">
        <f>'Enhanced - Aggs'!E12</f>
        <v>59907.610775560141</v>
      </c>
      <c r="F134" s="107">
        <f>'Enhanced - Aggs'!F12</f>
        <v>0.2777521870767361</v>
      </c>
      <c r="G134" s="108">
        <f>'Enhanced - Aggs'!G12</f>
        <v>7.8502296241407636E-3</v>
      </c>
      <c r="H134" s="109">
        <f>'Enhanced - Aggs'!H12</f>
        <v>1.7554714280246467E-3</v>
      </c>
      <c r="I134" s="215">
        <f>'Enhanced - Aggs'!I12</f>
        <v>18.684077936812603</v>
      </c>
      <c r="J134" s="165">
        <f>'Enhanced - Aggs'!J12</f>
        <v>1.7358969810415523</v>
      </c>
      <c r="K134" s="107">
        <f>'Enhanced - Aggs'!K12</f>
        <v>0.10242379318297634</v>
      </c>
      <c r="L134" s="110">
        <f>'Enhanced - Aggs'!L12</f>
        <v>5149236.2185117658</v>
      </c>
      <c r="M134" s="111">
        <f>'Enhanced - Aggs'!M12</f>
        <v>1493729.3483837424</v>
      </c>
      <c r="N134" s="107">
        <f>'Enhanced - Aggs'!N12</f>
        <v>0.40862441282497958</v>
      </c>
      <c r="O134" s="105">
        <f>'Enhanced - Aggs'!O12</f>
        <v>523266.12147879601</v>
      </c>
      <c r="P134" s="106">
        <f>'Enhanced - Aggs'!P12</f>
        <v>125292.44859492779</v>
      </c>
      <c r="Q134" s="107">
        <f>'Enhanced - Aggs'!Q12</f>
        <v>0.31482597249966604</v>
      </c>
    </row>
    <row r="135" spans="2:17">
      <c r="B135" s="338"/>
      <c r="C135" s="249" t="s">
        <v>332</v>
      </c>
      <c r="D135" s="252">
        <f>'Enhanced - Aggs'!D13</f>
        <v>29582407.132866148</v>
      </c>
      <c r="E135" s="106">
        <f>'Enhanced - Aggs'!E13</f>
        <v>9591865.3799294755</v>
      </c>
      <c r="F135" s="107">
        <f>'Enhanced - Aggs'!F13</f>
        <v>0.47982018188778702</v>
      </c>
      <c r="G135" s="108">
        <f>'Enhanced - Aggs'!G13</f>
        <v>10.033037098074564</v>
      </c>
      <c r="H135" s="109">
        <f>'Enhanced - Aggs'!H13</f>
        <v>2.7350406297056606</v>
      </c>
      <c r="I135" s="215">
        <f>'Enhanced - Aggs'!I13</f>
        <v>34.010476932869125</v>
      </c>
      <c r="J135" s="165">
        <f>'Enhanced - Aggs'!J13</f>
        <v>2.1690664245965792</v>
      </c>
      <c r="K135" s="107">
        <f>'Enhanced - Aggs'!K13</f>
        <v>6.8120927746999321E-2</v>
      </c>
      <c r="L135" s="110">
        <f>'Enhanced - Aggs'!L13</f>
        <v>1006111775.4110873</v>
      </c>
      <c r="M135" s="111">
        <f>'Enhanced - Aggs'!M13</f>
        <v>369584729.1730684</v>
      </c>
      <c r="N135" s="107">
        <f>'Enhanced - Aggs'!N13</f>
        <v>0.58062690557671648</v>
      </c>
      <c r="O135" s="105">
        <f>'Enhanced - Aggs'!O13</f>
        <v>208952623.6575278</v>
      </c>
      <c r="P135" s="106">
        <f>'Enhanced - Aggs'!P13</f>
        <v>66869505.044841409</v>
      </c>
      <c r="Q135" s="107">
        <f>'Enhanced - Aggs'!Q13</f>
        <v>0.47063652387251814</v>
      </c>
    </row>
    <row r="136" spans="2:17" ht="15" thickBot="1">
      <c r="B136" s="333"/>
      <c r="C136" s="250" t="s">
        <v>419</v>
      </c>
      <c r="D136" s="253">
        <f>Enhanced!D20</f>
        <v>1486759.3007973027</v>
      </c>
      <c r="E136" s="129">
        <f>Enhanced!E20</f>
        <v>-2177453.9763138979</v>
      </c>
      <c r="F136" s="130">
        <f>Enhanced!F20</f>
        <v>-0.59424869996392871</v>
      </c>
      <c r="G136" s="131">
        <f>Enhanced!G20</f>
        <v>4.2349850270974897E-2</v>
      </c>
      <c r="H136" s="132">
        <f>Enhanced!H20</f>
        <v>-6.1191234812060173E-2</v>
      </c>
      <c r="I136" s="214">
        <f>Enhanced!I20</f>
        <v>13.937110828713232</v>
      </c>
      <c r="J136" s="166">
        <f>Enhanced!J20</f>
        <v>1.089675429546368</v>
      </c>
      <c r="K136" s="130">
        <f>Enhanced!K20</f>
        <v>8.4816571999811866E-2</v>
      </c>
      <c r="L136" s="133">
        <f>Enhanced!L20</f>
        <v>20721129.150832202</v>
      </c>
      <c r="M136" s="134">
        <f>Enhanced!M20</f>
        <v>-26354614.215623457</v>
      </c>
      <c r="N136" s="130">
        <f>Enhanced!N20</f>
        <v>-0.55983426561040195</v>
      </c>
      <c r="O136" s="128">
        <f>Enhanced!O20</f>
        <v>6704215.0924317669</v>
      </c>
      <c r="P136" s="129">
        <f>Enhanced!P20</f>
        <v>-2575599.0771498736</v>
      </c>
      <c r="Q136" s="130">
        <f>Enhanced!Q20</f>
        <v>-0.27754856186586641</v>
      </c>
    </row>
    <row r="137" spans="2:17" ht="15.5" customHeight="1" thickBot="1">
      <c r="B137" s="332" t="s">
        <v>183</v>
      </c>
      <c r="C137" s="300" t="s">
        <v>210</v>
      </c>
      <c r="D137" s="301">
        <f>'Non-Dairy Alternatives'!D13</f>
        <v>397359481.4972198</v>
      </c>
      <c r="E137" s="302">
        <f>'Non-Dairy Alternatives'!E13</f>
        <v>-25352701.760667145</v>
      </c>
      <c r="F137" s="303">
        <f>'Non-Dairy Alternatives'!F13</f>
        <v>-5.997627408150677E-2</v>
      </c>
      <c r="G137" s="304">
        <f>'Non-Dairy Alternatives'!G13</f>
        <v>100.00000000000001</v>
      </c>
      <c r="H137" s="305">
        <f>'Non-Dairy Alternatives'!H13</f>
        <v>2.8421709430404007E-14</v>
      </c>
      <c r="I137" s="306">
        <f>'Non-Dairy Alternatives'!I13</f>
        <v>8.4215855041255825</v>
      </c>
      <c r="J137" s="307">
        <f>'Non-Dairy Alternatives'!J13</f>
        <v>0.49636526126849922</v>
      </c>
      <c r="K137" s="303">
        <f>'Non-Dairy Alternatives'!K13</f>
        <v>6.2631099964176762E-2</v>
      </c>
      <c r="L137" s="308">
        <f>'Non-Dairy Alternatives'!L13</f>
        <v>3346396849.303844</v>
      </c>
      <c r="M137" s="309">
        <f>'Non-Dairy Alternatives'!M13</f>
        <v>-3690302.3538746834</v>
      </c>
      <c r="N137" s="303">
        <f>'Non-Dairy Alternatives'!N13</f>
        <v>-1.101554134807692E-3</v>
      </c>
      <c r="O137" s="301">
        <f>'Non-Dairy Alternatives'!O13</f>
        <v>847125468.30702329</v>
      </c>
      <c r="P137" s="302">
        <f>'Non-Dairy Alternatives'!P13</f>
        <v>-23108445.936094999</v>
      </c>
      <c r="Q137" s="303">
        <f>'Non-Dairy Alternatives'!Q13</f>
        <v>-2.6554292538912894E-2</v>
      </c>
    </row>
    <row r="138" spans="2:17" ht="15.5" customHeight="1">
      <c r="B138" s="338"/>
      <c r="C138" s="82" t="s">
        <v>456</v>
      </c>
      <c r="D138" s="121">
        <f>'Non-Dairy Alternatives'!D14</f>
        <v>2969357.8386156848</v>
      </c>
      <c r="E138" s="122">
        <f>'Non-Dairy Alternatives'!E14</f>
        <v>-987267.99911896791</v>
      </c>
      <c r="F138" s="123">
        <f>'Non-Dairy Alternatives'!F14</f>
        <v>-0.24952270940135787</v>
      </c>
      <c r="G138" s="124">
        <f>'Non-Dairy Alternatives'!G14</f>
        <v>0.74727242632474111</v>
      </c>
      <c r="H138" s="125">
        <f>'Non-Dairy Alternatives'!H14</f>
        <v>-0.18873698964253094</v>
      </c>
      <c r="I138" s="213">
        <f>'Non-Dairy Alternatives'!I14</f>
        <v>14.975946579843004</v>
      </c>
      <c r="J138" s="159">
        <f>'Non-Dairy Alternatives'!J14</f>
        <v>2.3809146294429429</v>
      </c>
      <c r="K138" s="255">
        <f>'Non-Dairy Alternatives'!K14</f>
        <v>0.18903601347095567</v>
      </c>
      <c r="L138" s="267">
        <f>'Non-Dairy Alternatives'!L14</f>
        <v>44468944.367546581</v>
      </c>
      <c r="M138" s="127">
        <f>'Non-Dairy Alternatives'!M14</f>
        <v>-5364884.474499777</v>
      </c>
      <c r="N138" s="123">
        <f>'Non-Dairy Alternatives'!N14</f>
        <v>-0.10765547418610662</v>
      </c>
      <c r="O138" s="121">
        <f>'Non-Dairy Alternatives'!O14</f>
        <v>7946924.1185473185</v>
      </c>
      <c r="P138" s="122">
        <f>'Non-Dairy Alternatives'!P14</f>
        <v>-1431423.7939372007</v>
      </c>
      <c r="Q138" s="123">
        <f>'Non-Dairy Alternatives'!Q14</f>
        <v>-0.15263069863634296</v>
      </c>
    </row>
    <row r="139" spans="2:17">
      <c r="B139" s="334"/>
      <c r="C139" s="265" t="s">
        <v>207</v>
      </c>
      <c r="D139" s="105">
        <f>'Non-Dairy Alternatives'!D15</f>
        <v>261408797.737663</v>
      </c>
      <c r="E139" s="106">
        <f>'Non-Dairy Alternatives'!E15</f>
        <v>-26343210.418774396</v>
      </c>
      <c r="F139" s="107">
        <f>'Non-Dairy Alternatives'!F15</f>
        <v>-9.154831129606858E-2</v>
      </c>
      <c r="G139" s="108">
        <f>'Non-Dairy Alternatives'!G15</f>
        <v>65.786475448552252</v>
      </c>
      <c r="H139" s="109">
        <f>'Non-Dairy Alternatives'!H15</f>
        <v>-2.2863219661573453</v>
      </c>
      <c r="I139" s="164">
        <f>'Non-Dairy Alternatives'!I15</f>
        <v>6.8436905469463758</v>
      </c>
      <c r="J139" s="165">
        <f>'Non-Dairy Alternatives'!J15</f>
        <v>0.13452841226131174</v>
      </c>
      <c r="K139" s="254">
        <f>'Non-Dairy Alternatives'!K15</f>
        <v>2.0051447492351691E-2</v>
      </c>
      <c r="L139" s="257">
        <f>'Non-Dairy Alternatives'!L15</f>
        <v>1789000917.9658613</v>
      </c>
      <c r="M139" s="111">
        <f>'Non-Dairy Alternatives'!M15</f>
        <v>-141573959.33689618</v>
      </c>
      <c r="N139" s="107">
        <f>'Non-Dairy Alternatives'!N15</f>
        <v>-7.3332539960683535E-2</v>
      </c>
      <c r="O139" s="105">
        <f>'Non-Dairy Alternatives'!O15</f>
        <v>463574516.80640024</v>
      </c>
      <c r="P139" s="106">
        <f>'Non-Dairy Alternatives'!P15</f>
        <v>-49895530.153076708</v>
      </c>
      <c r="Q139" s="107">
        <f>'Non-Dairy Alternatives'!Q15</f>
        <v>-9.7173205036075766E-2</v>
      </c>
    </row>
    <row r="140" spans="2:17">
      <c r="B140" s="334"/>
      <c r="C140" s="265" t="s">
        <v>209</v>
      </c>
      <c r="D140" s="105">
        <f>'Non-Dairy Alternatives'!D16</f>
        <v>2138662.4758862574</v>
      </c>
      <c r="E140" s="106">
        <f>'Non-Dairy Alternatives'!E16</f>
        <v>-504171.79801146081</v>
      </c>
      <c r="F140" s="107">
        <f>'Non-Dairy Alternatives'!F16</f>
        <v>-0.19076935810579435</v>
      </c>
      <c r="G140" s="108">
        <f>'Non-Dairy Alternatives'!G16</f>
        <v>0.53821855913137961</v>
      </c>
      <c r="H140" s="109">
        <f>'Non-Dairy Alternatives'!H16</f>
        <v>-8.6990360452891213E-2</v>
      </c>
      <c r="I140" s="164">
        <f>'Non-Dairy Alternatives'!I16</f>
        <v>10.382955145416323</v>
      </c>
      <c r="J140" s="165">
        <f>'Non-Dairy Alternatives'!J16</f>
        <v>1.0626049077418305</v>
      </c>
      <c r="K140" s="254">
        <f>'Non-Dairy Alternatives'!K16</f>
        <v>0.11400911775252767</v>
      </c>
      <c r="L140" s="257">
        <f>'Non-Dairy Alternatives'!L16</f>
        <v>22205636.558312029</v>
      </c>
      <c r="M140" s="111">
        <f>'Non-Dairy Alternatives'!M16</f>
        <v>-2426504.4945448637</v>
      </c>
      <c r="N140" s="107">
        <f>'Non-Dairy Alternatives'!N16</f>
        <v>-9.8509686565124321E-2</v>
      </c>
      <c r="O140" s="105">
        <f>'Non-Dairy Alternatives'!O16</f>
        <v>4772971.5244541038</v>
      </c>
      <c r="P140" s="106">
        <f>'Non-Dairy Alternatives'!P16</f>
        <v>-960697.6562092891</v>
      </c>
      <c r="Q140" s="107">
        <f>'Non-Dairy Alternatives'!Q16</f>
        <v>-0.16755372972148616</v>
      </c>
    </row>
    <row r="141" spans="2:17">
      <c r="B141" s="334"/>
      <c r="C141" s="265" t="s">
        <v>452</v>
      </c>
      <c r="D141" s="105">
        <f>'Non-Dairy Alternatives'!D17</f>
        <v>27848507.075493336</v>
      </c>
      <c r="E141" s="106">
        <f>'Non-Dairy Alternatives'!E17</f>
        <v>4823967.2364307456</v>
      </c>
      <c r="F141" s="107">
        <f>'Non-Dairy Alternatives'!F17</f>
        <v>0.20951416489317104</v>
      </c>
      <c r="G141" s="108">
        <f>'Non-Dairy Alternatives'!G17</f>
        <v>7.0083912357048384</v>
      </c>
      <c r="H141" s="109">
        <f>'Non-Dairy Alternatives'!H17</f>
        <v>1.5615314689457982</v>
      </c>
      <c r="I141" s="164">
        <f>'Non-Dairy Alternatives'!I17</f>
        <v>16.54025486858615</v>
      </c>
      <c r="J141" s="165">
        <f>'Non-Dairy Alternatives'!J17</f>
        <v>1.8466601271272527</v>
      </c>
      <c r="K141" s="254">
        <f>'Non-Dairy Alternatives'!K17</f>
        <v>0.12567789976654151</v>
      </c>
      <c r="L141" s="257">
        <f>'Non-Dairy Alternatives'!L17</f>
        <v>460621404.73828447</v>
      </c>
      <c r="M141" s="111">
        <f>'Non-Dairy Alternatives'!M17</f>
        <v>122308147.23452353</v>
      </c>
      <c r="N141" s="107">
        <f>'Non-Dairy Alternatives'!N17</f>
        <v>0.36152336487482722</v>
      </c>
      <c r="O141" s="105">
        <f>'Non-Dairy Alternatives'!O17</f>
        <v>144994551.09837106</v>
      </c>
      <c r="P141" s="106">
        <f>'Non-Dairy Alternatives'!P17</f>
        <v>33241545.273932844</v>
      </c>
      <c r="Q141" s="107">
        <f>'Non-Dairy Alternatives'!Q17</f>
        <v>0.29745549149840911</v>
      </c>
    </row>
    <row r="142" spans="2:17">
      <c r="B142" s="334"/>
      <c r="C142" s="265" t="s">
        <v>453</v>
      </c>
      <c r="D142" s="105" t="e">
        <f>'Non-Dairy Alternatives'!#REF!</f>
        <v>#REF!</v>
      </c>
      <c r="E142" s="106" t="e">
        <f>'Non-Dairy Alternatives'!#REF!</f>
        <v>#REF!</v>
      </c>
      <c r="F142" s="107" t="e">
        <f>'Non-Dairy Alternatives'!#REF!</f>
        <v>#REF!</v>
      </c>
      <c r="G142" s="108" t="e">
        <f>'Non-Dairy Alternatives'!#REF!</f>
        <v>#REF!</v>
      </c>
      <c r="H142" s="109" t="e">
        <f>'Non-Dairy Alternatives'!#REF!</f>
        <v>#REF!</v>
      </c>
      <c r="I142" s="164" t="e">
        <f>'Non-Dairy Alternatives'!#REF!</f>
        <v>#REF!</v>
      </c>
      <c r="J142" s="165" t="e">
        <f>'Non-Dairy Alternatives'!#REF!</f>
        <v>#REF!</v>
      </c>
      <c r="K142" s="254" t="e">
        <f>'Non-Dairy Alternatives'!#REF!</f>
        <v>#REF!</v>
      </c>
      <c r="L142" s="257" t="e">
        <f>'Non-Dairy Alternatives'!#REF!</f>
        <v>#REF!</v>
      </c>
      <c r="M142" s="111" t="e">
        <f>'Non-Dairy Alternatives'!#REF!</f>
        <v>#REF!</v>
      </c>
      <c r="N142" s="107" t="e">
        <f>'Non-Dairy Alternatives'!#REF!</f>
        <v>#REF!</v>
      </c>
      <c r="O142" s="105" t="e">
        <f>'Non-Dairy Alternatives'!#REF!</f>
        <v>#REF!</v>
      </c>
      <c r="P142" s="106" t="e">
        <f>'Non-Dairy Alternatives'!#REF!</f>
        <v>#REF!</v>
      </c>
      <c r="Q142" s="107" t="e">
        <f>'Non-Dairy Alternatives'!#REF!</f>
        <v>#REF!</v>
      </c>
    </row>
    <row r="143" spans="2:17">
      <c r="B143" s="334"/>
      <c r="C143" s="265" t="s">
        <v>454</v>
      </c>
      <c r="D143" s="105">
        <f>'Non-Dairy Alternatives'!D18</f>
        <v>1721988.0285910554</v>
      </c>
      <c r="E143" s="106">
        <f>'Non-Dairy Alternatives'!E18</f>
        <v>26901.531320441281</v>
      </c>
      <c r="F143" s="107">
        <f>'Non-Dairy Alternatives'!F18</f>
        <v>1.5870300048851461E-2</v>
      </c>
      <c r="G143" s="108">
        <f>'Non-Dairy Alternatives'!G18</f>
        <v>0.43335772990812699</v>
      </c>
      <c r="H143" s="109">
        <f>'Non-Dairy Alternatives'!H18</f>
        <v>3.2355212259734367E-2</v>
      </c>
      <c r="I143" s="164">
        <f>'Non-Dairy Alternatives'!I18</f>
        <v>23.847225323002945</v>
      </c>
      <c r="J143" s="165">
        <f>'Non-Dairy Alternatives'!J18</f>
        <v>2.0031352429469926</v>
      </c>
      <c r="K143" s="254">
        <f>'Non-Dairy Alternatives'!K18</f>
        <v>9.17014732866301E-2</v>
      </c>
      <c r="L143" s="257">
        <f>'Non-Dairy Alternatives'!L18</f>
        <v>41064636.521324538</v>
      </c>
      <c r="M143" s="111">
        <f>'Non-Dairy Alternatives'!M18</f>
        <v>4037014.3814587221</v>
      </c>
      <c r="N143" s="107">
        <f>'Non-Dairy Alternatives'!N18</f>
        <v>0.1090271032314621</v>
      </c>
      <c r="O143" s="105">
        <f>'Non-Dairy Alternatives'!O18</f>
        <v>6509029.5557280341</v>
      </c>
      <c r="P143" s="106">
        <f>'Non-Dairy Alternatives'!P18</f>
        <v>106395.28625285812</v>
      </c>
      <c r="Q143" s="107">
        <f>'Non-Dairy Alternatives'!Q18</f>
        <v>1.661742366889548E-2</v>
      </c>
    </row>
    <row r="144" spans="2:17">
      <c r="B144" s="334"/>
      <c r="C144" s="265" t="s">
        <v>455</v>
      </c>
      <c r="D144" s="105">
        <f>'Non-Dairy Alternatives'!D19</f>
        <v>1366738.3554626128</v>
      </c>
      <c r="E144" s="106">
        <f>'Non-Dairy Alternatives'!E19</f>
        <v>31721.729660870042</v>
      </c>
      <c r="F144" s="107">
        <f>'Non-Dairy Alternatives'!F19</f>
        <v>2.3761299333496758E-2</v>
      </c>
      <c r="G144" s="108">
        <f>'Non-Dairy Alternatives'!G19</f>
        <v>0.34395513863488258</v>
      </c>
      <c r="H144" s="109">
        <f>'Non-Dairy Alternatives'!H19</f>
        <v>2.8133480618633799E-2</v>
      </c>
      <c r="I144" s="164">
        <f>'Non-Dairy Alternatives'!I19</f>
        <v>7.848939127604651</v>
      </c>
      <c r="J144" s="165">
        <f>'Non-Dairy Alternatives'!J19</f>
        <v>0.28307964071163116</v>
      </c>
      <c r="K144" s="254">
        <f>'Non-Dairy Alternatives'!K19</f>
        <v>3.7415397576710752E-2</v>
      </c>
      <c r="L144" s="257">
        <f>'Non-Dairy Alternatives'!L19</f>
        <v>10727446.155388536</v>
      </c>
      <c r="M144" s="111">
        <f>'Non-Dairy Alternatives'!M19</f>
        <v>626897.95190651156</v>
      </c>
      <c r="N144" s="107">
        <f>'Non-Dairy Alternatives'!N19</f>
        <v>6.2065735371709542E-2</v>
      </c>
      <c r="O144" s="105">
        <f>'Non-Dairy Alternatives'!O19</f>
        <v>2888678.6427340284</v>
      </c>
      <c r="P144" s="106">
        <f>'Non-Dairy Alternatives'!P19</f>
        <v>9463.8862661183812</v>
      </c>
      <c r="Q144" s="107">
        <f>'Non-Dairy Alternatives'!Q19</f>
        <v>3.2869678251191818E-3</v>
      </c>
    </row>
    <row r="145" spans="2:17">
      <c r="B145" s="334"/>
      <c r="C145" s="265" t="s">
        <v>420</v>
      </c>
      <c r="D145" s="105">
        <f>'Non-Dairy Alternatives'!D20</f>
        <v>64772551.044304505</v>
      </c>
      <c r="E145" s="106">
        <f>'Non-Dairy Alternatives'!E20</f>
        <v>-183434.07128193229</v>
      </c>
      <c r="F145" s="107">
        <f>'Non-Dairy Alternatives'!F20</f>
        <v>-2.8239748955468705E-3</v>
      </c>
      <c r="G145" s="108">
        <f>'Non-Dairy Alternatives'!G20</f>
        <v>16.300743800109299</v>
      </c>
      <c r="H145" s="109">
        <f>'Non-Dairy Alternatives'!H20</f>
        <v>0.93426332278691326</v>
      </c>
      <c r="I145" s="164">
        <f>'Non-Dairy Alternatives'!I20</f>
        <v>10.423088054809172</v>
      </c>
      <c r="J145" s="165">
        <f>'Non-Dairy Alternatives'!J20</f>
        <v>0.30386495336801111</v>
      </c>
      <c r="K145" s="254">
        <f>'Non-Dairy Alternatives'!K20</f>
        <v>3.0028486408678473E-2</v>
      </c>
      <c r="L145" s="257">
        <f>'Non-Dairy Alternatives'!L20</f>
        <v>675130003.0694077</v>
      </c>
      <c r="M145" s="111">
        <f>'Non-Dairy Alternatives'!M20</f>
        <v>17825897.910897255</v>
      </c>
      <c r="N145" s="107">
        <f>'Non-Dairy Alternatives'!N20</f>
        <v>2.7119711821362347E-2</v>
      </c>
      <c r="O145" s="105">
        <f>'Non-Dairy Alternatives'!O20</f>
        <v>148299140.80485854</v>
      </c>
      <c r="P145" s="106">
        <f>'Non-Dairy Alternatives'!P20</f>
        <v>239448.36764839292</v>
      </c>
      <c r="Q145" s="107">
        <f>'Non-Dairy Alternatives'!Q20</f>
        <v>1.6172420981486189E-3</v>
      </c>
    </row>
    <row r="146" spans="2:17">
      <c r="B146" s="334"/>
      <c r="C146" s="265" t="s">
        <v>421</v>
      </c>
      <c r="D146" s="105">
        <f>'Non-Dairy Alternatives'!D21</f>
        <v>4650800.2403796939</v>
      </c>
      <c r="E146" s="106">
        <f>'Non-Dairy Alternatives'!E21</f>
        <v>-106057.82850435004</v>
      </c>
      <c r="F146" s="107">
        <f>'Non-Dairy Alternatives'!F21</f>
        <v>-2.2295773169711396E-2</v>
      </c>
      <c r="G146" s="108">
        <f>'Non-Dairy Alternatives'!G21</f>
        <v>1.1704263914518509</v>
      </c>
      <c r="H146" s="109">
        <f>'Non-Dairy Alternatives'!H21</f>
        <v>4.5107969772484768E-2</v>
      </c>
      <c r="I146" s="164">
        <f>'Non-Dairy Alternatives'!I21</f>
        <v>14.226539395260639</v>
      </c>
      <c r="J146" s="165">
        <f>'Non-Dairy Alternatives'!J21</f>
        <v>0.84255097778772914</v>
      </c>
      <c r="K146" s="254">
        <f>'Non-Dairy Alternatives'!K21</f>
        <v>6.2952159812673755E-2</v>
      </c>
      <c r="L146" s="257">
        <f>'Non-Dairy Alternatives'!L21</f>
        <v>66164792.839249365</v>
      </c>
      <c r="M146" s="111">
        <f>'Non-Dairy Alternatives'!M21</f>
        <v>2499059.5417427644</v>
      </c>
      <c r="N146" s="107">
        <f>'Non-Dairy Alternatives'!N21</f>
        <v>3.925281956723551E-2</v>
      </c>
      <c r="O146" s="105">
        <f>'Non-Dairy Alternatives'!O21</f>
        <v>12499825.518809643</v>
      </c>
      <c r="P146" s="106">
        <f>'Non-Dairy Alternatives'!P21</f>
        <v>-286657.51103353314</v>
      </c>
      <c r="Q146" s="107">
        <f>'Non-Dairy Alternatives'!Q21</f>
        <v>-2.2418792592496715E-2</v>
      </c>
    </row>
    <row r="147" spans="2:17">
      <c r="B147" s="334"/>
      <c r="C147" s="83" t="s">
        <v>421</v>
      </c>
      <c r="D147" s="105">
        <f>'Non-Dairy Alternatives'!D22</f>
        <v>2017471.9452735891</v>
      </c>
      <c r="E147" s="106">
        <f>'Non-Dairy Alternatives'!E22</f>
        <v>-525551.64854192571</v>
      </c>
      <c r="F147" s="107">
        <f>'Non-Dairy Alternatives'!F22</f>
        <v>-0.20666408672732597</v>
      </c>
      <c r="G147" s="108">
        <f>'Non-Dairy Alternatives'!G22</f>
        <v>0.50771959377234721</v>
      </c>
      <c r="H147" s="109">
        <f>'Non-Dairy Alternatives'!H22</f>
        <v>-9.3877354348751663E-2</v>
      </c>
      <c r="I147" s="164">
        <f>'Non-Dairy Alternatives'!I22</f>
        <v>10.284397906291598</v>
      </c>
      <c r="J147" s="165">
        <f>'Non-Dairy Alternatives'!J22</f>
        <v>0.62792476753973858</v>
      </c>
      <c r="K147" s="254">
        <f>'Non-Dairy Alternatives'!K22</f>
        <v>6.5026304999477327E-2</v>
      </c>
      <c r="L147" s="257">
        <f>'Non-Dairy Alternatives'!L22</f>
        <v>20748484.249973737</v>
      </c>
      <c r="M147" s="111">
        <f>'Non-Dairy Alternatives'!M22</f>
        <v>-3808154.7749180011</v>
      </c>
      <c r="N147" s="107">
        <f>'Non-Dairy Alternatives'!N22</f>
        <v>-0.15507638366381818</v>
      </c>
      <c r="O147" s="105">
        <f>'Non-Dairy Alternatives'!O22</f>
        <v>4535478.1612551855</v>
      </c>
      <c r="P147" s="106">
        <f>'Non-Dairy Alternatives'!P22</f>
        <v>-940964.71896863729</v>
      </c>
      <c r="Q147" s="107">
        <f>'Non-Dairy Alternatives'!Q22</f>
        <v>-0.17182042058113825</v>
      </c>
    </row>
    <row r="148" spans="2:17" ht="15" thickBot="1">
      <c r="B148" s="333"/>
      <c r="C148" s="266" t="s">
        <v>208</v>
      </c>
      <c r="D148" s="128">
        <f>'Non-Dairy Alternatives'!D23</f>
        <v>28463841.38061605</v>
      </c>
      <c r="E148" s="129">
        <f>'Non-Dairy Alternatives'!E23</f>
        <v>-1583252.7130820639</v>
      </c>
      <c r="F148" s="130">
        <f>'Non-Dairy Alternatives'!F23</f>
        <v>-5.2692373783131505E-2</v>
      </c>
      <c r="G148" s="131">
        <f>'Non-Dairy Alternatives'!G23</f>
        <v>7.163247061166504</v>
      </c>
      <c r="H148" s="132">
        <f>'Non-Dairy Alternatives'!H23</f>
        <v>5.5078599561726449E-2</v>
      </c>
      <c r="I148" s="214">
        <f>'Non-Dairy Alternatives'!I23</f>
        <v>7.5968872467694117</v>
      </c>
      <c r="J148" s="166">
        <f>'Non-Dairy Alternatives'!J23</f>
        <v>0.47621971692506548</v>
      </c>
      <c r="K148" s="256">
        <f>'Non-Dairy Alternatives'!K23</f>
        <v>6.6878521561232807E-2</v>
      </c>
      <c r="L148" s="258">
        <f>'Non-Dairy Alternatives'!L23</f>
        <v>216236593.57846951</v>
      </c>
      <c r="M148" s="134">
        <f>'Non-Dairy Alternatives'!M23</f>
        <v>2281226.2992955148</v>
      </c>
      <c r="N148" s="130">
        <f>'Non-Dairy Alternatives'!N23</f>
        <v>1.066215972193358E-2</v>
      </c>
      <c r="O148" s="128">
        <f>'Non-Dairy Alternatives'!O23</f>
        <v>51098229.075864799</v>
      </c>
      <c r="P148" s="129">
        <f>'Non-Dairy Alternatives'!P23</f>
        <v>-3171269.0184985772</v>
      </c>
      <c r="Q148" s="130">
        <f>'Non-Dairy Alternatives'!Q23</f>
        <v>-5.8435569331862981E-2</v>
      </c>
    </row>
    <row r="149" spans="2:17">
      <c r="B149" s="236"/>
      <c r="C149" s="82" t="s">
        <v>398</v>
      </c>
      <c r="D149" s="121">
        <f>'Trad vs Value Add'!D13</f>
        <v>167213092.89872029</v>
      </c>
      <c r="E149" s="122">
        <f>'Trad vs Value Add'!E13</f>
        <v>-3319737.4595053792</v>
      </c>
      <c r="F149" s="123">
        <f>'Trad vs Value Add'!F13</f>
        <v>-1.9466852526471606E-2</v>
      </c>
      <c r="G149" s="124">
        <f>'Trad vs Value Add'!G13</f>
        <v>4.7630100203912349</v>
      </c>
      <c r="H149" s="125">
        <f>'Trad vs Value Add'!H13</f>
        <v>-5.5801812388436289E-2</v>
      </c>
      <c r="I149" s="213">
        <f>'Trad vs Value Add'!I13</f>
        <v>8.3369758012271209</v>
      </c>
      <c r="J149" s="159">
        <f>'Trad vs Value Add'!J13</f>
        <v>-0.17800923023984971</v>
      </c>
      <c r="K149" s="123">
        <f>'Trad vs Value Add'!K13</f>
        <v>-2.0905407300426233E-2</v>
      </c>
      <c r="L149" s="126">
        <f>'Trad vs Value Add'!L13</f>
        <v>1394051509.1449738</v>
      </c>
      <c r="M149" s="127">
        <f>'Trad vs Value Add'!M13</f>
        <v>-58032988.72901392</v>
      </c>
      <c r="N149" s="123">
        <f>'Trad vs Value Add'!N13</f>
        <v>-3.9965297345974447E-2</v>
      </c>
      <c r="O149" s="121">
        <f>'Trad vs Value Add'!O13</f>
        <v>545594103.92946577</v>
      </c>
      <c r="P149" s="122">
        <f>'Trad vs Value Add'!P13</f>
        <v>-23085188.991086483</v>
      </c>
      <c r="Q149" s="123">
        <f>'Trad vs Value Add'!Q13</f>
        <v>-4.059438998126421E-2</v>
      </c>
    </row>
    <row r="150" spans="2:17">
      <c r="B150" s="236" t="s">
        <v>411</v>
      </c>
      <c r="C150" s="83" t="s">
        <v>399</v>
      </c>
      <c r="D150" s="105">
        <f>'Trad vs Value Add'!D14</f>
        <v>2769604913.5171556</v>
      </c>
      <c r="E150" s="106">
        <f>'Trad vs Value Add'!E14</f>
        <v>-39483320.367935658</v>
      </c>
      <c r="F150" s="107">
        <f>'Trad vs Value Add'!F14</f>
        <v>-1.4055564325698842E-2</v>
      </c>
      <c r="G150" s="108">
        <f>'Trad vs Value Add'!G14</f>
        <v>78.891286124329383</v>
      </c>
      <c r="H150" s="109">
        <f>'Trad vs Value Add'!H14</f>
        <v>-0.48620143822718376</v>
      </c>
      <c r="I150" s="215">
        <f>'Trad vs Value Add'!I14</f>
        <v>3.8519862183775224</v>
      </c>
      <c r="J150" s="165">
        <f>'Trad vs Value Add'!J14</f>
        <v>-0.2435567915190715</v>
      </c>
      <c r="K150" s="107">
        <f>'Trad vs Value Add'!K14</f>
        <v>-5.9468742223078477E-2</v>
      </c>
      <c r="L150" s="110">
        <f>'Trad vs Value Add'!L14</f>
        <v>10668479957.218754</v>
      </c>
      <c r="M150" s="111">
        <f>'Trad vs Value Add'!M14</f>
        <v>-836261723.25209999</v>
      </c>
      <c r="N150" s="107">
        <f>'Trad vs Value Add'!N14</f>
        <v>-7.2688439817092387E-2</v>
      </c>
      <c r="O150" s="105">
        <f>'Trad vs Value Add'!O14</f>
        <v>3454049383.9025412</v>
      </c>
      <c r="P150" s="106">
        <f>'Trad vs Value Add'!P14</f>
        <v>-55935153.192186356</v>
      </c>
      <c r="Q150" s="107">
        <f>'Trad vs Value Add'!Q14</f>
        <v>-1.5936011284677854E-2</v>
      </c>
    </row>
    <row r="151" spans="2:17">
      <c r="B151" s="236" t="s">
        <v>409</v>
      </c>
      <c r="C151" s="83" t="s">
        <v>400</v>
      </c>
      <c r="D151" s="105">
        <f>'Trad vs Value Add'!D15</f>
        <v>37701779.535400048</v>
      </c>
      <c r="E151" s="106">
        <f>'Trad vs Value Add'!E15</f>
        <v>1242849.2995886728</v>
      </c>
      <c r="F151" s="107">
        <f>'Trad vs Value Add'!F15</f>
        <v>3.4089022677025724E-2</v>
      </c>
      <c r="G151" s="108">
        <f>'Trad vs Value Add'!G15</f>
        <v>1.0739228047319129</v>
      </c>
      <c r="H151" s="109">
        <f>'Trad vs Value Add'!H15</f>
        <v>4.3688778464008315E-2</v>
      </c>
      <c r="I151" s="215">
        <f>'Trad vs Value Add'!I15</f>
        <v>14.70976856097551</v>
      </c>
      <c r="J151" s="165">
        <f>'Trad vs Value Add'!J15</f>
        <v>0.18245377552298869</v>
      </c>
      <c r="K151" s="107">
        <f>'Trad vs Value Add'!K15</f>
        <v>1.2559359951757616E-2</v>
      </c>
      <c r="L151" s="110">
        <f>'Trad vs Value Add'!L15</f>
        <v>554584451.30265749</v>
      </c>
      <c r="M151" s="111">
        <f>'Trad vs Value Add'!M15</f>
        <v>24934095.026172936</v>
      </c>
      <c r="N151" s="107">
        <f>'Trad vs Value Add'!N15</f>
        <v>4.7076518934987759E-2</v>
      </c>
      <c r="O151" s="105">
        <f>'Trad vs Value Add'!O15</f>
        <v>126770947.70702928</v>
      </c>
      <c r="P151" s="106">
        <f>'Trad vs Value Add'!P15</f>
        <v>733036.22979256511</v>
      </c>
      <c r="Q151" s="107">
        <f>'Trad vs Value Add'!Q15</f>
        <v>5.8159979104775656E-3</v>
      </c>
    </row>
    <row r="152" spans="2:17" ht="15" thickBot="1">
      <c r="B152" s="236"/>
      <c r="C152" s="84" t="s">
        <v>401</v>
      </c>
      <c r="D152" s="128">
        <f>'Trad vs Value Add'!D16</f>
        <v>495631838.04016656</v>
      </c>
      <c r="E152" s="129">
        <f>'Trad vs Value Add'!E16</f>
        <v>12892311.441307724</v>
      </c>
      <c r="F152" s="130">
        <f>'Trad vs Value Add'!F16</f>
        <v>2.6706558570292555E-2</v>
      </c>
      <c r="G152" s="131">
        <f>'Trad vs Value Add'!G16</f>
        <v>14.117910087579666</v>
      </c>
      <c r="H152" s="132">
        <f>'Trad vs Value Add'!H16</f>
        <v>0.47695345747802165</v>
      </c>
      <c r="I152" s="214">
        <f>'Trad vs Value Add'!I16</f>
        <v>9.2083740838808676</v>
      </c>
      <c r="J152" s="166">
        <f>'Trad vs Value Add'!J16</f>
        <v>0.39905890776920572</v>
      </c>
      <c r="K152" s="130">
        <f>'Trad vs Value Add'!K16</f>
        <v>4.5299651538332868E-2</v>
      </c>
      <c r="L152" s="133">
        <f>'Trad vs Value Add'!L16</f>
        <v>4563963372.5553093</v>
      </c>
      <c r="M152" s="134">
        <f>'Trad vs Value Add'!M16</f>
        <v>311358734.77902317</v>
      </c>
      <c r="N152" s="130">
        <f>'Trad vs Value Add'!N16</f>
        <v>7.321600790564782E-2</v>
      </c>
      <c r="O152" s="128">
        <f>'Trad vs Value Add'!O16</f>
        <v>820566523.82857907</v>
      </c>
      <c r="P152" s="129">
        <f>'Trad vs Value Add'!P16</f>
        <v>23712651.535768986</v>
      </c>
      <c r="Q152" s="130">
        <f>'Trad vs Value Add'!Q16</f>
        <v>2.9757841883280189E-2</v>
      </c>
    </row>
    <row r="153" spans="2:17">
      <c r="B153" s="332" t="s">
        <v>410</v>
      </c>
      <c r="C153" s="82" t="s">
        <v>407</v>
      </c>
      <c r="D153" s="121">
        <f>Filtration!D11</f>
        <v>3429470558.0880032</v>
      </c>
      <c r="E153" s="122">
        <f>Filtration!E11</f>
        <v>-39761450.287283421</v>
      </c>
      <c r="F153" s="123">
        <f>Filtration!F11</f>
        <v>-1.1461167829448378E-2</v>
      </c>
      <c r="G153" s="124">
        <f>Filtration!G11</f>
        <v>97.687342238825934</v>
      </c>
      <c r="H153" s="125">
        <f>Filtration!H11</f>
        <v>-0.34408207694622206</v>
      </c>
      <c r="I153" s="213">
        <f>Filtration!I11</f>
        <v>4.8542833859175332</v>
      </c>
      <c r="J153" s="159">
        <f>Filtration!J11</f>
        <v>-0.15324288064569025</v>
      </c>
      <c r="K153" s="123">
        <f>Filtration!K11</f>
        <v>-3.0602511597181147E-2</v>
      </c>
      <c r="L153" s="126">
        <f>Filtration!L11</f>
        <v>16647621952.619923</v>
      </c>
      <c r="M153" s="127">
        <f>Filtration!M11</f>
        <v>-724648454.12120819</v>
      </c>
      <c r="N153" s="123">
        <f>Filtration!N11</f>
        <v>-4.1712938905211598E-2</v>
      </c>
      <c r="O153" s="121">
        <f>Filtration!O11</f>
        <v>4850127821.3266954</v>
      </c>
      <c r="P153" s="122">
        <f>Filtration!P11</f>
        <v>-84746206.328958511</v>
      </c>
      <c r="Q153" s="123">
        <f>Filtration!Q11</f>
        <v>-1.7172921913311288E-2</v>
      </c>
    </row>
    <row r="154" spans="2:17" ht="15" thickBot="1">
      <c r="B154" s="333"/>
      <c r="C154" s="84" t="s">
        <v>408</v>
      </c>
      <c r="D154" s="128">
        <f>Filtration!D12</f>
        <v>81189553.539957359</v>
      </c>
      <c r="E154" s="129">
        <f>Filtration!E12</f>
        <v>11523670.153207287</v>
      </c>
      <c r="F154" s="130">
        <f>Filtration!F12</f>
        <v>0.16541339308415348</v>
      </c>
      <c r="G154" s="131">
        <f>Filtration!G12</f>
        <v>2.3126577611726433</v>
      </c>
      <c r="H154" s="132">
        <f>Filtration!H12</f>
        <v>0.34408207694852355</v>
      </c>
      <c r="I154" s="214">
        <f>Filtration!I12</f>
        <v>11.915072940950354</v>
      </c>
      <c r="J154" s="166">
        <f>Filtration!J12</f>
        <v>0.43938279660395096</v>
      </c>
      <c r="K154" s="130">
        <f>Filtration!K12</f>
        <v>3.8288137016353363E-2</v>
      </c>
      <c r="L154" s="133">
        <f>Filtration!L12</f>
        <v>967379452.47178602</v>
      </c>
      <c r="M154" s="134">
        <f>Filtration!M12</f>
        <v>167915361.09327233</v>
      </c>
      <c r="N154" s="130">
        <f>Filtration!N12</f>
        <v>0.2100349007592528</v>
      </c>
      <c r="O154" s="128">
        <f>Filtration!O12</f>
        <v>223305276.24619034</v>
      </c>
      <c r="P154" s="129">
        <f>Filtration!P12</f>
        <v>27973848.158247173</v>
      </c>
      <c r="Q154" s="130">
        <f>Filtration!Q12</f>
        <v>0.14321222361438241</v>
      </c>
    </row>
    <row r="155" spans="2:17">
      <c r="B155" s="103"/>
      <c r="C155" s="80"/>
      <c r="D155" s="61"/>
      <c r="E155" s="61"/>
      <c r="F155" s="62"/>
      <c r="G155" s="63"/>
      <c r="H155" s="63"/>
      <c r="I155" s="171"/>
      <c r="J155" s="171"/>
      <c r="K155" s="62"/>
      <c r="L155" s="64"/>
      <c r="M155" s="64"/>
      <c r="N155" s="62"/>
      <c r="O155" s="61"/>
      <c r="P155" s="61"/>
      <c r="Q155" s="62"/>
    </row>
    <row r="156" spans="2:17" ht="23.5">
      <c r="B156" s="345" t="s">
        <v>269</v>
      </c>
      <c r="C156" s="345"/>
      <c r="D156" s="345"/>
      <c r="E156" s="345"/>
      <c r="F156" s="345"/>
      <c r="G156" s="345"/>
      <c r="H156" s="345"/>
      <c r="I156" s="345"/>
      <c r="J156" s="345"/>
      <c r="K156" s="345"/>
      <c r="L156" s="345"/>
      <c r="M156" s="345"/>
      <c r="N156" s="345"/>
      <c r="O156" s="345"/>
      <c r="P156" s="345"/>
      <c r="Q156" s="345"/>
    </row>
    <row r="157" spans="2:17">
      <c r="B157" s="335" t="s">
        <v>22</v>
      </c>
      <c r="C157" s="335"/>
      <c r="D157" s="335"/>
      <c r="E157" s="335"/>
      <c r="F157" s="335"/>
      <c r="G157" s="335"/>
      <c r="H157" s="335"/>
      <c r="I157" s="335"/>
      <c r="J157" s="335"/>
      <c r="K157" s="335"/>
      <c r="L157" s="335"/>
      <c r="M157" s="335"/>
      <c r="N157" s="335"/>
      <c r="O157" s="335"/>
      <c r="P157" s="335"/>
      <c r="Q157" s="335"/>
    </row>
    <row r="158" spans="2:17" ht="15" thickBot="1">
      <c r="B158" s="335" t="str">
        <f>'HOME PAGE'!H7</f>
        <v>YTD ENDING 04-21-2024</v>
      </c>
      <c r="C158" s="335"/>
      <c r="D158" s="335"/>
      <c r="E158" s="335"/>
      <c r="F158" s="335"/>
      <c r="G158" s="335"/>
      <c r="H158" s="335"/>
      <c r="I158" s="335"/>
      <c r="J158" s="335"/>
      <c r="K158" s="335"/>
      <c r="L158" s="335"/>
      <c r="M158" s="335"/>
      <c r="N158" s="335"/>
      <c r="O158" s="335"/>
      <c r="P158" s="335"/>
      <c r="Q158" s="335"/>
    </row>
    <row r="159" spans="2:17">
      <c r="D159" s="329" t="s">
        <v>198</v>
      </c>
      <c r="E159" s="330"/>
      <c r="F159" s="331"/>
      <c r="G159" s="336" t="s">
        <v>29</v>
      </c>
      <c r="H159" s="337"/>
      <c r="I159" s="329" t="s">
        <v>30</v>
      </c>
      <c r="J159" s="330"/>
      <c r="K159" s="331"/>
      <c r="L159" s="336" t="s">
        <v>31</v>
      </c>
      <c r="M159" s="330"/>
      <c r="N159" s="337"/>
      <c r="O159" s="329" t="s">
        <v>32</v>
      </c>
      <c r="P159" s="330"/>
      <c r="Q159" s="331"/>
    </row>
    <row r="160" spans="2:17" ht="28.5" customHeight="1" thickBot="1">
      <c r="B160" s="14"/>
      <c r="C160" s="79"/>
      <c r="D160" s="112" t="s">
        <v>28</v>
      </c>
      <c r="E160" s="113" t="s">
        <v>34</v>
      </c>
      <c r="F160" s="17" t="s">
        <v>35</v>
      </c>
      <c r="G160" s="18" t="s">
        <v>28</v>
      </c>
      <c r="H160" s="49" t="s">
        <v>34</v>
      </c>
      <c r="I160" s="15" t="s">
        <v>28</v>
      </c>
      <c r="J160" s="16" t="s">
        <v>34</v>
      </c>
      <c r="K160" s="17" t="s">
        <v>35</v>
      </c>
      <c r="L160" s="18" t="s">
        <v>28</v>
      </c>
      <c r="M160" s="16" t="s">
        <v>34</v>
      </c>
      <c r="N160" s="49" t="s">
        <v>35</v>
      </c>
      <c r="O160" s="15" t="s">
        <v>28</v>
      </c>
      <c r="P160" s="16" t="s">
        <v>34</v>
      </c>
      <c r="Q160" s="17" t="s">
        <v>35</v>
      </c>
    </row>
    <row r="161" spans="2:17" ht="15" thickBot="1">
      <c r="C161" s="300" t="s">
        <v>199</v>
      </c>
      <c r="D161" s="301">
        <f>'Segment Data'!E21</f>
        <v>1090456439.7912798</v>
      </c>
      <c r="E161" s="302">
        <f>'Segment Data'!F21</f>
        <v>4959081.2810993195</v>
      </c>
      <c r="F161" s="303">
        <f>'Segment Data'!G21</f>
        <v>4.5684876542726382E-3</v>
      </c>
      <c r="G161" s="304">
        <f>'Segment Data'!H21</f>
        <v>99.999999999999957</v>
      </c>
      <c r="H161" s="305">
        <f>'Segment Data'!I21</f>
        <v>-7.1054273576010019E-14</v>
      </c>
      <c r="I161" s="306">
        <f>'Segment Data'!J21</f>
        <v>0</v>
      </c>
      <c r="J161" s="307">
        <f>'Segment Data'!K21</f>
        <v>4.9827777009835428</v>
      </c>
      <c r="K161" s="303">
        <f>'Segment Data'!L21</f>
        <v>-4.8421117454763518E-2</v>
      </c>
      <c r="L161" s="308">
        <f>'Segment Data'!M21</f>
        <v>-9.6241709386061438E-3</v>
      </c>
      <c r="M161" s="309">
        <f>'Segment Data'!N21</f>
        <v>5433502032.0858917</v>
      </c>
      <c r="N161" s="303">
        <f>'Segment Data'!O21</f>
        <v>-27850995.468430519</v>
      </c>
      <c r="O161" s="301">
        <f>'Segment Data'!P21</f>
        <v>-5.0996511904491592E-3</v>
      </c>
      <c r="P161" s="302">
        <f>'Segment Data'!Q21</f>
        <v>1556474503.1378858</v>
      </c>
      <c r="Q161" s="303">
        <f>'Segment Data'!R21</f>
        <v>540765.16606521606</v>
      </c>
    </row>
    <row r="162" spans="2:17">
      <c r="B162" s="332" t="s">
        <v>233</v>
      </c>
      <c r="C162" s="82" t="s">
        <v>233</v>
      </c>
      <c r="D162" s="121">
        <f>'Segment Data'!E24</f>
        <v>1019699715.862523</v>
      </c>
      <c r="E162" s="122">
        <f>'Segment Data'!F24</f>
        <v>3907923.0839436054</v>
      </c>
      <c r="F162" s="123">
        <f>'Segment Data'!G24</f>
        <v>3.8471693822746292E-3</v>
      </c>
      <c r="G162" s="124">
        <f>'Segment Data'!H24</f>
        <v>93.511274605127682</v>
      </c>
      <c r="H162" s="125">
        <f>'Segment Data'!I24</f>
        <v>-6.71928885869022E-2</v>
      </c>
      <c r="I162" s="158">
        <f>'Segment Data'!J24</f>
        <v>0</v>
      </c>
      <c r="J162" s="159">
        <f>'Segment Data'!K24</f>
        <v>4.6751410526231316</v>
      </c>
      <c r="K162" s="123">
        <f>'Segment Data'!L24</f>
        <v>-4.5431815936519904E-2</v>
      </c>
      <c r="L162" s="126">
        <f>'Segment Data'!M24</f>
        <v>-9.6242166367367463E-3</v>
      </c>
      <c r="M162" s="127">
        <f>'Segment Data'!N24</f>
        <v>4767240002.9770241</v>
      </c>
      <c r="N162" s="123">
        <f>'Segment Data'!O24</f>
        <v>-27879174.119105339</v>
      </c>
      <c r="O162" s="121">
        <f>'Segment Data'!P24</f>
        <v>-5.8140732460352854E-3</v>
      </c>
      <c r="P162" s="122">
        <f>'Segment Data'!Q24</f>
        <v>1329191608.4375627</v>
      </c>
      <c r="Q162" s="123">
        <f>'Segment Data'!R24</f>
        <v>3340553.3074607849</v>
      </c>
    </row>
    <row r="163" spans="2:17">
      <c r="B163" s="334"/>
      <c r="C163" s="102" t="s">
        <v>232</v>
      </c>
      <c r="D163" s="135">
        <f>'Segment Data'!E25</f>
        <v>1014094896.5061131</v>
      </c>
      <c r="E163" s="136">
        <f>'Segment Data'!F25</f>
        <v>4762660.8368781805</v>
      </c>
      <c r="F163" s="137">
        <f>'Segment Data'!G25</f>
        <v>4.7186255115693517E-3</v>
      </c>
      <c r="G163" s="138">
        <f>'Segment Data'!H25</f>
        <v>92.997286228161173</v>
      </c>
      <c r="H163" s="139">
        <f>'Segment Data'!I25</f>
        <v>1.3896839308131348E-2</v>
      </c>
      <c r="I163" s="160">
        <f>'Segment Data'!J25</f>
        <v>0</v>
      </c>
      <c r="J163" s="161">
        <f>'Segment Data'!K25</f>
        <v>4.6408274613793461</v>
      </c>
      <c r="K163" s="137">
        <f>'Segment Data'!L25</f>
        <v>-4.0714879361885892E-2</v>
      </c>
      <c r="L163" s="140">
        <f>'Segment Data'!M25</f>
        <v>-8.6968943990025898E-3</v>
      </c>
      <c r="M163" s="141">
        <f>'Segment Data'!N25</f>
        <v>4706239444.1502151</v>
      </c>
      <c r="N163" s="137">
        <f>'Segment Data'!O25</f>
        <v>-18992153.010315895</v>
      </c>
      <c r="O163" s="135">
        <f>'Segment Data'!P25</f>
        <v>-4.0193062752159258E-3</v>
      </c>
      <c r="P163" s="136">
        <f>'Segment Data'!Q25</f>
        <v>1316286169.6762054</v>
      </c>
      <c r="Q163" s="137">
        <f>'Segment Data'!R25</f>
        <v>5612364.6858975887</v>
      </c>
    </row>
    <row r="164" spans="2:17" ht="15" thickBot="1">
      <c r="B164" s="333"/>
      <c r="C164" s="98" t="s">
        <v>231</v>
      </c>
      <c r="D164" s="142">
        <f>'Segment Data'!E26</f>
        <v>5604819.3564071134</v>
      </c>
      <c r="E164" s="143">
        <f>'Segment Data'!F26</f>
        <v>-854737.7529321555</v>
      </c>
      <c r="F164" s="144">
        <f>'Segment Data'!G26</f>
        <v>-0.13232141746937576</v>
      </c>
      <c r="G164" s="145">
        <f>'Segment Data'!H26</f>
        <v>0.51398837696624622</v>
      </c>
      <c r="H164" s="146">
        <f>'Segment Data'!I26</f>
        <v>-8.1089727894815833E-2</v>
      </c>
      <c r="I164" s="162">
        <f>'Segment Data'!J26</f>
        <v>0</v>
      </c>
      <c r="J164" s="163">
        <f>'Segment Data'!K26</f>
        <v>10.883590522338391</v>
      </c>
      <c r="K164" s="144">
        <f>'Segment Data'!L26</f>
        <v>6.4337940058319276E-2</v>
      </c>
      <c r="L164" s="147">
        <f>'Segment Data'!M26</f>
        <v>5.9466159578983194E-3</v>
      </c>
      <c r="M164" s="148">
        <f>'Segment Data'!N26</f>
        <v>61000558.826811217</v>
      </c>
      <c r="N164" s="144">
        <f>'Segment Data'!O26</f>
        <v>-8887021.1087932661</v>
      </c>
      <c r="O164" s="142">
        <f>'Segment Data'!P26</f>
        <v>-0.12716166616417263</v>
      </c>
      <c r="P164" s="143">
        <f>'Segment Data'!Q26</f>
        <v>12905438.761357604</v>
      </c>
      <c r="Q164" s="144">
        <f>'Segment Data'!R26</f>
        <v>-2271811.3784362823</v>
      </c>
    </row>
    <row r="165" spans="2:17">
      <c r="B165" s="332" t="s">
        <v>230</v>
      </c>
      <c r="C165" s="82" t="s">
        <v>376</v>
      </c>
      <c r="D165" s="121">
        <f>Fat!E19</f>
        <v>59669420.578450978</v>
      </c>
      <c r="E165" s="122">
        <f>Fat!F19</f>
        <v>-2706657.2370455191</v>
      </c>
      <c r="F165" s="123">
        <f>Fat!G19</f>
        <v>-4.3392552591260979E-2</v>
      </c>
      <c r="G165" s="124">
        <f>Fat!H19</f>
        <v>5.4719673708261158</v>
      </c>
      <c r="H165" s="125">
        <f>Fat!I19</f>
        <v>-0.27434581238661959</v>
      </c>
      <c r="I165" s="213">
        <f>Fat!J19</f>
        <v>5.2388884782862748</v>
      </c>
      <c r="J165" s="159">
        <f>Fat!K19</f>
        <v>0.15049390615450609</v>
      </c>
      <c r="K165" s="123">
        <f>Fat!L19</f>
        <v>2.957591122723352E-2</v>
      </c>
      <c r="L165" s="126">
        <f>Fat!M19</f>
        <v>312601439.97446477</v>
      </c>
      <c r="M165" s="127">
        <f>Fat!N19</f>
        <v>-4792655.8127764463</v>
      </c>
      <c r="N165" s="123">
        <f>Fat!O19</f>
        <v>-1.5100015647389695E-2</v>
      </c>
      <c r="O165" s="121">
        <f>Fat!P19</f>
        <v>89974835.056492209</v>
      </c>
      <c r="P165" s="122">
        <f>Fat!Q19</f>
        <v>-2679267.7436534166</v>
      </c>
      <c r="Q165" s="123">
        <f>Fat!R19</f>
        <v>-2.8916881850689136E-2</v>
      </c>
    </row>
    <row r="166" spans="2:17">
      <c r="B166" s="334"/>
      <c r="C166" s="83" t="s">
        <v>377</v>
      </c>
      <c r="D166" s="105">
        <f>Fat!E20</f>
        <v>134418870.219383</v>
      </c>
      <c r="E166" s="106">
        <f>Fat!F20</f>
        <v>-4333425.000359565</v>
      </c>
      <c r="F166" s="107">
        <f>Fat!G20</f>
        <v>-3.1231375261192636E-2</v>
      </c>
      <c r="G166" s="108">
        <f>Fat!H20</f>
        <v>12.326844550077727</v>
      </c>
      <c r="H166" s="109">
        <f>Fat!I20</f>
        <v>-0.45552605008447422</v>
      </c>
      <c r="I166" s="215">
        <f>Fat!J20</f>
        <v>5.1193004084838272</v>
      </c>
      <c r="J166" s="165">
        <f>Fat!K20</f>
        <v>-0.20416356651849998</v>
      </c>
      <c r="K166" s="107">
        <f>Fat!L20</f>
        <v>-3.835163860922168E-2</v>
      </c>
      <c r="L166" s="110">
        <f>Fat!M20</f>
        <v>688130577.22202194</v>
      </c>
      <c r="M166" s="111">
        <f>Fat!N20</f>
        <v>-50512267.82916522</v>
      </c>
      <c r="N166" s="107">
        <f>Fat!O20</f>
        <v>-6.8385239453128091E-2</v>
      </c>
      <c r="O166" s="105">
        <f>Fat!P20</f>
        <v>218379594.04836071</v>
      </c>
      <c r="P166" s="106">
        <f>Fat!Q20</f>
        <v>-11985613.44737187</v>
      </c>
      <c r="Q166" s="107">
        <f>Fat!R20</f>
        <v>-5.2028748514872408E-2</v>
      </c>
    </row>
    <row r="167" spans="2:17">
      <c r="B167" s="334"/>
      <c r="C167" s="83" t="s">
        <v>378</v>
      </c>
      <c r="D167" s="105">
        <f>Fat!E21</f>
        <v>391995667.01542872</v>
      </c>
      <c r="E167" s="106">
        <f>Fat!F21</f>
        <v>-8688651.4469070435</v>
      </c>
      <c r="F167" s="107">
        <f>Fat!G21</f>
        <v>-2.1684530805324679E-2</v>
      </c>
      <c r="G167" s="108">
        <f>Fat!H21</f>
        <v>35.947851992185861</v>
      </c>
      <c r="H167" s="109">
        <f>Fat!I21</f>
        <v>-0.96465777313181889</v>
      </c>
      <c r="I167" s="215">
        <f>Fat!J21</f>
        <v>4.8185770448184977</v>
      </c>
      <c r="J167" s="165">
        <f>Fat!K21</f>
        <v>9.2032011750422527E-3</v>
      </c>
      <c r="K167" s="107">
        <f>Fat!L21</f>
        <v>1.9135965458801074E-3</v>
      </c>
      <c r="L167" s="110">
        <f>Fat!M21</f>
        <v>1888861322.7488604</v>
      </c>
      <c r="M167" s="111">
        <f>Fat!N21</f>
        <v>-38179358.022001743</v>
      </c>
      <c r="N167" s="107">
        <f>Fat!O21</f>
        <v>-1.9812429702692674E-2</v>
      </c>
      <c r="O167" s="105">
        <f>Fat!P21</f>
        <v>528665925.6433959</v>
      </c>
      <c r="P167" s="106">
        <f>Fat!Q21</f>
        <v>-7764070.7523728609</v>
      </c>
      <c r="Q167" s="107">
        <f>Fat!R21</f>
        <v>-1.4473595444958421E-2</v>
      </c>
    </row>
    <row r="168" spans="2:17" ht="15" thickBot="1">
      <c r="B168" s="333"/>
      <c r="C168" s="84" t="s">
        <v>379</v>
      </c>
      <c r="D168" s="128">
        <f>Fat!E22</f>
        <v>504372481.97799063</v>
      </c>
      <c r="E168" s="129">
        <f>Fat!F22</f>
        <v>20687814.965427399</v>
      </c>
      <c r="F168" s="130">
        <f>Fat!G22</f>
        <v>4.2771285460016566E-2</v>
      </c>
      <c r="G168" s="131">
        <f>Fat!H22</f>
        <v>46.253336086907844</v>
      </c>
      <c r="H168" s="132">
        <f>Fat!I22</f>
        <v>1.6945296356043471</v>
      </c>
      <c r="I168" s="214">
        <f>Fat!J22</f>
        <v>5.0437103193340906</v>
      </c>
      <c r="J168" s="166">
        <f>Fat!K22</f>
        <v>-8.0031603790983397E-2</v>
      </c>
      <c r="K168" s="130">
        <f>Fat!L22</f>
        <v>-1.5619757004109704E-2</v>
      </c>
      <c r="L168" s="133">
        <f>Fat!M22</f>
        <v>2543908692.1405392</v>
      </c>
      <c r="M168" s="134">
        <f>Fat!N22</f>
        <v>65633286.195477486</v>
      </c>
      <c r="N168" s="130">
        <f>Fat!O22</f>
        <v>2.6483451370268103E-2</v>
      </c>
      <c r="O168" s="128">
        <f>Fat!P22</f>
        <v>719454148.38963568</v>
      </c>
      <c r="P168" s="129">
        <f>Fat!Q22</f>
        <v>22969717.109461188</v>
      </c>
      <c r="Q168" s="130">
        <f>Fat!R22</f>
        <v>3.2979512646451631E-2</v>
      </c>
    </row>
    <row r="169" spans="2:17" ht="15" customHeight="1">
      <c r="B169" s="342" t="s">
        <v>229</v>
      </c>
      <c r="C169" s="82" t="s">
        <v>392</v>
      </c>
      <c r="D169" s="121">
        <f>Fat!E23</f>
        <v>58981073.377477117</v>
      </c>
      <c r="E169" s="122">
        <f>Fat!F23</f>
        <v>-2524247.6846598983</v>
      </c>
      <c r="F169" s="123">
        <f>Fat!G23</f>
        <v>-4.1041126866238536E-2</v>
      </c>
      <c r="G169" s="124">
        <f>Fat!H23</f>
        <v>5.4088426850655731</v>
      </c>
      <c r="H169" s="125">
        <f>Fat!I23</f>
        <v>-0.2572531907043718</v>
      </c>
      <c r="I169" s="213">
        <f>Fat!J23</f>
        <v>5.1982371050620921</v>
      </c>
      <c r="J169" s="159">
        <f>Fat!K23</f>
        <v>0.14993106731853167</v>
      </c>
      <c r="K169" s="123">
        <f>Fat!L23</f>
        <v>2.9699282531125294E-2</v>
      </c>
      <c r="L169" s="126">
        <f>Fat!M23</f>
        <v>306597604.12719148</v>
      </c>
      <c r="M169" s="127">
        <f>Fat!N23</f>
        <v>-3900079.5441510081</v>
      </c>
      <c r="N169" s="123">
        <f>Fat!O23</f>
        <v>-1.2560736357309475E-2</v>
      </c>
      <c r="O169" s="121">
        <f>Fat!P23</f>
        <v>88028398.575378895</v>
      </c>
      <c r="P169" s="122">
        <f>Fat!Q23</f>
        <v>-2246315.117590338</v>
      </c>
      <c r="Q169" s="123">
        <f>Fat!R23</f>
        <v>-2.488310431235724E-2</v>
      </c>
    </row>
    <row r="170" spans="2:17">
      <c r="B170" s="343"/>
      <c r="C170" s="83" t="s">
        <v>393</v>
      </c>
      <c r="D170" s="105">
        <f>Fat!E24</f>
        <v>101827221.98951246</v>
      </c>
      <c r="E170" s="106">
        <f>Fat!F24</f>
        <v>-3279872.437155962</v>
      </c>
      <c r="F170" s="107">
        <f>Fat!G24</f>
        <v>-3.1205052856296753E-2</v>
      </c>
      <c r="G170" s="108">
        <f>Fat!H24</f>
        <v>9.3380366490387097</v>
      </c>
      <c r="H170" s="109">
        <f>Fat!I24</f>
        <v>-0.3448145898556394</v>
      </c>
      <c r="I170" s="215">
        <f>Fat!J24</f>
        <v>4.2581883590319629</v>
      </c>
      <c r="J170" s="165">
        <f>Fat!K24</f>
        <v>-0.15021728973546189</v>
      </c>
      <c r="K170" s="107">
        <f>Fat!L24</f>
        <v>-3.4075196727293491E-2</v>
      </c>
      <c r="L170" s="110">
        <f>Fat!M24</f>
        <v>433599491.30830544</v>
      </c>
      <c r="M170" s="111">
        <f>Fat!N24</f>
        <v>-29755217.487750769</v>
      </c>
      <c r="N170" s="107">
        <f>Fat!O24</f>
        <v>-6.4216931268626459E-2</v>
      </c>
      <c r="O170" s="105">
        <f>Fat!P24</f>
        <v>127119779.04847591</v>
      </c>
      <c r="P170" s="106">
        <f>Fat!Q24</f>
        <v>-5562592.5281269997</v>
      </c>
      <c r="Q170" s="107">
        <f>Fat!R24</f>
        <v>-4.1924126483641348E-2</v>
      </c>
    </row>
    <row r="171" spans="2:17">
      <c r="B171" s="343"/>
      <c r="C171" s="83" t="s">
        <v>394</v>
      </c>
      <c r="D171" s="105">
        <f>Fat!E25</f>
        <v>381410707.96736276</v>
      </c>
      <c r="E171" s="106">
        <f>Fat!F25</f>
        <v>-9990226.7665299177</v>
      </c>
      <c r="F171" s="107">
        <f>Fat!G25</f>
        <v>-2.5524279274708721E-2</v>
      </c>
      <c r="G171" s="108">
        <f>Fat!H25</f>
        <v>34.977161310576243</v>
      </c>
      <c r="H171" s="109">
        <f>Fat!I25</f>
        <v>-1.0801290794327514</v>
      </c>
      <c r="I171" s="215">
        <f>Fat!J25</f>
        <v>4.6415565322400996</v>
      </c>
      <c r="J171" s="165">
        <f>Fat!K25</f>
        <v>-2.0837215936254871E-2</v>
      </c>
      <c r="K171" s="107">
        <f>Fat!L25</f>
        <v>-4.4692098226163605E-3</v>
      </c>
      <c r="L171" s="110">
        <f>Fat!M25</f>
        <v>1770339363.0322335</v>
      </c>
      <c r="M171" s="111">
        <f>Fat!N25</f>
        <v>-54525908.101449013</v>
      </c>
      <c r="N171" s="107">
        <f>Fat!O25</f>
        <v>-2.9879415737675386E-2</v>
      </c>
      <c r="O171" s="105">
        <f>Fat!P25</f>
        <v>500226226.02633452</v>
      </c>
      <c r="P171" s="106">
        <f>Fat!Q25</f>
        <v>-10763101.861659467</v>
      </c>
      <c r="Q171" s="107">
        <f>Fat!R25</f>
        <v>-2.1063261548230766E-2</v>
      </c>
    </row>
    <row r="172" spans="2:17" ht="15" thickBot="1">
      <c r="B172" s="344"/>
      <c r="C172" s="84" t="s">
        <v>395</v>
      </c>
      <c r="D172" s="128">
        <f>Fat!E26</f>
        <v>477480712.52816105</v>
      </c>
      <c r="E172" s="129">
        <f>Fat!F26</f>
        <v>19702269.972285926</v>
      </c>
      <c r="F172" s="130">
        <f>Fat!G26</f>
        <v>4.3038876759429585E-2</v>
      </c>
      <c r="G172" s="131">
        <f>Fat!H26</f>
        <v>43.787233960446301</v>
      </c>
      <c r="H172" s="132">
        <f>Fat!I26</f>
        <v>1.6150039714055779</v>
      </c>
      <c r="I172" s="214">
        <f>Fat!J26</f>
        <v>4.7262716279376438</v>
      </c>
      <c r="J172" s="166">
        <f>Fat!K26</f>
        <v>-7.1685875766719143E-2</v>
      </c>
      <c r="K172" s="130">
        <f>Fat!L26</f>
        <v>-1.4940915110517875E-2</v>
      </c>
      <c r="L172" s="133">
        <f>Fat!M26</f>
        <v>2256703544.5092978</v>
      </c>
      <c r="M172" s="134">
        <f>Fat!N26</f>
        <v>60302031.014240265</v>
      </c>
      <c r="N172" s="130">
        <f>Fat!O26</f>
        <v>2.7454921444797102E-2</v>
      </c>
      <c r="O172" s="128">
        <f>Fat!P26</f>
        <v>613817204.78737295</v>
      </c>
      <c r="P172" s="129">
        <f>Fat!Q26</f>
        <v>21912562.814837337</v>
      </c>
      <c r="Q172" s="130">
        <f>Fat!R26</f>
        <v>3.7020427381365392E-2</v>
      </c>
    </row>
    <row r="173" spans="2:17" ht="15" thickBot="1">
      <c r="B173" s="332" t="s">
        <v>228</v>
      </c>
      <c r="C173" s="149" t="s">
        <v>228</v>
      </c>
      <c r="D173" s="114">
        <f>'Segment Data'!E27</f>
        <v>63725346.328694597</v>
      </c>
      <c r="E173" s="115">
        <f>'Segment Data'!F27</f>
        <v>850063.4053529501</v>
      </c>
      <c r="F173" s="116">
        <f>'Segment Data'!G27</f>
        <v>1.3519834278747634E-2</v>
      </c>
      <c r="G173" s="117">
        <f>'Segment Data'!H27</f>
        <v>5.8439148968565862</v>
      </c>
      <c r="H173" s="118">
        <f>'Segment Data'!I27</f>
        <v>5.1613107229340649E-2</v>
      </c>
      <c r="I173" s="167">
        <f>'Segment Data'!J27</f>
        <v>0</v>
      </c>
      <c r="J173" s="168">
        <f>'Segment Data'!K27</f>
        <v>9.4406330221216255</v>
      </c>
      <c r="K173" s="116">
        <f>'Segment Data'!L27</f>
        <v>-0.15902285024416507</v>
      </c>
      <c r="L173" s="119">
        <f>'Segment Data'!M27</f>
        <v>-1.6565474050162451E-2</v>
      </c>
      <c r="M173" s="120">
        <f>'Segment Data'!N27</f>
        <v>601607608.89681125</v>
      </c>
      <c r="N173" s="116">
        <f>'Segment Data'!O27</f>
        <v>-1973470.044905901</v>
      </c>
      <c r="O173" s="114">
        <f>'Segment Data'!P27</f>
        <v>-3.2696022353219966E-3</v>
      </c>
      <c r="P173" s="115">
        <f>'Segment Data'!Q27</f>
        <v>203675717.68324894</v>
      </c>
      <c r="Q173" s="116">
        <f>'Segment Data'!R27</f>
        <v>-3354346.7910907269</v>
      </c>
    </row>
    <row r="174" spans="2:17" ht="15" customHeight="1">
      <c r="B174" s="334"/>
      <c r="C174" s="99" t="s">
        <v>242</v>
      </c>
      <c r="D174" s="150">
        <f>'Segment Data'!E28</f>
        <v>55359402.784748033</v>
      </c>
      <c r="E174" s="151">
        <f>'Segment Data'!F28</f>
        <v>1733847.2431389838</v>
      </c>
      <c r="F174" s="152">
        <f>'Segment Data'!G28</f>
        <v>3.2332480766444648E-2</v>
      </c>
      <c r="G174" s="153">
        <f>'Segment Data'!H28</f>
        <v>5.0767184056746126</v>
      </c>
      <c r="H174" s="154">
        <f>'Segment Data'!I28</f>
        <v>0.13653544519197514</v>
      </c>
      <c r="I174" s="169">
        <f>'Segment Data'!J28</f>
        <v>0</v>
      </c>
      <c r="J174" s="170">
        <f>'Segment Data'!K28</f>
        <v>7.8128164688181796</v>
      </c>
      <c r="K174" s="152">
        <f>'Segment Data'!L28</f>
        <v>-6.2945571961901869E-2</v>
      </c>
      <c r="L174" s="155">
        <f>'Segment Data'!M28</f>
        <v>-7.9923151100775528E-3</v>
      </c>
      <c r="M174" s="156">
        <f>'Segment Data'!N28</f>
        <v>432512853.78061843</v>
      </c>
      <c r="N174" s="152">
        <f>'Segment Data'!O28</f>
        <v>10170739.030269921</v>
      </c>
      <c r="O174" s="150">
        <f>'Segment Data'!P28</f>
        <v>2.4081754281791119E-2</v>
      </c>
      <c r="P174" s="151">
        <f>'Segment Data'!Q28</f>
        <v>150173547.0699451</v>
      </c>
      <c r="Q174" s="152">
        <f>'Segment Data'!R28</f>
        <v>1330406.501129359</v>
      </c>
    </row>
    <row r="175" spans="2:17" ht="15" thickBot="1">
      <c r="B175" s="334"/>
      <c r="C175" s="98" t="s">
        <v>243</v>
      </c>
      <c r="D175" s="142">
        <f>'Segment Data'!E29</f>
        <v>8365943.5439455416</v>
      </c>
      <c r="E175" s="143">
        <f>'Segment Data'!F29</f>
        <v>-883783.83778831549</v>
      </c>
      <c r="F175" s="144">
        <f>'Segment Data'!G29</f>
        <v>-9.5547014664842E-2</v>
      </c>
      <c r="G175" s="145">
        <f>'Segment Data'!H29</f>
        <v>0.76719649118187905</v>
      </c>
      <c r="H175" s="146">
        <f>'Segment Data'!I29</f>
        <v>-8.4922337962845207E-2</v>
      </c>
      <c r="I175" s="162">
        <f>'Segment Data'!J29</f>
        <v>0</v>
      </c>
      <c r="J175" s="163">
        <f>'Segment Data'!K29</f>
        <v>20.212275426908278</v>
      </c>
      <c r="K175" s="144">
        <f>'Segment Data'!L29</f>
        <v>0.61829641415647174</v>
      </c>
      <c r="L175" s="147">
        <f>'Segment Data'!M29</f>
        <v>3.155542903021806E-2</v>
      </c>
      <c r="M175" s="148">
        <f>'Segment Data'!N29</f>
        <v>169094755.11619243</v>
      </c>
      <c r="N175" s="144">
        <f>'Segment Data'!O29</f>
        <v>-12144209.075176477</v>
      </c>
      <c r="O175" s="142">
        <f>'Segment Data'!P29</f>
        <v>-6.7006612674929522E-2</v>
      </c>
      <c r="P175" s="143">
        <f>'Segment Data'!Q29</f>
        <v>53502170.61330384</v>
      </c>
      <c r="Q175" s="144">
        <f>'Segment Data'!R29</f>
        <v>-4684753.2922199816</v>
      </c>
    </row>
    <row r="176" spans="2:17">
      <c r="B176" s="334"/>
      <c r="C176" s="82" t="s">
        <v>227</v>
      </c>
      <c r="D176" s="121">
        <f>Flavor!D27</f>
        <v>91417.492940824464</v>
      </c>
      <c r="E176" s="122">
        <f>Flavor!E27</f>
        <v>63015.350146200624</v>
      </c>
      <c r="F176" s="123">
        <f>Flavor!F27</f>
        <v>2.2186829564890651</v>
      </c>
      <c r="G176" s="124">
        <f>Flavor!G27</f>
        <v>8.3834153850585996E-3</v>
      </c>
      <c r="H176" s="125">
        <f>Flavor!H27</f>
        <v>5.7669057664994985E-3</v>
      </c>
      <c r="I176" s="213">
        <f>Flavor!I27</f>
        <v>8.387185243992576</v>
      </c>
      <c r="J176" s="159">
        <f>Flavor!J27</f>
        <v>-4.2816861264455373</v>
      </c>
      <c r="K176" s="123">
        <f>Flavor!K27</f>
        <v>-0.33796902669929535</v>
      </c>
      <c r="L176" s="126">
        <f>Flavor!L27</f>
        <v>766735.44783607835</v>
      </c>
      <c r="M176" s="127">
        <f>Flavor!M27</f>
        <v>406912.35412617319</v>
      </c>
      <c r="N176" s="123">
        <f>Flavor!N27</f>
        <v>1.1308678104308449</v>
      </c>
      <c r="O176" s="121">
        <f>Flavor!O27</f>
        <v>230690.29921424389</v>
      </c>
      <c r="P176" s="122">
        <f>Flavor!P27</f>
        <v>124913.71474957466</v>
      </c>
      <c r="Q176" s="123">
        <f>Flavor!Q27</f>
        <v>1.1809202895116877</v>
      </c>
    </row>
    <row r="177" spans="2:17">
      <c r="B177" s="334"/>
      <c r="C177" s="83" t="s">
        <v>226</v>
      </c>
      <c r="D177" s="105">
        <f>Flavor!D28</f>
        <v>59055205.542864896</v>
      </c>
      <c r="E177" s="106">
        <f>Flavor!E28</f>
        <v>845515.72486381978</v>
      </c>
      <c r="F177" s="107">
        <f>Flavor!F28</f>
        <v>1.4525343246243308E-2</v>
      </c>
      <c r="G177" s="108">
        <f>Flavor!G28</f>
        <v>5.4156409543666326</v>
      </c>
      <c r="H177" s="109">
        <f>Flavor!H28</f>
        <v>5.3150722433456643E-2</v>
      </c>
      <c r="I177" s="215">
        <f>Flavor!I28</f>
        <v>8.798317435640099</v>
      </c>
      <c r="J177" s="165">
        <f>Flavor!J28</f>
        <v>-0.10442322439473095</v>
      </c>
      <c r="K177" s="107">
        <f>Flavor!K28</f>
        <v>-1.1729334637758887E-2</v>
      </c>
      <c r="L177" s="110">
        <f>Flavor!L28</f>
        <v>519586444.59309804</v>
      </c>
      <c r="M177" s="111">
        <f>Flavor!M28</f>
        <v>1360672.2423644066</v>
      </c>
      <c r="N177" s="107">
        <f>Flavor!N28</f>
        <v>2.6256359968209139E-3</v>
      </c>
      <c r="O177" s="105">
        <f>Flavor!O28</f>
        <v>171944579.67683503</v>
      </c>
      <c r="P177" s="106">
        <f>Flavor!P28</f>
        <v>-1355665.0874673724</v>
      </c>
      <c r="Q177" s="107">
        <f>Flavor!Q28</f>
        <v>-7.8226380424975712E-3</v>
      </c>
    </row>
    <row r="178" spans="2:17">
      <c r="B178" s="334"/>
      <c r="C178" s="83" t="s">
        <v>225</v>
      </c>
      <c r="D178" s="105">
        <f>Flavor!D29</f>
        <v>119990.84237691422</v>
      </c>
      <c r="E178" s="106">
        <f>Flavor!E29</f>
        <v>-14744.988791687909</v>
      </c>
      <c r="F178" s="107">
        <f>Flavor!F29</f>
        <v>-0.10943628479373625</v>
      </c>
      <c r="G178" s="108">
        <f>Flavor!G29</f>
        <v>1.1003726329488336E-2</v>
      </c>
      <c r="H178" s="109">
        <f>Flavor!H29</f>
        <v>-1.4086328634924632E-3</v>
      </c>
      <c r="I178" s="215">
        <f>Flavor!I29</f>
        <v>16.016967627264385</v>
      </c>
      <c r="J178" s="165">
        <f>Flavor!J29</f>
        <v>-0.65059464864313554</v>
      </c>
      <c r="K178" s="107">
        <f>Flavor!K29</f>
        <v>-3.9033581388416429E-2</v>
      </c>
      <c r="L178" s="110">
        <f>Flavor!L29</f>
        <v>1921889.4379192186</v>
      </c>
      <c r="M178" s="111">
        <f>Flavor!M29</f>
        <v>-323828.41887961933</v>
      </c>
      <c r="N178" s="107">
        <f>Flavor!N29</f>
        <v>-0.1441981760528106</v>
      </c>
      <c r="O178" s="105">
        <f>Flavor!O29</f>
        <v>794471.73907101154</v>
      </c>
      <c r="P178" s="106">
        <f>Flavor!P29</f>
        <v>-121351.90442470473</v>
      </c>
      <c r="Q178" s="107">
        <f>Flavor!Q29</f>
        <v>-0.13250575619723268</v>
      </c>
    </row>
    <row r="179" spans="2:17">
      <c r="B179" s="334"/>
      <c r="C179" s="83" t="s">
        <v>224</v>
      </c>
      <c r="D179" s="105">
        <f>Flavor!D30</f>
        <v>10781.525737020615</v>
      </c>
      <c r="E179" s="106">
        <f>Flavor!E30</f>
        <v>1537.9783677859432</v>
      </c>
      <c r="F179" s="107">
        <f>Flavor!F30</f>
        <v>0.16638399808549709</v>
      </c>
      <c r="G179" s="108">
        <f>Flavor!G30</f>
        <v>9.8871677433389838E-4</v>
      </c>
      <c r="H179" s="109">
        <f>Flavor!H30</f>
        <v>1.3716727061873304E-4</v>
      </c>
      <c r="I179" s="215">
        <f>Flavor!I30</f>
        <v>5.814813192535639</v>
      </c>
      <c r="J179" s="165">
        <f>Flavor!J30</f>
        <v>-2.4113896592648709</v>
      </c>
      <c r="K179" s="107">
        <f>Flavor!K30</f>
        <v>-0.29313520499158102</v>
      </c>
      <c r="L179" s="110">
        <f>Flavor!L30</f>
        <v>62692.558091289997</v>
      </c>
      <c r="M179" s="111">
        <f>Flavor!M30</f>
        <v>-13346.737638261351</v>
      </c>
      <c r="N179" s="107">
        <f>Flavor!N30</f>
        <v>-0.17552421429219489</v>
      </c>
      <c r="O179" s="105">
        <f>Flavor!O30</f>
        <v>24360.302366150394</v>
      </c>
      <c r="P179" s="106">
        <f>Flavor!P30</f>
        <v>1857.7494156771281</v>
      </c>
      <c r="Q179" s="107">
        <f>Flavor!Q30</f>
        <v>8.2557273379865848E-2</v>
      </c>
    </row>
    <row r="180" spans="2:17">
      <c r="B180" s="334"/>
      <c r="C180" s="83" t="s">
        <v>184</v>
      </c>
      <c r="D180" s="105">
        <f>Flavor!D31</f>
        <v>3490348.6299554976</v>
      </c>
      <c r="E180" s="106">
        <f>Flavor!E31</f>
        <v>-17966.198341077194</v>
      </c>
      <c r="F180" s="107">
        <f>Flavor!F31</f>
        <v>-5.1210336644161693E-3</v>
      </c>
      <c r="G180" s="108">
        <f>Flavor!G31</f>
        <v>0.32008143586401033</v>
      </c>
      <c r="H180" s="109">
        <f>Flavor!H31</f>
        <v>-3.1174002079313312E-3</v>
      </c>
      <c r="I180" s="215">
        <f>Flavor!I31</f>
        <v>18.651861898161837</v>
      </c>
      <c r="J180" s="165">
        <f>Flavor!J31</f>
        <v>0.14180161826764603</v>
      </c>
      <c r="K180" s="107">
        <f>Flavor!K31</f>
        <v>7.6607864114668685E-3</v>
      </c>
      <c r="L180" s="110">
        <f>Flavor!L31</f>
        <v>65101500.622368313</v>
      </c>
      <c r="M180" s="111">
        <f>Flavor!M31</f>
        <v>162381.66975207627</v>
      </c>
      <c r="N180" s="107">
        <f>Flavor!N31</f>
        <v>2.5005216019416648E-3</v>
      </c>
      <c r="O180" s="105">
        <f>Flavor!O31</f>
        <v>26271538.815362841</v>
      </c>
      <c r="P180" s="106">
        <f>Flavor!P31</f>
        <v>-827183.24116810784</v>
      </c>
      <c r="Q180" s="107">
        <f>Flavor!Q31</f>
        <v>-3.05248062784109E-2</v>
      </c>
    </row>
    <row r="181" spans="2:17">
      <c r="B181" s="334"/>
      <c r="C181" s="83" t="s">
        <v>185</v>
      </c>
      <c r="D181" s="105">
        <f>Flavor!D32</f>
        <v>614217.31304863829</v>
      </c>
      <c r="E181" s="106">
        <f>Flavor!E32</f>
        <v>17949.757218327839</v>
      </c>
      <c r="F181" s="107">
        <f>Flavor!F32</f>
        <v>3.0103528261457332E-2</v>
      </c>
      <c r="G181" s="108">
        <f>Flavor!G32</f>
        <v>5.6326625313543294E-2</v>
      </c>
      <c r="H181" s="109">
        <f>Flavor!H32</f>
        <v>1.3962700109128381E-3</v>
      </c>
      <c r="I181" s="215">
        <f>Flavor!I32</f>
        <v>17.277185422994908</v>
      </c>
      <c r="J181" s="165">
        <f>Flavor!J32</f>
        <v>-2.2716628242391224</v>
      </c>
      <c r="K181" s="107">
        <f>Flavor!K32</f>
        <v>-0.11620443289085025</v>
      </c>
      <c r="L181" s="110">
        <f>Flavor!L32</f>
        <v>10611946.407555034</v>
      </c>
      <c r="M181" s="111">
        <f>Flavor!M32</f>
        <v>-1044397.5561208483</v>
      </c>
      <c r="N181" s="107">
        <f>Flavor!N32</f>
        <v>-8.9599068059029091E-2</v>
      </c>
      <c r="O181" s="105">
        <f>Flavor!O32</f>
        <v>2868533.6111781406</v>
      </c>
      <c r="P181" s="106">
        <f>Flavor!P32</f>
        <v>-423679.18537225947</v>
      </c>
      <c r="Q181" s="107">
        <f>Flavor!Q32</f>
        <v>-0.12869131236480005</v>
      </c>
    </row>
    <row r="182" spans="2:17">
      <c r="B182" s="334"/>
      <c r="C182" s="83" t="s">
        <v>387</v>
      </c>
      <c r="D182" s="105">
        <f>Flavor!D33</f>
        <v>375016.19758571888</v>
      </c>
      <c r="E182" s="106">
        <f>Flavor!E33</f>
        <v>-173743.26030370436</v>
      </c>
      <c r="F182" s="107">
        <f>Flavor!F33</f>
        <v>-0.31661096279221518</v>
      </c>
      <c r="G182" s="108">
        <f>Flavor!G33</f>
        <v>3.4390754541052476E-2</v>
      </c>
      <c r="H182" s="109">
        <f>Flavor!H33</f>
        <v>-1.6162980443856438E-2</v>
      </c>
      <c r="I182" s="215">
        <f>Flavor!I33</f>
        <v>16.36586449339967</v>
      </c>
      <c r="J182" s="165">
        <f>Flavor!J33</f>
        <v>-2.4318239710451905</v>
      </c>
      <c r="K182" s="107">
        <f>Flavor!K33</f>
        <v>-0.12936824523105042</v>
      </c>
      <c r="L182" s="110">
        <f>Flavor!L33</f>
        <v>6137464.272517872</v>
      </c>
      <c r="M182" s="111">
        <f>Flavor!M33</f>
        <v>-4177945.0588051537</v>
      </c>
      <c r="N182" s="107">
        <f>Flavor!N33</f>
        <v>-0.40501980334592325</v>
      </c>
      <c r="O182" s="105">
        <f>Flavor!O33</f>
        <v>2485679.6888900041</v>
      </c>
      <c r="P182" s="106">
        <f>Flavor!P33</f>
        <v>-1690684.6835173569</v>
      </c>
      <c r="Q182" s="107">
        <f>Flavor!Q33</f>
        <v>-0.4048221210504207</v>
      </c>
    </row>
    <row r="183" spans="2:17" ht="15" thickBot="1">
      <c r="B183" s="334"/>
      <c r="C183" s="83" t="s">
        <v>388</v>
      </c>
      <c r="D183" s="105">
        <f>Flavor!D34</f>
        <v>139573.44992968693</v>
      </c>
      <c r="E183" s="106">
        <f>Flavor!E34</f>
        <v>98296.690795939096</v>
      </c>
      <c r="F183" s="107">
        <f>Flavor!F34</f>
        <v>2.3814052473797984</v>
      </c>
      <c r="G183" s="108">
        <f>Flavor!G34</f>
        <v>1.2799543827390493E-2</v>
      </c>
      <c r="H183" s="109">
        <f>Flavor!H34</f>
        <v>8.9969773070629616E-3</v>
      </c>
      <c r="I183" s="215">
        <f>Flavor!I34</f>
        <v>6.7554751273185447</v>
      </c>
      <c r="J183" s="165">
        <f>Flavor!J34</f>
        <v>-8.2886355087447185</v>
      </c>
      <c r="K183" s="107">
        <f>Flavor!K34</f>
        <v>-0.5509555007442889</v>
      </c>
      <c r="L183" s="110">
        <f>Flavor!L34</f>
        <v>942884.96943404037</v>
      </c>
      <c r="M183" s="111">
        <f>Flavor!M34</f>
        <v>321912.83832780318</v>
      </c>
      <c r="N183" s="107">
        <f>Flavor!N34</f>
        <v>0.51840142609029527</v>
      </c>
      <c r="O183" s="105">
        <f>Flavor!O34</f>
        <v>435252.96132579085</v>
      </c>
      <c r="P183" s="106">
        <f>Flavor!P34</f>
        <v>219239.36455168959</v>
      </c>
      <c r="Q183" s="107">
        <f>Flavor!Q34</f>
        <v>1.0149331700678161</v>
      </c>
    </row>
    <row r="184" spans="2:17">
      <c r="B184" s="332" t="s">
        <v>223</v>
      </c>
      <c r="C184" s="101" t="s">
        <v>21</v>
      </c>
      <c r="D184" s="150">
        <f>'Branded vs. Private Label'!D7</f>
        <v>280895471.41053271</v>
      </c>
      <c r="E184" s="151">
        <f>'Branded vs. Private Label'!E7</f>
        <v>-1727881.246853888</v>
      </c>
      <c r="F184" s="152">
        <f>'Branded vs. Private Label'!F7</f>
        <v>-6.113724257416661E-3</v>
      </c>
      <c r="G184" s="153">
        <f>'Branded vs. Private Label'!G7</f>
        <v>25.759439915298021</v>
      </c>
      <c r="H184" s="154">
        <f>'Branded vs. Private Label'!H7</f>
        <v>-0.27686044431598589</v>
      </c>
      <c r="I184" s="216">
        <f>'Branded vs. Private Label'!I7</f>
        <v>8.2455057229642978</v>
      </c>
      <c r="J184" s="170">
        <f>'Branded vs. Private Label'!J7</f>
        <v>0.1144147325578988</v>
      </c>
      <c r="K184" s="152">
        <f>'Branded vs. Private Label'!K7</f>
        <v>1.407126456866525E-2</v>
      </c>
      <c r="L184" s="155">
        <f>'Branded vs. Private Label'!L7</f>
        <v>2316125217.070302</v>
      </c>
      <c r="M184" s="156">
        <f>'Branded vs. Private Label'!M7</f>
        <v>18089020.599375248</v>
      </c>
      <c r="N184" s="152">
        <f>'Branded vs. Private Label'!N7</f>
        <v>7.871512479722639E-3</v>
      </c>
      <c r="O184" s="150">
        <f>'Branded vs. Private Label'!O7</f>
        <v>577851060.45424175</v>
      </c>
      <c r="P184" s="151">
        <f>'Branded vs. Private Label'!P7</f>
        <v>-2810289.850143671</v>
      </c>
      <c r="Q184" s="152">
        <f>'Branded vs. Private Label'!Q7</f>
        <v>-4.83980869171076E-3</v>
      </c>
    </row>
    <row r="185" spans="2:17" ht="15" thickBot="1">
      <c r="B185" s="333"/>
      <c r="C185" s="100" t="s">
        <v>20</v>
      </c>
      <c r="D185" s="142">
        <f>'Branded vs. Private Label'!D8</f>
        <v>809560968.38071215</v>
      </c>
      <c r="E185" s="143">
        <f>'Branded vs. Private Label'!E8</f>
        <v>6686962.5279631615</v>
      </c>
      <c r="F185" s="144">
        <f>'Branded vs. Private Label'!F8</f>
        <v>8.328781949866219E-3</v>
      </c>
      <c r="G185" s="145">
        <f>'Branded vs. Private Label'!G8</f>
        <v>74.240560084698757</v>
      </c>
      <c r="H185" s="146">
        <f>'Branded vs. Private Label'!H8</f>
        <v>0.27686044431686696</v>
      </c>
      <c r="I185" s="217">
        <f>'Branded vs. Private Label'!I8</f>
        <v>3.8507004867724568</v>
      </c>
      <c r="J185" s="163">
        <f>'Branded vs. Private Label'!J8</f>
        <v>-8.9291103469164579E-2</v>
      </c>
      <c r="K185" s="144">
        <f>'Branded vs. Private Label'!K8</f>
        <v>-2.2662764989223941E-2</v>
      </c>
      <c r="L185" s="147">
        <f>'Branded vs. Private Label'!L8</f>
        <v>3117376815.0155897</v>
      </c>
      <c r="M185" s="148">
        <f>'Branded vs. Private Label'!M8</f>
        <v>-45940016.067843437</v>
      </c>
      <c r="N185" s="144">
        <f>'Branded vs. Private Label'!N8</f>
        <v>-1.4522736267334E-2</v>
      </c>
      <c r="O185" s="142">
        <f>'Branded vs. Private Label'!O8</f>
        <v>978623442.6836431</v>
      </c>
      <c r="P185" s="143">
        <f>'Branded vs. Private Label'!P8</f>
        <v>3351055.0162065029</v>
      </c>
      <c r="Q185" s="144">
        <f>'Branded vs. Private Label'!Q8</f>
        <v>3.4360195762552412E-3</v>
      </c>
    </row>
    <row r="186" spans="2:17" ht="15" thickBot="1">
      <c r="B186" s="332" t="s">
        <v>222</v>
      </c>
      <c r="C186" s="149" t="s">
        <v>221</v>
      </c>
      <c r="D186" s="114">
        <f>'Single Serve'!E9</f>
        <v>21629180.618577607</v>
      </c>
      <c r="E186" s="115">
        <f>'Single Serve'!F9</f>
        <v>-1151641.4945925884</v>
      </c>
      <c r="F186" s="116">
        <f>'Single Serve'!G9</f>
        <v>-5.0553113881118189E-2</v>
      </c>
      <c r="G186" s="117">
        <f>'Single Serve'!H9</f>
        <v>1.9834979032007523</v>
      </c>
      <c r="H186" s="118">
        <f>'Single Serve'!I9</f>
        <v>-0.11515502622105123</v>
      </c>
      <c r="I186" s="167">
        <f>'Single Serve'!J9</f>
        <v>17.323258900934903</v>
      </c>
      <c r="J186" s="168">
        <f>'Single Serve'!K9</f>
        <v>8.5566190502987638E-2</v>
      </c>
      <c r="K186" s="116">
        <f>'Single Serve'!L9</f>
        <v>4.9639004442401189E-3</v>
      </c>
      <c r="L186" s="119">
        <f>'Single Serve'!M9</f>
        <v>374687895.67070323</v>
      </c>
      <c r="M186" s="120">
        <f>'Single Serve'!N9</f>
        <v>-18000915.607136846</v>
      </c>
      <c r="N186" s="116">
        <f>'Single Serve'!O9</f>
        <v>-4.5840154061330289E-2</v>
      </c>
      <c r="O186" s="114">
        <f>'Single Serve'!P9</f>
        <v>155943078.73830974</v>
      </c>
      <c r="P186" s="115">
        <f>'Single Serve'!Q9</f>
        <v>-7894168.186755985</v>
      </c>
      <c r="Q186" s="116">
        <f>'Single Serve'!R9</f>
        <v>-4.8182988514000984E-2</v>
      </c>
    </row>
    <row r="187" spans="2:17">
      <c r="B187" s="334"/>
      <c r="C187" s="99" t="s">
        <v>220</v>
      </c>
      <c r="D187" s="150">
        <f>'Single Serve'!E10</f>
        <v>12206284.844107222</v>
      </c>
      <c r="E187" s="151">
        <f>'Single Serve'!F10</f>
        <v>14123.536317786202</v>
      </c>
      <c r="F187" s="152">
        <f>'Single Serve'!G10</f>
        <v>1.1584112087462976E-3</v>
      </c>
      <c r="G187" s="153">
        <f>'Single Serve'!H10</f>
        <v>1.1193739060721748</v>
      </c>
      <c r="H187" s="154">
        <f>'Single Serve'!I10</f>
        <v>-3.8127338771745123E-3</v>
      </c>
      <c r="I187" s="169">
        <f>'Single Serve'!J10</f>
        <v>15.189092585076551</v>
      </c>
      <c r="J187" s="170">
        <f>'Single Serve'!K10</f>
        <v>-0.14561750246781635</v>
      </c>
      <c r="K187" s="152">
        <f>'Single Serve'!L10</f>
        <v>-9.4959410146328305E-3</v>
      </c>
      <c r="L187" s="155">
        <f>'Single Serve'!M10</f>
        <v>185402390.6169613</v>
      </c>
      <c r="M187" s="156">
        <f>'Single Serve'!N10</f>
        <v>-1560868.3785654902</v>
      </c>
      <c r="N187" s="152">
        <f>'Single Serve'!O10</f>
        <v>-8.3485300103954378E-3</v>
      </c>
      <c r="O187" s="150">
        <f>'Single Serve'!P10</f>
        <v>96782261.368142068</v>
      </c>
      <c r="P187" s="151">
        <f>'Single Serve'!Q10</f>
        <v>-1576978.6369101852</v>
      </c>
      <c r="Q187" s="152">
        <f>'Single Serve'!R10</f>
        <v>-1.6032846907206515E-2</v>
      </c>
    </row>
    <row r="188" spans="2:17" ht="15" thickBot="1">
      <c r="B188" s="334"/>
      <c r="C188" s="98" t="s">
        <v>219</v>
      </c>
      <c r="D188" s="142">
        <f>'Single Serve'!E11</f>
        <v>9422895.774469316</v>
      </c>
      <c r="E188" s="143">
        <f>'Single Serve'!F11</f>
        <v>-1165765.0309113432</v>
      </c>
      <c r="F188" s="144">
        <f>'Single Serve'!G11</f>
        <v>-0.11009560626580429</v>
      </c>
      <c r="G188" s="145">
        <f>'Single Serve'!H11</f>
        <v>0.86412399712847932</v>
      </c>
      <c r="H188" s="146">
        <f>'Single Serve'!I11</f>
        <v>-0.11134229234396575</v>
      </c>
      <c r="I188" s="162">
        <f>'Single Serve'!J11</f>
        <v>20.087827519709784</v>
      </c>
      <c r="J188" s="163">
        <f>'Single Serve'!K11</f>
        <v>0.65897281716107869</v>
      </c>
      <c r="K188" s="144">
        <f>'Single Serve'!L11</f>
        <v>3.3917224007786406E-2</v>
      </c>
      <c r="L188" s="147">
        <f>'Single Serve'!M11</f>
        <v>189285505.05374175</v>
      </c>
      <c r="M188" s="148">
        <f>'Single Serve'!N11</f>
        <v>-16440047.228571415</v>
      </c>
      <c r="N188" s="144">
        <f>'Single Serve'!O11</f>
        <v>-7.9912519598008214E-2</v>
      </c>
      <c r="O188" s="142">
        <f>'Single Serve'!P11</f>
        <v>59160817.370167747</v>
      </c>
      <c r="P188" s="143">
        <f>'Single Serve'!Q11</f>
        <v>-6317189.5498457476</v>
      </c>
      <c r="Q188" s="144">
        <f>'Single Serve'!R11</f>
        <v>-9.6478036626293298E-2</v>
      </c>
    </row>
    <row r="189" spans="2:17">
      <c r="B189" s="334"/>
      <c r="C189" s="82" t="s">
        <v>218</v>
      </c>
      <c r="D189" s="121">
        <f>Size!D16</f>
        <v>21951007.277670559</v>
      </c>
      <c r="E189" s="122">
        <f>Size!E16</f>
        <v>-1209748.9276367873</v>
      </c>
      <c r="F189" s="123">
        <f>Size!F16</f>
        <v>-5.2232704187766127E-2</v>
      </c>
      <c r="G189" s="124">
        <f>Size!G16</f>
        <v>2.0130109261285223</v>
      </c>
      <c r="H189" s="125">
        <f>Size!H16</f>
        <v>-0.12064292606462734</v>
      </c>
      <c r="I189" s="213">
        <f>Size!I16</f>
        <v>17.375299654535134</v>
      </c>
      <c r="J189" s="159">
        <f>Size!J16</f>
        <v>9.1124485708284908E-2</v>
      </c>
      <c r="K189" s="123">
        <f>Size!K16</f>
        <v>5.2721338923152053E-3</v>
      </c>
      <c r="L189" s="126">
        <f>Size!L16</f>
        <v>381405329.16840744</v>
      </c>
      <c r="M189" s="127">
        <f>Size!M16</f>
        <v>-18909238.126618147</v>
      </c>
      <c r="N189" s="123">
        <f>Size!N16</f>
        <v>-4.7235948105486585E-2</v>
      </c>
      <c r="O189" s="121">
        <f>Size!O16</f>
        <v>157235438.87163037</v>
      </c>
      <c r="P189" s="122">
        <f>Size!P16</f>
        <v>-8196776.0015008152</v>
      </c>
      <c r="Q189" s="123">
        <f>Size!Q16</f>
        <v>-4.954764105520116E-2</v>
      </c>
    </row>
    <row r="190" spans="2:17">
      <c r="B190" s="334"/>
      <c r="C190" s="83" t="s">
        <v>217</v>
      </c>
      <c r="D190" s="105">
        <f>Size!D17</f>
        <v>21204801.860337384</v>
      </c>
      <c r="E190" s="106">
        <f>Size!E17</f>
        <v>-288736.43791045249</v>
      </c>
      <c r="F190" s="107">
        <f>Size!F17</f>
        <v>-1.3433639166520591E-2</v>
      </c>
      <c r="G190" s="108">
        <f>Size!G17</f>
        <v>1.9445803689688064</v>
      </c>
      <c r="H190" s="109">
        <f>Size!H17</f>
        <v>-3.5483251614040201E-2</v>
      </c>
      <c r="I190" s="215">
        <f>Size!I17</f>
        <v>9.6787696609312857</v>
      </c>
      <c r="J190" s="165">
        <f>Size!J17</f>
        <v>-0.10790478068305198</v>
      </c>
      <c r="K190" s="107">
        <f>Size!K17</f>
        <v>-1.1025684089809449E-2</v>
      </c>
      <c r="L190" s="110">
        <f>Size!L17</f>
        <v>205236392.91189277</v>
      </c>
      <c r="M190" s="111">
        <f>Size!M17</f>
        <v>-5113869.0114282668</v>
      </c>
      <c r="N190" s="107">
        <f>Size!N17</f>
        <v>-2.4311208194703483E-2</v>
      </c>
      <c r="O190" s="105">
        <f>Size!O17</f>
        <v>84633977.17339924</v>
      </c>
      <c r="P190" s="106">
        <f>Size!P17</f>
        <v>-1340176.0195921063</v>
      </c>
      <c r="Q190" s="107">
        <f>Size!Q17</f>
        <v>-1.5588127010495036E-2</v>
      </c>
    </row>
    <row r="191" spans="2:17">
      <c r="B191" s="334"/>
      <c r="C191" s="83" t="s">
        <v>422</v>
      </c>
      <c r="D191" s="105">
        <f>Size!D18</f>
        <v>31322552.280869264</v>
      </c>
      <c r="E191" s="106">
        <f>Size!E18</f>
        <v>4475228.2128402889</v>
      </c>
      <c r="F191" s="107">
        <f>Size!F18</f>
        <v>0.16669177909501959</v>
      </c>
      <c r="G191" s="108">
        <f>Size!G18</f>
        <v>2.8724258152727855</v>
      </c>
      <c r="H191" s="109">
        <f>Size!H18</f>
        <v>0.399151803360283</v>
      </c>
      <c r="I191" s="215">
        <f>Size!I18</f>
        <v>11.483429355857899</v>
      </c>
      <c r="J191" s="165">
        <f>Size!J18</f>
        <v>0.40957416175304928</v>
      </c>
      <c r="K191" s="107">
        <f>Size!K18</f>
        <v>3.6985688775403661E-2</v>
      </c>
      <c r="L191" s="110">
        <f>Size!L18</f>
        <v>359690316.36252791</v>
      </c>
      <c r="M191" s="111">
        <f>Size!M18</f>
        <v>62386937.283969104</v>
      </c>
      <c r="N191" s="107">
        <f>Size!N18</f>
        <v>0.20984267813345006</v>
      </c>
      <c r="O191" s="105">
        <f>Size!O18</f>
        <v>75685938.6988713</v>
      </c>
      <c r="P191" s="106">
        <f>Size!P18</f>
        <v>10888818.149617523</v>
      </c>
      <c r="Q191" s="107">
        <f>Size!Q18</f>
        <v>0.16804478435643885</v>
      </c>
    </row>
    <row r="192" spans="2:17">
      <c r="B192" s="334"/>
      <c r="C192" s="83" t="s">
        <v>239</v>
      </c>
      <c r="D192" s="105">
        <f>Size!D19</f>
        <v>237556839.02407143</v>
      </c>
      <c r="E192" s="106">
        <f>Size!E19</f>
        <v>-1298198.8597890735</v>
      </c>
      <c r="F192" s="107">
        <f>Size!F19</f>
        <v>-5.4350909710361743E-3</v>
      </c>
      <c r="G192" s="108">
        <f>Size!G19</f>
        <v>21.785082865808125</v>
      </c>
      <c r="H192" s="109">
        <f>Size!H19</f>
        <v>-0.21911972494561738</v>
      </c>
      <c r="I192" s="215">
        <f>Size!I19</f>
        <v>6.2475503169669411</v>
      </c>
      <c r="J192" s="165">
        <f>Size!J19</f>
        <v>3.1860533693423676E-2</v>
      </c>
      <c r="K192" s="107">
        <f>Size!K19</f>
        <v>5.1258242937349749E-3</v>
      </c>
      <c r="L192" s="110">
        <f>Size!L19</f>
        <v>1484148304.942502</v>
      </c>
      <c r="M192" s="111">
        <f>Size!M19</f>
        <v>-500513.71561861038</v>
      </c>
      <c r="N192" s="107">
        <f>Size!N19</f>
        <v>-3.3712599863918851E-4</v>
      </c>
      <c r="O192" s="105">
        <f>Size!O19</f>
        <v>474143492.70691174</v>
      </c>
      <c r="P192" s="106">
        <f>Size!P19</f>
        <v>-2535185.4749398828</v>
      </c>
      <c r="Q192" s="107">
        <f>Size!Q19</f>
        <v>-5.3184369072465966E-3</v>
      </c>
    </row>
    <row r="193" spans="2:17">
      <c r="B193" s="334"/>
      <c r="C193" s="83" t="s">
        <v>216</v>
      </c>
      <c r="D193" s="105">
        <f>Size!D20</f>
        <v>25586304.866914827</v>
      </c>
      <c r="E193" s="106">
        <f>Size!E20</f>
        <v>2404600.8894018717</v>
      </c>
      <c r="F193" s="107">
        <f>Size!F20</f>
        <v>0.10372839251741015</v>
      </c>
      <c r="G193" s="108">
        <f>Size!G20</f>
        <v>2.3463848653883139</v>
      </c>
      <c r="H193" s="109">
        <f>Size!H20</f>
        <v>0.21080122754977504</v>
      </c>
      <c r="I193" s="215">
        <f>Size!I20</f>
        <v>8.5900307741262125</v>
      </c>
      <c r="J193" s="165">
        <f>Size!J20</f>
        <v>8.9810363244893665E-2</v>
      </c>
      <c r="K193" s="107">
        <f>Size!K20</f>
        <v>1.0565651112990605E-2</v>
      </c>
      <c r="L193" s="110">
        <f>Size!L20</f>
        <v>219787146.20297366</v>
      </c>
      <c r="M193" s="111">
        <f>Size!M20</f>
        <v>22737552.894309372</v>
      </c>
      <c r="N193" s="107">
        <f>Size!N20</f>
        <v>0.11539000163625103</v>
      </c>
      <c r="O193" s="105">
        <f>Size!O20</f>
        <v>34115073.155886441</v>
      </c>
      <c r="P193" s="106">
        <f>Size!P20</f>
        <v>3206134.5192025006</v>
      </c>
      <c r="Q193" s="107">
        <f>Size!Q20</f>
        <v>0.1037283925174103</v>
      </c>
    </row>
    <row r="194" spans="2:17">
      <c r="B194" s="334"/>
      <c r="C194" s="83" t="s">
        <v>240</v>
      </c>
      <c r="D194" s="105">
        <f>Size!D21</f>
        <v>700433959.40904987</v>
      </c>
      <c r="E194" s="106">
        <f>Size!E21</f>
        <v>-4422755.6728118658</v>
      </c>
      <c r="F194" s="107">
        <f>Size!F21</f>
        <v>-6.2746875757553203E-3</v>
      </c>
      <c r="G194" s="108">
        <f>Size!G21</f>
        <v>64.233098531025888</v>
      </c>
      <c r="H194" s="109">
        <f>Size!H21</f>
        <v>-0.70088859992955577</v>
      </c>
      <c r="I194" s="215">
        <f>Size!I21</f>
        <v>3.5685915823138092</v>
      </c>
      <c r="J194" s="165">
        <f>Size!J21</f>
        <v>-0.14798223667886479</v>
      </c>
      <c r="K194" s="107">
        <f>Size!K21</f>
        <v>-3.9816843115731068E-2</v>
      </c>
      <c r="L194" s="110">
        <f>Size!L21</f>
        <v>2499562731.5138679</v>
      </c>
      <c r="M194" s="111">
        <f>Size!M21</f>
        <v>-120089281.90055799</v>
      </c>
      <c r="N194" s="107">
        <f>Size!N21</f>
        <v>-4.5841692440682202E-2</v>
      </c>
      <c r="O194" s="105">
        <f>Size!O21</f>
        <v>700433959.40904987</v>
      </c>
      <c r="P194" s="106">
        <f>Size!P21</f>
        <v>-4422755.6728118658</v>
      </c>
      <c r="Q194" s="107">
        <f>Size!Q21</f>
        <v>-6.2746875757553203E-3</v>
      </c>
    </row>
    <row r="195" spans="2:17" ht="15" thickBot="1">
      <c r="B195" s="334"/>
      <c r="C195" s="84" t="s">
        <v>215</v>
      </c>
      <c r="D195" s="105">
        <f>Size!D22</f>
        <v>0</v>
      </c>
      <c r="E195" s="106">
        <f>Size!E22</f>
        <v>-344.94612121582031</v>
      </c>
      <c r="F195" s="107">
        <f>Size!F22</f>
        <v>-1</v>
      </c>
      <c r="G195" s="108">
        <f>Size!G22</f>
        <v>0</v>
      </c>
      <c r="H195" s="109">
        <f>Size!H22</f>
        <v>-3.1777702498442817E-5</v>
      </c>
      <c r="I195" s="215">
        <f>Size!I22</f>
        <v>0</v>
      </c>
      <c r="J195" s="165">
        <f>Size!J22</f>
        <v>-5.6644444444444444</v>
      </c>
      <c r="K195" s="107">
        <f>Size!K22</f>
        <v>-1</v>
      </c>
      <c r="L195" s="133">
        <f>Size!L22</f>
        <v>0</v>
      </c>
      <c r="M195" s="134">
        <f>Size!M22</f>
        <v>-1953.9281399536133</v>
      </c>
      <c r="N195" s="130">
        <f>Size!N22</f>
        <v>-1</v>
      </c>
      <c r="O195" s="128">
        <f>Size!O22</f>
        <v>0</v>
      </c>
      <c r="P195" s="129">
        <f>Size!P22</f>
        <v>-76.654693603515625</v>
      </c>
      <c r="Q195" s="130">
        <f>Size!Q22</f>
        <v>-1</v>
      </c>
    </row>
    <row r="196" spans="2:17">
      <c r="B196" s="334"/>
      <c r="C196" s="101" t="s">
        <v>241</v>
      </c>
      <c r="D196" s="150">
        <f>'White Milk Size'!D7</f>
        <v>215521617.06273451</v>
      </c>
      <c r="E196" s="151">
        <f>'White Milk Size'!E7</f>
        <v>-1511991.1694899797</v>
      </c>
      <c r="F196" s="152">
        <f>'White Milk Size'!F7</f>
        <v>-6.9666222747960744E-3</v>
      </c>
      <c r="G196" s="153">
        <f>'White Milk Size'!G7</f>
        <v>19.764349055885873</v>
      </c>
      <c r="H196" s="154">
        <f>'White Milk Size'!H7</f>
        <v>-0.22958335958292864</v>
      </c>
      <c r="I196" s="169">
        <f>'White Milk Size'!I7</f>
        <v>6.2596832784009768</v>
      </c>
      <c r="J196" s="170">
        <f>'White Milk Size'!J7</f>
        <v>4.7536471270689162E-2</v>
      </c>
      <c r="K196" s="152">
        <f>'White Milk Size'!K7</f>
        <v>7.6521809201493618E-3</v>
      </c>
      <c r="L196" s="155">
        <f>'White Milk Size'!L7</f>
        <v>1349097062.4615378</v>
      </c>
      <c r="M196" s="156">
        <f>'White Milk Size'!M7</f>
        <v>852426.04175877571</v>
      </c>
      <c r="N196" s="152">
        <f>'White Milk Size'!N7</f>
        <v>6.3224879130419987E-4</v>
      </c>
      <c r="O196" s="150">
        <f>'White Milk Size'!O7</f>
        <v>430103747.67468834</v>
      </c>
      <c r="P196" s="151">
        <f>'White Milk Size'!P7</f>
        <v>-2944179.9887863994</v>
      </c>
      <c r="Q196" s="152">
        <f>'White Milk Size'!Q7</f>
        <v>-6.7987393558764401E-3</v>
      </c>
    </row>
    <row r="197" spans="2:17" ht="15" thickBot="1">
      <c r="B197" s="333"/>
      <c r="C197" s="100" t="s">
        <v>238</v>
      </c>
      <c r="D197" s="142">
        <f>'White Milk Size'!D8</f>
        <v>683311675.16470587</v>
      </c>
      <c r="E197" s="143">
        <f>'White Milk Size'!E8</f>
        <v>-4794674.4386980534</v>
      </c>
      <c r="F197" s="144">
        <f>'White Milk Size'!F8</f>
        <v>-6.9679264570970834E-3</v>
      </c>
      <c r="G197" s="145">
        <f>'White Milk Size'!G8</f>
        <v>62.662904287629871</v>
      </c>
      <c r="H197" s="146">
        <f>'White Milk Size'!H8</f>
        <v>-0.727977708417896</v>
      </c>
      <c r="I197" s="162">
        <f>'White Milk Size'!I8</f>
        <v>3.5590521393393355</v>
      </c>
      <c r="J197" s="163">
        <f>'White Milk Size'!J8</f>
        <v>-0.14803715807031059</v>
      </c>
      <c r="K197" s="144">
        <f>'White Milk Size'!K8</f>
        <v>-3.9933529028759185E-2</v>
      </c>
      <c r="L197" s="147">
        <f>'White Milk Size'!L8</f>
        <v>2431941879.3304915</v>
      </c>
      <c r="M197" s="148">
        <f>'White Milk Size'!M8</f>
        <v>-118929804.76390743</v>
      </c>
      <c r="N197" s="144">
        <f>'White Milk Size'!N8</f>
        <v>-4.6623201592411519E-2</v>
      </c>
      <c r="O197" s="142">
        <f>'White Milk Size'!O8</f>
        <v>683311675.16470587</v>
      </c>
      <c r="P197" s="143">
        <f>'White Milk Size'!P8</f>
        <v>-4794674.4386980534</v>
      </c>
      <c r="Q197" s="144">
        <f>'White Milk Size'!Q8</f>
        <v>-6.9679264570970834E-3</v>
      </c>
    </row>
    <row r="198" spans="2:17">
      <c r="B198" s="332" t="s">
        <v>186</v>
      </c>
      <c r="C198" s="82" t="s">
        <v>212</v>
      </c>
      <c r="D198" s="121">
        <f>Organic!D7</f>
        <v>82216706.655272678</v>
      </c>
      <c r="E198" s="122">
        <f>Organic!E7</f>
        <v>1490329.8737046421</v>
      </c>
      <c r="F198" s="123">
        <f>Organic!F7</f>
        <v>1.8461498374158714E-2</v>
      </c>
      <c r="G198" s="124">
        <f>Organic!G7</f>
        <v>7.5396598759148459</v>
      </c>
      <c r="H198" s="125">
        <f>Organic!H7</f>
        <v>0.10284981380994118</v>
      </c>
      <c r="I198" s="213">
        <f>Organic!I7</f>
        <v>9.4253927563723163</v>
      </c>
      <c r="J198" s="159">
        <f>Organic!J7</f>
        <v>0.21727800600585923</v>
      </c>
      <c r="K198" s="123">
        <f>Organic!K7</f>
        <v>2.3596361676228261E-2</v>
      </c>
      <c r="L198" s="126">
        <f>Organic!L7</f>
        <v>774924751.36139476</v>
      </c>
      <c r="M198" s="127">
        <f>Organic!M7</f>
        <v>31587010.575397849</v>
      </c>
      <c r="N198" s="123">
        <f>Organic!N7</f>
        <v>4.2493484243108795E-2</v>
      </c>
      <c r="O198" s="121">
        <f>Organic!O7</f>
        <v>116841608.0680692</v>
      </c>
      <c r="P198" s="122">
        <f>Organic!P7</f>
        <v>2335812.816739887</v>
      </c>
      <c r="Q198" s="123">
        <f>Organic!Q7</f>
        <v>2.0399079466790308E-2</v>
      </c>
    </row>
    <row r="199" spans="2:17" ht="15" thickBot="1">
      <c r="B199" s="333"/>
      <c r="C199" s="84" t="s">
        <v>214</v>
      </c>
      <c r="D199" s="128">
        <f>Organic!D8</f>
        <v>1008239733.1359975</v>
      </c>
      <c r="E199" s="129">
        <f>Organic!E8</f>
        <v>3468751.4073936939</v>
      </c>
      <c r="F199" s="130">
        <f>Organic!F8</f>
        <v>3.4522806395404339E-3</v>
      </c>
      <c r="G199" s="131">
        <f>Organic!G8</f>
        <v>92.46034012408424</v>
      </c>
      <c r="H199" s="132">
        <f>Organic!H8</f>
        <v>-0.10284981381008151</v>
      </c>
      <c r="I199" s="214">
        <f>Organic!I8</f>
        <v>4.6205055480551103</v>
      </c>
      <c r="J199" s="166">
        <f>Organic!J8</f>
        <v>-7.510705677097107E-2</v>
      </c>
      <c r="K199" s="130">
        <f>Organic!K8</f>
        <v>-1.5995156136555461E-2</v>
      </c>
      <c r="L199" s="133">
        <f>Organic!L8</f>
        <v>4658577280.7244806</v>
      </c>
      <c r="M199" s="134">
        <f>Organic!M8</f>
        <v>-59438006.043828011</v>
      </c>
      <c r="N199" s="130">
        <f>Organic!N8</f>
        <v>-1.2598095264871675E-2</v>
      </c>
      <c r="O199" s="128">
        <f>Organic!O8</f>
        <v>1439632895.0698156</v>
      </c>
      <c r="P199" s="129">
        <f>Organic!P8</f>
        <v>-1795047.6506767273</v>
      </c>
      <c r="Q199" s="130">
        <f>Organic!Q8</f>
        <v>-1.2453259698079861E-3</v>
      </c>
    </row>
    <row r="200" spans="2:17">
      <c r="B200" s="332" t="s">
        <v>248</v>
      </c>
      <c r="C200" s="82" t="s">
        <v>211</v>
      </c>
      <c r="D200" s="121">
        <f>'Form Data'!D7</f>
        <v>92102415.114603117</v>
      </c>
      <c r="E200" s="122">
        <f>'Form Data'!E7</f>
        <v>9571508.6946335584</v>
      </c>
      <c r="F200" s="123">
        <f>'Form Data'!F7</f>
        <v>0.11597484033348254</v>
      </c>
      <c r="G200" s="124">
        <f>'Form Data'!G7</f>
        <v>8.4462259796670178</v>
      </c>
      <c r="H200" s="125">
        <f>'Form Data'!H7</f>
        <v>0.84317602538234748</v>
      </c>
      <c r="I200" s="213">
        <f>'Form Data'!I7</f>
        <v>9.6623786762042823</v>
      </c>
      <c r="J200" s="159">
        <f>'Form Data'!J7</f>
        <v>0.22245123133262545</v>
      </c>
      <c r="K200" s="123">
        <f>'Form Data'!K7</f>
        <v>2.3564930200122937E-2</v>
      </c>
      <c r="L200" s="126">
        <f>'Form Data'!L7</f>
        <v>889928411.83025622</v>
      </c>
      <c r="M200" s="127">
        <f>'Form Data'!M7</f>
        <v>110842643.26625121</v>
      </c>
      <c r="N200" s="123">
        <f>'Form Data'!N7</f>
        <v>0.14227270955103455</v>
      </c>
      <c r="O200" s="121">
        <f>'Form Data'!O7</f>
        <v>176053173.67071357</v>
      </c>
      <c r="P200" s="122">
        <f>'Form Data'!P7</f>
        <v>15064923.292822391</v>
      </c>
      <c r="Q200" s="123">
        <f>'Form Data'!Q7</f>
        <v>9.3577781344043265E-2</v>
      </c>
    </row>
    <row r="201" spans="2:17" ht="15" thickBot="1">
      <c r="B201" s="333"/>
      <c r="C201" s="84" t="s">
        <v>213</v>
      </c>
      <c r="D201" s="128">
        <f>'Form Data'!D8</f>
        <v>998354024.67665625</v>
      </c>
      <c r="E201" s="129">
        <f>'Form Data'!E8</f>
        <v>-4612427.4135285616</v>
      </c>
      <c r="F201" s="130">
        <f>'Form Data'!F8</f>
        <v>-4.5987853371528536E-3</v>
      </c>
      <c r="G201" s="131">
        <f>'Form Data'!G8</f>
        <v>91.553774020331076</v>
      </c>
      <c r="H201" s="132">
        <f>'Form Data'!H8</f>
        <v>-0.8431760253818652</v>
      </c>
      <c r="I201" s="214">
        <f>'Form Data'!I8</f>
        <v>4.5510645602167079</v>
      </c>
      <c r="J201" s="166">
        <f>'Form Data'!J8</f>
        <v>-0.1173540586039632</v>
      </c>
      <c r="K201" s="130">
        <f>'Form Data'!K8</f>
        <v>-2.5137861058743056E-2</v>
      </c>
      <c r="L201" s="133">
        <f>'Form Data'!L8</f>
        <v>4543573620.2556467</v>
      </c>
      <c r="M201" s="134">
        <f>'Form Data'!M8</f>
        <v>-138693638.73468304</v>
      </c>
      <c r="N201" s="130">
        <f>'Form Data'!N8</f>
        <v>-2.9621042769051701E-2</v>
      </c>
      <c r="O201" s="128">
        <f>'Form Data'!O8</f>
        <v>1380421329.4671714</v>
      </c>
      <c r="P201" s="129">
        <f>'Form Data'!P8</f>
        <v>-14524158.126758337</v>
      </c>
      <c r="Q201" s="130">
        <f>'Form Data'!Q8</f>
        <v>-1.0411989755822155E-2</v>
      </c>
    </row>
    <row r="202" spans="2:17" ht="15" thickBot="1">
      <c r="B202" s="245" t="s">
        <v>412</v>
      </c>
      <c r="C202" s="149" t="s">
        <v>249</v>
      </c>
      <c r="D202" s="262">
        <f>'Glass Bottle'!D5</f>
        <v>1389768.5250304653</v>
      </c>
      <c r="E202" s="263">
        <f>'Glass Bottle'!E5</f>
        <v>-25328.902132371441</v>
      </c>
      <c r="F202" s="264">
        <f>'Glass Bottle'!F5</f>
        <v>-1.7899051786952912E-2</v>
      </c>
      <c r="G202" s="117">
        <f>'Glass Bottle'!G5</f>
        <v>0.12744833028786323</v>
      </c>
      <c r="H202" s="118">
        <f>'Glass Bottle'!H5</f>
        <v>-2.9156375346862939E-3</v>
      </c>
      <c r="I202" s="167">
        <f>'Glass Bottle'!I5</f>
        <v>12.8172148887239</v>
      </c>
      <c r="J202" s="168">
        <f>'Glass Bottle'!J5</f>
        <v>0.16487236842843878</v>
      </c>
      <c r="K202" s="116">
        <f>'Glass Bottle'!K5</f>
        <v>1.3030975739391272E-2</v>
      </c>
      <c r="L202" s="119">
        <f>'Glass Bottle'!L5</f>
        <v>17812961.830900334</v>
      </c>
      <c r="M202" s="120">
        <f>'Glass Bottle'!M5</f>
        <v>-91335.517152734101</v>
      </c>
      <c r="N202" s="116">
        <f>'Glass Bottle'!N5</f>
        <v>-5.1013181571554957E-3</v>
      </c>
      <c r="O202" s="114">
        <f>'Glass Bottle'!O5</f>
        <v>3605634.20349382</v>
      </c>
      <c r="P202" s="115">
        <f>'Glass Bottle'!P5</f>
        <v>-141692.11072673742</v>
      </c>
      <c r="Q202" s="116">
        <f>'Glass Bottle'!Q5</f>
        <v>-3.7811521827986132E-2</v>
      </c>
    </row>
    <row r="203" spans="2:17">
      <c r="B203" s="334" t="s">
        <v>413</v>
      </c>
      <c r="C203" s="246" t="s">
        <v>414</v>
      </c>
      <c r="D203" s="251">
        <f>Enhanced!D21</f>
        <v>5339454.8149385052</v>
      </c>
      <c r="E203" s="122">
        <f>Enhanced!E21</f>
        <v>627190.49141653348</v>
      </c>
      <c r="F203" s="123">
        <f>Enhanced!F21</f>
        <v>0.13309747678750072</v>
      </c>
      <c r="G203" s="124">
        <f>Enhanced!G21</f>
        <v>0.48965319659724399</v>
      </c>
      <c r="H203" s="125">
        <f>Enhanced!H21</f>
        <v>5.5542115019906524E-2</v>
      </c>
      <c r="I203" s="213">
        <f>Enhanced!I21</f>
        <v>10.514942103892945</v>
      </c>
      <c r="J203" s="159">
        <f>Enhanced!J21</f>
        <v>-0.38484005163009094</v>
      </c>
      <c r="K203" s="123">
        <f>Enhanced!K21</f>
        <v>-3.5307132393933981E-2</v>
      </c>
      <c r="L203" s="126">
        <f>Enhanced!L21</f>
        <v>56144058.245430805</v>
      </c>
      <c r="M203" s="127">
        <f>Enhanced!M21</f>
        <v>4781403.6597981825</v>
      </c>
      <c r="N203" s="123">
        <f>Enhanced!N21</f>
        <v>9.3091054159331887E-2</v>
      </c>
      <c r="O203" s="121">
        <f>Enhanced!O21</f>
        <v>9400005.2106531039</v>
      </c>
      <c r="P203" s="122">
        <f>Enhanced!P21</f>
        <v>-125356.23811254837</v>
      </c>
      <c r="Q203" s="123">
        <f>Enhanced!Q21</f>
        <v>-1.316026050946263E-2</v>
      </c>
    </row>
    <row r="204" spans="2:17">
      <c r="B204" s="334"/>
      <c r="C204" s="246" t="s">
        <v>415</v>
      </c>
      <c r="D204" s="252">
        <f>Enhanced!D22</f>
        <v>1044843500.6709309</v>
      </c>
      <c r="E204" s="106">
        <f>Enhanced!E22</f>
        <v>-640773.15407955647</v>
      </c>
      <c r="F204" s="107">
        <f>Enhanced!F22</f>
        <v>-6.128960235195339E-4</v>
      </c>
      <c r="G204" s="108">
        <f>Enhanced!G22</f>
        <v>95.817078293463965</v>
      </c>
      <c r="H204" s="109">
        <f>Enhanced!H22</f>
        <v>-0.49676951358303256</v>
      </c>
      <c r="I204" s="215">
        <f>Enhanced!I22</f>
        <v>4.6866510703553033</v>
      </c>
      <c r="J204" s="165">
        <f>Enhanced!J22</f>
        <v>-9.8087169510320926E-2</v>
      </c>
      <c r="K204" s="107">
        <f>Enhanced!K22</f>
        <v>-2.0500007438876245E-2</v>
      </c>
      <c r="L204" s="110">
        <f>Enhanced!L22</f>
        <v>4896816910.7732</v>
      </c>
      <c r="M204" s="111">
        <f>Enhanced!M22</f>
        <v>-105551673.37547016</v>
      </c>
      <c r="N204" s="107">
        <f>Enhanced!N22</f>
        <v>-2.1100339089354311E-2</v>
      </c>
      <c r="O204" s="105">
        <f>Enhanced!O22</f>
        <v>1446214433.9702361</v>
      </c>
      <c r="P204" s="106">
        <f>Enhanced!P22</f>
        <v>-10373693.941135168</v>
      </c>
      <c r="Q204" s="107">
        <f>Enhanced!Q22</f>
        <v>-7.1219130118890918E-3</v>
      </c>
    </row>
    <row r="205" spans="2:17">
      <c r="B205" s="334"/>
      <c r="C205" s="247" t="s">
        <v>250</v>
      </c>
      <c r="D205" s="252">
        <f>'Enhanced - Aggs'!D14</f>
        <v>154.70166772603989</v>
      </c>
      <c r="E205" s="106">
        <f>'Enhanced - Aggs'!E14</f>
        <v>6.7378494143486023</v>
      </c>
      <c r="F205" s="107">
        <f>'Enhanced - Aggs'!F14</f>
        <v>4.5537142061007591E-2</v>
      </c>
      <c r="G205" s="108">
        <f>'Enhanced - Aggs'!G14</f>
        <v>1.4186872770053131E-5</v>
      </c>
      <c r="H205" s="109">
        <f>'Enhanced - Aggs'!H14</f>
        <v>5.5590286011542501E-7</v>
      </c>
      <c r="I205" s="215">
        <f>'Enhanced - Aggs'!I14</f>
        <v>8.6903644768977557</v>
      </c>
      <c r="J205" s="165">
        <f>'Enhanced - Aggs'!J14</f>
        <v>-2.1204851710953321E-2</v>
      </c>
      <c r="K205" s="107">
        <f>'Enhanced - Aggs'!K14</f>
        <v>-2.4341023885692779E-3</v>
      </c>
      <c r="L205" s="110">
        <f>'Enhanced - Aggs'!L14</f>
        <v>1344.413877723217</v>
      </c>
      <c r="M205" s="111">
        <f>'Enhanced - Aggs'!M14</f>
        <v>55.416816375255621</v>
      </c>
      <c r="N205" s="107">
        <f>'Enhanced - Aggs'!N14</f>
        <v>4.2992197606179026E-2</v>
      </c>
      <c r="O205" s="105">
        <f>'Enhanced - Aggs'!O14</f>
        <v>309.40333545207977</v>
      </c>
      <c r="P205" s="106">
        <f>'Enhanced - Aggs'!P14</f>
        <v>13.475698828697205</v>
      </c>
      <c r="Q205" s="107">
        <f>'Enhanced - Aggs'!Q14</f>
        <v>4.5537142061007591E-2</v>
      </c>
    </row>
    <row r="206" spans="2:17" ht="15" customHeight="1">
      <c r="B206" s="334"/>
      <c r="C206" s="247" t="s">
        <v>251</v>
      </c>
      <c r="D206" s="252">
        <f>'Enhanced - Aggs'!D15</f>
        <v>2033875.1242387053</v>
      </c>
      <c r="E206" s="106">
        <f>'Enhanced - Aggs'!E15</f>
        <v>344583.07829979458</v>
      </c>
      <c r="F206" s="107">
        <f>'Enhanced - Aggs'!F15</f>
        <v>0.20398076172096985</v>
      </c>
      <c r="G206" s="108">
        <f>'Enhanced - Aggs'!G15</f>
        <v>0.18651594415160699</v>
      </c>
      <c r="H206" s="109">
        <f>'Enhanced - Aggs'!H15</f>
        <v>3.0892161864616963E-2</v>
      </c>
      <c r="I206" s="215">
        <f>'Enhanced - Aggs'!I15</f>
        <v>12.71595912850924</v>
      </c>
      <c r="J206" s="165">
        <f>'Enhanced - Aggs'!J15</f>
        <v>-0.12256515150854064</v>
      </c>
      <c r="K206" s="107">
        <f>'Enhanced - Aggs'!K15</f>
        <v>-9.5466697601144304E-3</v>
      </c>
      <c r="L206" s="110">
        <f>'Enhanced - Aggs'!L15</f>
        <v>25862672.952311028</v>
      </c>
      <c r="M206" s="111">
        <f>'Enhanced - Aggs'!M15</f>
        <v>4174656.0044834092</v>
      </c>
      <c r="N206" s="107">
        <f>'Enhanced - Aggs'!N15</f>
        <v>0.19248675499128859</v>
      </c>
      <c r="O206" s="105">
        <f>'Enhanced - Aggs'!O15</f>
        <v>4105085.4393586032</v>
      </c>
      <c r="P206" s="106">
        <f>'Enhanced - Aggs'!P15</f>
        <v>709695.33397895889</v>
      </c>
      <c r="Q206" s="107">
        <f>'Enhanced - Aggs'!Q15</f>
        <v>0.20901731817340224</v>
      </c>
    </row>
    <row r="207" spans="2:17">
      <c r="B207" s="334"/>
      <c r="C207" s="247" t="s">
        <v>252</v>
      </c>
      <c r="D207" s="252">
        <f>'Enhanced - Aggs'!D16</f>
        <v>528983.8080852374</v>
      </c>
      <c r="E207" s="106">
        <f>'Enhanced - Aggs'!E16</f>
        <v>64669.685450485966</v>
      </c>
      <c r="F207" s="107">
        <f>'Enhanced - Aggs'!F16</f>
        <v>0.13928003112099563</v>
      </c>
      <c r="G207" s="108">
        <f>'Enhanced - Aggs'!G16</f>
        <v>4.8510310800355144E-2</v>
      </c>
      <c r="H207" s="109">
        <f>'Enhanced - Aggs'!H16</f>
        <v>5.7359899791592506E-3</v>
      </c>
      <c r="I207" s="215">
        <f>'Enhanced - Aggs'!I16</f>
        <v>11.729066096816579</v>
      </c>
      <c r="J207" s="165">
        <f>'Enhanced - Aggs'!J16</f>
        <v>-0.14418567376058711</v>
      </c>
      <c r="K207" s="107">
        <f>'Enhanced - Aggs'!K16</f>
        <v>-1.2143739267610776E-2</v>
      </c>
      <c r="L207" s="110">
        <f>'Enhanced - Aggs'!L16</f>
        <v>6204486.0491774855</v>
      </c>
      <c r="M207" s="111">
        <f>'Enhanced - Aggs'!M16</f>
        <v>691567.57050043996</v>
      </c>
      <c r="N207" s="107">
        <f>'Enhanced - Aggs'!N16</f>
        <v>0.12544491147026682</v>
      </c>
      <c r="O207" s="105">
        <f>'Enhanced - Aggs'!O16</f>
        <v>1842489.5147041173</v>
      </c>
      <c r="P207" s="106">
        <f>'Enhanced - Aggs'!P16</f>
        <v>57796.083287282148</v>
      </c>
      <c r="Q207" s="107">
        <f>'Enhanced - Aggs'!Q16</f>
        <v>3.2384320057366328E-2</v>
      </c>
    </row>
    <row r="208" spans="2:17">
      <c r="B208" s="334"/>
      <c r="C208" s="248" t="s">
        <v>416</v>
      </c>
      <c r="D208" s="252">
        <f>Enhanced!D23</f>
        <v>9781994.6344314367</v>
      </c>
      <c r="E208" s="106">
        <f>Enhanced!E23</f>
        <v>469683.80443993583</v>
      </c>
      <c r="F208" s="107">
        <f>Enhanced!F23</f>
        <v>5.0436869324341972E-2</v>
      </c>
      <c r="G208" s="108">
        <f>Enhanced!G23</f>
        <v>0.89705505671586172</v>
      </c>
      <c r="H208" s="109">
        <f>Enhanced!H23</f>
        <v>3.9170810661829036E-2</v>
      </c>
      <c r="I208" s="215">
        <f>Enhanced!I23</f>
        <v>11.349510974754745</v>
      </c>
      <c r="J208" s="165">
        <f>Enhanced!J23</f>
        <v>0.22232373619543999</v>
      </c>
      <c r="K208" s="107">
        <f>Enhanced!K23</f>
        <v>1.9980227835568031E-2</v>
      </c>
      <c r="L208" s="110">
        <f>Enhanced!L23</f>
        <v>111020855.45847163</v>
      </c>
      <c r="M208" s="111">
        <f>Enhanced!M23</f>
        <v>7401029.2294925898</v>
      </c>
      <c r="N208" s="107">
        <f>Enhanced!N23</f>
        <v>7.1424837300323202E-2</v>
      </c>
      <c r="O208" s="105">
        <f>Enhanced!O23</f>
        <v>16505173.560278473</v>
      </c>
      <c r="P208" s="106">
        <f>Enhanced!P23</f>
        <v>1184358.841687005</v>
      </c>
      <c r="Q208" s="107">
        <f>Enhanced!Q23</f>
        <v>7.7303907360083912E-2</v>
      </c>
    </row>
    <row r="209" spans="2:17">
      <c r="B209" s="334"/>
      <c r="C209" s="248" t="s">
        <v>417</v>
      </c>
      <c r="D209" s="252">
        <f>Enhanced!D24</f>
        <v>101948.34743300427</v>
      </c>
      <c r="E209" s="106">
        <f>Enhanced!E24</f>
        <v>42947.922382609446</v>
      </c>
      <c r="F209" s="107">
        <f>Enhanced!F24</f>
        <v>0.7279256436869016</v>
      </c>
      <c r="G209" s="108">
        <f>Enhanced!G24</f>
        <v>9.3491444236431659E-3</v>
      </c>
      <c r="H209" s="109">
        <f>Enhanced!H24</f>
        <v>3.9138087604250141E-3</v>
      </c>
      <c r="I209" s="215">
        <f>Enhanced!I24</f>
        <v>7.664108748278994</v>
      </c>
      <c r="J209" s="165">
        <f>Enhanced!J24</f>
        <v>0.96692174660320784</v>
      </c>
      <c r="K209" s="107">
        <f>Enhanced!K24</f>
        <v>0.14437729547663256</v>
      </c>
      <c r="L209" s="110">
        <f>Enhanced!L24</f>
        <v>781343.22143387434</v>
      </c>
      <c r="M209" s="111">
        <f>Enhanced!M24</f>
        <v>386206.34169302369</v>
      </c>
      <c r="N209" s="107">
        <f>Enhanced!N24</f>
        <v>0.97739887490713595</v>
      </c>
      <c r="O209" s="105">
        <f>Enhanced!O24</f>
        <v>181432.50783801079</v>
      </c>
      <c r="P209" s="106">
        <f>Enhanced!P24</f>
        <v>91023.700374148873</v>
      </c>
      <c r="Q209" s="107">
        <f>Enhanced!Q24</f>
        <v>1.0068012500942758</v>
      </c>
    </row>
    <row r="210" spans="2:17">
      <c r="B210" s="334"/>
      <c r="C210" s="248" t="s">
        <v>418</v>
      </c>
      <c r="D210" s="252">
        <f>Enhanced!D25</f>
        <v>29917357.778242446</v>
      </c>
      <c r="E210" s="106">
        <f>Enhanced!E25</f>
        <v>4458705.189051047</v>
      </c>
      <c r="F210" s="107">
        <f>Enhanced!F25</f>
        <v>0.17513515978233715</v>
      </c>
      <c r="G210" s="108">
        <f>Enhanced!G25</f>
        <v>2.7435628500638507</v>
      </c>
      <c r="H210" s="109">
        <f>Enhanced!H25</f>
        <v>0.39821835064168676</v>
      </c>
      <c r="I210" s="215">
        <f>Enhanced!I25</f>
        <v>12.109927136302149</v>
      </c>
      <c r="J210" s="165">
        <f>Enhanced!J25</f>
        <v>0.4384214484279525</v>
      </c>
      <c r="K210" s="107">
        <f>Enhanced!K25</f>
        <v>3.7563401000047396E-2</v>
      </c>
      <c r="L210" s="110">
        <f>Enhanced!L25</f>
        <v>362297022.80519837</v>
      </c>
      <c r="M210" s="111">
        <f>Enhanced!M25</f>
        <v>65156214.304837823</v>
      </c>
      <c r="N210" s="107">
        <f>Enhanced!N25</f>
        <v>0.21927723301849589</v>
      </c>
      <c r="O210" s="105">
        <f>Enhanced!O25</f>
        <v>82166471.850520939</v>
      </c>
      <c r="P210" s="106">
        <f>Enhanced!P25</f>
        <v>9769553.8694031686</v>
      </c>
      <c r="Q210" s="107">
        <f>Enhanced!Q25</f>
        <v>0.1349443338451399</v>
      </c>
    </row>
    <row r="211" spans="2:17">
      <c r="B211" s="334"/>
      <c r="C211" s="248" t="s">
        <v>253</v>
      </c>
      <c r="D211" s="252">
        <f>'Enhanced - Aggs'!D18</f>
        <v>94535.026767790318</v>
      </c>
      <c r="E211" s="106">
        <f>'Enhanced - Aggs'!E18</f>
        <v>16989.535771220922</v>
      </c>
      <c r="F211" s="107">
        <f>'Enhanced - Aggs'!F18</f>
        <v>0.21909121411034121</v>
      </c>
      <c r="G211" s="108">
        <f>'Enhanced - Aggs'!G18</f>
        <v>8.6693079446515907E-3</v>
      </c>
      <c r="H211" s="109">
        <f>'Enhanced - Aggs'!H18</f>
        <v>1.5255327536185352E-3</v>
      </c>
      <c r="I211" s="215">
        <f>'Enhanced - Aggs'!I18</f>
        <v>18.882663192539173</v>
      </c>
      <c r="J211" s="165">
        <f>'Enhanced - Aggs'!J18</f>
        <v>1.4601598005552212</v>
      </c>
      <c r="K211" s="107">
        <f>'Enhanced - Aggs'!K18</f>
        <v>8.3808840079034622E-2</v>
      </c>
      <c r="L211" s="110">
        <f>'Enhanced - Aggs'!L18</f>
        <v>1785073.0703538596</v>
      </c>
      <c r="M211" s="111">
        <f>'Enhanced - Aggs'!M18</f>
        <v>434036.49043306825</v>
      </c>
      <c r="N211" s="107">
        <f>'Enhanced - Aggs'!N18</f>
        <v>0.32126183471547082</v>
      </c>
      <c r="O211" s="105">
        <f>'Enhanced - Aggs'!O18</f>
        <v>180767.78281545639</v>
      </c>
      <c r="P211" s="106">
        <f>'Enhanced - Aggs'!P18</f>
        <v>34014.561824798584</v>
      </c>
      <c r="Q211" s="107">
        <f>'Enhanced - Aggs'!Q18</f>
        <v>0.23178068321215195</v>
      </c>
    </row>
    <row r="212" spans="2:17">
      <c r="B212" s="338"/>
      <c r="C212" s="249" t="s">
        <v>332</v>
      </c>
      <c r="D212" s="252">
        <f>'Enhanced - Aggs'!D19</f>
        <v>9845006.767492095</v>
      </c>
      <c r="E212" s="106">
        <f>'Enhanced - Aggs'!E19</f>
        <v>2420831.4179118648</v>
      </c>
      <c r="F212" s="107">
        <f>'Enhanced - Aggs'!F19</f>
        <v>0.32607411650759849</v>
      </c>
      <c r="G212" s="108">
        <f>'Enhanced - Aggs'!G19</f>
        <v>9.9391089883315402</v>
      </c>
      <c r="H212" s="109">
        <f>'Enhanced - Aggs'!H19</f>
        <v>1.7036989192068877</v>
      </c>
      <c r="I212" s="215">
        <f>'Enhanced - Aggs'!I19</f>
        <v>34.915073876972166</v>
      </c>
      <c r="J212" s="165">
        <f>'Enhanced - Aggs'!J19</f>
        <v>2.3781711574178317</v>
      </c>
      <c r="K212" s="107">
        <f>'Enhanced - Aggs'!K19</f>
        <v>7.3091504065891807E-2</v>
      </c>
      <c r="L212" s="110">
        <f>'Enhanced - Aggs'!L19</f>
        <v>343739138.60627741</v>
      </c>
      <c r="M212" s="111">
        <f>'Enhanced - Aggs'!M19</f>
        <v>102179467.48407215</v>
      </c>
      <c r="N212" s="107">
        <f>'Enhanced - Aggs'!N19</f>
        <v>0.42299886818598731</v>
      </c>
      <c r="O212" s="105">
        <f>'Enhanced - Aggs'!O19</f>
        <v>66850888.875408679</v>
      </c>
      <c r="P212" s="106">
        <f>'Enhanced - Aggs'!P19</f>
        <v>14990655.271305397</v>
      </c>
      <c r="Q212" s="107">
        <f>'Enhanced - Aggs'!Q19</f>
        <v>0.28905876872331149</v>
      </c>
    </row>
    <row r="213" spans="2:17" ht="15" thickBot="1">
      <c r="B213" s="333"/>
      <c r="C213" s="250" t="s">
        <v>419</v>
      </c>
      <c r="D213" s="253">
        <f>Enhanced!D26</f>
        <v>472183.54530201555</v>
      </c>
      <c r="E213" s="129">
        <f>Enhanced!E26</f>
        <v>1327.0279014543048</v>
      </c>
      <c r="F213" s="130">
        <f>Enhanced!F26</f>
        <v>2.818327563522694E-3</v>
      </c>
      <c r="G213" s="131">
        <f>Enhanced!G26</f>
        <v>4.3301458735242486E-2</v>
      </c>
      <c r="H213" s="132">
        <f>Enhanced!H26</f>
        <v>-7.5571499709062295E-5</v>
      </c>
      <c r="I213" s="214">
        <f>Enhanced!I26</f>
        <v>13.642664269595707</v>
      </c>
      <c r="J213" s="166">
        <f>Enhanced!J26</f>
        <v>-8.9793436719897812E-2</v>
      </c>
      <c r="K213" s="130">
        <f>Enhanced!K26</f>
        <v>-6.5387739500265491E-3</v>
      </c>
      <c r="L213" s="133">
        <f>Enhanced!L26</f>
        <v>6441841.5821828339</v>
      </c>
      <c r="M213" s="134">
        <f>Enhanced!M26</f>
        <v>-24175.628763431683</v>
      </c>
      <c r="N213" s="130">
        <f>Enhanced!N26</f>
        <v>-3.7388747933588804E-3</v>
      </c>
      <c r="O213" s="128">
        <f>Enhanced!O26</f>
        <v>2006986.0383586346</v>
      </c>
      <c r="P213" s="129">
        <f>Enhanced!P26</f>
        <v>-5121.0661526583135</v>
      </c>
      <c r="Q213" s="130">
        <f>Enhanced!Q26</f>
        <v>-2.5451260229520109E-3</v>
      </c>
    </row>
    <row r="214" spans="2:17" ht="15.5" customHeight="1" thickBot="1">
      <c r="B214" s="332" t="s">
        <v>183</v>
      </c>
      <c r="C214" s="300" t="s">
        <v>210</v>
      </c>
      <c r="D214" s="301">
        <f>'Non-Dairy Alternatives'!D24</f>
        <v>124391314.90450411</v>
      </c>
      <c r="E214" s="302">
        <f>'Non-Dairy Alternatives'!E24</f>
        <v>-6601100.3464241326</v>
      </c>
      <c r="F214" s="303">
        <f>'Non-Dairy Alternatives'!F24</f>
        <v>-5.0392996676785498E-2</v>
      </c>
      <c r="G214" s="304">
        <f>'Non-Dairy Alternatives'!G24</f>
        <v>100.00000000000001</v>
      </c>
      <c r="H214" s="305">
        <f>'Non-Dairy Alternatives'!H24</f>
        <v>1.4210854715202004E-14</v>
      </c>
      <c r="I214" s="306">
        <f>'Non-Dairy Alternatives'!I24</f>
        <v>8.4054716897128436</v>
      </c>
      <c r="J214" s="307">
        <f>'Non-Dairy Alternatives'!J24</f>
        <v>0.29396162318403363</v>
      </c>
      <c r="K214" s="303">
        <f>'Non-Dairy Alternatives'!K24</f>
        <v>3.6240061440228205E-2</v>
      </c>
      <c r="L214" s="308">
        <f>'Non-Dairy Alternatives'!L24</f>
        <v>1045567675.8759645</v>
      </c>
      <c r="M214" s="309">
        <f>'Non-Dairy Alternatives'!M24</f>
        <v>-16978619.070861816</v>
      </c>
      <c r="N214" s="303">
        <f>'Non-Dairy Alternatives'!N24</f>
        <v>-1.5979180532281173E-2</v>
      </c>
      <c r="O214" s="301">
        <f>'Non-Dairy Alternatives'!O24</f>
        <v>264838205.75043026</v>
      </c>
      <c r="P214" s="302">
        <f>'Non-Dairy Alternatives'!P24</f>
        <v>-3658757.3202517927</v>
      </c>
      <c r="Q214" s="303">
        <f>'Non-Dairy Alternatives'!Q24</f>
        <v>-1.3626810815318689E-2</v>
      </c>
    </row>
    <row r="215" spans="2:17" ht="15.5" customHeight="1">
      <c r="B215" s="338"/>
      <c r="C215" s="82" t="s">
        <v>456</v>
      </c>
      <c r="D215" s="121">
        <f>'Non-Dairy Alternatives'!D25</f>
        <v>980185.8177956983</v>
      </c>
      <c r="E215" s="122">
        <f>'Non-Dairy Alternatives'!E25</f>
        <v>-57065.815190301626</v>
      </c>
      <c r="F215" s="123">
        <f>'Non-Dairy Alternatives'!F25</f>
        <v>-5.5016365726051224E-2</v>
      </c>
      <c r="G215" s="124">
        <f>'Non-Dairy Alternatives'!G25</f>
        <v>0.78798573561843321</v>
      </c>
      <c r="H215" s="125">
        <f>'Non-Dairy Alternatives'!H25</f>
        <v>-3.8552507463478491E-3</v>
      </c>
      <c r="I215" s="213">
        <f>'Non-Dairy Alternatives'!I25</f>
        <v>15.548348816612602</v>
      </c>
      <c r="J215" s="159">
        <f>'Non-Dairy Alternatives'!J25</f>
        <v>1.6661969768360656</v>
      </c>
      <c r="K215" s="255">
        <f>'Non-Dairy Alternatives'!K25</f>
        <v>0.12002440227327803</v>
      </c>
      <c r="L215" s="267">
        <f>'Non-Dairy Alternatives'!L25</f>
        <v>15240271.000184201</v>
      </c>
      <c r="M215" s="127">
        <f>'Non-Dairy Alternatives'!M25</f>
        <v>840986.33501638472</v>
      </c>
      <c r="N215" s="123">
        <f>'Non-Dairy Alternatives'!N25</f>
        <v>5.8404730135709383E-2</v>
      </c>
      <c r="O215" s="121">
        <f>'Non-Dairy Alternatives'!O25</f>
        <v>2614432.095599324</v>
      </c>
      <c r="P215" s="122">
        <f>'Non-Dairy Alternatives'!P25</f>
        <v>-81805.705927114002</v>
      </c>
      <c r="Q215" s="123">
        <f>'Non-Dairy Alternatives'!Q25</f>
        <v>-3.0340686522828522E-2</v>
      </c>
    </row>
    <row r="216" spans="2:17" ht="15.5" customHeight="1">
      <c r="B216" s="338"/>
      <c r="C216" s="265" t="s">
        <v>207</v>
      </c>
      <c r="D216" s="105">
        <f>'Non-Dairy Alternatives'!D26</f>
        <v>81282432.536012277</v>
      </c>
      <c r="E216" s="106">
        <f>'Non-Dairy Alternatives'!E26</f>
        <v>-7223375.2813207656</v>
      </c>
      <c r="F216" s="107">
        <f>'Non-Dairy Alternatives'!F26</f>
        <v>-8.1614703706553077E-2</v>
      </c>
      <c r="G216" s="108">
        <f>'Non-Dairy Alternatives'!G26</f>
        <v>65.344138052092504</v>
      </c>
      <c r="H216" s="109">
        <f>'Non-Dairy Alternatives'!H26</f>
        <v>-2.2214592748915862</v>
      </c>
      <c r="I216" s="164">
        <f>'Non-Dairy Alternatives'!I26</f>
        <v>6.7894428752787617</v>
      </c>
      <c r="J216" s="165">
        <f>'Non-Dairy Alternatives'!J26</f>
        <v>-1.3874787769682762E-2</v>
      </c>
      <c r="K216" s="254">
        <f>'Non-Dairy Alternatives'!K26</f>
        <v>-2.0394149526549842E-3</v>
      </c>
      <c r="L216" s="257">
        <f>'Non-Dairy Alternatives'!L26</f>
        <v>551862432.46695518</v>
      </c>
      <c r="M216" s="111">
        <f>'Non-Dairy Alternatives'!M26</f>
        <v>-50270693.139077783</v>
      </c>
      <c r="N216" s="107">
        <f>'Non-Dairy Alternatives'!N26</f>
        <v>-8.3487672412112357E-2</v>
      </c>
      <c r="O216" s="105">
        <f>'Non-Dairy Alternatives'!O26</f>
        <v>143901141.57339519</v>
      </c>
      <c r="P216" s="106">
        <f>'Non-Dairy Alternatives'!P26</f>
        <v>-12605704.961633176</v>
      </c>
      <c r="Q216" s="107">
        <f>'Non-Dairy Alternatives'!Q26</f>
        <v>-8.0544111907665625E-2</v>
      </c>
    </row>
    <row r="217" spans="2:17" ht="15.5" customHeight="1">
      <c r="B217" s="338"/>
      <c r="C217" s="265" t="s">
        <v>209</v>
      </c>
      <c r="D217" s="105">
        <f>'Non-Dairy Alternatives'!D27</f>
        <v>625969.85181363253</v>
      </c>
      <c r="E217" s="106">
        <f>'Non-Dairy Alternatives'!E27</f>
        <v>-171974.27678191348</v>
      </c>
      <c r="F217" s="107">
        <f>'Non-Dairy Alternatives'!F27</f>
        <v>-0.21552170210789542</v>
      </c>
      <c r="G217" s="108">
        <f>'Non-Dairy Alternatives'!G27</f>
        <v>0.50322633239643222</v>
      </c>
      <c r="H217" s="109">
        <f>'Non-Dairy Alternatives'!H27</f>
        <v>-0.10592659227253387</v>
      </c>
      <c r="I217" s="164">
        <f>'Non-Dairy Alternatives'!I27</f>
        <v>10.585350376282115</v>
      </c>
      <c r="J217" s="165">
        <f>'Non-Dairy Alternatives'!J27</f>
        <v>0.52186811198928673</v>
      </c>
      <c r="K217" s="254">
        <f>'Non-Dairy Alternatives'!K27</f>
        <v>5.1857607365292949E-2</v>
      </c>
      <c r="L217" s="257">
        <f>'Non-Dairy Alternatives'!L27</f>
        <v>6626110.2064366946</v>
      </c>
      <c r="M217" s="111">
        <f>'Non-Dairy Alternatives'!M27</f>
        <v>-1403986.3795811776</v>
      </c>
      <c r="N217" s="107">
        <f>'Non-Dairy Alternatives'!N27</f>
        <v>-0.17484053454921331</v>
      </c>
      <c r="O217" s="105">
        <f>'Non-Dairy Alternatives'!O27</f>
        <v>1415917.9880671613</v>
      </c>
      <c r="P217" s="106">
        <f>'Non-Dairy Alternatives'!P27</f>
        <v>-330082.46707179747</v>
      </c>
      <c r="Q217" s="107">
        <f>'Non-Dairy Alternatives'!Q27</f>
        <v>-0.18905061914518642</v>
      </c>
    </row>
    <row r="218" spans="2:17" ht="15.5" customHeight="1">
      <c r="B218" s="338"/>
      <c r="C218" s="265" t="s">
        <v>452</v>
      </c>
      <c r="D218" s="105">
        <f>'Non-Dairy Alternatives'!D28</f>
        <v>9043060.6149755176</v>
      </c>
      <c r="E218" s="106">
        <f>'Non-Dairy Alternatives'!E28</f>
        <v>1288536.4815875161</v>
      </c>
      <c r="F218" s="107">
        <f>'Non-Dairy Alternatives'!F28</f>
        <v>0.16616577102901428</v>
      </c>
      <c r="G218" s="108">
        <f>'Non-Dairy Alternatives'!G28</f>
        <v>7.2698488812646822</v>
      </c>
      <c r="H218" s="109">
        <f>'Non-Dairy Alternatives'!H28</f>
        <v>1.3500220588234857</v>
      </c>
      <c r="I218" s="164">
        <f>'Non-Dairy Alternatives'!I28</f>
        <v>16.186355641779155</v>
      </c>
      <c r="J218" s="165">
        <f>'Non-Dairy Alternatives'!J28</f>
        <v>1.5538140818469053</v>
      </c>
      <c r="K218" s="254">
        <f>'Non-Dairy Alternatives'!K28</f>
        <v>0.1061889402796338</v>
      </c>
      <c r="L218" s="257">
        <f>'Non-Dairy Alternatives'!L28</f>
        <v>146374195.20415986</v>
      </c>
      <c r="M218" s="111">
        <f>'Non-Dairy Alternatives'!M28</f>
        <v>32905798.544862315</v>
      </c>
      <c r="N218" s="107">
        <f>'Non-Dairy Alternatives'!N28</f>
        <v>0.28999967844496755</v>
      </c>
      <c r="O218" s="105">
        <f>'Non-Dairy Alternatives'!O28</f>
        <v>45645266.649947852</v>
      </c>
      <c r="P218" s="106">
        <f>'Non-Dairy Alternatives'!P28</f>
        <v>9749776.6799235716</v>
      </c>
      <c r="Q218" s="107">
        <f>'Non-Dairy Alternatives'!Q28</f>
        <v>0.27161564553277989</v>
      </c>
    </row>
    <row r="219" spans="2:17">
      <c r="B219" s="334"/>
      <c r="C219" s="265" t="s">
        <v>453</v>
      </c>
      <c r="D219" s="105" t="e">
        <f>'Non-Dairy Alternatives'!#REF!</f>
        <v>#REF!</v>
      </c>
      <c r="E219" s="106" t="e">
        <f>'Non-Dairy Alternatives'!#REF!</f>
        <v>#REF!</v>
      </c>
      <c r="F219" s="107" t="e">
        <f>'Non-Dairy Alternatives'!#REF!</f>
        <v>#REF!</v>
      </c>
      <c r="G219" s="108" t="e">
        <f>'Non-Dairy Alternatives'!#REF!</f>
        <v>#REF!</v>
      </c>
      <c r="H219" s="109" t="e">
        <f>'Non-Dairy Alternatives'!#REF!</f>
        <v>#REF!</v>
      </c>
      <c r="I219" s="164" t="e">
        <f>'Non-Dairy Alternatives'!#REF!</f>
        <v>#REF!</v>
      </c>
      <c r="J219" s="165" t="e">
        <f>'Non-Dairy Alternatives'!#REF!</f>
        <v>#REF!</v>
      </c>
      <c r="K219" s="254" t="e">
        <f>'Non-Dairy Alternatives'!#REF!</f>
        <v>#REF!</v>
      </c>
      <c r="L219" s="257" t="e">
        <f>'Non-Dairy Alternatives'!#REF!</f>
        <v>#REF!</v>
      </c>
      <c r="M219" s="111" t="e">
        <f>'Non-Dairy Alternatives'!#REF!</f>
        <v>#REF!</v>
      </c>
      <c r="N219" s="107" t="e">
        <f>'Non-Dairy Alternatives'!#REF!</f>
        <v>#REF!</v>
      </c>
      <c r="O219" s="105" t="e">
        <f>'Non-Dairy Alternatives'!#REF!</f>
        <v>#REF!</v>
      </c>
      <c r="P219" s="106" t="e">
        <f>'Non-Dairy Alternatives'!#REF!</f>
        <v>#REF!</v>
      </c>
      <c r="Q219" s="107" t="e">
        <f>'Non-Dairy Alternatives'!#REF!</f>
        <v>#REF!</v>
      </c>
    </row>
    <row r="220" spans="2:17">
      <c r="B220" s="334"/>
      <c r="C220" s="265" t="s">
        <v>454</v>
      </c>
      <c r="D220" s="105">
        <f>'Non-Dairy Alternatives'!D29</f>
        <v>539609.90530137985</v>
      </c>
      <c r="E220" s="106">
        <f>'Non-Dairy Alternatives'!E29</f>
        <v>20771.494627948035</v>
      </c>
      <c r="F220" s="107">
        <f>'Non-Dairy Alternatives'!F29</f>
        <v>4.003461231983086E-2</v>
      </c>
      <c r="G220" s="108">
        <f>'Non-Dairy Alternatives'!G29</f>
        <v>0.43380030648895496</v>
      </c>
      <c r="H220" s="109">
        <f>'Non-Dairy Alternatives'!H29</f>
        <v>3.7717518275951711E-2</v>
      </c>
      <c r="I220" s="164">
        <f>'Non-Dairy Alternatives'!I29</f>
        <v>24.505908234064297</v>
      </c>
      <c r="J220" s="165">
        <f>'Non-Dairy Alternatives'!J29</f>
        <v>1.2748680552404785</v>
      </c>
      <c r="K220" s="254">
        <f>'Non-Dairy Alternatives'!K29</f>
        <v>5.487778616140402E-2</v>
      </c>
      <c r="L220" s="257">
        <f>'Non-Dairy Alternatives'!L29</f>
        <v>13223630.821507741</v>
      </c>
      <c r="M220" s="111">
        <f>'Non-Dairy Alternatives'!M29</f>
        <v>1170474.8568361532</v>
      </c>
      <c r="N220" s="107">
        <f>'Non-Dairy Alternatives'!N29</f>
        <v>9.71094093751773E-2</v>
      </c>
      <c r="O220" s="105">
        <f>'Non-Dairy Alternatives'!O29</f>
        <v>2045278.9621921792</v>
      </c>
      <c r="P220" s="106">
        <f>'Non-Dairy Alternatives'!P29</f>
        <v>88276.923850740772</v>
      </c>
      <c r="Q220" s="107">
        <f>'Non-Dairy Alternatives'!Q29</f>
        <v>4.5108243180755993E-2</v>
      </c>
    </row>
    <row r="221" spans="2:17">
      <c r="B221" s="334"/>
      <c r="C221" s="265" t="s">
        <v>455</v>
      </c>
      <c r="D221" s="105">
        <f>'Non-Dairy Alternatives'!D30</f>
        <v>382505.77985059709</v>
      </c>
      <c r="E221" s="106">
        <f>'Non-Dairy Alternatives'!E30</f>
        <v>-14728.43777470995</v>
      </c>
      <c r="F221" s="107">
        <f>'Non-Dairy Alternatives'!F30</f>
        <v>-3.7077464934308892E-2</v>
      </c>
      <c r="G221" s="108">
        <f>'Non-Dairy Alternatives'!G30</f>
        <v>0.30750199894924246</v>
      </c>
      <c r="H221" s="109">
        <f>'Non-Dairy Alternatives'!H30</f>
        <v>4.2522139411809157E-3</v>
      </c>
      <c r="I221" s="164">
        <f>'Non-Dairy Alternatives'!I30</f>
        <v>7.716832957294498</v>
      </c>
      <c r="J221" s="165">
        <f>'Non-Dairy Alternatives'!J30</f>
        <v>5.8005323127661157E-3</v>
      </c>
      <c r="K221" s="254">
        <f>'Non-Dairy Alternatives'!K30</f>
        <v>7.5223809122808316E-4</v>
      </c>
      <c r="L221" s="257">
        <f>'Non-Dairy Alternatives'!L30</f>
        <v>2951733.2083067214</v>
      </c>
      <c r="M221" s="111">
        <f>'Non-Dairy Alternatives'!M30</f>
        <v>-111352.72411427088</v>
      </c>
      <c r="N221" s="107">
        <f>'Non-Dairy Alternatives'!N30</f>
        <v>-3.6353117924530526E-2</v>
      </c>
      <c r="O221" s="105">
        <f>'Non-Dairy Alternatives'!O30</f>
        <v>778460.08272431325</v>
      </c>
      <c r="P221" s="106">
        <f>'Non-Dairy Alternatives'!P30</f>
        <v>-62507.224485580227</v>
      </c>
      <c r="Q221" s="107">
        <f>'Non-Dairy Alternatives'!Q30</f>
        <v>-7.4327769878430372E-2</v>
      </c>
    </row>
    <row r="222" spans="2:17">
      <c r="B222" s="334"/>
      <c r="C222" s="265" t="s">
        <v>420</v>
      </c>
      <c r="D222" s="105">
        <f>'Non-Dairy Alternatives'!D31</f>
        <v>20499784.530158646</v>
      </c>
      <c r="E222" s="106">
        <f>'Non-Dairy Alternatives'!E31</f>
        <v>-220217.5986363329</v>
      </c>
      <c r="F222" s="107">
        <f>'Non-Dairy Alternatives'!F31</f>
        <v>-1.0628261390489547E-2</v>
      </c>
      <c r="G222" s="108">
        <f>'Non-Dairy Alternatives'!G31</f>
        <v>16.480077042272963</v>
      </c>
      <c r="H222" s="109">
        <f>'Non-Dairy Alternatives'!H31</f>
        <v>0.66236569684591906</v>
      </c>
      <c r="I222" s="164">
        <f>'Non-Dairy Alternatives'!I31</f>
        <v>10.41729216726851</v>
      </c>
      <c r="J222" s="165">
        <f>'Non-Dairy Alternatives'!J31</f>
        <v>0.12931280995067773</v>
      </c>
      <c r="K222" s="254">
        <f>'Non-Dairy Alternatives'!K31</f>
        <v>1.2569310790723702E-2</v>
      </c>
      <c r="L222" s="257">
        <f>'Non-Dairy Alternatives'!L31</f>
        <v>213552244.81671384</v>
      </c>
      <c r="M222" s="111">
        <f>'Non-Dairy Alternatives'!M31</f>
        <v>385290.63208955526</v>
      </c>
      <c r="N222" s="107">
        <f>'Non-Dairy Alternatives'!N31</f>
        <v>1.8074594796520587E-3</v>
      </c>
      <c r="O222" s="105">
        <f>'Non-Dairy Alternatives'!O31</f>
        <v>47074159.846541986</v>
      </c>
      <c r="P222" s="106">
        <f>'Non-Dairy Alternatives'!P31</f>
        <v>121957.68713399768</v>
      </c>
      <c r="Q222" s="107">
        <f>'Non-Dairy Alternatives'!Q31</f>
        <v>2.5974859862789323E-3</v>
      </c>
    </row>
    <row r="223" spans="2:17">
      <c r="B223" s="334"/>
      <c r="C223" s="265" t="s">
        <v>421</v>
      </c>
      <c r="D223" s="105">
        <f>'Non-Dairy Alternatives'!D32</f>
        <v>1413511.1630098966</v>
      </c>
      <c r="E223" s="106">
        <f>'Non-Dairy Alternatives'!E32</f>
        <v>-105625.52725171018</v>
      </c>
      <c r="F223" s="107">
        <f>'Non-Dairy Alternatives'!F32</f>
        <v>-6.9529969178429019E-2</v>
      </c>
      <c r="G223" s="108">
        <f>'Non-Dairy Alternatives'!G32</f>
        <v>1.1363423275130238</v>
      </c>
      <c r="H223" s="109">
        <f>'Non-Dairy Alternatives'!H32</f>
        <v>-2.3371147004991988E-2</v>
      </c>
      <c r="I223" s="164">
        <f>'Non-Dairy Alternatives'!I32</f>
        <v>14.218949897273003</v>
      </c>
      <c r="J223" s="165">
        <f>'Non-Dairy Alternatives'!J32</f>
        <v>0.16105920778523952</v>
      </c>
      <c r="K223" s="254">
        <f>'Non-Dairy Alternatives'!K32</f>
        <v>1.1456854470043411E-2</v>
      </c>
      <c r="L223" s="257">
        <f>'Non-Dairy Alternatives'!L32</f>
        <v>20098644.406073812</v>
      </c>
      <c r="M223" s="111">
        <f>'Non-Dairy Alternatives'!M32</f>
        <v>-1257213.1280140877</v>
      </c>
      <c r="N223" s="107">
        <f>'Non-Dairy Alternatives'!N32</f>
        <v>-5.8869709446569538E-2</v>
      </c>
      <c r="O223" s="105">
        <f>'Non-Dairy Alternatives'!O32</f>
        <v>3796807.2844513459</v>
      </c>
      <c r="P223" s="106">
        <f>'Non-Dairy Alternatives'!P32</f>
        <v>-284693.29758014809</v>
      </c>
      <c r="Q223" s="107">
        <f>'Non-Dairy Alternatives'!Q32</f>
        <v>-6.9752114904378396E-2</v>
      </c>
    </row>
    <row r="224" spans="2:17">
      <c r="B224" s="334"/>
      <c r="C224" s="83" t="s">
        <v>421</v>
      </c>
      <c r="D224" s="105">
        <f>'Non-Dairy Alternatives'!D33</f>
        <v>601955.16960535862</v>
      </c>
      <c r="E224" s="106">
        <f>'Non-Dairy Alternatives'!E33</f>
        <v>-88520.336738464539</v>
      </c>
      <c r="F224" s="107">
        <f>'Non-Dairy Alternatives'!F33</f>
        <v>-0.12820199402465948</v>
      </c>
      <c r="G224" s="108">
        <f>'Non-Dairy Alternatives'!G33</f>
        <v>0.48392057762833601</v>
      </c>
      <c r="H224" s="109">
        <f>'Non-Dairy Alternatives'!H33</f>
        <v>-4.3190480688401534E-2</v>
      </c>
      <c r="I224" s="164">
        <f>'Non-Dairy Alternatives'!I33</f>
        <v>10.328670505866857</v>
      </c>
      <c r="J224" s="165">
        <f>'Non-Dairy Alternatives'!J33</f>
        <v>1.8038739548748239E-2</v>
      </c>
      <c r="K224" s="254">
        <f>'Non-Dairy Alternatives'!K33</f>
        <v>1.7495280558535368E-3</v>
      </c>
      <c r="L224" s="257">
        <f>'Non-Dairy Alternatives'!L33</f>
        <v>6217396.606156949</v>
      </c>
      <c r="M224" s="111">
        <f>'Non-Dairy Alternatives'!M33</f>
        <v>-901842.08341625519</v>
      </c>
      <c r="N224" s="107">
        <f>'Non-Dairy Alternatives'!N33</f>
        <v>-0.12667675895416849</v>
      </c>
      <c r="O224" s="105">
        <f>'Non-Dairy Alternatives'!O33</f>
        <v>1347184.5830336839</v>
      </c>
      <c r="P224" s="106">
        <f>'Non-Dairy Alternatives'!P33</f>
        <v>-214404.17730841856</v>
      </c>
      <c r="Q224" s="107">
        <f>'Non-Dairy Alternatives'!Q33</f>
        <v>-0.13729874519681373</v>
      </c>
    </row>
    <row r="225" spans="1:17" ht="15" thickBot="1">
      <c r="B225" s="333"/>
      <c r="C225" s="266" t="s">
        <v>208</v>
      </c>
      <c r="D225" s="128">
        <f>'Non-Dairy Alternatives'!D34</f>
        <v>9022299.5359898787</v>
      </c>
      <c r="E225" s="129">
        <f>'Non-Dairy Alternatives'!E34</f>
        <v>-27859.798944063485</v>
      </c>
      <c r="F225" s="130">
        <f>'Non-Dairy Alternatives'!F34</f>
        <v>-3.0783766244339649E-3</v>
      </c>
      <c r="G225" s="131">
        <f>'Non-Dairy Alternatives'!G34</f>
        <v>7.2531587457824918</v>
      </c>
      <c r="H225" s="132">
        <f>'Non-Dairy Alternatives'!H34</f>
        <v>0.34424015107033501</v>
      </c>
      <c r="I225" s="214">
        <f>'Non-Dairy Alternatives'!I34</f>
        <v>7.6943817773455763</v>
      </c>
      <c r="J225" s="166">
        <f>'Non-Dairy Alternatives'!J34</f>
        <v>0.21174732763701698</v>
      </c>
      <c r="K225" s="256">
        <f>'Non-Dairy Alternatives'!K34</f>
        <v>2.8298499553892322E-2</v>
      </c>
      <c r="L225" s="258">
        <f>'Non-Dairy Alternatives'!L34</f>
        <v>69421017.139473975</v>
      </c>
      <c r="M225" s="134">
        <f>'Non-Dairy Alternatives'!M34</f>
        <v>1701983.124545753</v>
      </c>
      <c r="N225" s="130">
        <f>'Non-Dairy Alternatives'!N34</f>
        <v>2.5133009489925119E-2</v>
      </c>
      <c r="O225" s="128">
        <f>'Non-Dairy Alternatives'!O34</f>
        <v>16219556.684477286</v>
      </c>
      <c r="P225" s="129">
        <f>'Non-Dairy Alternatives'!P34</f>
        <v>-31240.777153704315</v>
      </c>
      <c r="Q225" s="130">
        <f>'Non-Dairy Alternatives'!Q34</f>
        <v>-1.9224150216298908E-3</v>
      </c>
    </row>
    <row r="226" spans="1:17">
      <c r="B226" s="236"/>
      <c r="C226" s="82" t="s">
        <v>398</v>
      </c>
      <c r="D226" s="121">
        <f>'Trad vs Value Add'!D17</f>
        <v>51613545.833054945</v>
      </c>
      <c r="E226" s="122">
        <f>'Trad vs Value Add'!E17</f>
        <v>25118.224813565612</v>
      </c>
      <c r="F226" s="123">
        <f>'Trad vs Value Add'!F17</f>
        <v>4.8689649943028913E-4</v>
      </c>
      <c r="G226" s="124">
        <f>'Trad vs Value Add'!G17</f>
        <v>4.7332056512898486</v>
      </c>
      <c r="H226" s="125">
        <f>'Trad vs Value Add'!H17</f>
        <v>-1.9309608539552769E-2</v>
      </c>
      <c r="I226" s="213">
        <f>'Trad vs Value Add'!I17</f>
        <v>8.2163231912132932</v>
      </c>
      <c r="J226" s="159">
        <f>'Trad vs Value Add'!J17</f>
        <v>-0.25035326923122447</v>
      </c>
      <c r="K226" s="123">
        <f>'Trad vs Value Add'!K17</f>
        <v>-2.9569249563373586E-2</v>
      </c>
      <c r="L226" s="126">
        <f>'Trad vs Value Add'!L17</f>
        <v>424073573.60887957</v>
      </c>
      <c r="M226" s="127">
        <f>'Trad vs Value Add'!M17</f>
        <v>-12708952.053163767</v>
      </c>
      <c r="N226" s="123">
        <f>'Trad vs Value Add'!N17</f>
        <v>-2.9096750228046458E-2</v>
      </c>
      <c r="O226" s="121">
        <f>'Trad vs Value Add'!O17</f>
        <v>164507455.27700013</v>
      </c>
      <c r="P226" s="122">
        <f>'Trad vs Value Add'!P17</f>
        <v>-4460054.7966400087</v>
      </c>
      <c r="Q226" s="123">
        <f>'Trad vs Value Add'!Q17</f>
        <v>-2.6395931352105554E-2</v>
      </c>
    </row>
    <row r="227" spans="1:17">
      <c r="B227" s="236" t="s">
        <v>411</v>
      </c>
      <c r="C227" s="83" t="s">
        <v>399</v>
      </c>
      <c r="D227" s="105">
        <f>'Trad vs Value Add'!D18</f>
        <v>861929150.71240008</v>
      </c>
      <c r="E227" s="106">
        <f>'Trad vs Value Add'!E18</f>
        <v>-3344846.9265573025</v>
      </c>
      <c r="F227" s="107">
        <f>'Trad vs Value Add'!F18</f>
        <v>-3.8656505750597711E-3</v>
      </c>
      <c r="G227" s="108">
        <f>'Trad vs Value Add'!G18</f>
        <v>79.042969463079032</v>
      </c>
      <c r="H227" s="109">
        <f>'Trad vs Value Add'!H18</f>
        <v>-0.66924640325211726</v>
      </c>
      <c r="I227" s="215">
        <f>'Trad vs Value Add'!I18</f>
        <v>3.8337774875149551</v>
      </c>
      <c r="J227" s="165">
        <f>'Trad vs Value Add'!J18</f>
        <v>-0.13666860736320174</v>
      </c>
      <c r="K227" s="107">
        <f>'Trad vs Value Add'!K18</f>
        <v>-3.4421474085620539E-2</v>
      </c>
      <c r="L227" s="110">
        <f>'Trad vs Value Add'!L18</f>
        <v>3304444573.834084</v>
      </c>
      <c r="M227" s="111">
        <f>'Trad vs Value Add'!M18</f>
        <v>-131079191.09112597</v>
      </c>
      <c r="N227" s="107">
        <f>'Trad vs Value Add'!N18</f>
        <v>-3.8154063269586931E-2</v>
      </c>
      <c r="O227" s="105">
        <f>'Trad vs Value Add'!O18</f>
        <v>1068254961.7534595</v>
      </c>
      <c r="P227" s="106">
        <f>'Trad vs Value Add'!P18</f>
        <v>-9579637.8879191875</v>
      </c>
      <c r="Q227" s="107">
        <f>'Trad vs Value Add'!Q18</f>
        <v>-8.8878552341023036E-3</v>
      </c>
    </row>
    <row r="228" spans="1:17">
      <c r="B228" s="236" t="s">
        <v>409</v>
      </c>
      <c r="C228" s="83" t="s">
        <v>400</v>
      </c>
      <c r="D228" s="105">
        <f>'Trad vs Value Add'!D19</f>
        <v>12131701.449059818</v>
      </c>
      <c r="E228" s="106">
        <f>'Trad vs Value Add'!E19</f>
        <v>844846.13395882398</v>
      </c>
      <c r="F228" s="107">
        <f>'Trad vs Value Add'!F19</f>
        <v>7.485221617295662E-2</v>
      </c>
      <c r="G228" s="108">
        <f>'Trad vs Value Add'!G19</f>
        <v>1.1125342568825494</v>
      </c>
      <c r="H228" s="109">
        <f>'Trad vs Value Add'!H19</f>
        <v>7.274772708463817E-2</v>
      </c>
      <c r="I228" s="215">
        <f>'Trad vs Value Add'!I19</f>
        <v>14.679897574000412</v>
      </c>
      <c r="J228" s="165">
        <f>'Trad vs Value Add'!J19</f>
        <v>-9.8226945458041115E-2</v>
      </c>
      <c r="K228" s="107">
        <f>'Trad vs Value Add'!K19</f>
        <v>-6.6467802006069891E-3</v>
      </c>
      <c r="L228" s="110">
        <f>'Trad vs Value Add'!L19</f>
        <v>178092134.6705505</v>
      </c>
      <c r="M228" s="111">
        <f>'Trad vs Value Add'!M19</f>
        <v>11293581.390876532</v>
      </c>
      <c r="N228" s="107">
        <f>'Trad vs Value Add'!N19</f>
        <v>6.7707909743919617E-2</v>
      </c>
      <c r="O228" s="105">
        <f>'Trad vs Value Add'!O19</f>
        <v>39360298.415542513</v>
      </c>
      <c r="P228" s="106">
        <f>'Trad vs Value Add'!P19</f>
        <v>1297744.0148429647</v>
      </c>
      <c r="Q228" s="107">
        <f>'Trad vs Value Add'!Q19</f>
        <v>3.4095032119523583E-2</v>
      </c>
    </row>
    <row r="229" spans="1:17" ht="15" thickBot="1">
      <c r="B229" s="236"/>
      <c r="C229" s="84" t="s">
        <v>401</v>
      </c>
      <c r="D229" s="128">
        <f>'Trad vs Value Add'!D20</f>
        <v>157770565.15012211</v>
      </c>
      <c r="E229" s="129">
        <f>'Trad vs Value Add'!E20</f>
        <v>7252770.010500133</v>
      </c>
      <c r="F229" s="130">
        <f>'Trad vs Value Add'!F20</f>
        <v>4.8185465404754192E-2</v>
      </c>
      <c r="G229" s="131">
        <f>'Trad vs Value Add'!G20</f>
        <v>14.468305142048626</v>
      </c>
      <c r="H229" s="132">
        <f>'Trad vs Value Add'!H20</f>
        <v>0.60205351466520085</v>
      </c>
      <c r="I229" s="214">
        <f>'Trad vs Value Add'!I20</f>
        <v>9.2716624786827246</v>
      </c>
      <c r="J229" s="166">
        <f>'Trad vs Value Add'!J20</f>
        <v>0.23887395749996365</v>
      </c>
      <c r="K229" s="130">
        <f>'Trad vs Value Add'!K20</f>
        <v>2.6445206476359007E-2</v>
      </c>
      <c r="L229" s="133">
        <f>'Trad vs Value Add'!L20</f>
        <v>1462795429.1429553</v>
      </c>
      <c r="M229" s="134">
        <f>'Trad vs Value Add'!M20</f>
        <v>103200016.97203946</v>
      </c>
      <c r="N229" s="130">
        <f>'Trad vs Value Add'!N20</f>
        <v>7.5904946462901204E-2</v>
      </c>
      <c r="O229" s="128">
        <f>'Trad vs Value Add'!O20</f>
        <v>260936646.68410283</v>
      </c>
      <c r="P229" s="129">
        <f>'Trad vs Value Add'!P20</f>
        <v>12920191.195379615</v>
      </c>
      <c r="Q229" s="130">
        <f>'Trad vs Value Add'!Q20</f>
        <v>5.2094088555213094E-2</v>
      </c>
    </row>
    <row r="230" spans="1:17">
      <c r="B230" s="332" t="s">
        <v>410</v>
      </c>
      <c r="C230" s="82" t="s">
        <v>407</v>
      </c>
      <c r="D230" s="121">
        <f>Filtration!D13</f>
        <v>1063433978.4330533</v>
      </c>
      <c r="E230" s="122">
        <f>Filtration!E13</f>
        <v>669945.3461868763</v>
      </c>
      <c r="F230" s="123">
        <f>Filtration!F13</f>
        <v>6.3038014585512175E-4</v>
      </c>
      <c r="G230" s="124">
        <f>Filtration!G13</f>
        <v>97.521912808970256</v>
      </c>
      <c r="H230" s="125">
        <f>Filtration!H13</f>
        <v>-0.38380983097106025</v>
      </c>
      <c r="I230" s="213">
        <f>Filtration!I13</f>
        <v>4.7986175740850117</v>
      </c>
      <c r="J230" s="159">
        <f>Filtration!J13</f>
        <v>-8.7160600687025358E-2</v>
      </c>
      <c r="K230" s="123">
        <f>Filtration!K13</f>
        <v>-1.783965574554398E-2</v>
      </c>
      <c r="L230" s="126">
        <f>Filtration!L13</f>
        <v>5103012977.7879906</v>
      </c>
      <c r="M230" s="127">
        <f>Filtration!M13</f>
        <v>-89416340.000528336</v>
      </c>
      <c r="N230" s="123">
        <f>Filtration!N13</f>
        <v>-1.7220521364479775E-2</v>
      </c>
      <c r="O230" s="121">
        <f>Filtration!O13</f>
        <v>1483175561.8105295</v>
      </c>
      <c r="P230" s="122">
        <f>Filtration!P13</f>
        <v>-8959296.0008890629</v>
      </c>
      <c r="Q230" s="123">
        <f>Filtration!Q13</f>
        <v>-6.0043473644400122E-3</v>
      </c>
    </row>
    <row r="231" spans="1:17" ht="15" thickBot="1">
      <c r="B231" s="333"/>
      <c r="C231" s="84" t="s">
        <v>408</v>
      </c>
      <c r="D231" s="128">
        <f>Filtration!D14</f>
        <v>27022461.358211044</v>
      </c>
      <c r="E231" s="129">
        <f>Filtration!E14</f>
        <v>4289135.9349189736</v>
      </c>
      <c r="F231" s="130">
        <f>Filtration!F14</f>
        <v>0.18867173433959725</v>
      </c>
      <c r="G231" s="131">
        <f>Filtration!G14</f>
        <v>2.47808719102831</v>
      </c>
      <c r="H231" s="132">
        <f>Filtration!H14</f>
        <v>0.38380983097162336</v>
      </c>
      <c r="I231" s="214">
        <f>Filtration!I14</f>
        <v>12.230161047024527</v>
      </c>
      <c r="J231" s="166">
        <f>Filtration!J14</f>
        <v>0.40066823158845821</v>
      </c>
      <c r="K231" s="130">
        <f>Filtration!K14</f>
        <v>3.3870279803174169E-2</v>
      </c>
      <c r="L231" s="133">
        <f>Filtration!L14</f>
        <v>330489054.2979182</v>
      </c>
      <c r="M231" s="134">
        <f>Filtration!M14</f>
        <v>61565344.532114506</v>
      </c>
      <c r="N231" s="130">
        <f>Filtration!N14</f>
        <v>0.22893237857580362</v>
      </c>
      <c r="O231" s="128">
        <f>Filtration!O14</f>
        <v>73298941.327356279</v>
      </c>
      <c r="P231" s="129">
        <f>Filtration!P14</f>
        <v>9500061.166954346</v>
      </c>
      <c r="Q231" s="130">
        <f>Filtration!Q14</f>
        <v>0.14890639370267114</v>
      </c>
    </row>
    <row r="232" spans="1:17">
      <c r="A232" s="50"/>
      <c r="B232" s="77"/>
      <c r="D232" s="52"/>
      <c r="E232" s="52"/>
      <c r="F232" s="53"/>
      <c r="G232" s="54"/>
      <c r="H232" s="54"/>
      <c r="I232" s="172"/>
      <c r="J232" s="172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72"/>
      <c r="J233" s="172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7" t="s">
        <v>254</v>
      </c>
      <c r="D234" s="52"/>
      <c r="E234" s="52"/>
      <c r="F234" s="53"/>
      <c r="G234" s="54"/>
      <c r="H234" s="54"/>
      <c r="I234" s="172"/>
      <c r="J234" s="172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333</v>
      </c>
      <c r="D235" s="52"/>
      <c r="E235" s="52"/>
      <c r="F235" s="53"/>
      <c r="G235" s="54"/>
      <c r="H235" s="54"/>
      <c r="I235" s="172"/>
      <c r="J235" s="172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72"/>
      <c r="J236" s="172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72"/>
      <c r="J237" s="172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72"/>
      <c r="J238" s="172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72"/>
      <c r="J239" s="172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72"/>
      <c r="J240" s="172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72"/>
      <c r="J241" s="172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72"/>
      <c r="J242" s="172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72"/>
      <c r="J243" s="172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72"/>
      <c r="J244" s="172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72"/>
      <c r="J245" s="172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72"/>
      <c r="J246" s="172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72"/>
      <c r="J247" s="172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72"/>
      <c r="J248" s="172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72"/>
      <c r="J249" s="172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72"/>
      <c r="J250" s="172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72"/>
      <c r="J251" s="172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72"/>
      <c r="J252" s="172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9"/>
      <c r="C253" s="55"/>
      <c r="D253" s="52"/>
      <c r="E253" s="52"/>
      <c r="F253" s="53"/>
      <c r="G253" s="54"/>
      <c r="H253" s="54"/>
      <c r="I253" s="172"/>
      <c r="J253" s="172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9"/>
      <c r="C254" s="55"/>
      <c r="D254" s="52"/>
      <c r="E254" s="52"/>
      <c r="F254" s="53"/>
      <c r="G254" s="54"/>
      <c r="H254" s="54"/>
      <c r="I254" s="172"/>
      <c r="J254" s="172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9"/>
      <c r="C255" s="55"/>
      <c r="D255" s="52"/>
      <c r="E255" s="52"/>
      <c r="F255" s="53"/>
      <c r="G255" s="54"/>
      <c r="H255" s="54"/>
      <c r="I255" s="172"/>
      <c r="J255" s="172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9"/>
      <c r="C256" s="55"/>
      <c r="D256" s="52"/>
      <c r="E256" s="52"/>
      <c r="F256" s="53"/>
      <c r="G256" s="54"/>
      <c r="H256" s="54"/>
      <c r="I256" s="172"/>
      <c r="J256" s="172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9"/>
      <c r="C257" s="55"/>
      <c r="D257" s="52"/>
      <c r="E257" s="52"/>
      <c r="F257" s="53"/>
      <c r="G257" s="54"/>
      <c r="H257" s="54"/>
      <c r="I257" s="172"/>
      <c r="J257" s="172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9"/>
      <c r="C258" s="55"/>
      <c r="D258" s="52"/>
      <c r="E258" s="52"/>
      <c r="F258" s="53"/>
      <c r="G258" s="54"/>
      <c r="H258" s="54"/>
      <c r="I258" s="172"/>
      <c r="J258" s="172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9"/>
      <c r="C259" s="55"/>
      <c r="D259" s="52"/>
      <c r="E259" s="52"/>
      <c r="F259" s="53"/>
      <c r="G259" s="54"/>
      <c r="H259" s="54"/>
      <c r="I259" s="172"/>
      <c r="J259" s="172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9"/>
      <c r="C260" s="55"/>
      <c r="D260" s="52"/>
      <c r="E260" s="52"/>
      <c r="F260" s="53"/>
      <c r="G260" s="54"/>
      <c r="H260" s="54"/>
      <c r="I260" s="172"/>
      <c r="J260" s="172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9"/>
      <c r="C261" s="55"/>
      <c r="D261" s="52"/>
      <c r="E261" s="52"/>
      <c r="F261" s="53"/>
      <c r="G261" s="54"/>
      <c r="H261" s="54"/>
      <c r="I261" s="172"/>
      <c r="J261" s="172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9"/>
      <c r="C262" s="55"/>
      <c r="D262" s="52"/>
      <c r="E262" s="52"/>
      <c r="F262" s="53"/>
      <c r="G262" s="54"/>
      <c r="H262" s="54"/>
      <c r="I262" s="172"/>
      <c r="J262" s="172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9"/>
      <c r="C263" s="55"/>
      <c r="D263" s="52"/>
      <c r="E263" s="52"/>
      <c r="F263" s="53"/>
      <c r="G263" s="54"/>
      <c r="H263" s="54"/>
      <c r="I263" s="172"/>
      <c r="J263" s="172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9"/>
      <c r="C264" s="55"/>
      <c r="D264" s="52"/>
      <c r="E264" s="52"/>
      <c r="F264" s="53"/>
      <c r="G264" s="54"/>
      <c r="H264" s="54"/>
      <c r="I264" s="172"/>
      <c r="J264" s="172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9"/>
      <c r="C265" s="81"/>
      <c r="D265" s="52"/>
      <c r="E265" s="52"/>
      <c r="F265" s="53"/>
      <c r="G265" s="54"/>
      <c r="H265" s="54"/>
      <c r="I265" s="172"/>
      <c r="J265" s="172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40"/>
      <c r="C266" s="55"/>
      <c r="D266" s="52"/>
      <c r="E266" s="52"/>
      <c r="F266" s="53"/>
      <c r="G266" s="54"/>
      <c r="H266" s="54"/>
      <c r="I266" s="172"/>
      <c r="J266" s="172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40"/>
      <c r="C267" s="55"/>
      <c r="D267" s="52"/>
      <c r="E267" s="52"/>
      <c r="F267" s="53"/>
      <c r="G267" s="54"/>
      <c r="H267" s="54"/>
      <c r="I267" s="172"/>
      <c r="J267" s="172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40"/>
      <c r="C268" s="55"/>
      <c r="D268" s="52"/>
      <c r="E268" s="52"/>
      <c r="F268" s="53"/>
      <c r="G268" s="54"/>
      <c r="H268" s="54"/>
      <c r="I268" s="172"/>
      <c r="J268" s="172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40"/>
      <c r="C269" s="55"/>
      <c r="D269" s="52"/>
      <c r="E269" s="52"/>
      <c r="F269" s="53"/>
      <c r="G269" s="54"/>
      <c r="H269" s="54"/>
      <c r="I269" s="172"/>
      <c r="J269" s="172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40"/>
      <c r="C270" s="55"/>
      <c r="D270" s="52"/>
      <c r="E270" s="52"/>
      <c r="F270" s="53"/>
      <c r="G270" s="54"/>
      <c r="H270" s="54"/>
      <c r="I270" s="172"/>
      <c r="J270" s="172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40"/>
      <c r="C271" s="55"/>
      <c r="D271" s="52"/>
      <c r="E271" s="52"/>
      <c r="F271" s="53"/>
      <c r="G271" s="54"/>
      <c r="H271" s="54"/>
      <c r="I271" s="172"/>
      <c r="J271" s="172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40"/>
      <c r="C272" s="55"/>
      <c r="D272" s="52"/>
      <c r="E272" s="52"/>
      <c r="F272" s="53"/>
      <c r="G272" s="54"/>
      <c r="H272" s="54"/>
      <c r="I272" s="172"/>
      <c r="J272" s="172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40"/>
      <c r="C273" s="55"/>
      <c r="D273" s="52"/>
      <c r="E273" s="52"/>
      <c r="F273" s="53"/>
      <c r="G273" s="54"/>
      <c r="H273" s="54"/>
      <c r="I273" s="172"/>
      <c r="J273" s="172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40"/>
      <c r="C274" s="55"/>
      <c r="D274" s="52"/>
      <c r="E274" s="52"/>
      <c r="F274" s="53"/>
      <c r="G274" s="54"/>
      <c r="H274" s="54"/>
      <c r="I274" s="172"/>
      <c r="J274" s="172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40"/>
      <c r="C275" s="55"/>
      <c r="D275" s="52"/>
      <c r="E275" s="52"/>
      <c r="F275" s="53"/>
      <c r="G275" s="54"/>
      <c r="H275" s="54"/>
      <c r="I275" s="172"/>
      <c r="J275" s="172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40"/>
      <c r="C276" s="55"/>
      <c r="D276" s="52"/>
      <c r="E276" s="52"/>
      <c r="F276" s="53"/>
      <c r="G276" s="54"/>
      <c r="H276" s="54"/>
      <c r="I276" s="172"/>
      <c r="J276" s="172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40"/>
      <c r="C277" s="55"/>
      <c r="D277" s="52"/>
      <c r="E277" s="52"/>
      <c r="F277" s="53"/>
      <c r="G277" s="54"/>
      <c r="H277" s="54"/>
      <c r="I277" s="172"/>
      <c r="J277" s="172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40"/>
      <c r="C278" s="55"/>
      <c r="D278" s="52"/>
      <c r="E278" s="52"/>
      <c r="F278" s="53"/>
      <c r="G278" s="54"/>
      <c r="H278" s="54"/>
      <c r="I278" s="172"/>
      <c r="J278" s="172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40"/>
      <c r="C279" s="55"/>
      <c r="D279" s="52"/>
      <c r="E279" s="52"/>
      <c r="F279" s="53"/>
      <c r="G279" s="54"/>
      <c r="H279" s="54"/>
      <c r="I279" s="172"/>
      <c r="J279" s="172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40"/>
      <c r="C280" s="51"/>
      <c r="D280" s="52"/>
      <c r="E280" s="52"/>
      <c r="F280" s="53"/>
      <c r="G280" s="54"/>
      <c r="H280" s="54"/>
      <c r="I280" s="172"/>
      <c r="J280" s="172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40"/>
      <c r="C281" s="51"/>
      <c r="D281" s="52"/>
      <c r="E281" s="52"/>
      <c r="F281" s="53"/>
      <c r="G281" s="54"/>
      <c r="H281" s="54"/>
      <c r="I281" s="172"/>
      <c r="J281" s="172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40"/>
      <c r="C282" s="51"/>
      <c r="D282" s="52"/>
      <c r="E282" s="52"/>
      <c r="F282" s="53"/>
      <c r="G282" s="54"/>
      <c r="H282" s="54"/>
      <c r="I282" s="172"/>
      <c r="J282" s="172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40"/>
      <c r="C283" s="51"/>
      <c r="D283" s="52"/>
      <c r="E283" s="52"/>
      <c r="F283" s="53"/>
      <c r="G283" s="54"/>
      <c r="H283" s="54"/>
      <c r="I283" s="172"/>
      <c r="J283" s="172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9"/>
      <c r="C284" s="55"/>
      <c r="D284" s="52"/>
      <c r="E284" s="52"/>
      <c r="F284" s="53"/>
      <c r="G284" s="54"/>
      <c r="H284" s="54"/>
      <c r="I284" s="172"/>
      <c r="J284" s="172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9"/>
      <c r="C285" s="55"/>
      <c r="D285" s="52"/>
      <c r="E285" s="52"/>
      <c r="F285" s="53"/>
      <c r="G285" s="54"/>
      <c r="H285" s="54"/>
      <c r="I285" s="172"/>
      <c r="J285" s="172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9"/>
      <c r="C286" s="55"/>
      <c r="D286" s="52"/>
      <c r="E286" s="52"/>
      <c r="F286" s="53"/>
      <c r="G286" s="54"/>
      <c r="H286" s="54"/>
      <c r="I286" s="172"/>
      <c r="J286" s="172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9"/>
      <c r="C287" s="55"/>
      <c r="D287" s="52"/>
      <c r="E287" s="52"/>
      <c r="F287" s="53"/>
      <c r="G287" s="54"/>
      <c r="H287" s="54"/>
      <c r="I287" s="172"/>
      <c r="J287" s="172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9"/>
      <c r="C288" s="55"/>
      <c r="D288" s="52"/>
      <c r="E288" s="52"/>
      <c r="F288" s="53"/>
      <c r="G288" s="54"/>
      <c r="H288" s="54"/>
      <c r="I288" s="172"/>
      <c r="J288" s="172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9"/>
      <c r="C289" s="81"/>
      <c r="D289" s="56"/>
      <c r="E289" s="56"/>
      <c r="F289" s="57"/>
      <c r="G289" s="58"/>
      <c r="H289" s="58"/>
      <c r="I289" s="173"/>
      <c r="J289" s="173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9"/>
      <c r="C290" s="81"/>
      <c r="D290" s="56"/>
      <c r="E290" s="56"/>
      <c r="F290" s="57"/>
      <c r="G290" s="58"/>
      <c r="H290" s="58"/>
      <c r="I290" s="173"/>
      <c r="J290" s="173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9"/>
      <c r="C291" s="81"/>
      <c r="D291" s="56"/>
      <c r="E291" s="56"/>
      <c r="F291" s="57"/>
      <c r="G291" s="58"/>
      <c r="H291" s="58"/>
      <c r="I291" s="173"/>
      <c r="J291" s="173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9"/>
      <c r="C292" s="81"/>
      <c r="D292" s="56"/>
      <c r="E292" s="56"/>
      <c r="F292" s="57"/>
      <c r="G292" s="58"/>
      <c r="H292" s="58"/>
      <c r="I292" s="173"/>
      <c r="J292" s="173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9"/>
      <c r="C293" s="81"/>
      <c r="D293" s="56"/>
      <c r="E293" s="56"/>
      <c r="F293" s="57"/>
      <c r="G293" s="58"/>
      <c r="H293" s="58"/>
      <c r="I293" s="173"/>
      <c r="J293" s="173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9"/>
      <c r="C294" s="81"/>
      <c r="D294" s="56"/>
      <c r="E294" s="56"/>
      <c r="F294" s="57"/>
      <c r="G294" s="58"/>
      <c r="H294" s="58"/>
      <c r="I294" s="173"/>
      <c r="J294" s="173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9"/>
      <c r="C295" s="81"/>
      <c r="D295" s="56"/>
      <c r="E295" s="56"/>
      <c r="F295" s="57"/>
      <c r="G295" s="58"/>
      <c r="H295" s="58"/>
      <c r="I295" s="173"/>
      <c r="J295" s="173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9"/>
      <c r="C296" s="81"/>
      <c r="D296" s="56"/>
      <c r="E296" s="56"/>
      <c r="F296" s="57"/>
      <c r="G296" s="58"/>
      <c r="H296" s="58"/>
      <c r="I296" s="173"/>
      <c r="J296" s="173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9"/>
      <c r="C297" s="81"/>
      <c r="D297" s="56"/>
      <c r="E297" s="56"/>
      <c r="F297" s="57"/>
      <c r="G297" s="58"/>
      <c r="H297" s="58"/>
      <c r="I297" s="173"/>
      <c r="J297" s="173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9"/>
      <c r="C298" s="81"/>
      <c r="D298" s="56"/>
      <c r="E298" s="56"/>
      <c r="F298" s="57"/>
      <c r="G298" s="58"/>
      <c r="H298" s="58"/>
      <c r="I298" s="173"/>
      <c r="J298" s="173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9"/>
      <c r="C299" s="81"/>
      <c r="D299" s="56"/>
      <c r="E299" s="56"/>
      <c r="F299" s="57"/>
      <c r="G299" s="58"/>
      <c r="H299" s="58"/>
      <c r="I299" s="173"/>
      <c r="J299" s="173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9"/>
      <c r="C300" s="81"/>
      <c r="D300" s="56"/>
      <c r="E300" s="56"/>
      <c r="F300" s="57"/>
      <c r="G300" s="58"/>
      <c r="H300" s="58"/>
      <c r="I300" s="173"/>
      <c r="J300" s="173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9"/>
      <c r="C301" s="81"/>
      <c r="D301" s="56"/>
      <c r="E301" s="56"/>
      <c r="F301" s="57"/>
      <c r="G301" s="58"/>
      <c r="H301" s="58"/>
      <c r="I301" s="173"/>
      <c r="J301" s="173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9"/>
      <c r="C302" s="81"/>
      <c r="D302" s="56"/>
      <c r="E302" s="56"/>
      <c r="F302" s="57"/>
      <c r="G302" s="58"/>
      <c r="H302" s="58"/>
      <c r="I302" s="173"/>
      <c r="J302" s="173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9"/>
      <c r="C303" s="81"/>
      <c r="D303" s="56"/>
      <c r="E303" s="56"/>
      <c r="F303" s="57"/>
      <c r="G303" s="58"/>
      <c r="H303" s="58"/>
      <c r="I303" s="173"/>
      <c r="J303" s="173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9"/>
      <c r="C304" s="81"/>
      <c r="D304" s="56"/>
      <c r="E304" s="56"/>
      <c r="F304" s="57"/>
      <c r="G304" s="58"/>
      <c r="H304" s="58"/>
      <c r="I304" s="173"/>
      <c r="J304" s="173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9"/>
      <c r="C305" s="81"/>
      <c r="D305" s="56"/>
      <c r="E305" s="56"/>
      <c r="F305" s="57"/>
      <c r="G305" s="58"/>
      <c r="H305" s="58"/>
      <c r="I305" s="173"/>
      <c r="J305" s="173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9"/>
      <c r="C306" s="81"/>
      <c r="D306" s="56"/>
      <c r="E306" s="56"/>
      <c r="F306" s="57"/>
      <c r="G306" s="58"/>
      <c r="H306" s="58"/>
      <c r="I306" s="173"/>
      <c r="J306" s="173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9"/>
      <c r="C307" s="81"/>
      <c r="D307" s="56"/>
      <c r="E307" s="56"/>
      <c r="F307" s="57"/>
      <c r="G307" s="58"/>
      <c r="H307" s="58"/>
      <c r="I307" s="173"/>
      <c r="J307" s="173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9"/>
      <c r="C308" s="81"/>
      <c r="D308" s="56"/>
      <c r="E308" s="56"/>
      <c r="F308" s="57"/>
      <c r="G308" s="58"/>
      <c r="H308" s="58"/>
      <c r="I308" s="173"/>
      <c r="J308" s="173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9"/>
      <c r="C309" s="81"/>
      <c r="D309" s="56"/>
      <c r="E309" s="56"/>
      <c r="F309" s="57"/>
      <c r="G309" s="58"/>
      <c r="H309" s="58"/>
      <c r="I309" s="173"/>
      <c r="J309" s="173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9"/>
      <c r="C310" s="81"/>
      <c r="D310" s="56"/>
      <c r="E310" s="56"/>
      <c r="F310" s="57"/>
      <c r="G310" s="58"/>
      <c r="H310" s="58"/>
      <c r="I310" s="173"/>
      <c r="J310" s="173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9"/>
      <c r="C311" s="81"/>
      <c r="D311" s="56"/>
      <c r="E311" s="56"/>
      <c r="F311" s="57"/>
      <c r="G311" s="58"/>
      <c r="H311" s="58"/>
      <c r="I311" s="173"/>
      <c r="J311" s="173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9"/>
      <c r="C312" s="81"/>
      <c r="D312" s="56"/>
      <c r="E312" s="56"/>
      <c r="F312" s="57"/>
      <c r="G312" s="58"/>
      <c r="H312" s="58"/>
      <c r="I312" s="173"/>
      <c r="J312" s="173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9"/>
      <c r="C313" s="81"/>
      <c r="D313" s="56"/>
      <c r="E313" s="56"/>
      <c r="F313" s="57"/>
      <c r="G313" s="58"/>
      <c r="H313" s="58"/>
      <c r="I313" s="173"/>
      <c r="J313" s="173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9"/>
      <c r="C314" s="81"/>
      <c r="D314" s="56"/>
      <c r="E314" s="56"/>
      <c r="F314" s="57"/>
      <c r="G314" s="58"/>
      <c r="H314" s="58"/>
      <c r="I314" s="173"/>
      <c r="J314" s="173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9"/>
      <c r="C315" s="81"/>
      <c r="D315" s="56"/>
      <c r="E315" s="56"/>
      <c r="F315" s="57"/>
      <c r="G315" s="58"/>
      <c r="H315" s="58"/>
      <c r="I315" s="173"/>
      <c r="J315" s="173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9"/>
      <c r="C316" s="81"/>
      <c r="D316" s="56"/>
      <c r="E316" s="56"/>
      <c r="F316" s="57"/>
      <c r="G316" s="58"/>
      <c r="H316" s="58"/>
      <c r="I316" s="173"/>
      <c r="J316" s="173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9"/>
      <c r="C317" s="81"/>
      <c r="D317" s="56"/>
      <c r="E317" s="56"/>
      <c r="F317" s="57"/>
      <c r="G317" s="58"/>
      <c r="H317" s="58"/>
      <c r="I317" s="173"/>
      <c r="J317" s="173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9"/>
      <c r="C318" s="81"/>
      <c r="D318" s="56"/>
      <c r="E318" s="56"/>
      <c r="F318" s="57"/>
      <c r="G318" s="58"/>
      <c r="H318" s="58"/>
      <c r="I318" s="173"/>
      <c r="J318" s="173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9"/>
      <c r="C319" s="81"/>
      <c r="D319" s="56"/>
      <c r="E319" s="56"/>
      <c r="F319" s="57"/>
      <c r="G319" s="58"/>
      <c r="H319" s="58"/>
      <c r="I319" s="173"/>
      <c r="J319" s="173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9"/>
      <c r="C320" s="81"/>
      <c r="D320" s="56"/>
      <c r="E320" s="56"/>
      <c r="F320" s="57"/>
      <c r="G320" s="58"/>
      <c r="H320" s="58"/>
      <c r="I320" s="173"/>
      <c r="J320" s="173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9"/>
      <c r="C321" s="81"/>
      <c r="D321" s="56"/>
      <c r="E321" s="56"/>
      <c r="F321" s="57"/>
      <c r="G321" s="58"/>
      <c r="H321" s="58"/>
      <c r="I321" s="173"/>
      <c r="J321" s="173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9"/>
      <c r="C322" s="81"/>
      <c r="D322" s="56"/>
      <c r="E322" s="56"/>
      <c r="F322" s="57"/>
      <c r="G322" s="58"/>
      <c r="H322" s="58"/>
      <c r="I322" s="173"/>
      <c r="J322" s="173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9"/>
      <c r="C323" s="81"/>
      <c r="D323" s="56"/>
      <c r="E323" s="56"/>
      <c r="F323" s="57"/>
      <c r="G323" s="58"/>
      <c r="H323" s="58"/>
      <c r="I323" s="173"/>
      <c r="J323" s="173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9"/>
      <c r="C324" s="81"/>
      <c r="D324" s="56"/>
      <c r="E324" s="56"/>
      <c r="F324" s="57"/>
      <c r="G324" s="58"/>
      <c r="H324" s="58"/>
      <c r="I324" s="173"/>
      <c r="J324" s="173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9"/>
      <c r="C325" s="81"/>
      <c r="D325" s="56"/>
      <c r="E325" s="56"/>
      <c r="F325" s="57"/>
      <c r="G325" s="58"/>
      <c r="H325" s="58"/>
      <c r="I325" s="173"/>
      <c r="J325" s="173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9"/>
      <c r="C326" s="81"/>
      <c r="D326" s="56"/>
      <c r="E326" s="56"/>
      <c r="F326" s="57"/>
      <c r="G326" s="58"/>
      <c r="H326" s="58"/>
      <c r="I326" s="173"/>
      <c r="J326" s="173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9"/>
      <c r="C327" s="81"/>
      <c r="D327" s="56"/>
      <c r="E327" s="56"/>
      <c r="F327" s="57"/>
      <c r="G327" s="58"/>
      <c r="H327" s="58"/>
      <c r="I327" s="173"/>
      <c r="J327" s="173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9"/>
      <c r="C328" s="81"/>
      <c r="D328" s="56"/>
      <c r="E328" s="56"/>
      <c r="F328" s="57"/>
      <c r="G328" s="58"/>
      <c r="H328" s="58"/>
      <c r="I328" s="173"/>
      <c r="J328" s="173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9"/>
      <c r="C329" s="81"/>
      <c r="D329" s="56"/>
      <c r="E329" s="56"/>
      <c r="F329" s="57"/>
      <c r="G329" s="58"/>
      <c r="H329" s="58"/>
      <c r="I329" s="173"/>
      <c r="J329" s="173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9"/>
      <c r="C330" s="81"/>
      <c r="D330" s="56"/>
      <c r="E330" s="56"/>
      <c r="F330" s="57"/>
      <c r="G330" s="58"/>
      <c r="H330" s="58"/>
      <c r="I330" s="173"/>
      <c r="J330" s="173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9"/>
      <c r="C331" s="81"/>
      <c r="D331" s="56"/>
      <c r="E331" s="56"/>
      <c r="F331" s="57"/>
      <c r="G331" s="58"/>
      <c r="H331" s="58"/>
      <c r="I331" s="173"/>
      <c r="J331" s="173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9"/>
      <c r="C332" s="81"/>
      <c r="D332" s="56"/>
      <c r="E332" s="56"/>
      <c r="F332" s="57"/>
      <c r="G332" s="58"/>
      <c r="H332" s="58"/>
      <c r="I332" s="173"/>
      <c r="J332" s="173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9"/>
      <c r="C333" s="81"/>
      <c r="D333" s="56"/>
      <c r="E333" s="56"/>
      <c r="F333" s="57"/>
      <c r="G333" s="58"/>
      <c r="H333" s="58"/>
      <c r="I333" s="173"/>
      <c r="J333" s="173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9"/>
      <c r="C334" s="81"/>
      <c r="D334" s="56"/>
      <c r="E334" s="56"/>
      <c r="F334" s="57"/>
      <c r="G334" s="58"/>
      <c r="H334" s="58"/>
      <c r="I334" s="173"/>
      <c r="J334" s="173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9"/>
      <c r="C335" s="81"/>
      <c r="D335" s="56"/>
      <c r="E335" s="56"/>
      <c r="F335" s="57"/>
      <c r="G335" s="58"/>
      <c r="H335" s="58"/>
      <c r="I335" s="173"/>
      <c r="J335" s="173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9"/>
      <c r="C336" s="81"/>
      <c r="D336" s="56"/>
      <c r="E336" s="56"/>
      <c r="F336" s="57"/>
      <c r="G336" s="58"/>
      <c r="H336" s="58"/>
      <c r="I336" s="173"/>
      <c r="J336" s="173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9"/>
      <c r="C337" s="81"/>
      <c r="D337" s="56"/>
      <c r="E337" s="56"/>
      <c r="F337" s="57"/>
      <c r="G337" s="58"/>
      <c r="H337" s="58"/>
      <c r="I337" s="173"/>
      <c r="J337" s="173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9"/>
      <c r="C338" s="81"/>
      <c r="D338" s="56"/>
      <c r="E338" s="56"/>
      <c r="F338" s="57"/>
      <c r="G338" s="58"/>
      <c r="H338" s="58"/>
      <c r="I338" s="173"/>
      <c r="J338" s="173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9"/>
      <c r="C339" s="81"/>
      <c r="D339" s="56"/>
      <c r="E339" s="56"/>
      <c r="F339" s="57"/>
      <c r="G339" s="58"/>
      <c r="H339" s="58"/>
      <c r="I339" s="173"/>
      <c r="J339" s="173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9"/>
      <c r="C340" s="81"/>
      <c r="D340" s="56"/>
      <c r="E340" s="56"/>
      <c r="F340" s="57"/>
      <c r="G340" s="58"/>
      <c r="H340" s="58"/>
      <c r="I340" s="173"/>
      <c r="J340" s="173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9"/>
      <c r="C341" s="81"/>
      <c r="D341" s="56"/>
      <c r="E341" s="56"/>
      <c r="F341" s="57"/>
      <c r="G341" s="58"/>
      <c r="H341" s="58"/>
      <c r="I341" s="173"/>
      <c r="J341" s="173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9"/>
      <c r="C342" s="81"/>
      <c r="D342" s="56"/>
      <c r="E342" s="56"/>
      <c r="F342" s="57"/>
      <c r="G342" s="58"/>
      <c r="H342" s="58"/>
      <c r="I342" s="173"/>
      <c r="J342" s="173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9"/>
      <c r="C343" s="81"/>
      <c r="D343" s="56"/>
      <c r="E343" s="56"/>
      <c r="F343" s="57"/>
      <c r="G343" s="58"/>
      <c r="H343" s="58"/>
      <c r="I343" s="173"/>
      <c r="J343" s="173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9"/>
      <c r="C344" s="81"/>
      <c r="D344" s="56"/>
      <c r="E344" s="56"/>
      <c r="F344" s="57"/>
      <c r="G344" s="58"/>
      <c r="H344" s="58"/>
      <c r="I344" s="173"/>
      <c r="J344" s="173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9"/>
      <c r="C345" s="81"/>
      <c r="D345" s="56"/>
      <c r="E345" s="56"/>
      <c r="F345" s="57"/>
      <c r="G345" s="58"/>
      <c r="H345" s="58"/>
      <c r="I345" s="173"/>
      <c r="J345" s="173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9"/>
      <c r="C346" s="81"/>
      <c r="D346" s="56"/>
      <c r="E346" s="56"/>
      <c r="F346" s="57"/>
      <c r="G346" s="58"/>
      <c r="H346" s="58"/>
      <c r="I346" s="173"/>
      <c r="J346" s="173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9"/>
      <c r="C347" s="81"/>
      <c r="D347" s="56"/>
      <c r="E347" s="56"/>
      <c r="F347" s="57"/>
      <c r="G347" s="58"/>
      <c r="H347" s="58"/>
      <c r="I347" s="173"/>
      <c r="J347" s="173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9"/>
      <c r="C348" s="81"/>
      <c r="D348" s="56"/>
      <c r="E348" s="56"/>
      <c r="F348" s="57"/>
      <c r="G348" s="58"/>
      <c r="H348" s="58"/>
      <c r="I348" s="173"/>
      <c r="J348" s="173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9"/>
      <c r="C349" s="81"/>
      <c r="D349" s="56"/>
      <c r="E349" s="56"/>
      <c r="F349" s="57"/>
      <c r="G349" s="58"/>
      <c r="H349" s="58"/>
      <c r="I349" s="173"/>
      <c r="J349" s="173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9"/>
      <c r="C350" s="81"/>
      <c r="D350" s="56"/>
      <c r="E350" s="56"/>
      <c r="F350" s="57"/>
      <c r="G350" s="58"/>
      <c r="H350" s="58"/>
      <c r="I350" s="173"/>
      <c r="J350" s="173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9"/>
      <c r="C351" s="81"/>
      <c r="D351" s="56"/>
      <c r="E351" s="56"/>
      <c r="F351" s="57"/>
      <c r="G351" s="58"/>
      <c r="H351" s="58"/>
      <c r="I351" s="173"/>
      <c r="J351" s="173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9"/>
      <c r="C352" s="81"/>
      <c r="D352" s="56"/>
      <c r="E352" s="56"/>
      <c r="F352" s="57"/>
      <c r="G352" s="58"/>
      <c r="H352" s="58"/>
      <c r="I352" s="173"/>
      <c r="J352" s="173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9"/>
      <c r="C353" s="81"/>
      <c r="D353" s="56"/>
      <c r="E353" s="56"/>
      <c r="F353" s="57"/>
      <c r="G353" s="58"/>
      <c r="H353" s="58"/>
      <c r="I353" s="173"/>
      <c r="J353" s="173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9"/>
      <c r="C354" s="81"/>
      <c r="D354" s="56"/>
      <c r="E354" s="56"/>
      <c r="F354" s="57"/>
      <c r="G354" s="58"/>
      <c r="H354" s="58"/>
      <c r="I354" s="173"/>
      <c r="J354" s="173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9"/>
      <c r="C355" s="81"/>
      <c r="D355" s="56"/>
      <c r="E355" s="56"/>
      <c r="F355" s="57"/>
      <c r="G355" s="58"/>
      <c r="H355" s="58"/>
      <c r="I355" s="173"/>
      <c r="J355" s="173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9"/>
      <c r="C356" s="81"/>
      <c r="D356" s="56"/>
      <c r="E356" s="56"/>
      <c r="F356" s="57"/>
      <c r="G356" s="58"/>
      <c r="H356" s="58"/>
      <c r="I356" s="173"/>
      <c r="J356" s="173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9"/>
      <c r="C357" s="81"/>
      <c r="D357" s="56"/>
      <c r="E357" s="56"/>
      <c r="F357" s="57"/>
      <c r="G357" s="58"/>
      <c r="H357" s="58"/>
      <c r="I357" s="173"/>
      <c r="J357" s="173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9"/>
      <c r="C358" s="81"/>
      <c r="D358" s="56"/>
      <c r="E358" s="56"/>
      <c r="F358" s="57"/>
      <c r="G358" s="58"/>
      <c r="H358" s="58"/>
      <c r="I358" s="173"/>
      <c r="J358" s="173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9"/>
      <c r="C359" s="81"/>
      <c r="D359" s="56"/>
      <c r="E359" s="56"/>
      <c r="F359" s="57"/>
      <c r="G359" s="58"/>
      <c r="H359" s="58"/>
      <c r="I359" s="173"/>
      <c r="J359" s="173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9"/>
      <c r="C360" s="81"/>
      <c r="D360" s="56"/>
      <c r="E360" s="56"/>
      <c r="F360" s="57"/>
      <c r="G360" s="58"/>
      <c r="H360" s="58"/>
      <c r="I360" s="173"/>
      <c r="J360" s="173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203:B213"/>
    <mergeCell ref="B214:B225"/>
    <mergeCell ref="D82:F82"/>
    <mergeCell ref="B200:B201"/>
    <mergeCell ref="B184:B185"/>
    <mergeCell ref="B186:B197"/>
    <mergeCell ref="B198:B199"/>
    <mergeCell ref="B123:B124"/>
    <mergeCell ref="B153:B154"/>
    <mergeCell ref="B49:B59"/>
    <mergeCell ref="G5:H5"/>
    <mergeCell ref="I5:K5"/>
    <mergeCell ref="L5:N5"/>
    <mergeCell ref="B15:B18"/>
    <mergeCell ref="B19:B29"/>
    <mergeCell ref="B30:B31"/>
    <mergeCell ref="B32:B43"/>
    <mergeCell ref="B44:B45"/>
    <mergeCell ref="B46:B47"/>
    <mergeCell ref="B2:Q2"/>
    <mergeCell ref="B3:Q3"/>
    <mergeCell ref="B4:Q4"/>
    <mergeCell ref="B8:B10"/>
    <mergeCell ref="B11:B14"/>
    <mergeCell ref="D5:F5"/>
    <mergeCell ref="O5:Q5"/>
    <mergeCell ref="B253:B259"/>
    <mergeCell ref="B109:B120"/>
    <mergeCell ref="B60:B71"/>
    <mergeCell ref="B92:B95"/>
    <mergeCell ref="B96:B106"/>
    <mergeCell ref="B107:B108"/>
    <mergeCell ref="B85:B87"/>
    <mergeCell ref="B88:B91"/>
    <mergeCell ref="B79:Q79"/>
    <mergeCell ref="B80:Q80"/>
    <mergeCell ref="B81:Q81"/>
    <mergeCell ref="B169:B172"/>
    <mergeCell ref="B162:B164"/>
    <mergeCell ref="B165:B168"/>
    <mergeCell ref="B156:Q156"/>
    <mergeCell ref="B76:B77"/>
    <mergeCell ref="B289:B360"/>
    <mergeCell ref="B260:B261"/>
    <mergeCell ref="B262:B265"/>
    <mergeCell ref="B266:B278"/>
    <mergeCell ref="B279:B283"/>
    <mergeCell ref="B284:B288"/>
    <mergeCell ref="O82:Q82"/>
    <mergeCell ref="B230:B231"/>
    <mergeCell ref="B173:B183"/>
    <mergeCell ref="B121:B122"/>
    <mergeCell ref="B157:Q157"/>
    <mergeCell ref="B158:Q158"/>
    <mergeCell ref="O159:Q159"/>
    <mergeCell ref="L159:N159"/>
    <mergeCell ref="D159:F159"/>
    <mergeCell ref="G159:H159"/>
    <mergeCell ref="I159:K159"/>
    <mergeCell ref="G82:H82"/>
    <mergeCell ref="I82:K82"/>
    <mergeCell ref="L82:N82"/>
    <mergeCell ref="B126:B136"/>
    <mergeCell ref="B137:B148"/>
  </mergeCells>
  <conditionalFormatting sqref="D78 D155">
    <cfRule type="dataBar" priority="10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{2536BD40-0E00-409A-869C-E0D63C294D78}</x14:id>
        </ext>
      </extLst>
    </cfRule>
  </conditionalFormatting>
  <conditionalFormatting sqref="D289">
    <cfRule type="cellIs" dxfId="105" priority="98" operator="lessThan">
      <formula>0</formula>
    </cfRule>
  </conditionalFormatting>
  <conditionalFormatting sqref="D289:D360">
    <cfRule type="dataBar" priority="9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{CD9F4977-7200-40A6-84F3-7540FE296D26}</x14:id>
        </ext>
      </extLst>
    </cfRule>
  </conditionalFormatting>
  <conditionalFormatting sqref="D7:Q78">
    <cfRule type="cellIs" dxfId="104" priority="5" operator="lessThan">
      <formula>0</formula>
    </cfRule>
  </conditionalFormatting>
  <conditionalFormatting sqref="D84:Q155">
    <cfRule type="cellIs" dxfId="103" priority="3" operator="lessThan">
      <formula>0</formula>
    </cfRule>
  </conditionalFormatting>
  <conditionalFormatting sqref="D161:Q360">
    <cfRule type="cellIs" dxfId="102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2536BD40-0E00-409A-869C-E0D63C294D7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CD9F4977-7200-40A6-84F3-7540FE296D2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C00000"/>
    <pageSetUpPr fitToPage="1"/>
  </sheetPr>
  <dimension ref="A2:Q366"/>
  <sheetViews>
    <sheetView showGridLines="0" topLeftCell="D1" zoomScale="70" zoomScaleNormal="70" workbookViewId="0">
      <selection activeCell="C7" sqref="C7:Q7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" style="1" bestFit="1" customWidth="1"/>
    <col min="5" max="5" width="18.5429687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12.8164062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9.1796875" style="1" bestFit="1" customWidth="1"/>
    <col min="14" max="14" width="11.54296875" style="19" bestFit="1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2" spans="2:17" ht="23.5">
      <c r="B2" s="345" t="s">
        <v>269</v>
      </c>
      <c r="C2" s="345"/>
      <c r="D2" s="345"/>
      <c r="E2" s="345"/>
      <c r="F2" s="345"/>
      <c r="G2" s="345"/>
      <c r="H2" s="345"/>
      <c r="I2" s="345"/>
      <c r="J2" s="345"/>
      <c r="K2" s="345"/>
      <c r="L2" s="345"/>
      <c r="M2" s="345"/>
      <c r="N2" s="345"/>
      <c r="O2" s="345"/>
      <c r="P2" s="345"/>
      <c r="Q2" s="345"/>
    </row>
    <row r="3" spans="2:17">
      <c r="B3" s="335" t="s">
        <v>23</v>
      </c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  <c r="P3" s="335"/>
      <c r="Q3" s="335"/>
    </row>
    <row r="4" spans="2:17" ht="15" thickBot="1">
      <c r="B4" s="335" t="str">
        <f>'HOME PAGE'!H5</f>
        <v>4 WEEKS ENDING 04-21-2024</v>
      </c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  <c r="O4" s="335"/>
      <c r="P4" s="335"/>
      <c r="Q4" s="335"/>
    </row>
    <row r="5" spans="2:17">
      <c r="D5" s="329" t="s">
        <v>198</v>
      </c>
      <c r="E5" s="330"/>
      <c r="F5" s="331"/>
      <c r="G5" s="336" t="s">
        <v>29</v>
      </c>
      <c r="H5" s="337"/>
      <c r="I5" s="329" t="s">
        <v>30</v>
      </c>
      <c r="J5" s="330"/>
      <c r="K5" s="331"/>
      <c r="L5" s="336" t="s">
        <v>31</v>
      </c>
      <c r="M5" s="330"/>
      <c r="N5" s="337"/>
      <c r="O5" s="329" t="s">
        <v>32</v>
      </c>
      <c r="P5" s="330"/>
      <c r="Q5" s="331"/>
    </row>
    <row r="6" spans="2:17" s="14" customFormat="1" ht="29.5" thickBot="1">
      <c r="C6" s="79"/>
      <c r="D6" s="112" t="s">
        <v>28</v>
      </c>
      <c r="E6" s="113" t="s">
        <v>34</v>
      </c>
      <c r="F6" s="17" t="s">
        <v>35</v>
      </c>
      <c r="G6" s="18" t="s">
        <v>28</v>
      </c>
      <c r="H6" s="49" t="s">
        <v>34</v>
      </c>
      <c r="I6" s="15" t="s">
        <v>28</v>
      </c>
      <c r="J6" s="16" t="s">
        <v>34</v>
      </c>
      <c r="K6" s="17" t="s">
        <v>35</v>
      </c>
      <c r="L6" s="18" t="s">
        <v>28</v>
      </c>
      <c r="M6" s="16" t="s">
        <v>34</v>
      </c>
      <c r="N6" s="49" t="s">
        <v>35</v>
      </c>
      <c r="O6" s="15" t="s">
        <v>28</v>
      </c>
      <c r="P6" s="16" t="s">
        <v>34</v>
      </c>
      <c r="Q6" s="17" t="s">
        <v>35</v>
      </c>
    </row>
    <row r="7" spans="2:17" ht="15" thickBot="1">
      <c r="C7" s="300" t="s">
        <v>199</v>
      </c>
      <c r="D7" s="301">
        <f>'Segment Data'!E30</f>
        <v>253620753.78941944</v>
      </c>
      <c r="E7" s="302">
        <f>'Segment Data'!F30</f>
        <v>2811416.9657441676</v>
      </c>
      <c r="F7" s="303">
        <f>'Segment Data'!G30</f>
        <v>1.1209379209517461E-2</v>
      </c>
      <c r="G7" s="304">
        <f>'Segment Data'!H30</f>
        <v>100.00000000000001</v>
      </c>
      <c r="H7" s="305">
        <f>'Segment Data'!I30</f>
        <v>1.4210854715202004E-14</v>
      </c>
      <c r="I7" s="306">
        <f>'Segment Data'!J30</f>
        <v>0</v>
      </c>
      <c r="J7" s="307">
        <f>'Segment Data'!K30</f>
        <v>4.7930350453723412</v>
      </c>
      <c r="K7" s="303">
        <f>'Segment Data'!L30</f>
        <v>2.6191224571658012E-2</v>
      </c>
      <c r="L7" s="308">
        <f>'Segment Data'!M30</f>
        <v>5.4944582948930542E-3</v>
      </c>
      <c r="M7" s="309">
        <f>'Segment Data'!N30</f>
        <v>1215613161.1464374</v>
      </c>
      <c r="N7" s="303">
        <f>'Segment Data'!O30</f>
        <v>20044223.709383726</v>
      </c>
      <c r="O7" s="301">
        <f>'Segment Data'!P30</f>
        <v>1.6765426970988904E-2</v>
      </c>
      <c r="P7" s="302">
        <f>'Segment Data'!Q30</f>
        <v>344465118.70592695</v>
      </c>
      <c r="Q7" s="303">
        <f>'Segment Data'!R30</f>
        <v>2980541.0026568174</v>
      </c>
    </row>
    <row r="8" spans="2:17">
      <c r="B8" s="332" t="s">
        <v>233</v>
      </c>
      <c r="C8" s="82" t="s">
        <v>233</v>
      </c>
      <c r="D8" s="121">
        <f>'Segment Data'!E33</f>
        <v>239155539.37028143</v>
      </c>
      <c r="E8" s="122">
        <f>'Segment Data'!F33</f>
        <v>2284714.4182546437</v>
      </c>
      <c r="F8" s="123">
        <f>'Segment Data'!G33</f>
        <v>9.6454023779305228E-3</v>
      </c>
      <c r="G8" s="124">
        <f>'Segment Data'!H33</f>
        <v>94.296517850763735</v>
      </c>
      <c r="H8" s="125">
        <f>'Segment Data'!I33</f>
        <v>-0.14606867804337753</v>
      </c>
      <c r="I8" s="158">
        <f>'Segment Data'!J33</f>
        <v>0</v>
      </c>
      <c r="J8" s="159">
        <f>'Segment Data'!K33</f>
        <v>4.6077466694995666</v>
      </c>
      <c r="K8" s="123">
        <f>'Segment Data'!L33</f>
        <v>2.8977542050979466E-2</v>
      </c>
      <c r="L8" s="126">
        <f>'Segment Data'!M33</f>
        <v>6.3286750749816751E-3</v>
      </c>
      <c r="M8" s="127">
        <f>'Segment Data'!N33</f>
        <v>1101968140.0257866</v>
      </c>
      <c r="N8" s="123">
        <f>'Segment Data'!O33</f>
        <v>17391319.542167902</v>
      </c>
      <c r="O8" s="121">
        <f>'Segment Data'!P33</f>
        <v>1.6035120070529461E-2</v>
      </c>
      <c r="P8" s="122">
        <f>'Segment Data'!Q33</f>
        <v>308194491.77528584</v>
      </c>
      <c r="Q8" s="123">
        <f>'Segment Data'!R33</f>
        <v>2187968.6234531999</v>
      </c>
    </row>
    <row r="9" spans="2:17">
      <c r="B9" s="334"/>
      <c r="C9" s="102" t="s">
        <v>232</v>
      </c>
      <c r="D9" s="135">
        <f>'Segment Data'!E34</f>
        <v>237884541.96157956</v>
      </c>
      <c r="E9" s="136">
        <f>'Segment Data'!F34</f>
        <v>2506336.6229336858</v>
      </c>
      <c r="F9" s="137">
        <f>'Segment Data'!G34</f>
        <v>1.0648125298294895E-2</v>
      </c>
      <c r="G9" s="138">
        <f>'Segment Data'!H34</f>
        <v>93.795376918993938</v>
      </c>
      <c r="H9" s="139">
        <f>'Segment Data'!I34</f>
        <v>-5.20883785687829E-2</v>
      </c>
      <c r="I9" s="160">
        <f>'Segment Data'!J34</f>
        <v>0</v>
      </c>
      <c r="J9" s="161">
        <f>'Segment Data'!K34</f>
        <v>4.5763443208793575</v>
      </c>
      <c r="K9" s="137">
        <f>'Segment Data'!L34</f>
        <v>3.4115158351605501E-2</v>
      </c>
      <c r="L9" s="140">
        <f>'Segment Data'!M34</f>
        <v>7.5106642863920154E-3</v>
      </c>
      <c r="M9" s="141">
        <f>'Segment Data'!N34</f>
        <v>1088641572.6308618</v>
      </c>
      <c r="N9" s="137">
        <f>'Segment Data'!O34</f>
        <v>19499824.118219137</v>
      </c>
      <c r="O9" s="135">
        <f>'Segment Data'!P34</f>
        <v>1.8238764079081839E-2</v>
      </c>
      <c r="P9" s="136">
        <f>'Segment Data'!Q34</f>
        <v>305585051.49350464</v>
      </c>
      <c r="Q9" s="137">
        <f>'Segment Data'!R34</f>
        <v>2633422.5019833446</v>
      </c>
    </row>
    <row r="10" spans="2:17" ht="15" thickBot="1">
      <c r="B10" s="333"/>
      <c r="C10" s="98" t="s">
        <v>231</v>
      </c>
      <c r="D10" s="142">
        <f>'Segment Data'!E35</f>
        <v>1270997.4087020783</v>
      </c>
      <c r="E10" s="143">
        <f>'Segment Data'!F35</f>
        <v>-221622.20467907027</v>
      </c>
      <c r="F10" s="144">
        <f>'Segment Data'!G35</f>
        <v>-0.14847868987668048</v>
      </c>
      <c r="G10" s="145">
        <f>'Segment Data'!H35</f>
        <v>0.50114093176987551</v>
      </c>
      <c r="H10" s="146">
        <f>'Segment Data'!I35</f>
        <v>-9.3980299474595408E-2</v>
      </c>
      <c r="I10" s="162">
        <f>'Segment Data'!J35</f>
        <v>0</v>
      </c>
      <c r="J10" s="163">
        <f>'Segment Data'!K35</f>
        <v>10.485125542886315</v>
      </c>
      <c r="K10" s="144">
        <f>'Segment Data'!L35</f>
        <v>0.14419753108620625</v>
      </c>
      <c r="L10" s="147">
        <f>'Segment Data'!M35</f>
        <v>1.3944351118358176E-2</v>
      </c>
      <c r="M10" s="148">
        <f>'Segment Data'!N35</f>
        <v>13326567.394924479</v>
      </c>
      <c r="N10" s="144">
        <f>'Segment Data'!O35</f>
        <v>-2108504.5760508887</v>
      </c>
      <c r="O10" s="142">
        <f>'Segment Data'!P35</f>
        <v>-0.1366047777435565</v>
      </c>
      <c r="P10" s="143">
        <f>'Segment Data'!Q35</f>
        <v>2609440.2817812175</v>
      </c>
      <c r="Q10" s="144">
        <f>'Segment Data'!R35</f>
        <v>-445453.8785301866</v>
      </c>
    </row>
    <row r="11" spans="2:17">
      <c r="B11" s="332" t="s">
        <v>230</v>
      </c>
      <c r="C11" s="82" t="s">
        <v>376</v>
      </c>
      <c r="D11" s="121">
        <f>Fat!E27</f>
        <v>14346610.509498321</v>
      </c>
      <c r="E11" s="122">
        <f>Fat!F27</f>
        <v>-551182.38336801156</v>
      </c>
      <c r="F11" s="123">
        <f>Fat!G27</f>
        <v>-3.6997586644659297E-2</v>
      </c>
      <c r="G11" s="124">
        <f>Fat!H27</f>
        <v>5.6567178731005061</v>
      </c>
      <c r="H11" s="125">
        <f>Fat!I27</f>
        <v>-0.28316980474133668</v>
      </c>
      <c r="I11" s="213">
        <f>Fat!J27</f>
        <v>5.2457740006814753</v>
      </c>
      <c r="J11" s="159">
        <f>Fat!K27</f>
        <v>0.21325918760452289</v>
      </c>
      <c r="K11" s="123">
        <f>Fat!L27</f>
        <v>4.2376266245728773E-2</v>
      </c>
      <c r="L11" s="126">
        <f>Fat!M27</f>
        <v>75259076.408629909</v>
      </c>
      <c r="M11" s="127">
        <f>Fat!N27</f>
        <v>285712.99312755466</v>
      </c>
      <c r="N11" s="123">
        <f>Fat!O27</f>
        <v>3.810860018966114E-3</v>
      </c>
      <c r="O11" s="121">
        <f>Fat!P27</f>
        <v>21647957.43850448</v>
      </c>
      <c r="P11" s="122">
        <f>Fat!Q27</f>
        <v>-586760.10029212385</v>
      </c>
      <c r="Q11" s="123">
        <f>Fat!R27</f>
        <v>-2.6389366056407331E-2</v>
      </c>
    </row>
    <row r="12" spans="2:17">
      <c r="B12" s="334"/>
      <c r="C12" s="83" t="s">
        <v>377</v>
      </c>
      <c r="D12" s="105">
        <f>Fat!E28</f>
        <v>31325943.50545717</v>
      </c>
      <c r="E12" s="106">
        <f>Fat!F28</f>
        <v>-874988.47963710874</v>
      </c>
      <c r="F12" s="107">
        <f>Fat!G28</f>
        <v>-2.717276878949151E-2</v>
      </c>
      <c r="G12" s="108">
        <f>Fat!H28</f>
        <v>12.351490576937174</v>
      </c>
      <c r="H12" s="109">
        <f>Fat!I28</f>
        <v>-0.48731853316077789</v>
      </c>
      <c r="I12" s="215">
        <f>Fat!J28</f>
        <v>4.6552801284082204</v>
      </c>
      <c r="J12" s="165">
        <f>Fat!K28</f>
        <v>-0.12718722718150666</v>
      </c>
      <c r="K12" s="107">
        <f>Fat!L28</f>
        <v>-2.6594478900697729E-2</v>
      </c>
      <c r="L12" s="110">
        <f>Fat!M28</f>
        <v>145831042.30459332</v>
      </c>
      <c r="M12" s="111">
        <f>Fat!N28</f>
        <v>-8168863.7336851656</v>
      </c>
      <c r="N12" s="107">
        <f>Fat!O28</f>
        <v>-5.3044602063943458E-2</v>
      </c>
      <c r="O12" s="105">
        <f>Fat!P28</f>
        <v>45469391.330979608</v>
      </c>
      <c r="P12" s="106">
        <f>Fat!Q28</f>
        <v>-1923063.4244294688</v>
      </c>
      <c r="Q12" s="107">
        <f>Fat!R28</f>
        <v>-4.0577417531004391E-2</v>
      </c>
    </row>
    <row r="13" spans="2:17">
      <c r="B13" s="334"/>
      <c r="C13" s="83" t="s">
        <v>378</v>
      </c>
      <c r="D13" s="105">
        <f>Fat!E29</f>
        <v>91825004.6463743</v>
      </c>
      <c r="E13" s="106">
        <f>Fat!F29</f>
        <v>-1378557.3483403027</v>
      </c>
      <c r="F13" s="107">
        <f>Fat!G29</f>
        <v>-1.4790822569833523E-2</v>
      </c>
      <c r="G13" s="108">
        <f>Fat!H29</f>
        <v>36.205635096651569</v>
      </c>
      <c r="H13" s="109">
        <f>Fat!I29</f>
        <v>-0.95548624558890793</v>
      </c>
      <c r="I13" s="215">
        <f>Fat!J29</f>
        <v>4.771014742384863</v>
      </c>
      <c r="J13" s="165">
        <f>Fat!K29</f>
        <v>9.1505758967421968E-2</v>
      </c>
      <c r="K13" s="107">
        <f>Fat!L29</f>
        <v>1.9554564227077388E-2</v>
      </c>
      <c r="L13" s="110">
        <f>Fat!M29</f>
        <v>438098450.88741034</v>
      </c>
      <c r="M13" s="111">
        <f>Fat!N29</f>
        <v>1951545.2466389537</v>
      </c>
      <c r="N13" s="107">
        <f>Fat!O29</f>
        <v>4.4745135673307443E-3</v>
      </c>
      <c r="O13" s="105">
        <f>Fat!P29</f>
        <v>122528730.02287531</v>
      </c>
      <c r="P13" s="106">
        <f>Fat!Q29</f>
        <v>-953732.59694087505</v>
      </c>
      <c r="Q13" s="107">
        <f>Fat!R29</f>
        <v>-7.7236279282611444E-3</v>
      </c>
    </row>
    <row r="14" spans="2:17" ht="15" thickBot="1">
      <c r="B14" s="333"/>
      <c r="C14" s="84" t="s">
        <v>379</v>
      </c>
      <c r="D14" s="128">
        <f>Fat!E30</f>
        <v>116123195.12809171</v>
      </c>
      <c r="E14" s="129">
        <f>Fat!F30</f>
        <v>5616145.1770893335</v>
      </c>
      <c r="F14" s="130">
        <f>Fat!G30</f>
        <v>5.0821600789990061E-2</v>
      </c>
      <c r="G14" s="131">
        <f>Fat!H30</f>
        <v>45.78615645331157</v>
      </c>
      <c r="H14" s="132">
        <f>Fat!I30</f>
        <v>1.725974583490931</v>
      </c>
      <c r="I14" s="214">
        <f>Fat!J30</f>
        <v>4.7916748323367315</v>
      </c>
      <c r="J14" s="166">
        <f>Fat!K30</f>
        <v>-8.4602049997579698E-3</v>
      </c>
      <c r="K14" s="130">
        <f>Fat!L30</f>
        <v>-1.7624931244543463E-3</v>
      </c>
      <c r="L14" s="133">
        <f>Fat!M30</f>
        <v>556424591.54580438</v>
      </c>
      <c r="M14" s="134">
        <f>Fat!N30</f>
        <v>25975829.203304291</v>
      </c>
      <c r="N14" s="130">
        <f>Fat!O30</f>
        <v>4.8969534943569572E-2</v>
      </c>
      <c r="O14" s="128">
        <f>Fat!P30</f>
        <v>154819039.9135676</v>
      </c>
      <c r="P14" s="129">
        <f>Fat!Q30</f>
        <v>6444097.1243193448</v>
      </c>
      <c r="Q14" s="130">
        <f>Fat!R30</f>
        <v>4.3431168384492923E-2</v>
      </c>
    </row>
    <row r="15" spans="2:17" ht="15" customHeight="1">
      <c r="B15" s="342" t="s">
        <v>229</v>
      </c>
      <c r="C15" s="82" t="s">
        <v>392</v>
      </c>
      <c r="D15" s="121">
        <f>Fat!E31</f>
        <v>14189616.724076236</v>
      </c>
      <c r="E15" s="122">
        <f>Fat!F31</f>
        <v>-517667.39533826709</v>
      </c>
      <c r="F15" s="123">
        <f>Fat!G31</f>
        <v>-3.5198027802761683E-2</v>
      </c>
      <c r="G15" s="124">
        <f>Fat!H31</f>
        <v>5.594816872067903</v>
      </c>
      <c r="H15" s="125">
        <f>Fat!I31</f>
        <v>-0.26911319755070107</v>
      </c>
      <c r="I15" s="213">
        <f>Fat!J31</f>
        <v>5.2129531990770959</v>
      </c>
      <c r="J15" s="159">
        <f>Fat!K31</f>
        <v>0.21482397005275544</v>
      </c>
      <c r="K15" s="123">
        <f>Fat!L31</f>
        <v>4.2980875485424404E-2</v>
      </c>
      <c r="L15" s="126">
        <f>Fat!M31</f>
        <v>73969807.895451069</v>
      </c>
      <c r="M15" s="127">
        <f>Fat!N31</f>
        <v>460901.25863993168</v>
      </c>
      <c r="N15" s="123">
        <f>Fat!O31</f>
        <v>6.2700056323396003E-3</v>
      </c>
      <c r="O15" s="121">
        <f>Fat!P31</f>
        <v>21236780.591721199</v>
      </c>
      <c r="P15" s="122">
        <f>Fat!Q31</f>
        <v>-509522.84083572775</v>
      </c>
      <c r="Q15" s="123">
        <f>Fat!R31</f>
        <v>-2.3430319659428118E-2</v>
      </c>
    </row>
    <row r="16" spans="2:17">
      <c r="B16" s="343"/>
      <c r="C16" s="83" t="s">
        <v>393</v>
      </c>
      <c r="D16" s="105">
        <f>Fat!E32</f>
        <v>24250746.473871745</v>
      </c>
      <c r="E16" s="106">
        <f>Fat!F32</f>
        <v>-770069.30106529966</v>
      </c>
      <c r="F16" s="107">
        <f>Fat!G32</f>
        <v>-3.0777146036807715E-2</v>
      </c>
      <c r="G16" s="108">
        <f>Fat!H32</f>
        <v>9.5618146825661867</v>
      </c>
      <c r="H16" s="109">
        <f>Fat!I32</f>
        <v>-0.41421575226856078</v>
      </c>
      <c r="I16" s="215">
        <f>Fat!J32</f>
        <v>4.2192348822033878</v>
      </c>
      <c r="J16" s="165">
        <f>Fat!K32</f>
        <v>-7.6427356153038417E-2</v>
      </c>
      <c r="K16" s="107">
        <f>Fat!L32</f>
        <v>-1.7791751751478596E-2</v>
      </c>
      <c r="L16" s="110">
        <f>Fat!M32</f>
        <v>102319595.44203047</v>
      </c>
      <c r="M16" s="111">
        <f>Fat!N32</f>
        <v>-5161378.0552393645</v>
      </c>
      <c r="N16" s="107">
        <f>Fat!O32</f>
        <v>-4.8021318446380377E-2</v>
      </c>
      <c r="O16" s="105">
        <f>Fat!P32</f>
        <v>30203411.66714526</v>
      </c>
      <c r="P16" s="106">
        <f>Fat!Q32</f>
        <v>-1281227.6869926974</v>
      </c>
      <c r="Q16" s="107">
        <f>Fat!R32</f>
        <v>-4.0693738701641134E-2</v>
      </c>
    </row>
    <row r="17" spans="2:17">
      <c r="B17" s="343"/>
      <c r="C17" s="83" t="s">
        <v>394</v>
      </c>
      <c r="D17" s="105">
        <f>Fat!E33</f>
        <v>89353752.519789875</v>
      </c>
      <c r="E17" s="106">
        <f>Fat!F33</f>
        <v>-1741228.5528039485</v>
      </c>
      <c r="F17" s="107">
        <f>Fat!G33</f>
        <v>-1.9114429053082069E-2</v>
      </c>
      <c r="G17" s="108">
        <f>Fat!H33</f>
        <v>35.23124633324764</v>
      </c>
      <c r="H17" s="109">
        <f>Fat!I33</f>
        <v>-1.0891643126429784</v>
      </c>
      <c r="I17" s="215">
        <f>Fat!J33</f>
        <v>4.594924949716459</v>
      </c>
      <c r="J17" s="165">
        <f>Fat!K33</f>
        <v>5.7479540572265897E-2</v>
      </c>
      <c r="K17" s="107">
        <f>Fat!L33</f>
        <v>1.2667819750829158E-2</v>
      </c>
      <c r="L17" s="110">
        <f>Fat!M33</f>
        <v>410573786.80397242</v>
      </c>
      <c r="M17" s="111">
        <f>Fat!N33</f>
        <v>-2764716.8599455953</v>
      </c>
      <c r="N17" s="107">
        <f>Fat!O33</f>
        <v>-6.6887474441373667E-3</v>
      </c>
      <c r="O17" s="105">
        <f>Fat!P33</f>
        <v>116283181.504127</v>
      </c>
      <c r="P17" s="106">
        <f>Fat!Q33</f>
        <v>-1875785.1568464041</v>
      </c>
      <c r="Q17" s="107">
        <f>Fat!R33</f>
        <v>-1.5875097843640461E-2</v>
      </c>
    </row>
    <row r="18" spans="2:17" ht="15" thickBot="1">
      <c r="B18" s="344"/>
      <c r="C18" s="84" t="s">
        <v>395</v>
      </c>
      <c r="D18" s="128">
        <f>Fat!E34</f>
        <v>111361423.65254441</v>
      </c>
      <c r="E18" s="129">
        <f>Fat!F34</f>
        <v>5313679.6674622595</v>
      </c>
      <c r="F18" s="130">
        <f>Fat!G34</f>
        <v>5.0106484756618122E-2</v>
      </c>
      <c r="G18" s="131">
        <f>Fat!H34</f>
        <v>43.908639962882319</v>
      </c>
      <c r="H18" s="132">
        <f>Fat!I34</f>
        <v>1.6264245844188991</v>
      </c>
      <c r="I18" s="214">
        <f>Fat!J34</f>
        <v>4.6255241087029964</v>
      </c>
      <c r="J18" s="166">
        <f>Fat!K34</f>
        <v>2.6210816043432672E-3</v>
      </c>
      <c r="K18" s="130">
        <f>Fat!L34</f>
        <v>5.6697741418734997E-4</v>
      </c>
      <c r="L18" s="133">
        <f>Fat!M34</f>
        <v>515104949.8843323</v>
      </c>
      <c r="M18" s="134">
        <f>Fat!N34</f>
        <v>24856513.198713005</v>
      </c>
      <c r="N18" s="130">
        <f>Fat!O34</f>
        <v>5.0701871415966791E-2</v>
      </c>
      <c r="O18" s="128">
        <f>Fat!P34</f>
        <v>140471118.01229239</v>
      </c>
      <c r="P18" s="129">
        <f>Fat!Q34</f>
        <v>5854504.3081280291</v>
      </c>
      <c r="Q18" s="130">
        <f>Fat!R34</f>
        <v>4.3490206349967933E-2</v>
      </c>
    </row>
    <row r="19" spans="2:17" ht="15" thickBot="1">
      <c r="B19" s="332" t="s">
        <v>228</v>
      </c>
      <c r="C19" s="149" t="s">
        <v>228</v>
      </c>
      <c r="D19" s="114">
        <f>'Segment Data'!E36</f>
        <v>12918603.672211539</v>
      </c>
      <c r="E19" s="115">
        <f>'Segment Data'!F36</f>
        <v>575901.39256234653</v>
      </c>
      <c r="F19" s="116">
        <f>'Segment Data'!G36</f>
        <v>4.6659263062020076E-2</v>
      </c>
      <c r="G19" s="117">
        <f>'Segment Data'!H36</f>
        <v>5.093669772363274</v>
      </c>
      <c r="H19" s="118">
        <f>'Segment Data'!I36</f>
        <v>0.17252033033656211</v>
      </c>
      <c r="I19" s="167">
        <f>'Segment Data'!J36</f>
        <v>0</v>
      </c>
      <c r="J19" s="168">
        <f>'Segment Data'!K36</f>
        <v>7.7309145587023931</v>
      </c>
      <c r="K19" s="116">
        <f>'Segment Data'!L36</f>
        <v>-0.11515740055893708</v>
      </c>
      <c r="L19" s="119">
        <f>'Segment Data'!M36</f>
        <v>-1.467707677891073E-2</v>
      </c>
      <c r="M19" s="120">
        <f>'Segment Data'!N36</f>
        <v>99872621.20760639</v>
      </c>
      <c r="N19" s="116">
        <f>'Segment Data'!O36</f>
        <v>3030890.9497399628</v>
      </c>
      <c r="O19" s="114">
        <f>'Segment Data'!P36</f>
        <v>3.1297364696700719E-2</v>
      </c>
      <c r="P19" s="115">
        <f>'Segment Data'!Q36</f>
        <v>31051483.660464734</v>
      </c>
      <c r="Q19" s="116">
        <f>'Segment Data'!R36</f>
        <v>922916.65078885108</v>
      </c>
    </row>
    <row r="20" spans="2:17">
      <c r="B20" s="334"/>
      <c r="C20" s="99" t="s">
        <v>242</v>
      </c>
      <c r="D20" s="150">
        <f>'Segment Data'!E37</f>
        <v>11733238.601155974</v>
      </c>
      <c r="E20" s="151">
        <f>'Segment Data'!F37</f>
        <v>699932.47102901712</v>
      </c>
      <c r="F20" s="152">
        <f>'Segment Data'!G37</f>
        <v>6.3438144720540185E-2</v>
      </c>
      <c r="G20" s="153">
        <f>'Segment Data'!H37</f>
        <v>4.626292772119923</v>
      </c>
      <c r="H20" s="154">
        <f>'Segment Data'!I37</f>
        <v>0.22721167336337</v>
      </c>
      <c r="I20" s="169">
        <f>'Segment Data'!J37</f>
        <v>0</v>
      </c>
      <c r="J20" s="170">
        <f>'Segment Data'!K37</f>
        <v>6.8401749637281544</v>
      </c>
      <c r="K20" s="152">
        <f>'Segment Data'!L37</f>
        <v>5.2608053251677056E-2</v>
      </c>
      <c r="L20" s="155">
        <f>'Segment Data'!M37</f>
        <v>7.7506496724883186E-3</v>
      </c>
      <c r="M20" s="156">
        <f>'Segment Data'!N37</f>
        <v>80257404.92307584</v>
      </c>
      <c r="N20" s="152">
        <f>'Segment Data'!O37</f>
        <v>5368101.3210688382</v>
      </c>
      <c r="O20" s="150">
        <f>'Segment Data'!P37</f>
        <v>7.1680481228630036E-2</v>
      </c>
      <c r="P20" s="151">
        <f>'Segment Data'!Q37</f>
        <v>25727419.861683056</v>
      </c>
      <c r="Q20" s="152">
        <f>'Segment Data'!R37</f>
        <v>1491359.7260880359</v>
      </c>
    </row>
    <row r="21" spans="2:17" ht="15" thickBot="1">
      <c r="B21" s="334"/>
      <c r="C21" s="98" t="s">
        <v>243</v>
      </c>
      <c r="D21" s="142">
        <f>'Segment Data'!E38</f>
        <v>1185365.071055531</v>
      </c>
      <c r="E21" s="143">
        <f>'Segment Data'!F38</f>
        <v>-124031.07846669154</v>
      </c>
      <c r="F21" s="144">
        <f>'Segment Data'!G38</f>
        <v>-9.4723875972866176E-2</v>
      </c>
      <c r="G21" s="145">
        <f>'Segment Data'!H38</f>
        <v>0.46737700024333823</v>
      </c>
      <c r="H21" s="146">
        <f>'Segment Data'!I38</f>
        <v>-5.4691343026816053E-2</v>
      </c>
      <c r="I21" s="162">
        <f>'Segment Data'!J38</f>
        <v>0</v>
      </c>
      <c r="J21" s="163">
        <f>'Segment Data'!K38</f>
        <v>16.5478271323313</v>
      </c>
      <c r="K21" s="144">
        <f>'Segment Data'!L38</f>
        <v>-0.21747851170125543</v>
      </c>
      <c r="L21" s="147">
        <f>'Segment Data'!M38</f>
        <v>-1.2971938377912291E-2</v>
      </c>
      <c r="M21" s="148">
        <f>'Segment Data'!N38</f>
        <v>19615216.284530535</v>
      </c>
      <c r="N21" s="144">
        <f>'Segment Data'!O38</f>
        <v>-2337210.3713288791</v>
      </c>
      <c r="O21" s="142">
        <f>'Segment Data'!P38</f>
        <v>-0.10646706206874147</v>
      </c>
      <c r="P21" s="143">
        <f>'Segment Data'!Q38</f>
        <v>5324063.7987816771</v>
      </c>
      <c r="Q21" s="144">
        <f>'Segment Data'!R38</f>
        <v>-568443.07529918849</v>
      </c>
    </row>
    <row r="22" spans="2:17">
      <c r="B22" s="334"/>
      <c r="C22" s="82" t="s">
        <v>227</v>
      </c>
      <c r="D22" s="121">
        <f>Flavor!D36</f>
        <v>24971.164178035087</v>
      </c>
      <c r="E22" s="122">
        <f>Flavor!E36</f>
        <v>5929.738161837271</v>
      </c>
      <c r="F22" s="123">
        <f>Flavor!F36</f>
        <v>0.31141250433623346</v>
      </c>
      <c r="G22" s="124">
        <f>Flavor!G36</f>
        <v>9.8458678183602332E-3</v>
      </c>
      <c r="H22" s="125">
        <f>Flavor!H36</f>
        <v>2.2538753282304183E-3</v>
      </c>
      <c r="I22" s="213">
        <f>Flavor!I36</f>
        <v>7.2228871559346608</v>
      </c>
      <c r="J22" s="159">
        <f>Flavor!J36</f>
        <v>-0.47391958225169173</v>
      </c>
      <c r="K22" s="123">
        <f>Flavor!K36</f>
        <v>-6.1573532813344926E-2</v>
      </c>
      <c r="L22" s="126">
        <f>Flavor!L36</f>
        <v>180363.90101026534</v>
      </c>
      <c r="M22" s="127">
        <f>Flavor!M36</f>
        <v>33805.724944117072</v>
      </c>
      <c r="N22" s="123">
        <f>Flavor!N36</f>
        <v>0.23066420346865557</v>
      </c>
      <c r="O22" s="121">
        <f>Flavor!O36</f>
        <v>55132.398106336594</v>
      </c>
      <c r="P22" s="122">
        <f>Flavor!P36</f>
        <v>12239.552085518837</v>
      </c>
      <c r="Q22" s="123">
        <f>Flavor!Q36</f>
        <v>0.28535182952370314</v>
      </c>
    </row>
    <row r="23" spans="2:17">
      <c r="B23" s="334"/>
      <c r="C23" s="83" t="s">
        <v>226</v>
      </c>
      <c r="D23" s="105">
        <f>Flavor!D37</f>
        <v>12202494.837756038</v>
      </c>
      <c r="E23" s="106">
        <f>Flavor!E37</f>
        <v>498715.27191206254</v>
      </c>
      <c r="F23" s="107">
        <f>Flavor!F37</f>
        <v>4.2611471713590796E-2</v>
      </c>
      <c r="G23" s="108">
        <f>Flavor!G37</f>
        <v>4.8113155786484789</v>
      </c>
      <c r="H23" s="109">
        <f>Flavor!H37</f>
        <v>0.1449105260837884</v>
      </c>
      <c r="I23" s="215">
        <f>Flavor!I37</f>
        <v>7.4218188120073139</v>
      </c>
      <c r="J23" s="165">
        <f>Flavor!J37</f>
        <v>-3.282676148651209E-2</v>
      </c>
      <c r="K23" s="107">
        <f>Flavor!K37</f>
        <v>-4.403530813488014E-3</v>
      </c>
      <c r="L23" s="110">
        <f>Flavor!L37</f>
        <v>90564705.740279898</v>
      </c>
      <c r="M23" s="111">
        <f>Flavor!M37</f>
        <v>3317177.2066136152</v>
      </c>
      <c r="N23" s="107">
        <f>Flavor!N37</f>
        <v>3.8020299971403923E-2</v>
      </c>
      <c r="O23" s="105">
        <f>Flavor!O37</f>
        <v>27335625.723653361</v>
      </c>
      <c r="P23" s="106">
        <f>Flavor!P37</f>
        <v>1017142.9799634963</v>
      </c>
      <c r="Q23" s="107">
        <f>Flavor!Q37</f>
        <v>3.8647477891078925E-2</v>
      </c>
    </row>
    <row r="24" spans="2:17">
      <c r="B24" s="334"/>
      <c r="C24" s="83" t="s">
        <v>225</v>
      </c>
      <c r="D24" s="105">
        <f>Flavor!D38</f>
        <v>18454.263175288725</v>
      </c>
      <c r="E24" s="106">
        <f>Flavor!E38</f>
        <v>734.14890647713764</v>
      </c>
      <c r="F24" s="107">
        <f>Flavor!F38</f>
        <v>4.1430258029954224E-2</v>
      </c>
      <c r="G24" s="108">
        <f>Flavor!G38</f>
        <v>7.2763221856091661E-3</v>
      </c>
      <c r="H24" s="109">
        <f>Flavor!H38</f>
        <v>2.1114889771469032E-4</v>
      </c>
      <c r="I24" s="215">
        <f>Flavor!I38</f>
        <v>14.085445730551889</v>
      </c>
      <c r="J24" s="165">
        <f>Flavor!J38</f>
        <v>-0.26694237626248984</v>
      </c>
      <c r="K24" s="107">
        <f>Flavor!K38</f>
        <v>-1.8599160939338596E-2</v>
      </c>
      <c r="L24" s="110">
        <f>Flavor!L38</f>
        <v>259936.52245285152</v>
      </c>
      <c r="M24" s="111">
        <f>Flavor!M38</f>
        <v>5610.5651697683206</v>
      </c>
      <c r="N24" s="107">
        <f>Flavor!N38</f>
        <v>2.2060529053758188E-2</v>
      </c>
      <c r="O24" s="105">
        <f>Flavor!O38</f>
        <v>115524.19334113598</v>
      </c>
      <c r="P24" s="106">
        <f>Flavor!P38</f>
        <v>6746.7115751504898</v>
      </c>
      <c r="Q24" s="107">
        <f>Flavor!Q38</f>
        <v>6.2023053536620604E-2</v>
      </c>
    </row>
    <row r="25" spans="2:17">
      <c r="B25" s="334"/>
      <c r="C25" s="83" t="s">
        <v>224</v>
      </c>
      <c r="D25" s="105">
        <f>Flavor!D39</f>
        <v>67.269299179315567</v>
      </c>
      <c r="E25" s="106">
        <f>Flavor!E39</f>
        <v>15.337396770715714</v>
      </c>
      <c r="F25" s="107">
        <f>Flavor!F39</f>
        <v>0.29533670170680792</v>
      </c>
      <c r="G25" s="108">
        <f>Flavor!G39</f>
        <v>2.6523578285383172E-5</v>
      </c>
      <c r="H25" s="109">
        <f>Flavor!H39</f>
        <v>5.8178489587635743E-6</v>
      </c>
      <c r="I25" s="215">
        <f>Flavor!I39</f>
        <v>15.27981362056302</v>
      </c>
      <c r="J25" s="165">
        <f>Flavor!J39</f>
        <v>-1.510079728378928</v>
      </c>
      <c r="K25" s="107">
        <f>Flavor!K39</f>
        <v>-8.9939804678633592E-2</v>
      </c>
      <c r="L25" s="110">
        <f>Flavor!L39</f>
        <v>1027.8623538458348</v>
      </c>
      <c r="M25" s="111">
        <f>Flavor!M39</f>
        <v>155.93125099778183</v>
      </c>
      <c r="N25" s="107">
        <f>Flavor!N39</f>
        <v>0.17883437176223221</v>
      </c>
      <c r="O25" s="105">
        <f>Flavor!O39</f>
        <v>237.37458479404449</v>
      </c>
      <c r="P25" s="106">
        <f>Flavor!P39</f>
        <v>32.046695113182068</v>
      </c>
      <c r="Q25" s="107">
        <f>Flavor!Q39</f>
        <v>0.15607570487862946</v>
      </c>
    </row>
    <row r="26" spans="2:17">
      <c r="B26" s="334"/>
      <c r="C26" s="83" t="s">
        <v>184</v>
      </c>
      <c r="D26" s="105">
        <f>Flavor!D40</f>
        <v>491583.19057242537</v>
      </c>
      <c r="E26" s="106">
        <f>Flavor!E40</f>
        <v>48681.672900073172</v>
      </c>
      <c r="F26" s="107">
        <f>Flavor!F40</f>
        <v>0.10991534451251687</v>
      </c>
      <c r="G26" s="108">
        <f>Flavor!G40</f>
        <v>0.19382609002912493</v>
      </c>
      <c r="H26" s="109">
        <f>Flavor!H40</f>
        <v>1.7237162646520282E-2</v>
      </c>
      <c r="I26" s="215">
        <f>Flavor!I40</f>
        <v>13.912326123803359</v>
      </c>
      <c r="J26" s="165">
        <f>Flavor!J40</f>
        <v>-0.74320566171023472</v>
      </c>
      <c r="K26" s="107">
        <f>Flavor!K40</f>
        <v>-5.0711613374880317E-2</v>
      </c>
      <c r="L26" s="110">
        <f>Flavor!L40</f>
        <v>6839065.664223359</v>
      </c>
      <c r="M26" s="111">
        <f>Flavor!M40</f>
        <v>348108.39412399102</v>
      </c>
      <c r="N26" s="107">
        <f>Flavor!N40</f>
        <v>5.3629746682751146E-2</v>
      </c>
      <c r="O26" s="105">
        <f>Flavor!O40</f>
        <v>3002489.4396130689</v>
      </c>
      <c r="P26" s="106">
        <f>Flavor!P40</f>
        <v>104234.17305249302</v>
      </c>
      <c r="Q26" s="107">
        <f>Flavor!Q40</f>
        <v>3.5964455669286174E-2</v>
      </c>
    </row>
    <row r="27" spans="2:17">
      <c r="B27" s="334"/>
      <c r="C27" s="83" t="s">
        <v>185</v>
      </c>
      <c r="D27" s="105">
        <f>Flavor!D41</f>
        <v>119900.00661611528</v>
      </c>
      <c r="E27" s="106">
        <f>Flavor!E41</f>
        <v>16625.200476250087</v>
      </c>
      <c r="F27" s="107">
        <f>Flavor!F41</f>
        <v>0.16098021480412714</v>
      </c>
      <c r="G27" s="108">
        <f>Flavor!G41</f>
        <v>4.7275313563521659E-2</v>
      </c>
      <c r="H27" s="109">
        <f>Flavor!H41</f>
        <v>6.0986941251194304E-3</v>
      </c>
      <c r="I27" s="215">
        <f>Flavor!I41</f>
        <v>13.388428045969118</v>
      </c>
      <c r="J27" s="165">
        <f>Flavor!J41</f>
        <v>-4.694241356373297</v>
      </c>
      <c r="K27" s="107">
        <f>Flavor!K41</f>
        <v>-0.25959891495694815</v>
      </c>
      <c r="L27" s="110">
        <f>Flavor!L41</f>
        <v>1605272.6112910805</v>
      </c>
      <c r="M27" s="111">
        <f>Flavor!M41</f>
        <v>-262211.56572710443</v>
      </c>
      <c r="N27" s="107">
        <f>Flavor!N41</f>
        <v>-0.14040898924550893</v>
      </c>
      <c r="O27" s="105">
        <f>Flavor!O41</f>
        <v>356462.49276321125</v>
      </c>
      <c r="P27" s="106">
        <f>Flavor!P41</f>
        <v>-101785.23175851145</v>
      </c>
      <c r="Q27" s="107">
        <f>Flavor!Q41</f>
        <v>-0.22211835719368955</v>
      </c>
    </row>
    <row r="28" spans="2:17">
      <c r="B28" s="334"/>
      <c r="C28" s="83" t="s">
        <v>387</v>
      </c>
      <c r="D28" s="105">
        <f>Flavor!D42</f>
        <v>44701.803034828539</v>
      </c>
      <c r="E28" s="106">
        <f>Flavor!E42</f>
        <v>-28453.642443781791</v>
      </c>
      <c r="F28" s="107">
        <f>Flavor!F42</f>
        <v>-0.38894770249333327</v>
      </c>
      <c r="G28" s="108">
        <f>Flavor!G42</f>
        <v>1.7625451532229226E-2</v>
      </c>
      <c r="H28" s="109">
        <f>Flavor!H42</f>
        <v>-1.1542300516028968E-2</v>
      </c>
      <c r="I28" s="215">
        <f>Flavor!I42</f>
        <v>15.954752637591881</v>
      </c>
      <c r="J28" s="165">
        <f>Flavor!J42</f>
        <v>-1.6112218030361305</v>
      </c>
      <c r="K28" s="107">
        <f>Flavor!K42</f>
        <v>-9.1724020690225186E-2</v>
      </c>
      <c r="L28" s="110">
        <f>Flavor!L42</f>
        <v>713206.20987504337</v>
      </c>
      <c r="M28" s="111">
        <f>Flavor!M42</f>
        <v>-571840.47559498169</v>
      </c>
      <c r="N28" s="107">
        <f>Flavor!N42</f>
        <v>-0.4449958760726444</v>
      </c>
      <c r="O28" s="105">
        <f>Flavor!O42</f>
        <v>317005.24918245716</v>
      </c>
      <c r="P28" s="106">
        <f>Flavor!P42</f>
        <v>-216574.33712354704</v>
      </c>
      <c r="Q28" s="107">
        <f>Flavor!Q42</f>
        <v>-0.40588947306417972</v>
      </c>
    </row>
    <row r="29" spans="2:17" ht="15" thickBot="1">
      <c r="B29" s="334"/>
      <c r="C29" s="83" t="s">
        <v>388</v>
      </c>
      <c r="D29" s="105">
        <f>Flavor!D43</f>
        <v>38055.417488765343</v>
      </c>
      <c r="E29" s="106">
        <f>Flavor!E43</f>
        <v>27773.666082967946</v>
      </c>
      <c r="F29" s="107">
        <f>Flavor!F43</f>
        <v>2.7012582766110924</v>
      </c>
      <c r="G29" s="108">
        <f>Flavor!G43</f>
        <v>1.5004851503738786E-2</v>
      </c>
      <c r="H29" s="109">
        <f>Flavor!H43</f>
        <v>1.0905422217728711E-2</v>
      </c>
      <c r="I29" s="215">
        <f>Flavor!I43</f>
        <v>6.4196913235267337</v>
      </c>
      <c r="J29" s="165">
        <f>Flavor!J43</f>
        <v>-8.4658096641131948</v>
      </c>
      <c r="K29" s="107">
        <f>Flavor!K43</f>
        <v>-0.56872856823177942</v>
      </c>
      <c r="L29" s="110">
        <f>Flavor!L43</f>
        <v>244304.0334658144</v>
      </c>
      <c r="M29" s="111">
        <f>Flavor!M43</f>
        <v>91255.012760149053</v>
      </c>
      <c r="N29" s="107">
        <f>Flavor!N43</f>
        <v>0.59624695629804259</v>
      </c>
      <c r="O29" s="105">
        <f>Flavor!O43</f>
        <v>114355.36834388177</v>
      </c>
      <c r="P29" s="106">
        <f>Flavor!P43</f>
        <v>58552.95135133664</v>
      </c>
      <c r="Q29" s="107">
        <f>Flavor!Q43</f>
        <v>1.0492905954084206</v>
      </c>
    </row>
    <row r="30" spans="2:17">
      <c r="B30" s="332" t="s">
        <v>223</v>
      </c>
      <c r="C30" s="101" t="s">
        <v>21</v>
      </c>
      <c r="D30" s="150">
        <f>'Branded vs. Private Label'!D9</f>
        <v>58873022.383270398</v>
      </c>
      <c r="E30" s="151">
        <f>'Branded vs. Private Label'!E9</f>
        <v>1056967.4238663614</v>
      </c>
      <c r="F30" s="152">
        <f>'Branded vs. Private Label'!F9</f>
        <v>1.8281555609571058E-2</v>
      </c>
      <c r="G30" s="153">
        <f>'Branded vs. Private Label'!G9</f>
        <v>23.213014512271535</v>
      </c>
      <c r="H30" s="154">
        <f>'Branded vs. Private Label'!H9</f>
        <v>0.16121919571597587</v>
      </c>
      <c r="I30" s="216">
        <f>'Branded vs. Private Label'!I9</f>
        <v>8.0208349646791142</v>
      </c>
      <c r="J30" s="170">
        <f>'Branded vs. Private Label'!J9</f>
        <v>0.14500199320356089</v>
      </c>
      <c r="K30" s="152">
        <f>'Branded vs. Private Label'!K9</f>
        <v>1.8411004109498589E-2</v>
      </c>
      <c r="L30" s="155">
        <f>'Branded vs. Private Label'!L9</f>
        <v>472210796.40807128</v>
      </c>
      <c r="M30" s="156">
        <f>'Branded vs. Private Label'!M9</f>
        <v>16861204.478154302</v>
      </c>
      <c r="N30" s="152">
        <f>'Branded vs. Private Label'!N9</f>
        <v>3.7029141514525431E-2</v>
      </c>
      <c r="O30" s="150">
        <f>'Branded vs. Private Label'!O9</f>
        <v>110196874.66975112</v>
      </c>
      <c r="P30" s="151">
        <f>'Branded vs. Private Label'!P9</f>
        <v>2924451.0301114321</v>
      </c>
      <c r="Q30" s="152">
        <f>'Branded vs. Private Label'!Q9</f>
        <v>2.7261908800863321E-2</v>
      </c>
    </row>
    <row r="31" spans="2:17" ht="15" thickBot="1">
      <c r="B31" s="333"/>
      <c r="C31" s="100" t="s">
        <v>20</v>
      </c>
      <c r="D31" s="142">
        <f>'Branded vs. Private Label'!D10</f>
        <v>194747731.40615103</v>
      </c>
      <c r="E31" s="143">
        <f>'Branded vs. Private Label'!E10</f>
        <v>1754449.5418771207</v>
      </c>
      <c r="F31" s="144">
        <f>'Branded vs. Private Label'!F10</f>
        <v>9.0907285731892454E-3</v>
      </c>
      <c r="G31" s="145">
        <f>'Branded vs. Private Label'!G10</f>
        <v>76.78698548772924</v>
      </c>
      <c r="H31" s="146">
        <f>'Branded vs. Private Label'!H10</f>
        <v>-0.16121919571625654</v>
      </c>
      <c r="I31" s="217">
        <f>'Branded vs. Private Label'!I10</f>
        <v>3.817258149148774</v>
      </c>
      <c r="J31" s="163">
        <f>'Branded vs. Private Label'!J10</f>
        <v>-1.8208756003440296E-2</v>
      </c>
      <c r="K31" s="144">
        <f>'Branded vs. Private Label'!K10</f>
        <v>-4.7474678973191825E-3</v>
      </c>
      <c r="L31" s="147">
        <f>'Branded vs. Private Label'!L10</f>
        <v>743402364.7383666</v>
      </c>
      <c r="M31" s="148">
        <f>'Branded vs. Private Label'!M10</f>
        <v>3183019.2312309742</v>
      </c>
      <c r="N31" s="144">
        <f>'Branded vs. Private Label'!N10</f>
        <v>4.3001027338055303E-3</v>
      </c>
      <c r="O31" s="142">
        <f>'Branded vs. Private Label'!O10</f>
        <v>234268244.03617591</v>
      </c>
      <c r="P31" s="143">
        <f>'Branded vs. Private Label'!P10</f>
        <v>56089.972545564175</v>
      </c>
      <c r="Q31" s="144">
        <f>'Branded vs. Private Label'!Q10</f>
        <v>2.3948361164180125E-4</v>
      </c>
    </row>
    <row r="32" spans="2:17" ht="15" thickBot="1">
      <c r="B32" s="332" t="s">
        <v>222</v>
      </c>
      <c r="C32" s="149" t="s">
        <v>221</v>
      </c>
      <c r="D32" s="114">
        <f>'Single Serve'!E12</f>
        <v>2887280.1205505622</v>
      </c>
      <c r="E32" s="115">
        <f>'Single Serve'!F12</f>
        <v>-62911.742487789597</v>
      </c>
      <c r="F32" s="116">
        <f>'Single Serve'!G12</f>
        <v>-2.1324627484735136E-2</v>
      </c>
      <c r="G32" s="117">
        <f>'Single Serve'!H12</f>
        <v>1.1384242328007046</v>
      </c>
      <c r="H32" s="118">
        <f>'Single Serve'!I12</f>
        <v>-3.7844521943622977E-2</v>
      </c>
      <c r="I32" s="218">
        <f>'Single Serve'!J12</f>
        <v>14.838710097371061</v>
      </c>
      <c r="J32" s="168">
        <f>'Single Serve'!K12</f>
        <v>-0.5294578962790375</v>
      </c>
      <c r="K32" s="116">
        <f>'Single Serve'!L12</f>
        <v>-3.4451594783308052E-2</v>
      </c>
      <c r="L32" s="119">
        <f>'Single Serve'!M12</f>
        <v>42843512.678752363</v>
      </c>
      <c r="M32" s="120">
        <f>'Single Serve'!N12</f>
        <v>-2495531.4859205931</v>
      </c>
      <c r="N32" s="116">
        <f>'Single Serve'!O12</f>
        <v>-5.5041554843034135E-2</v>
      </c>
      <c r="O32" s="114">
        <f>'Single Serve'!P12</f>
        <v>17710626.722099509</v>
      </c>
      <c r="P32" s="115">
        <f>'Single Serve'!Q12</f>
        <v>-18884.871732436121</v>
      </c>
      <c r="Q32" s="116">
        <f>'Single Serve'!R12</f>
        <v>-1.0651659315311383E-3</v>
      </c>
    </row>
    <row r="33" spans="2:17">
      <c r="B33" s="334"/>
      <c r="C33" s="99" t="s">
        <v>220</v>
      </c>
      <c r="D33" s="150">
        <f>'Single Serve'!E13</f>
        <v>1466747.8130801572</v>
      </c>
      <c r="E33" s="151">
        <f>'Single Serve'!F13</f>
        <v>108157.03751314175</v>
      </c>
      <c r="F33" s="152">
        <f>'Single Serve'!G13</f>
        <v>7.9609724619248798E-2</v>
      </c>
      <c r="G33" s="153">
        <f>'Single Serve'!H13</f>
        <v>0.57832326068157391</v>
      </c>
      <c r="H33" s="154">
        <f>'Single Serve'!I13</f>
        <v>3.6640565462720875E-2</v>
      </c>
      <c r="I33" s="216">
        <f>'Single Serve'!J13</f>
        <v>12.933701439236467</v>
      </c>
      <c r="J33" s="170">
        <f>'Single Serve'!K13</f>
        <v>-0.72728062729102305</v>
      </c>
      <c r="K33" s="152">
        <f>'Single Serve'!L13</f>
        <v>-5.3237799724005629E-2</v>
      </c>
      <c r="L33" s="155">
        <f>'Single Serve'!M13</f>
        <v>18970478.301031768</v>
      </c>
      <c r="M33" s="156">
        <f>'Single Serve'!N13</f>
        <v>410794.08026109636</v>
      </c>
      <c r="N33" s="152">
        <f>'Single Serve'!O13</f>
        <v>2.2133678319880303E-2</v>
      </c>
      <c r="O33" s="150">
        <f>'Single Serve'!P13</f>
        <v>11291766.069656087</v>
      </c>
      <c r="P33" s="151">
        <f>'Single Serve'!Q13</f>
        <v>788052.71462443657</v>
      </c>
      <c r="Q33" s="152">
        <f>'Single Serve'!R13</f>
        <v>7.5026106290965316E-2</v>
      </c>
    </row>
    <row r="34" spans="2:17" ht="15" thickBot="1">
      <c r="B34" s="334"/>
      <c r="C34" s="98" t="s">
        <v>219</v>
      </c>
      <c r="D34" s="142">
        <f>'Single Serve'!E14</f>
        <v>1420532.3074703931</v>
      </c>
      <c r="E34" s="143">
        <f>'Single Serve'!F14</f>
        <v>-171068.78000092832</v>
      </c>
      <c r="F34" s="144">
        <f>'Single Serve'!G14</f>
        <v>-0.10748219597708132</v>
      </c>
      <c r="G34" s="145">
        <f>'Single Serve'!H14</f>
        <v>0.56010097211912591</v>
      </c>
      <c r="H34" s="146">
        <f>'Single Serve'!I14</f>
        <v>-7.4485087406342854E-2</v>
      </c>
      <c r="I34" s="217">
        <f>'Single Serve'!J14</f>
        <v>16.805696183166997</v>
      </c>
      <c r="J34" s="163">
        <f>'Single Serve'!K14</f>
        <v>-1.9725811516597247E-2</v>
      </c>
      <c r="K34" s="144">
        <f>'Single Serve'!L14</f>
        <v>-1.1723813835296435E-3</v>
      </c>
      <c r="L34" s="147">
        <f>'Single Serve'!M14</f>
        <v>23873034.377720594</v>
      </c>
      <c r="M34" s="148">
        <f>'Single Serve'!N14</f>
        <v>-2906325.5661817044</v>
      </c>
      <c r="N34" s="144">
        <f>'Single Serve'!O14</f>
        <v>-0.10852856723498648</v>
      </c>
      <c r="O34" s="142">
        <f>'Single Serve'!P14</f>
        <v>6418860.6524434201</v>
      </c>
      <c r="P34" s="143">
        <f>'Single Serve'!Q14</f>
        <v>-806937.58635686804</v>
      </c>
      <c r="Q34" s="144">
        <f>'Single Serve'!R14</f>
        <v>-0.11167452504055043</v>
      </c>
    </row>
    <row r="35" spans="2:17">
      <c r="B35" s="334"/>
      <c r="C35" s="82" t="s">
        <v>218</v>
      </c>
      <c r="D35" s="121">
        <f>Size!D23</f>
        <v>2947084.2203578027</v>
      </c>
      <c r="E35" s="122">
        <f>Size!E23</f>
        <v>-83106.337204788346</v>
      </c>
      <c r="F35" s="123">
        <f>Size!F23</f>
        <v>-2.7426109225169321E-2</v>
      </c>
      <c r="G35" s="124">
        <f>Size!G23</f>
        <v>1.1620043613641957</v>
      </c>
      <c r="H35" s="125">
        <f>Size!H23</f>
        <v>-4.6160612052597028E-2</v>
      </c>
      <c r="I35" s="158">
        <f>Size!I23</f>
        <v>14.974334804699032</v>
      </c>
      <c r="J35" s="159">
        <f>Size!J23</f>
        <v>-0.50749445608867916</v>
      </c>
      <c r="K35" s="123">
        <f>Size!K23</f>
        <v>-3.2780006001878491E-2</v>
      </c>
      <c r="L35" s="126">
        <f>Size!L23</f>
        <v>44130625.813283153</v>
      </c>
      <c r="M35" s="127">
        <f>Size!M23</f>
        <v>-2782267.0265519992</v>
      </c>
      <c r="N35" s="123">
        <f>Size!N23</f>
        <v>-5.9307087202038672E-2</v>
      </c>
      <c r="O35" s="121">
        <f>Size!O23</f>
        <v>17934023.863597717</v>
      </c>
      <c r="P35" s="122">
        <f>Size!P23</f>
        <v>-114667.27207432315</v>
      </c>
      <c r="Q35" s="123">
        <f>Size!Q23</f>
        <v>-6.3532181481952945E-3</v>
      </c>
    </row>
    <row r="36" spans="2:17">
      <c r="B36" s="334"/>
      <c r="C36" s="83" t="s">
        <v>217</v>
      </c>
      <c r="D36" s="105">
        <f>Size!D24</f>
        <v>4134066.8666909761</v>
      </c>
      <c r="E36" s="106">
        <f>Size!E24</f>
        <v>-68739.047503460664</v>
      </c>
      <c r="F36" s="107">
        <f>Size!F24</f>
        <v>-1.6355513175448661E-2</v>
      </c>
      <c r="G36" s="108">
        <f>Size!G24</f>
        <v>1.6300191545536844</v>
      </c>
      <c r="H36" s="109">
        <f>Size!H24</f>
        <v>-4.5678396191447979E-2</v>
      </c>
      <c r="I36" s="164">
        <f>Size!I24</f>
        <v>9.1558063954509397</v>
      </c>
      <c r="J36" s="165">
        <f>Size!J24</f>
        <v>-0.15330550740985949</v>
      </c>
      <c r="K36" s="107">
        <f>Size!K24</f>
        <v>-1.6468327914583011E-2</v>
      </c>
      <c r="L36" s="110">
        <f>Size!L24</f>
        <v>37850715.857271068</v>
      </c>
      <c r="M36" s="111">
        <f>Size!M24</f>
        <v>-1273674.7039701268</v>
      </c>
      <c r="N36" s="107">
        <f>Size!N24</f>
        <v>-3.255449313584708E-2</v>
      </c>
      <c r="O36" s="105">
        <f>Size!O24</f>
        <v>16484825.306790641</v>
      </c>
      <c r="P36" s="106">
        <f>Size!P24</f>
        <v>-326398.3499871064</v>
      </c>
      <c r="Q36" s="107">
        <f>Size!Q24</f>
        <v>-1.9415502205606137E-2</v>
      </c>
    </row>
    <row r="37" spans="2:17">
      <c r="B37" s="334"/>
      <c r="C37" s="83" t="s">
        <v>422</v>
      </c>
      <c r="D37" s="105">
        <f>Size!D25</f>
        <v>7896242.4129709154</v>
      </c>
      <c r="E37" s="106">
        <f>Size!E25</f>
        <v>1213076.2405983889</v>
      </c>
      <c r="F37" s="107">
        <f>Size!F25</f>
        <v>0.18151220683590252</v>
      </c>
      <c r="G37" s="108">
        <f>Size!G25</f>
        <v>3.1134054666232642</v>
      </c>
      <c r="H37" s="109">
        <f>Size!H25</f>
        <v>0.44876536310473192</v>
      </c>
      <c r="I37" s="164">
        <f>Size!I25</f>
        <v>11.501056251859326</v>
      </c>
      <c r="J37" s="165">
        <f>Size!J25</f>
        <v>0.39717349907704325</v>
      </c>
      <c r="K37" s="107">
        <f>Size!K25</f>
        <v>3.5768884445175189E-2</v>
      </c>
      <c r="L37" s="110">
        <f>Size!L25</f>
        <v>90815128.169895917</v>
      </c>
      <c r="M37" s="111">
        <f>Size!M25</f>
        <v>16606034.574510634</v>
      </c>
      <c r="N37" s="107">
        <f>Size!N25</f>
        <v>0.22377358043277981</v>
      </c>
      <c r="O37" s="105">
        <f>Size!O25</f>
        <v>19091699.904865511</v>
      </c>
      <c r="P37" s="106">
        <f>Size!P25</f>
        <v>2963605.9789738227</v>
      </c>
      <c r="Q37" s="107">
        <f>Size!Q25</f>
        <v>0.18375426089354022</v>
      </c>
    </row>
    <row r="38" spans="2:17">
      <c r="B38" s="334"/>
      <c r="C38" s="83" t="s">
        <v>239</v>
      </c>
      <c r="D38" s="105">
        <f>Size!D26</f>
        <v>55905276.418434128</v>
      </c>
      <c r="E38" s="106">
        <f>Size!E26</f>
        <v>-813860.31478575617</v>
      </c>
      <c r="F38" s="107">
        <f>Size!F26</f>
        <v>-1.4348954544455991E-2</v>
      </c>
      <c r="G38" s="108">
        <f>Size!G26</f>
        <v>22.042863442024192</v>
      </c>
      <c r="H38" s="109">
        <f>Size!H26</f>
        <v>-0.57158044253291607</v>
      </c>
      <c r="I38" s="164">
        <f>Size!I26</f>
        <v>6.177688947847316</v>
      </c>
      <c r="J38" s="165">
        <f>Size!J26</f>
        <v>9.1465240257873504E-2</v>
      </c>
      <c r="K38" s="107">
        <f>Size!K26</f>
        <v>1.5028241591550032E-2</v>
      </c>
      <c r="L38" s="110">
        <f>Size!L26</f>
        <v>345365408.25650972</v>
      </c>
      <c r="M38" s="111">
        <f>Size!M26</f>
        <v>160053.59677964449</v>
      </c>
      <c r="N38" s="107">
        <f>Size!N26</f>
        <v>4.6364749161382444E-4</v>
      </c>
      <c r="O38" s="105">
        <f>Size!O26</f>
        <v>111566285.14324853</v>
      </c>
      <c r="P38" s="106">
        <f>Size!P26</f>
        <v>-1670997.8346744627</v>
      </c>
      <c r="Q38" s="107">
        <f>Size!Q26</f>
        <v>-1.4756604810098141E-2</v>
      </c>
    </row>
    <row r="39" spans="2:17">
      <c r="B39" s="334"/>
      <c r="C39" s="83" t="s">
        <v>216</v>
      </c>
      <c r="D39" s="105">
        <f>Size!D27</f>
        <v>6376337.3786238441</v>
      </c>
      <c r="E39" s="106">
        <f>Size!E27</f>
        <v>741533.11555739492</v>
      </c>
      <c r="F39" s="107">
        <f>Size!F27</f>
        <v>0.13159873545524969</v>
      </c>
      <c r="G39" s="108">
        <f>Size!G27</f>
        <v>2.5141228717891511</v>
      </c>
      <c r="H39" s="109">
        <f>Size!H27</f>
        <v>0.26747434808293624</v>
      </c>
      <c r="I39" s="164">
        <f>Size!I27</f>
        <v>8.5957589277639936</v>
      </c>
      <c r="J39" s="165">
        <f>Size!J27</f>
        <v>4.3038624074158705E-2</v>
      </c>
      <c r="K39" s="107">
        <f>Size!K27</f>
        <v>5.0321561498498759E-3</v>
      </c>
      <c r="L39" s="110">
        <f>Size!L27</f>
        <v>54809458.948741168</v>
      </c>
      <c r="M39" s="111">
        <f>Size!M27</f>
        <v>6616554.1206947118</v>
      </c>
      <c r="N39" s="107">
        <f>Size!N27</f>
        <v>0.13729311699103322</v>
      </c>
      <c r="O39" s="105">
        <f>Size!O27</f>
        <v>8501783.1714984588</v>
      </c>
      <c r="P39" s="106">
        <f>Size!P27</f>
        <v>988710.82074319106</v>
      </c>
      <c r="Q39" s="107">
        <f>Size!Q27</f>
        <v>0.13159873545524939</v>
      </c>
    </row>
    <row r="40" spans="2:17">
      <c r="B40" s="334"/>
      <c r="C40" s="83" t="s">
        <v>240</v>
      </c>
      <c r="D40" s="105">
        <f>Size!D28</f>
        <v>163400416.91319913</v>
      </c>
      <c r="E40" s="106">
        <f>Size!E28</f>
        <v>288092.09645399451</v>
      </c>
      <c r="F40" s="107">
        <f>Size!F28</f>
        <v>1.7662190565775012E-3</v>
      </c>
      <c r="G40" s="108">
        <f>Size!G28</f>
        <v>64.42706855483523</v>
      </c>
      <c r="H40" s="109">
        <f>Size!H28</f>
        <v>-0.60732246204179319</v>
      </c>
      <c r="I40" s="164">
        <f>Size!I28</f>
        <v>3.5020246348216286</v>
      </c>
      <c r="J40" s="165">
        <f>Size!J28</f>
        <v>-6.0323340819253612E-2</v>
      </c>
      <c r="K40" s="107">
        <f>Size!K28</f>
        <v>-1.6933590214022024E-2</v>
      </c>
      <c r="L40" s="110">
        <f>Size!L28</f>
        <v>572232285.37014806</v>
      </c>
      <c r="M40" s="111">
        <f>Size!M28</f>
        <v>-8830574.7428619862</v>
      </c>
      <c r="N40" s="107">
        <f>Size!N28</f>
        <v>-1.5197279587176749E-2</v>
      </c>
      <c r="O40" s="105">
        <f>Size!O28</f>
        <v>163400416.91319913</v>
      </c>
      <c r="P40" s="106">
        <f>Size!P28</f>
        <v>288092.09645399451</v>
      </c>
      <c r="Q40" s="107">
        <f>Size!Q28</f>
        <v>1.7662190565775012E-3</v>
      </c>
    </row>
    <row r="41" spans="2:17" ht="15" thickBot="1">
      <c r="B41" s="334"/>
      <c r="C41" s="84" t="s">
        <v>215</v>
      </c>
      <c r="D41" s="105">
        <f>Size!D29</f>
        <v>0</v>
      </c>
      <c r="E41" s="106">
        <f>Size!E29</f>
        <v>0</v>
      </c>
      <c r="F41" s="107">
        <f>Size!F29</f>
        <v>0</v>
      </c>
      <c r="G41" s="108">
        <f>Size!G29</f>
        <v>0</v>
      </c>
      <c r="H41" s="109">
        <f>Size!H29</f>
        <v>0</v>
      </c>
      <c r="I41" s="164">
        <f>Size!I29</f>
        <v>0</v>
      </c>
      <c r="J41" s="165">
        <f>Size!J29</f>
        <v>0</v>
      </c>
      <c r="K41" s="107">
        <f>Size!K29</f>
        <v>0</v>
      </c>
      <c r="L41" s="110">
        <f>Size!L29</f>
        <v>0</v>
      </c>
      <c r="M41" s="111">
        <f>Size!M29</f>
        <v>0</v>
      </c>
      <c r="N41" s="107">
        <f>Size!N29</f>
        <v>0</v>
      </c>
      <c r="O41" s="105">
        <f>Size!O29</f>
        <v>0</v>
      </c>
      <c r="P41" s="106">
        <f>Size!P29</f>
        <v>0</v>
      </c>
      <c r="Q41" s="107">
        <f>Size!Q29</f>
        <v>0</v>
      </c>
    </row>
    <row r="42" spans="2:17">
      <c r="B42" s="334"/>
      <c r="C42" s="101" t="s">
        <v>241</v>
      </c>
      <c r="D42" s="150">
        <f>'White Milk Size'!D9</f>
        <v>50896575.288979836</v>
      </c>
      <c r="E42" s="151">
        <f>'White Milk Size'!E9</f>
        <v>-871902.97426912934</v>
      </c>
      <c r="F42" s="152">
        <f>'White Milk Size'!F9</f>
        <v>-1.6842352789189542E-2</v>
      </c>
      <c r="G42" s="153">
        <f>'White Milk Size'!G9</f>
        <v>20.067985182016734</v>
      </c>
      <c r="H42" s="154">
        <f>'White Milk Size'!H9</f>
        <v>-0.57258542785788791</v>
      </c>
      <c r="I42" s="216">
        <f>'White Milk Size'!I9</f>
        <v>6.1964116038178814</v>
      </c>
      <c r="J42" s="170">
        <f>'White Milk Size'!J9</f>
        <v>0.10835628248846429</v>
      </c>
      <c r="K42" s="152">
        <f>'White Milk Size'!K9</f>
        <v>1.7798176391209779E-2</v>
      </c>
      <c r="L42" s="155">
        <f>'White Milk Size'!L9</f>
        <v>315376129.7152251</v>
      </c>
      <c r="M42" s="156">
        <f>'White Milk Size'!M9</f>
        <v>206770.14752596617</v>
      </c>
      <c r="N42" s="152">
        <f>'White Milk Size'!N9</f>
        <v>6.5606043623524083E-4</v>
      </c>
      <c r="O42" s="150">
        <f>'White Milk Size'!O9</f>
        <v>101562542.69138922</v>
      </c>
      <c r="P42" s="151">
        <f>'White Milk Size'!P9</f>
        <v>-1785284.9619298875</v>
      </c>
      <c r="Q42" s="152">
        <f>'White Milk Size'!Q9</f>
        <v>-1.7274528187652249E-2</v>
      </c>
    </row>
    <row r="43" spans="2:17" ht="15" thickBot="1">
      <c r="B43" s="333"/>
      <c r="C43" s="100" t="s">
        <v>238</v>
      </c>
      <c r="D43" s="142">
        <f>'White Milk Size'!D10</f>
        <v>159239779.5790447</v>
      </c>
      <c r="E43" s="143">
        <f>'White Milk Size'!E10</f>
        <v>134849.14188057184</v>
      </c>
      <c r="F43" s="144">
        <f>'White Milk Size'!F10</f>
        <v>8.4754847954776797E-4</v>
      </c>
      <c r="G43" s="145">
        <f>'White Milk Size'!G10</f>
        <v>62.786572943971699</v>
      </c>
      <c r="H43" s="146">
        <f>'White Milk Size'!H10</f>
        <v>-0.65003290655872092</v>
      </c>
      <c r="I43" s="217">
        <f>'White Milk Size'!I10</f>
        <v>3.4907726099213119</v>
      </c>
      <c r="J43" s="163">
        <f>'White Milk Size'!J10</f>
        <v>-6.0313311550498128E-2</v>
      </c>
      <c r="K43" s="144">
        <f>'White Milk Size'!K10</f>
        <v>-1.6984469788751327E-2</v>
      </c>
      <c r="L43" s="147">
        <f>'White Milk Size'!L10</f>
        <v>555869860.96443629</v>
      </c>
      <c r="M43" s="148">
        <f>'White Milk Size'!M10</f>
        <v>-9125417.5477288961</v>
      </c>
      <c r="N43" s="144">
        <f>'White Milk Size'!N10</f>
        <v>-1.6151316470748901E-2</v>
      </c>
      <c r="O43" s="142">
        <f>'White Milk Size'!O10</f>
        <v>159239779.5790447</v>
      </c>
      <c r="P43" s="143">
        <f>'White Milk Size'!P10</f>
        <v>134849.14188057184</v>
      </c>
      <c r="Q43" s="144">
        <f>'White Milk Size'!Q10</f>
        <v>8.4754847954776797E-4</v>
      </c>
    </row>
    <row r="44" spans="2:17">
      <c r="B44" s="332" t="s">
        <v>186</v>
      </c>
      <c r="C44" s="82" t="s">
        <v>212</v>
      </c>
      <c r="D44" s="121">
        <f>Organic!D9</f>
        <v>20194560.518154357</v>
      </c>
      <c r="E44" s="122">
        <f>Organic!E9</f>
        <v>465361.80750703439</v>
      </c>
      <c r="F44" s="123">
        <f>Organic!F9</f>
        <v>2.3587466188167643E-2</v>
      </c>
      <c r="G44" s="124">
        <f>Organic!G9</f>
        <v>7.9625031533980222</v>
      </c>
      <c r="H44" s="125">
        <f>Organic!H9</f>
        <v>9.6289335163096901E-2</v>
      </c>
      <c r="I44" s="213">
        <f>Organic!I9</f>
        <v>9.3705885172233891</v>
      </c>
      <c r="J44" s="159">
        <f>Organic!J9</f>
        <v>0.12688775737754199</v>
      </c>
      <c r="K44" s="123">
        <f>Organic!K9</f>
        <v>1.372694342602865E-2</v>
      </c>
      <c r="L44" s="126">
        <f>Organic!L9</f>
        <v>189234916.90179002</v>
      </c>
      <c r="M44" s="127">
        <f>Organic!M9</f>
        <v>6864107.7890296578</v>
      </c>
      <c r="N44" s="123">
        <f>Organic!N9</f>
        <v>3.7638193428124571E-2</v>
      </c>
      <c r="O44" s="121">
        <f>Organic!O9</f>
        <v>28444548.357108042</v>
      </c>
      <c r="P44" s="122">
        <f>Organic!P9</f>
        <v>418157.67391905189</v>
      </c>
      <c r="Q44" s="123">
        <f>Organic!Q9</f>
        <v>1.4920140043929185E-2</v>
      </c>
    </row>
    <row r="45" spans="2:17" ht="15" thickBot="1">
      <c r="B45" s="333"/>
      <c r="C45" s="84" t="s">
        <v>214</v>
      </c>
      <c r="D45" s="128">
        <f>Organic!D10</f>
        <v>233426193.27126527</v>
      </c>
      <c r="E45" s="129">
        <f>Organic!E10</f>
        <v>2346055.1582373381</v>
      </c>
      <c r="F45" s="130">
        <f>Organic!F10</f>
        <v>1.0152560827576687E-2</v>
      </c>
      <c r="G45" s="131">
        <f>Organic!G10</f>
        <v>92.037496846602039</v>
      </c>
      <c r="H45" s="132">
        <f>Organic!H10</f>
        <v>-9.6289335163007195E-2</v>
      </c>
      <c r="I45" s="214">
        <f>Organic!I10</f>
        <v>4.3970140191246259</v>
      </c>
      <c r="J45" s="166">
        <f>Organic!J10</f>
        <v>1.2396039414448445E-2</v>
      </c>
      <c r="K45" s="130">
        <f>Organic!K10</f>
        <v>2.8271652107004818E-3</v>
      </c>
      <c r="L45" s="133">
        <f>Organic!L10</f>
        <v>1026378244.2446479</v>
      </c>
      <c r="M45" s="134">
        <f>Organic!M10</f>
        <v>13180115.920354486</v>
      </c>
      <c r="N45" s="130">
        <f>Organic!N10</f>
        <v>1.3008429005048398E-2</v>
      </c>
      <c r="O45" s="128">
        <f>Organic!O10</f>
        <v>316020570.34881896</v>
      </c>
      <c r="P45" s="129">
        <f>Organic!P10</f>
        <v>2562383.3287377954</v>
      </c>
      <c r="Q45" s="130">
        <f>Organic!Q10</f>
        <v>8.1745618230531034E-3</v>
      </c>
    </row>
    <row r="46" spans="2:17">
      <c r="B46" s="332" t="s">
        <v>248</v>
      </c>
      <c r="C46" s="82" t="s">
        <v>211</v>
      </c>
      <c r="D46" s="121">
        <f>'Form Data'!D9</f>
        <v>22665940.159016389</v>
      </c>
      <c r="E46" s="122">
        <f>'Form Data'!E9</f>
        <v>2465721.9756422825</v>
      </c>
      <c r="F46" s="123">
        <f>'Form Data'!F9</f>
        <v>0.12206412590492254</v>
      </c>
      <c r="G46" s="124">
        <f>'Form Data'!G9</f>
        <v>8.9369421943426026</v>
      </c>
      <c r="H46" s="125">
        <f>'Form Data'!H9</f>
        <v>0.88292856024279942</v>
      </c>
      <c r="I46" s="213">
        <f>'Form Data'!I9</f>
        <v>9.5300100225224167</v>
      </c>
      <c r="J46" s="159">
        <f>'Form Data'!J9</f>
        <v>0.26396889284260361</v>
      </c>
      <c r="K46" s="123">
        <f>'Form Data'!K9</f>
        <v>2.8487774784108369E-2</v>
      </c>
      <c r="L46" s="126">
        <f>'Form Data'!L9</f>
        <v>216006636.88531953</v>
      </c>
      <c r="M46" s="127">
        <f>'Form Data'!M9</f>
        <v>28830584.36966902</v>
      </c>
      <c r="N46" s="123">
        <f>'Form Data'!N9</f>
        <v>0.15402923601702939</v>
      </c>
      <c r="O46" s="121">
        <f>'Form Data'!O9</f>
        <v>41706642.844143532</v>
      </c>
      <c r="P46" s="122">
        <f>'Form Data'!P9</f>
        <v>3855883.6689445674</v>
      </c>
      <c r="Q46" s="123">
        <f>'Form Data'!Q9</f>
        <v>0.10187070888319372</v>
      </c>
    </row>
    <row r="47" spans="2:17" ht="15" thickBot="1">
      <c r="B47" s="333"/>
      <c r="C47" s="84" t="s">
        <v>213</v>
      </c>
      <c r="D47" s="128">
        <f>'Form Data'!D10</f>
        <v>230954813.63040429</v>
      </c>
      <c r="E47" s="129">
        <f>'Form Data'!E10</f>
        <v>345694.99010148644</v>
      </c>
      <c r="F47" s="130">
        <f>'Form Data'!F10</f>
        <v>1.4990516946586623E-3</v>
      </c>
      <c r="G47" s="131">
        <f>'Form Data'!G10</f>
        <v>91.063057805657877</v>
      </c>
      <c r="H47" s="132">
        <f>'Form Data'!H10</f>
        <v>-0.88292856024295929</v>
      </c>
      <c r="I47" s="214">
        <f>'Form Data'!I10</f>
        <v>4.328147608392273</v>
      </c>
      <c r="J47" s="166">
        <f>'Form Data'!J10</f>
        <v>-4.4588781508525521E-2</v>
      </c>
      <c r="K47" s="130">
        <f>'Form Data'!K10</f>
        <v>-1.0196997379377145E-2</v>
      </c>
      <c r="L47" s="133">
        <f>'Form Data'!L10</f>
        <v>999606524.26111746</v>
      </c>
      <c r="M47" s="134">
        <f>'Form Data'!M10</f>
        <v>-8786360.6602852345</v>
      </c>
      <c r="N47" s="130">
        <f>'Form Data'!N10</f>
        <v>-8.7132315109205386E-3</v>
      </c>
      <c r="O47" s="128">
        <f>'Form Data'!O10</f>
        <v>302758475.8617835</v>
      </c>
      <c r="P47" s="129">
        <f>'Form Data'!P10</f>
        <v>-875342.6662876606</v>
      </c>
      <c r="Q47" s="130">
        <f>'Form Data'!Q10</f>
        <v>-2.8828892332582331E-3</v>
      </c>
    </row>
    <row r="48" spans="2:17" ht="15" thickBot="1">
      <c r="B48" s="245" t="s">
        <v>412</v>
      </c>
      <c r="C48" s="149" t="s">
        <v>249</v>
      </c>
      <c r="D48" s="262">
        <f>'Glass Bottle'!D6</f>
        <v>328848.93309432111</v>
      </c>
      <c r="E48" s="263">
        <f>'Glass Bottle'!E6</f>
        <v>2179.2102531452547</v>
      </c>
      <c r="F48" s="264">
        <f>'Glass Bottle'!F6</f>
        <v>6.6709893839924945E-3</v>
      </c>
      <c r="G48" s="117">
        <f>'Glass Bottle'!G6</f>
        <v>0.1296616811443449</v>
      </c>
      <c r="H48" s="118">
        <f>'Glass Bottle'!H6</f>
        <v>-5.8455568966583882E-4</v>
      </c>
      <c r="I48" s="167">
        <f>'Glass Bottle'!I6</f>
        <v>12.671545962267977</v>
      </c>
      <c r="J48" s="168">
        <f>'Glass Bottle'!J6</f>
        <v>1.7028528585198544E-2</v>
      </c>
      <c r="K48" s="116">
        <f>'Glass Bottle'!K6</f>
        <v>1.3456481983163873E-3</v>
      </c>
      <c r="L48" s="119">
        <f>'Glass Bottle'!L6</f>
        <v>4167024.370347477</v>
      </c>
      <c r="M48" s="120">
        <f>'Glass Bottle'!M6</f>
        <v>33176.667597495951</v>
      </c>
      <c r="N48" s="116">
        <f>'Glass Bottle'!N6</f>
        <v>8.0256143871545293E-3</v>
      </c>
      <c r="O48" s="114">
        <f>'Glass Bottle'!O6</f>
        <v>832542.57960217632</v>
      </c>
      <c r="P48" s="115">
        <f>'Glass Bottle'!P6</f>
        <v>-16979.978691907134</v>
      </c>
      <c r="Q48" s="116">
        <f>'Glass Bottle'!Q6</f>
        <v>-1.9987672518084081E-2</v>
      </c>
    </row>
    <row r="49" spans="2:17">
      <c r="B49" s="334" t="s">
        <v>413</v>
      </c>
      <c r="C49" s="246" t="s">
        <v>414</v>
      </c>
      <c r="D49" s="251">
        <f>Enhanced!D27</f>
        <v>1296924.4551495539</v>
      </c>
      <c r="E49" s="122">
        <f>Enhanced!E27</f>
        <v>169306.04618368624</v>
      </c>
      <c r="F49" s="123">
        <f>Enhanced!F27</f>
        <v>0.1501448050488603</v>
      </c>
      <c r="G49" s="124">
        <f>Enhanced!G27</f>
        <v>0.51136369392955383</v>
      </c>
      <c r="H49" s="125">
        <f>Enhanced!H27</f>
        <v>6.1771815394900398E-2</v>
      </c>
      <c r="I49" s="213">
        <f>Enhanced!I27</f>
        <v>10.514261842197699</v>
      </c>
      <c r="J49" s="159">
        <f>Enhanced!J27</f>
        <v>-0.45181736959925978</v>
      </c>
      <c r="K49" s="123">
        <f>Enhanced!K27</f>
        <v>-4.120135928921697E-2</v>
      </c>
      <c r="L49" s="126">
        <f>Enhanced!L27</f>
        <v>13636203.310991997</v>
      </c>
      <c r="M49" s="127">
        <f>Enhanced!M27</f>
        <v>1270650.5175918341</v>
      </c>
      <c r="N49" s="123">
        <f>Enhanced!N27</f>
        <v>0.10275727570141591</v>
      </c>
      <c r="O49" s="121">
        <f>Enhanced!O27</f>
        <v>2277789.7173257251</v>
      </c>
      <c r="P49" s="122">
        <f>Enhanced!P27</f>
        <v>27209.18430572236</v>
      </c>
      <c r="Q49" s="123">
        <f>Enhanced!Q27</f>
        <v>1.208985144344556E-2</v>
      </c>
    </row>
    <row r="50" spans="2:17">
      <c r="B50" s="334"/>
      <c r="C50" s="246" t="s">
        <v>415</v>
      </c>
      <c r="D50" s="252">
        <f>Enhanced!D28</f>
        <v>242502799.25836533</v>
      </c>
      <c r="E50" s="106">
        <f>Enhanced!E28</f>
        <v>1311500.6487037241</v>
      </c>
      <c r="F50" s="107">
        <f>Enhanced!F28</f>
        <v>5.4375952045692426E-3</v>
      </c>
      <c r="G50" s="108">
        <f>Enhanced!G28</f>
        <v>95.616307275750259</v>
      </c>
      <c r="H50" s="109">
        <f>Enhanced!H28</f>
        <v>-0.54889202032883588</v>
      </c>
      <c r="I50" s="164">
        <f>Enhanced!I28</f>
        <v>4.4912385755224529</v>
      </c>
      <c r="J50" s="165">
        <f>Enhanced!J28</f>
        <v>-2.3548076022411379E-2</v>
      </c>
      <c r="K50" s="107">
        <f>Enhanced!K28</f>
        <v>-5.215767175698929E-3</v>
      </c>
      <c r="L50" s="110">
        <f>Enhanced!L28</f>
        <v>1089137926.7013481</v>
      </c>
      <c r="M50" s="111">
        <f>Enhanced!M28</f>
        <v>210671.26967644691</v>
      </c>
      <c r="N50" s="107">
        <f>Enhanced!N28</f>
        <v>1.9346679828757964E-4</v>
      </c>
      <c r="O50" s="105">
        <f>Enhanced!O28</f>
        <v>319812759.10502952</v>
      </c>
      <c r="P50" s="106">
        <f>Enhanced!P28</f>
        <v>-67937.891099214554</v>
      </c>
      <c r="Q50" s="107">
        <f>Enhanced!Q28</f>
        <v>-2.1238509149564832E-4</v>
      </c>
    </row>
    <row r="51" spans="2:17">
      <c r="B51" s="334"/>
      <c r="C51" s="247" t="s">
        <v>250</v>
      </c>
      <c r="D51" s="252">
        <f>'Enhanced - Aggs'!D20</f>
        <v>34.64808976650238</v>
      </c>
      <c r="E51" s="106">
        <f>'Enhanced - Aggs'!E20</f>
        <v>5.0233776569366455</v>
      </c>
      <c r="F51" s="107">
        <f>'Enhanced - Aggs'!F20</f>
        <v>0.1695671383525314</v>
      </c>
      <c r="G51" s="108">
        <f>'Enhanced - Aggs'!G20</f>
        <v>1.3661377962495367E-5</v>
      </c>
      <c r="H51" s="109">
        <f>'Enhanced - Aggs'!H20</f>
        <v>1.8497315203246011E-6</v>
      </c>
      <c r="I51" s="164">
        <f>'Enhanced - Aggs'!I20</f>
        <v>8.7478144704474587</v>
      </c>
      <c r="J51" s="165">
        <f>'Enhanced - Aggs'!J20</f>
        <v>7.7953266135910582E-2</v>
      </c>
      <c r="K51" s="107">
        <f>'Enhanced - Aggs'!K20</f>
        <v>8.9912934358331118E-3</v>
      </c>
      <c r="L51" s="110">
        <f>'Enhanced - Aggs'!L20</f>
        <v>303.09506103277204</v>
      </c>
      <c r="M51" s="111">
        <f>'Enhanced - Aggs'!M20</f>
        <v>46.25291882514955</v>
      </c>
      <c r="N51" s="107">
        <f>'Enhanced - Aggs'!N20</f>
        <v>0.18008305968636665</v>
      </c>
      <c r="O51" s="105">
        <f>'Enhanced - Aggs'!O20</f>
        <v>69.296179533004761</v>
      </c>
      <c r="P51" s="106">
        <f>'Enhanced - Aggs'!P20</f>
        <v>10.046755313873291</v>
      </c>
      <c r="Q51" s="107">
        <f>'Enhanced - Aggs'!Q20</f>
        <v>0.1695671383525314</v>
      </c>
    </row>
    <row r="52" spans="2:17" ht="15" customHeight="1">
      <c r="B52" s="334"/>
      <c r="C52" s="247" t="s">
        <v>251</v>
      </c>
      <c r="D52" s="252">
        <f>'Enhanced - Aggs'!D21</f>
        <v>507414.67749644793</v>
      </c>
      <c r="E52" s="106">
        <f>'Enhanced - Aggs'!E21</f>
        <v>89003.104791090998</v>
      </c>
      <c r="F52" s="107">
        <f>'Enhanced - Aggs'!F21</f>
        <v>0.21271664217033137</v>
      </c>
      <c r="G52" s="108">
        <f>'Enhanced - Aggs'!G21</f>
        <v>0.2000682790800917</v>
      </c>
      <c r="H52" s="109">
        <f>'Enhanced - Aggs'!H21</f>
        <v>3.3243719036097047E-2</v>
      </c>
      <c r="I52" s="164">
        <f>'Enhanced - Aggs'!I21</f>
        <v>12.662547089872218</v>
      </c>
      <c r="J52" s="165">
        <f>'Enhanced - Aggs'!J21</f>
        <v>-7.6149219759033215E-2</v>
      </c>
      <c r="K52" s="107">
        <f>'Enhanced - Aggs'!K21</f>
        <v>-5.9777875151525231E-3</v>
      </c>
      <c r="L52" s="110">
        <f>'Enhanced - Aggs'!L21</f>
        <v>6425162.2478910964</v>
      </c>
      <c r="M52" s="111">
        <f>'Enhanced - Aggs'!M21</f>
        <v>1095144.2907623583</v>
      </c>
      <c r="N52" s="107">
        <f>'Enhanced - Aggs'!N21</f>
        <v>0.20546727976734785</v>
      </c>
      <c r="O52" s="105">
        <f>'Enhanced - Aggs'!O21</f>
        <v>1023642.2170754368</v>
      </c>
      <c r="P52" s="106">
        <f>'Enhanced - Aggs'!P21</f>
        <v>182458.49232483131</v>
      </c>
      <c r="Q52" s="107">
        <f>'Enhanced - Aggs'!Q21</f>
        <v>0.21690682660191349</v>
      </c>
    </row>
    <row r="53" spans="2:17">
      <c r="B53" s="334"/>
      <c r="C53" s="247" t="s">
        <v>252</v>
      </c>
      <c r="D53" s="252">
        <f>'Enhanced - Aggs'!D22</f>
        <v>76395.527056492574</v>
      </c>
      <c r="E53" s="106">
        <f>'Enhanced - Aggs'!E22</f>
        <v>7114.6690817853087</v>
      </c>
      <c r="F53" s="107">
        <f>'Enhanced - Aggs'!F22</f>
        <v>0.1026931433843198</v>
      </c>
      <c r="G53" s="108">
        <f>'Enhanced - Aggs'!G22</f>
        <v>3.0121954104719503E-2</v>
      </c>
      <c r="H53" s="109">
        <f>'Enhanced - Aggs'!H22</f>
        <v>2.4990358943766007E-3</v>
      </c>
      <c r="I53" s="164">
        <f>'Enhanced - Aggs'!I22</f>
        <v>9.5121331106555225</v>
      </c>
      <c r="J53" s="165">
        <f>'Enhanced - Aggs'!J22</f>
        <v>0.39663636390696055</v>
      </c>
      <c r="K53" s="107">
        <f>'Enhanced - Aggs'!K22</f>
        <v>4.3512314789475204E-2</v>
      </c>
      <c r="L53" s="110">
        <f>'Enhanced - Aggs'!L22</f>
        <v>726684.4224200428</v>
      </c>
      <c r="M53" s="111">
        <f>'Enhanced - Aggs'!M22</f>
        <v>95154.986939649563</v>
      </c>
      <c r="N53" s="107">
        <f>'Enhanced - Aggs'!N22</f>
        <v>0.15067387455545417</v>
      </c>
      <c r="O53" s="105">
        <f>'Enhanced - Aggs'!O22</f>
        <v>165414.05596387386</v>
      </c>
      <c r="P53" s="106">
        <f>'Enhanced - Aggs'!P22</f>
        <v>18483.639775531134</v>
      </c>
      <c r="Q53" s="107">
        <f>'Enhanced - Aggs'!Q22</f>
        <v>0.12579859402179794</v>
      </c>
    </row>
    <row r="54" spans="2:17">
      <c r="B54" s="334"/>
      <c r="C54" s="248" t="s">
        <v>416</v>
      </c>
      <c r="D54" s="252">
        <f>Enhanced!D29</f>
        <v>2421721.3636509222</v>
      </c>
      <c r="E54" s="106">
        <f>Enhanced!E29</f>
        <v>68623.788100376725</v>
      </c>
      <c r="F54" s="107">
        <f>Enhanced!F29</f>
        <v>2.9163171478055291E-2</v>
      </c>
      <c r="G54" s="108">
        <f>Enhanced!G29</f>
        <v>0.95485930369155447</v>
      </c>
      <c r="H54" s="109">
        <f>Enhanced!H29</f>
        <v>1.6657558353490254E-2</v>
      </c>
      <c r="I54" s="164">
        <f>Enhanced!I29</f>
        <v>11.323380508175259</v>
      </c>
      <c r="J54" s="165">
        <f>Enhanced!J29</f>
        <v>7.2956736424098168E-2</v>
      </c>
      <c r="K54" s="107">
        <f>Enhanced!K29</f>
        <v>6.4847989643986755E-3</v>
      </c>
      <c r="L54" s="110">
        <f>Enhanced!L29</f>
        <v>27422072.48539646</v>
      </c>
      <c r="M54" s="111">
        <f>Enhanced!M29</f>
        <v>948727.58417258039</v>
      </c>
      <c r="N54" s="107">
        <f>Enhanced!N29</f>
        <v>3.583708774665343E-2</v>
      </c>
      <c r="O54" s="105">
        <f>Enhanced!O29</f>
        <v>4081686.6883781487</v>
      </c>
      <c r="P54" s="106">
        <f>Enhanced!P29</f>
        <v>157129.90000716876</v>
      </c>
      <c r="Q54" s="107">
        <f>Enhanced!Q29</f>
        <v>4.0037616597310303E-2</v>
      </c>
    </row>
    <row r="55" spans="2:17">
      <c r="B55" s="334"/>
      <c r="C55" s="248" t="s">
        <v>417</v>
      </c>
      <c r="D55" s="252">
        <f>Enhanced!D30</f>
        <v>24513.157837697847</v>
      </c>
      <c r="E55" s="106">
        <f>Enhanced!E30</f>
        <v>8831.9795482142363</v>
      </c>
      <c r="F55" s="107">
        <f>Enhanced!F30</f>
        <v>0.56322167793585354</v>
      </c>
      <c r="G55" s="108">
        <f>Enhanced!G30</f>
        <v>9.6652807277952685E-3</v>
      </c>
      <c r="H55" s="109">
        <f>Enhanced!H30</f>
        <v>3.41305005405929E-3</v>
      </c>
      <c r="I55" s="164">
        <f>Enhanced!I30</f>
        <v>7.3343217739245636</v>
      </c>
      <c r="J55" s="165">
        <f>Enhanced!J30</f>
        <v>0.40118037291755027</v>
      </c>
      <c r="K55" s="107">
        <f>Enhanced!K30</f>
        <v>5.7864155613396299E-2</v>
      </c>
      <c r="L55" s="110">
        <f>Enhanced!L30</f>
        <v>179787.38727667689</v>
      </c>
      <c r="M55" s="111">
        <f>Enhanced!M30</f>
        <v>71067.560861285732</v>
      </c>
      <c r="N55" s="107">
        <f>Enhanced!N30</f>
        <v>0.65367618036616826</v>
      </c>
      <c r="O55" s="105">
        <f>Enhanced!O30</f>
        <v>43340.911129355431</v>
      </c>
      <c r="P55" s="106">
        <f>Enhanced!P30</f>
        <v>18515.180534503954</v>
      </c>
      <c r="Q55" s="107">
        <f>Enhanced!Q30</f>
        <v>0.74580606857724274</v>
      </c>
    </row>
    <row r="56" spans="2:17">
      <c r="B56" s="334"/>
      <c r="C56" s="248" t="s">
        <v>418</v>
      </c>
      <c r="D56" s="252">
        <f>Enhanced!D31</f>
        <v>7279989.2297059838</v>
      </c>
      <c r="E56" s="106">
        <f>Enhanced!E31</f>
        <v>1230391.1077913446</v>
      </c>
      <c r="F56" s="107">
        <f>Enhanced!F31</f>
        <v>0.20338394104796134</v>
      </c>
      <c r="G56" s="108">
        <f>Enhanced!G31</f>
        <v>2.870423307609336</v>
      </c>
      <c r="H56" s="109">
        <f>Enhanced!H31</f>
        <v>0.4583926398006466</v>
      </c>
      <c r="I56" s="164">
        <f>Enhanced!I31</f>
        <v>11.585660481925444</v>
      </c>
      <c r="J56" s="165">
        <f>Enhanced!J31</f>
        <v>0.4980764187599469</v>
      </c>
      <c r="K56" s="107">
        <f>Enhanced!K31</f>
        <v>4.4921997066486856E-2</v>
      </c>
      <c r="L56" s="110">
        <f>Enhanced!L31</f>
        <v>84343483.527447477</v>
      </c>
      <c r="M56" s="111">
        <f>Enhanced!M31</f>
        <v>17268055.802350804</v>
      </c>
      <c r="N56" s="107">
        <f>Enhanced!N31</f>
        <v>0.25744235091757539</v>
      </c>
      <c r="O56" s="105">
        <f>Enhanced!O31</f>
        <v>18070172.140009854</v>
      </c>
      <c r="P56" s="106">
        <f>Enhanced!P31</f>
        <v>2813891.3025441952</v>
      </c>
      <c r="Q56" s="107">
        <f>Enhanced!Q31</f>
        <v>0.18444149871926668</v>
      </c>
    </row>
    <row r="57" spans="2:17">
      <c r="B57" s="334"/>
      <c r="C57" s="248" t="s">
        <v>253</v>
      </c>
      <c r="D57" s="252">
        <f>'Enhanced - Aggs'!D24</f>
        <v>23241.133920818567</v>
      </c>
      <c r="E57" s="106">
        <f>'Enhanced - Aggs'!E24</f>
        <v>4492.2234094440937</v>
      </c>
      <c r="F57" s="107">
        <f>'Enhanced - Aggs'!F24</f>
        <v>0.23959917066747849</v>
      </c>
      <c r="G57" s="108">
        <f>'Enhanced - Aggs'!G24</f>
        <v>9.1637350546302735E-3</v>
      </c>
      <c r="H57" s="109">
        <f>'Enhanced - Aggs'!H24</f>
        <v>1.6883711990353005E-3</v>
      </c>
      <c r="I57" s="164">
        <f>'Enhanced - Aggs'!I24</f>
        <v>18.538160012706708</v>
      </c>
      <c r="J57" s="165">
        <f>'Enhanced - Aggs'!J24</f>
        <v>0.94779199755346966</v>
      </c>
      <c r="K57" s="107">
        <f>'Enhanced - Aggs'!K24</f>
        <v>5.388130576557542E-2</v>
      </c>
      <c r="L57" s="110">
        <f>'Enhanced - Aggs'!L24</f>
        <v>430847.85950088024</v>
      </c>
      <c r="M57" s="111">
        <f>'Enhanced - Aggs'!M24</f>
        <v>101047.62372262834</v>
      </c>
      <c r="N57" s="107">
        <f>'Enhanced - Aggs'!N24</f>
        <v>0.30639039260896656</v>
      </c>
      <c r="O57" s="105">
        <f>'Enhanced - Aggs'!O24</f>
        <v>43883.325243353844</v>
      </c>
      <c r="P57" s="106">
        <f>'Enhanced - Aggs'!P24</f>
        <v>8682.8551995754242</v>
      </c>
      <c r="Q57" s="107">
        <f>'Enhanced - Aggs'!Q24</f>
        <v>0.24666872882028726</v>
      </c>
    </row>
    <row r="58" spans="2:17">
      <c r="B58" s="338"/>
      <c r="C58" s="249" t="s">
        <v>332</v>
      </c>
      <c r="D58" s="252">
        <f>'Enhanced - Aggs'!D25</f>
        <v>1905304.8684334289</v>
      </c>
      <c r="E58" s="106">
        <f>'Enhanced - Aggs'!E25</f>
        <v>464583.28281332436</v>
      </c>
      <c r="F58" s="107">
        <f>'Enhanced - Aggs'!F25</f>
        <v>0.32246569181051166</v>
      </c>
      <c r="G58" s="108">
        <f>'Enhanced - Aggs'!G25</f>
        <v>8.0533538592929261</v>
      </c>
      <c r="H58" s="109">
        <f>'Enhanced - Aggs'!H25</f>
        <v>1.3561885599277543</v>
      </c>
      <c r="I58" s="164">
        <f>'Enhanced - Aggs'!I25</f>
        <v>30.210054743875634</v>
      </c>
      <c r="J58" s="165">
        <f>'Enhanced - Aggs'!J25</f>
        <v>1.017818048988179</v>
      </c>
      <c r="K58" s="107">
        <f>'Enhanced - Aggs'!K25</f>
        <v>3.4866052218822725E-2</v>
      </c>
      <c r="L58" s="110">
        <f>'Enhanced - Aggs'!L25</f>
        <v>57559364.37914665</v>
      </c>
      <c r="M58" s="111">
        <f>'Enhanced - Aggs'!M25</f>
        <v>15501478.840290993</v>
      </c>
      <c r="N58" s="107">
        <f>'Enhanced - Aggs'!N25</f>
        <v>0.36857484967877846</v>
      </c>
      <c r="O58" s="105">
        <f>'Enhanced - Aggs'!O25</f>
        <v>11272934.312314816</v>
      </c>
      <c r="P58" s="106">
        <f>'Enhanced - Aggs'!P25</f>
        <v>2906239.1926469933</v>
      </c>
      <c r="Q58" s="107">
        <f>'Enhanced - Aggs'!Q25</f>
        <v>0.34735808477294888</v>
      </c>
    </row>
    <row r="59" spans="2:17" ht="15" thickBot="1">
      <c r="B59" s="333"/>
      <c r="C59" s="250" t="s">
        <v>419</v>
      </c>
      <c r="D59" s="253">
        <f>Enhanced!D32</f>
        <v>94806.324711371009</v>
      </c>
      <c r="E59" s="129">
        <f>Enhanced!E32</f>
        <v>22763.395416495492</v>
      </c>
      <c r="F59" s="130">
        <f>Enhanced!F32</f>
        <v>0.31596987572956275</v>
      </c>
      <c r="G59" s="131">
        <f>Enhanced!G32</f>
        <v>3.7381138292053348E-2</v>
      </c>
      <c r="H59" s="132">
        <f>Enhanced!H32</f>
        <v>8.6569567255898316E-3</v>
      </c>
      <c r="I59" s="214">
        <f>Enhanced!I32</f>
        <v>9.4264569024947029</v>
      </c>
      <c r="J59" s="166">
        <f>Enhanced!J32</f>
        <v>0.8393996395447143</v>
      </c>
      <c r="K59" s="130">
        <f>Enhanced!K32</f>
        <v>9.7751722603087413E-2</v>
      </c>
      <c r="L59" s="133">
        <f>Enhanced!L32</f>
        <v>893687.73397565738</v>
      </c>
      <c r="M59" s="134">
        <f>Enhanced!M32</f>
        <v>275050.97472990409</v>
      </c>
      <c r="N59" s="130">
        <f>Enhanced!N32</f>
        <v>0.4446081979758984</v>
      </c>
      <c r="O59" s="128">
        <f>Enhanced!O32</f>
        <v>179370.14405438493</v>
      </c>
      <c r="P59" s="129">
        <f>Enhanced!P32</f>
        <v>31733.326364489301</v>
      </c>
      <c r="Q59" s="130">
        <f>Enhanced!Q32</f>
        <v>0.21494182048236571</v>
      </c>
    </row>
    <row r="60" spans="2:17" ht="15.5" customHeight="1" thickBot="1">
      <c r="B60" s="332" t="s">
        <v>183</v>
      </c>
      <c r="C60" s="300" t="s">
        <v>210</v>
      </c>
      <c r="D60" s="301">
        <f>'Non-Dairy Alternatives'!D35</f>
        <v>30479973.899810154</v>
      </c>
      <c r="E60" s="302">
        <f>'Non-Dairy Alternatives'!E35</f>
        <v>-1270013.0723822601</v>
      </c>
      <c r="F60" s="303">
        <f>'Non-Dairy Alternatives'!F35</f>
        <v>-4.0000428141736731E-2</v>
      </c>
      <c r="G60" s="304">
        <f>'Non-Dairy Alternatives'!G35</f>
        <v>99.999999999999986</v>
      </c>
      <c r="H60" s="305">
        <f>'Non-Dairy Alternatives'!H35</f>
        <v>-1.4210854715202004E-14</v>
      </c>
      <c r="I60" s="306">
        <f>'Non-Dairy Alternatives'!I35</f>
        <v>8.2343501691767145</v>
      </c>
      <c r="J60" s="307">
        <f>'Non-Dairy Alternatives'!J35</f>
        <v>0.13968945592520754</v>
      </c>
      <c r="K60" s="303">
        <f>'Non-Dairy Alternatives'!K35</f>
        <v>1.725698715160803E-2</v>
      </c>
      <c r="L60" s="308">
        <f>'Non-Dairy Alternatives'!L35</f>
        <v>250982778.23840356</v>
      </c>
      <c r="M60" s="309">
        <f>'Non-Dairy Alternatives'!M35</f>
        <v>-6022593.9516495168</v>
      </c>
      <c r="N60" s="303">
        <f>'Non-Dairy Alternatives'!N35</f>
        <v>-2.3433727864629477E-2</v>
      </c>
      <c r="O60" s="301">
        <f>'Non-Dairy Alternatives'!O35</f>
        <v>64091942.920898721</v>
      </c>
      <c r="P60" s="302">
        <f>'Non-Dairy Alternatives'!P35</f>
        <v>-856940.13299781829</v>
      </c>
      <c r="Q60" s="303">
        <f>'Non-Dairy Alternatives'!Q35</f>
        <v>-1.319407036279136E-2</v>
      </c>
    </row>
    <row r="61" spans="2:17" ht="15.5" customHeight="1">
      <c r="B61" s="338"/>
      <c r="C61" s="82" t="s">
        <v>456</v>
      </c>
      <c r="D61" s="121">
        <f>'Non-Dairy Alternatives'!D36</f>
        <v>259890.76030098731</v>
      </c>
      <c r="E61" s="122">
        <f>'Non-Dairy Alternatives'!E36</f>
        <v>19756.295066332706</v>
      </c>
      <c r="F61" s="123">
        <f>'Non-Dairy Alternatives'!F36</f>
        <v>8.2271801538472411E-2</v>
      </c>
      <c r="G61" s="124">
        <f>'Non-Dairy Alternatives'!G36</f>
        <v>0.85266070487877299</v>
      </c>
      <c r="H61" s="125">
        <f>'Non-Dairy Alternatives'!H36</f>
        <v>9.6331370177087816E-2</v>
      </c>
      <c r="I61" s="213">
        <f>'Non-Dairy Alternatives'!I36</f>
        <v>14.840264822552005</v>
      </c>
      <c r="J61" s="159">
        <f>'Non-Dairy Alternatives'!J36</f>
        <v>0.88175617517143223</v>
      </c>
      <c r="K61" s="255">
        <f>'Non-Dairy Alternatives'!K36</f>
        <v>6.3169798253261175E-2</v>
      </c>
      <c r="L61" s="267">
        <f>'Non-Dairy Alternatives'!L36</f>
        <v>3856847.707801037</v>
      </c>
      <c r="M61" s="127">
        <f>'Non-Dairy Alternatives'!M36</f>
        <v>504928.69828900136</v>
      </c>
      <c r="N61" s="123">
        <f>'Non-Dairy Alternatives'!N36</f>
        <v>0.15063869289685125</v>
      </c>
      <c r="O61" s="121">
        <f>'Non-Dairy Alternatives'!O36</f>
        <v>703902.84397992771</v>
      </c>
      <c r="P61" s="122">
        <f>'Non-Dairy Alternatives'!P36</f>
        <v>65957.847072426463</v>
      </c>
      <c r="Q61" s="123">
        <f>'Non-Dairy Alternatives'!Q36</f>
        <v>0.10339111897132726</v>
      </c>
    </row>
    <row r="62" spans="2:17" ht="15.5" customHeight="1">
      <c r="B62" s="338"/>
      <c r="C62" s="265" t="s">
        <v>207</v>
      </c>
      <c r="D62" s="105">
        <f>'Non-Dairy Alternatives'!D37</f>
        <v>19901444.472313557</v>
      </c>
      <c r="E62" s="106">
        <f>'Non-Dairy Alternatives'!E37</f>
        <v>-1456555.3780035563</v>
      </c>
      <c r="F62" s="107">
        <f>'Non-Dairy Alternatives'!F37</f>
        <v>-6.8197180832077306E-2</v>
      </c>
      <c r="G62" s="108">
        <f>'Non-Dairy Alternatives'!G37</f>
        <v>65.29350890434165</v>
      </c>
      <c r="H62" s="109">
        <f>'Non-Dairy Alternatives'!H37</f>
        <v>-1.9758095650582987</v>
      </c>
      <c r="I62" s="164">
        <f>'Non-Dairy Alternatives'!I37</f>
        <v>6.7444377025355857</v>
      </c>
      <c r="J62" s="165">
        <f>'Non-Dairy Alternatives'!J37</f>
        <v>-3.3984376750187728E-2</v>
      </c>
      <c r="K62" s="254">
        <f>'Non-Dairy Alternatives'!K37</f>
        <v>-5.0136117746401214E-3</v>
      </c>
      <c r="L62" s="257">
        <f>'Non-Dairy Alternatives'!L37</f>
        <v>134224052.43398997</v>
      </c>
      <c r="M62" s="111">
        <f>'Non-Dairy Alternatives'!M37</f>
        <v>-10549485.320781797</v>
      </c>
      <c r="N62" s="107">
        <f>'Non-Dairy Alternatives'!N37</f>
        <v>-7.2868878417900532E-2</v>
      </c>
      <c r="O62" s="105">
        <f>'Non-Dairy Alternatives'!O37</f>
        <v>35242892.190402247</v>
      </c>
      <c r="P62" s="106">
        <f>'Non-Dairy Alternatives'!P37</f>
        <v>-2338443.5232560784</v>
      </c>
      <c r="Q62" s="107">
        <f>'Non-Dairy Alternatives'!Q37</f>
        <v>-6.2223534072159366E-2</v>
      </c>
    </row>
    <row r="63" spans="2:17" ht="15.5" customHeight="1">
      <c r="B63" s="338"/>
      <c r="C63" s="265" t="s">
        <v>209</v>
      </c>
      <c r="D63" s="105">
        <f>'Non-Dairy Alternatives'!D38</f>
        <v>154535.6111018669</v>
      </c>
      <c r="E63" s="106">
        <f>'Non-Dairy Alternatives'!E38</f>
        <v>-45233.761683720542</v>
      </c>
      <c r="F63" s="107">
        <f>'Non-Dairy Alternatives'!F38</f>
        <v>-0.22642991291898362</v>
      </c>
      <c r="G63" s="108">
        <f>'Non-Dairy Alternatives'!G38</f>
        <v>0.50700703225611821</v>
      </c>
      <c r="H63" s="109">
        <f>'Non-Dairy Alternatives'!H38</f>
        <v>-0.1221881008333896</v>
      </c>
      <c r="I63" s="164">
        <f>'Non-Dairy Alternatives'!I38</f>
        <v>10.448819852964759</v>
      </c>
      <c r="J63" s="165">
        <f>'Non-Dairy Alternatives'!J38</f>
        <v>0.50323076917982235</v>
      </c>
      <c r="K63" s="254">
        <f>'Non-Dairy Alternatives'!K38</f>
        <v>5.0598387379615195E-2</v>
      </c>
      <c r="L63" s="257">
        <f>'Non-Dairy Alternatives'!L38</f>
        <v>1614714.7612712281</v>
      </c>
      <c r="M63" s="111">
        <f>'Non-Dairy Alternatives'!M38</f>
        <v>-372109.33197967382</v>
      </c>
      <c r="N63" s="107">
        <f>'Non-Dairy Alternatives'!N38</f>
        <v>-0.18728851398757565</v>
      </c>
      <c r="O63" s="105">
        <f>'Non-Dairy Alternatives'!O38</f>
        <v>355621.20068630524</v>
      </c>
      <c r="P63" s="106">
        <f>'Non-Dairy Alternatives'!P38</f>
        <v>-81830.467908672814</v>
      </c>
      <c r="Q63" s="107">
        <f>'Non-Dairy Alternatives'!Q38</f>
        <v>-0.18706173454886721</v>
      </c>
    </row>
    <row r="64" spans="2:17" ht="15.5" customHeight="1">
      <c r="B64" s="338"/>
      <c r="C64" s="265" t="s">
        <v>452</v>
      </c>
      <c r="D64" s="105">
        <f>'Non-Dairy Alternatives'!D39</f>
        <v>2169835.5603468511</v>
      </c>
      <c r="E64" s="106">
        <f>'Non-Dairy Alternatives'!E39</f>
        <v>285177.97786359256</v>
      </c>
      <c r="F64" s="107">
        <f>'Non-Dairy Alternatives'!F39</f>
        <v>0.15131553896800551</v>
      </c>
      <c r="G64" s="108">
        <f>'Non-Dairy Alternatives'!G39</f>
        <v>7.1188891679476329</v>
      </c>
      <c r="H64" s="109">
        <f>'Non-Dairy Alternatives'!H39</f>
        <v>1.1829573386404348</v>
      </c>
      <c r="I64" s="164">
        <f>'Non-Dairy Alternatives'!I39</f>
        <v>14.601516994525698</v>
      </c>
      <c r="J64" s="165">
        <f>'Non-Dairy Alternatives'!J39</f>
        <v>0.20391714664358851</v>
      </c>
      <c r="K64" s="254">
        <f>'Non-Dairy Alternatives'!K39</f>
        <v>1.4163273656586919E-2</v>
      </c>
      <c r="L64" s="257">
        <f>'Non-Dairy Alternatives'!L39</f>
        <v>31682890.809730735</v>
      </c>
      <c r="M64" s="111">
        <f>'Non-Dairy Alternatives'!M39</f>
        <v>4548345.086859908</v>
      </c>
      <c r="N64" s="107">
        <f>'Non-Dairy Alternatives'!N39</f>
        <v>0.16762193601149017</v>
      </c>
      <c r="O64" s="105">
        <f>'Non-Dairy Alternatives'!O39</f>
        <v>10169938.211617362</v>
      </c>
      <c r="P64" s="106">
        <f>'Non-Dairy Alternatives'!P39</f>
        <v>1480681.4327590726</v>
      </c>
      <c r="Q64" s="107">
        <f>'Non-Dairy Alternatives'!Q39</f>
        <v>0.17040369164388125</v>
      </c>
    </row>
    <row r="65" spans="2:17">
      <c r="B65" s="334"/>
      <c r="C65" s="265" t="s">
        <v>453</v>
      </c>
      <c r="D65" s="105" t="e">
        <f>'Non-Dairy Alternatives'!#REF!</f>
        <v>#REF!</v>
      </c>
      <c r="E65" s="106" t="e">
        <f>'Non-Dairy Alternatives'!#REF!</f>
        <v>#REF!</v>
      </c>
      <c r="F65" s="107" t="e">
        <f>'Non-Dairy Alternatives'!#REF!</f>
        <v>#REF!</v>
      </c>
      <c r="G65" s="108" t="e">
        <f>'Non-Dairy Alternatives'!#REF!</f>
        <v>#REF!</v>
      </c>
      <c r="H65" s="109" t="e">
        <f>'Non-Dairy Alternatives'!#REF!</f>
        <v>#REF!</v>
      </c>
      <c r="I65" s="164" t="e">
        <f>'Non-Dairy Alternatives'!#REF!</f>
        <v>#REF!</v>
      </c>
      <c r="J65" s="165" t="e">
        <f>'Non-Dairy Alternatives'!#REF!</f>
        <v>#REF!</v>
      </c>
      <c r="K65" s="254" t="e">
        <f>'Non-Dairy Alternatives'!#REF!</f>
        <v>#REF!</v>
      </c>
      <c r="L65" s="257" t="e">
        <f>'Non-Dairy Alternatives'!#REF!</f>
        <v>#REF!</v>
      </c>
      <c r="M65" s="111" t="e">
        <f>'Non-Dairy Alternatives'!#REF!</f>
        <v>#REF!</v>
      </c>
      <c r="N65" s="107" t="e">
        <f>'Non-Dairy Alternatives'!#REF!</f>
        <v>#REF!</v>
      </c>
      <c r="O65" s="105" t="e">
        <f>'Non-Dairy Alternatives'!#REF!</f>
        <v>#REF!</v>
      </c>
      <c r="P65" s="106" t="e">
        <f>'Non-Dairy Alternatives'!#REF!</f>
        <v>#REF!</v>
      </c>
      <c r="Q65" s="107" t="e">
        <f>'Non-Dairy Alternatives'!#REF!</f>
        <v>#REF!</v>
      </c>
    </row>
    <row r="66" spans="2:17">
      <c r="B66" s="334"/>
      <c r="C66" s="265" t="s">
        <v>454</v>
      </c>
      <c r="D66" s="105">
        <f>'Non-Dairy Alternatives'!D40</f>
        <v>133899.21249521337</v>
      </c>
      <c r="E66" s="106">
        <f>'Non-Dairy Alternatives'!E40</f>
        <v>3256.0693640756945</v>
      </c>
      <c r="F66" s="107">
        <f>'Non-Dairy Alternatives'!F40</f>
        <v>2.4923385078138387E-2</v>
      </c>
      <c r="G66" s="108">
        <f>'Non-Dairy Alternatives'!G40</f>
        <v>0.43930225444204646</v>
      </c>
      <c r="H66" s="109">
        <f>'Non-Dairy Alternatives'!H40</f>
        <v>2.7827619049097085E-2</v>
      </c>
      <c r="I66" s="164">
        <f>'Non-Dairy Alternatives'!I40</f>
        <v>25.189920346001514</v>
      </c>
      <c r="J66" s="165">
        <f>'Non-Dairy Alternatives'!J40</f>
        <v>1.8212961473767955</v>
      </c>
      <c r="K66" s="254">
        <f>'Non-Dairy Alternatives'!K40</f>
        <v>7.793767112246093E-2</v>
      </c>
      <c r="L66" s="257">
        <f>'Non-Dairy Alternatives'!L40</f>
        <v>3372910.4971467555</v>
      </c>
      <c r="M66" s="111">
        <f>'Non-Dairy Alternatives'!M40</f>
        <v>319959.98118805885</v>
      </c>
      <c r="N66" s="107">
        <f>'Non-Dairy Alternatives'!N40</f>
        <v>0.10480352679007772</v>
      </c>
      <c r="O66" s="105">
        <f>'Non-Dairy Alternatives'!O40</f>
        <v>512691.42485087557</v>
      </c>
      <c r="P66" s="106">
        <f>'Non-Dairy Alternatives'!P40</f>
        <v>19513.681345800112</v>
      </c>
      <c r="Q66" s="107">
        <f>'Non-Dairy Alternatives'!Q40</f>
        <v>3.9567238389782058E-2</v>
      </c>
    </row>
    <row r="67" spans="2:17">
      <c r="B67" s="334"/>
      <c r="C67" s="265" t="s">
        <v>455</v>
      </c>
      <c r="D67" s="105">
        <f>'Non-Dairy Alternatives'!D41</f>
        <v>101167.89595893346</v>
      </c>
      <c r="E67" s="106">
        <f>'Non-Dairy Alternatives'!E41</f>
        <v>-335.62532906499109</v>
      </c>
      <c r="F67" s="107">
        <f>'Non-Dairy Alternatives'!F41</f>
        <v>-3.3065387762530236E-3</v>
      </c>
      <c r="G67" s="108">
        <f>'Non-Dairy Alternatives'!G41</f>
        <v>0.33191595337804269</v>
      </c>
      <c r="H67" s="109">
        <f>'Non-Dairy Alternatives'!H41</f>
        <v>1.2219692157846795E-2</v>
      </c>
      <c r="I67" s="164">
        <f>'Non-Dairy Alternatives'!I41</f>
        <v>7.6696127669623104</v>
      </c>
      <c r="J67" s="165">
        <f>'Non-Dairy Alternatives'!J41</f>
        <v>0.12947998258851268</v>
      </c>
      <c r="K67" s="254">
        <f>'Non-Dairy Alternatives'!K41</f>
        <v>1.7172109071719205E-2</v>
      </c>
      <c r="L67" s="257">
        <f>'Non-Dairy Alternatives'!L41</f>
        <v>775918.58645335073</v>
      </c>
      <c r="M67" s="111">
        <f>'Non-Dairy Alternatives'!M41</f>
        <v>10568.55786032998</v>
      </c>
      <c r="N67" s="107">
        <f>'Non-Dairy Alternatives'!N41</f>
        <v>1.3808790050950493E-2</v>
      </c>
      <c r="O67" s="105">
        <f>'Non-Dairy Alternatives'!O41</f>
        <v>203702.37453067303</v>
      </c>
      <c r="P67" s="106">
        <f>'Non-Dairy Alternatives'!P41</f>
        <v>-74.876464269851567</v>
      </c>
      <c r="Q67" s="107">
        <f>'Non-Dairy Alternatives'!Q41</f>
        <v>-3.6744270473895913E-4</v>
      </c>
    </row>
    <row r="68" spans="2:17">
      <c r="B68" s="334"/>
      <c r="C68" s="265" t="s">
        <v>420</v>
      </c>
      <c r="D68" s="105">
        <f>'Non-Dairy Alternatives'!D42</f>
        <v>5043407.3050746229</v>
      </c>
      <c r="E68" s="106">
        <f>'Non-Dairy Alternatives'!E42</f>
        <v>-22405.021114187315</v>
      </c>
      <c r="F68" s="107">
        <f>'Non-Dairy Alternatives'!F42</f>
        <v>-4.4227894109617368E-3</v>
      </c>
      <c r="G68" s="108">
        <f>'Non-Dairy Alternatives'!G42</f>
        <v>16.54662606225537</v>
      </c>
      <c r="H68" s="109">
        <f>'Non-Dairy Alternatives'!H42</f>
        <v>0.59130510220080801</v>
      </c>
      <c r="I68" s="164">
        <f>'Non-Dairy Alternatives'!I42</f>
        <v>10.260812995288143</v>
      </c>
      <c r="J68" s="165">
        <f>'Non-Dairy Alternatives'!J42</f>
        <v>-5.7632830409232838E-2</v>
      </c>
      <c r="K68" s="254">
        <f>'Non-Dairy Alternatives'!K42</f>
        <v>-5.585417744376024E-3</v>
      </c>
      <c r="L68" s="257">
        <f>'Non-Dairy Alternatives'!L42</f>
        <v>51749459.216440842</v>
      </c>
      <c r="M68" s="111">
        <f>'Non-Dairy Alternatives'!M42</f>
        <v>-521850.83448839933</v>
      </c>
      <c r="N68" s="107">
        <f>'Non-Dairy Alternatives'!N42</f>
        <v>-9.9835040288821352E-3</v>
      </c>
      <c r="O68" s="105">
        <f>'Non-Dairy Alternatives'!O42</f>
        <v>11619011.932343189</v>
      </c>
      <c r="P68" s="106">
        <f>'Non-Dairy Alternatives'!P42</f>
        <v>95856.851550366729</v>
      </c>
      <c r="Q68" s="107">
        <f>'Non-Dairy Alternatives'!Q42</f>
        <v>8.3186289586733159E-3</v>
      </c>
    </row>
    <row r="69" spans="2:17">
      <c r="B69" s="334"/>
      <c r="C69" s="265" t="s">
        <v>421</v>
      </c>
      <c r="D69" s="105">
        <f>'Non-Dairy Alternatives'!D43</f>
        <v>341279.3130865022</v>
      </c>
      <c r="E69" s="106">
        <f>'Non-Dairy Alternatives'!E43</f>
        <v>-30164.977434680564</v>
      </c>
      <c r="F69" s="107">
        <f>'Non-Dairy Alternatives'!F43</f>
        <v>-8.1209963928521645E-2</v>
      </c>
      <c r="G69" s="108">
        <f>'Non-Dairy Alternatives'!G43</f>
        <v>1.1196837445081533</v>
      </c>
      <c r="H69" s="109">
        <f>'Non-Dairy Alternatives'!H43</f>
        <v>-5.0220012764266242E-2</v>
      </c>
      <c r="I69" s="164">
        <f>'Non-Dairy Alternatives'!I43</f>
        <v>14.356138032765237</v>
      </c>
      <c r="J69" s="165">
        <f>'Non-Dairy Alternatives'!J43</f>
        <v>0.17333498275487003</v>
      </c>
      <c r="K69" s="254">
        <f>'Non-Dairy Alternatives'!K43</f>
        <v>1.2221489796034594E-2</v>
      </c>
      <c r="L69" s="257">
        <f>'Non-Dairy Alternatives'!L43</f>
        <v>4899452.926397129</v>
      </c>
      <c r="M69" s="111">
        <f>'Non-Dairy Alternatives'!M43</f>
        <v>-368668.29011563864</v>
      </c>
      <c r="N69" s="107">
        <f>'Non-Dairy Alternatives'!N43</f>
        <v>-6.9980980877975801E-2</v>
      </c>
      <c r="O69" s="105">
        <f>'Non-Dairy Alternatives'!O43</f>
        <v>915696.70906604466</v>
      </c>
      <c r="P69" s="106">
        <f>'Non-Dairy Alternatives'!P43</f>
        <v>-82558.392769220984</v>
      </c>
      <c r="Q69" s="107">
        <f>'Non-Dairy Alternatives'!Q43</f>
        <v>-8.2702700559646083E-2</v>
      </c>
    </row>
    <row r="70" spans="2:17">
      <c r="B70" s="334"/>
      <c r="C70" s="83" t="s">
        <v>421</v>
      </c>
      <c r="D70" s="105">
        <f>'Non-Dairy Alternatives'!D44</f>
        <v>145933.48015107209</v>
      </c>
      <c r="E70" s="106">
        <f>'Non-Dairy Alternatives'!E44</f>
        <v>-19760.479997192044</v>
      </c>
      <c r="F70" s="107">
        <f>'Non-Dairy Alternatives'!F44</f>
        <v>-0.11925890345978953</v>
      </c>
      <c r="G70" s="108">
        <f>'Non-Dairy Alternatives'!G44</f>
        <v>0.47878479368376697</v>
      </c>
      <c r="H70" s="109">
        <f>'Non-Dairy Alternatives'!H44</f>
        <v>-4.3086161077202922E-2</v>
      </c>
      <c r="I70" s="164">
        <f>'Non-Dairy Alternatives'!I44</f>
        <v>10.359657179772098</v>
      </c>
      <c r="J70" s="165">
        <f>'Non-Dairy Alternatives'!J44</f>
        <v>-1.6017263627073675E-2</v>
      </c>
      <c r="K70" s="254">
        <f>'Non-Dairy Alternatives'!K44</f>
        <v>-1.5437322859781501E-3</v>
      </c>
      <c r="L70" s="257">
        <f>'Non-Dairy Alternatives'!L44</f>
        <v>1511820.8254161829</v>
      </c>
      <c r="M70" s="111">
        <f>'Non-Dairy Alternatives'!M44</f>
        <v>-207365.76231976203</v>
      </c>
      <c r="N70" s="107">
        <f>'Non-Dairy Alternatives'!N44</f>
        <v>-0.12061853192610641</v>
      </c>
      <c r="O70" s="105">
        <f>'Non-Dairy Alternatives'!O44</f>
        <v>322179.69383942592</v>
      </c>
      <c r="P70" s="106">
        <f>'Non-Dairy Alternatives'!P44</f>
        <v>-52615.181676537031</v>
      </c>
      <c r="Q70" s="107">
        <f>'Non-Dairy Alternatives'!Q44</f>
        <v>-0.14038394095998277</v>
      </c>
    </row>
    <row r="71" spans="2:17" ht="15" thickBot="1">
      <c r="B71" s="333"/>
      <c r="C71" s="266" t="s">
        <v>208</v>
      </c>
      <c r="D71" s="128">
        <f>'Non-Dairy Alternatives'!D45</f>
        <v>2228580.2889808211</v>
      </c>
      <c r="E71" s="129">
        <f>'Non-Dairy Alternatives'!E45</f>
        <v>-3561.9211138053797</v>
      </c>
      <c r="F71" s="130">
        <f>'Non-Dairy Alternatives'!F45</f>
        <v>-1.5957411215544283E-3</v>
      </c>
      <c r="G71" s="131">
        <f>'Non-Dairy Alternatives'!G45</f>
        <v>7.3116213823093252</v>
      </c>
      <c r="H71" s="132">
        <f>'Non-Dairy Alternatives'!H45</f>
        <v>0.28124933192201951</v>
      </c>
      <c r="I71" s="214">
        <f>'Non-Dairy Alternatives'!I45</f>
        <v>7.7604161534002492</v>
      </c>
      <c r="J71" s="166">
        <f>'Non-Dairy Alternatives'!J45</f>
        <v>0.29019163790625147</v>
      </c>
      <c r="K71" s="256">
        <f>'Non-Dairy Alternatives'!K45</f>
        <v>3.8846441268848717E-2</v>
      </c>
      <c r="L71" s="258">
        <f>'Non-Dairy Alternatives'!L45</f>
        <v>17294710.473756161</v>
      </c>
      <c r="M71" s="134">
        <f>'Non-Dairy Alternatives'!M45</f>
        <v>620107.01383832842</v>
      </c>
      <c r="N71" s="130">
        <f>'Non-Dairy Alternatives'!N45</f>
        <v>3.7188711283535625E-2</v>
      </c>
      <c r="O71" s="128">
        <f>'Non-Dairy Alternatives'!O45</f>
        <v>4046306.3395826733</v>
      </c>
      <c r="P71" s="129">
        <f>'Non-Dairy Alternatives'!P45</f>
        <v>38062.496349269059</v>
      </c>
      <c r="Q71" s="130">
        <f>'Non-Dairy Alternatives'!Q45</f>
        <v>9.4960530940563937E-3</v>
      </c>
    </row>
    <row r="72" spans="2:17">
      <c r="B72" s="236"/>
      <c r="C72" s="82" t="s">
        <v>398</v>
      </c>
      <c r="D72" s="121">
        <f>'Trad vs Value Add'!D21</f>
        <v>10221314.865532925</v>
      </c>
      <c r="E72" s="122">
        <f>'Trad vs Value Add'!E21</f>
        <v>318645.42984654009</v>
      </c>
      <c r="F72" s="123">
        <f>'Trad vs Value Add'!F21</f>
        <v>3.2177730652932147E-2</v>
      </c>
      <c r="G72" s="124">
        <f>'Trad vs Value Add'!G21</f>
        <v>4.0301571195627206</v>
      </c>
      <c r="H72" s="125">
        <f>'Trad vs Value Add'!H21</f>
        <v>8.1871317647702835E-2</v>
      </c>
      <c r="I72" s="213">
        <f>'Trad vs Value Add'!I21</f>
        <v>6.298088129678665</v>
      </c>
      <c r="J72" s="159">
        <f>'Trad vs Value Add'!J21</f>
        <v>-0.18687795429121401</v>
      </c>
      <c r="K72" s="123">
        <f>'Trad vs Value Add'!K21</f>
        <v>-2.8817105883276045E-2</v>
      </c>
      <c r="L72" s="126">
        <f>'Trad vs Value Add'!L21</f>
        <v>64374741.824320994</v>
      </c>
      <c r="M72" s="127">
        <f>'Trad vs Value Add'!M21</f>
        <v>156266.39312964678</v>
      </c>
      <c r="N72" s="123">
        <f>'Trad vs Value Add'!N21</f>
        <v>2.4333556983470077E-3</v>
      </c>
      <c r="O72" s="121">
        <f>'Trad vs Value Add'!O21</f>
        <v>24277754.55043434</v>
      </c>
      <c r="P72" s="122">
        <f>'Trad vs Value Add'!P21</f>
        <v>541239.657239981</v>
      </c>
      <c r="Q72" s="123">
        <f>'Trad vs Value Add'!Q21</f>
        <v>2.2801985029199175E-2</v>
      </c>
    </row>
    <row r="73" spans="2:17">
      <c r="B73" s="236" t="s">
        <v>411</v>
      </c>
      <c r="C73" s="83" t="s">
        <v>399</v>
      </c>
      <c r="D73" s="105">
        <f>'Trad vs Value Add'!D22</f>
        <v>200268047.19763616</v>
      </c>
      <c r="E73" s="106">
        <f>'Trad vs Value Add'!E22</f>
        <v>357939.87903273106</v>
      </c>
      <c r="F73" s="107">
        <f>'Trad vs Value Add'!F22</f>
        <v>1.7905041612641941E-3</v>
      </c>
      <c r="G73" s="108">
        <f>'Trad vs Value Add'!G22</f>
        <v>78.963588036615533</v>
      </c>
      <c r="H73" s="109">
        <f>'Trad vs Value Add'!H22</f>
        <v>-0.74241886501143028</v>
      </c>
      <c r="I73" s="215">
        <f>'Trad vs Value Add'!I22</f>
        <v>3.7033404561417003</v>
      </c>
      <c r="J73" s="165">
        <f>'Trad vs Value Add'!J22</f>
        <v>-4.8797897595175943E-2</v>
      </c>
      <c r="K73" s="107">
        <f>'Trad vs Value Add'!K22</f>
        <v>-1.3005356677899826E-2</v>
      </c>
      <c r="L73" s="110">
        <f>'Trad vs Value Add'!L22</f>
        <v>741660761.25950146</v>
      </c>
      <c r="M73" s="111">
        <f>'Trad vs Value Add'!M22</f>
        <v>-8429619.7102854252</v>
      </c>
      <c r="N73" s="107">
        <f>'Trad vs Value Add'!N22</f>
        <v>-1.1238138661886086E-2</v>
      </c>
      <c r="O73" s="105">
        <f>'Trad vs Value Add'!O22</f>
        <v>244091741.07773578</v>
      </c>
      <c r="P73" s="106">
        <f>'Trad vs Value Add'!P22</f>
        <v>-1016861.6934047937</v>
      </c>
      <c r="Q73" s="107">
        <f>'Trad vs Value Add'!Q22</f>
        <v>-4.1486169065809734E-3</v>
      </c>
    </row>
    <row r="74" spans="2:17">
      <c r="B74" s="236" t="s">
        <v>409</v>
      </c>
      <c r="C74" s="83" t="s">
        <v>400</v>
      </c>
      <c r="D74" s="105">
        <f>'Trad vs Value Add'!D23</f>
        <v>2699145.761544127</v>
      </c>
      <c r="E74" s="106">
        <f>'Trad vs Value Add'!E23</f>
        <v>259112.91758131608</v>
      </c>
      <c r="F74" s="107">
        <f>'Trad vs Value Add'!F23</f>
        <v>0.10619238926329193</v>
      </c>
      <c r="G74" s="108">
        <f>'Trad vs Value Add'!G23</f>
        <v>1.0642448306045251</v>
      </c>
      <c r="H74" s="109">
        <f>'Trad vs Value Add'!H23</f>
        <v>9.1381190492829445E-2</v>
      </c>
      <c r="I74" s="215">
        <f>'Trad vs Value Add'!I23</f>
        <v>13.174703960570364</v>
      </c>
      <c r="J74" s="165">
        <f>'Trad vs Value Add'!J23</f>
        <v>-0.19530247495461239</v>
      </c>
      <c r="K74" s="107">
        <f>'Trad vs Value Add'!K23</f>
        <v>-1.4607507924280502E-2</v>
      </c>
      <c r="L74" s="110">
        <f>'Trad vs Value Add'!L23</f>
        <v>35560446.354772121</v>
      </c>
      <c r="M74" s="111">
        <f>'Trad vs Value Add'!M23</f>
        <v>2937191.5280970298</v>
      </c>
      <c r="N74" s="107">
        <f>'Trad vs Value Add'!N23</f>
        <v>9.003367517134965E-2</v>
      </c>
      <c r="O74" s="105">
        <f>'Trad vs Value Add'!O23</f>
        <v>6794103.820650965</v>
      </c>
      <c r="P74" s="106">
        <f>'Trad vs Value Add'!P23</f>
        <v>402051.70416944567</v>
      </c>
      <c r="Q74" s="107">
        <f>'Trad vs Value Add'!Q23</f>
        <v>6.2898689942276861E-2</v>
      </c>
    </row>
    <row r="75" spans="2:17" ht="15" thickBot="1">
      <c r="B75" s="236"/>
      <c r="C75" s="84" t="s">
        <v>401</v>
      </c>
      <c r="D75" s="128">
        <f>'Trad vs Value Add'!D24</f>
        <v>38887492.172646247</v>
      </c>
      <c r="E75" s="129">
        <f>'Trad vs Value Add'!E24</f>
        <v>1926774.5392221138</v>
      </c>
      <c r="F75" s="130">
        <f>'Trad vs Value Add'!F24</f>
        <v>5.2130333570138868E-2</v>
      </c>
      <c r="G75" s="131">
        <f>'Trad vs Value Add'!G24</f>
        <v>15.332929814148574</v>
      </c>
      <c r="H75" s="132">
        <f>'Trad vs Value Add'!H24</f>
        <v>0.59635018696812025</v>
      </c>
      <c r="I75" s="214">
        <f>'Trad vs Value Add'!I24</f>
        <v>9.265379653865347</v>
      </c>
      <c r="J75" s="166">
        <f>'Trad vs Value Add'!J24</f>
        <v>0.21559758980308175</v>
      </c>
      <c r="K75" s="130">
        <f>'Trad vs Value Add'!K24</f>
        <v>2.3823511801377494E-2</v>
      </c>
      <c r="L75" s="133">
        <f>'Trad vs Value Add'!L24</f>
        <v>360307378.76628447</v>
      </c>
      <c r="M75" s="134">
        <f>'Trad vs Value Add'!M24</f>
        <v>25820939.25245285</v>
      </c>
      <c r="N75" s="130">
        <f>'Trad vs Value Add'!N24</f>
        <v>7.7195772988534292E-2</v>
      </c>
      <c r="O75" s="128">
        <f>'Trad vs Value Add'!O24</f>
        <v>64102750.697550081</v>
      </c>
      <c r="P75" s="129">
        <f>'Trad vs Value Add'!P24</f>
        <v>3204830.3168580011</v>
      </c>
      <c r="Q75" s="130">
        <f>'Trad vs Value Add'!Q24</f>
        <v>5.2626268628281514E-2</v>
      </c>
    </row>
    <row r="76" spans="2:17">
      <c r="B76" s="332" t="s">
        <v>410</v>
      </c>
      <c r="C76" s="82" t="s">
        <v>407</v>
      </c>
      <c r="D76" s="121">
        <f>Filtration!D15</f>
        <v>246982752.06392258</v>
      </c>
      <c r="E76" s="122">
        <f>Filtration!E15</f>
        <v>1637871.0770352185</v>
      </c>
      <c r="F76" s="123">
        <f>Filtration!F15</f>
        <v>6.6757907091721863E-3</v>
      </c>
      <c r="G76" s="124">
        <f>Filtration!G15</f>
        <v>97.382705623922092</v>
      </c>
      <c r="H76" s="125">
        <f>Filtration!H15</f>
        <v>-0.43856534390093316</v>
      </c>
      <c r="I76" s="213">
        <f>Filtration!I15</f>
        <v>4.6040057331094912</v>
      </c>
      <c r="J76" s="159">
        <f>Filtration!J15</f>
        <v>-1.5787212989421207E-2</v>
      </c>
      <c r="K76" s="123">
        <f>Filtration!K15</f>
        <v>-3.4172988213145763E-3</v>
      </c>
      <c r="L76" s="126">
        <f>Filtration!L15</f>
        <v>1137110006.4814596</v>
      </c>
      <c r="M76" s="127">
        <f>Filtration!M15</f>
        <v>3667455.9367601871</v>
      </c>
      <c r="N76" s="123">
        <f>Filtration!N15</f>
        <v>3.2356787161358243E-3</v>
      </c>
      <c r="O76" s="121">
        <f>Filtration!O15</f>
        <v>327880464.97999418</v>
      </c>
      <c r="P76" s="122">
        <f>Filtration!P15</f>
        <v>308217.08860701323</v>
      </c>
      <c r="Q76" s="123">
        <f>Filtration!Q15</f>
        <v>9.4091331176873229E-4</v>
      </c>
    </row>
    <row r="77" spans="2:17" ht="15" thickBot="1">
      <c r="B77" s="333"/>
      <c r="C77" s="84" t="s">
        <v>408</v>
      </c>
      <c r="D77" s="128">
        <f>Filtration!D16</f>
        <v>6638001.7254977403</v>
      </c>
      <c r="E77" s="129">
        <f>Filtration!E16</f>
        <v>1173545.8887083586</v>
      </c>
      <c r="F77" s="130">
        <f>Filtration!F16</f>
        <v>0.21475988163496088</v>
      </c>
      <c r="G77" s="131">
        <f>Filtration!G16</f>
        <v>2.6172943760782501</v>
      </c>
      <c r="H77" s="132">
        <f>Filtration!H16</f>
        <v>0.43856534390070445</v>
      </c>
      <c r="I77" s="214">
        <f>Filtration!I16</f>
        <v>11.826323329117766</v>
      </c>
      <c r="J77" s="166">
        <f>Filtration!J16</f>
        <v>0.45714243573606517</v>
      </c>
      <c r="K77" s="130">
        <f>Filtration!K16</f>
        <v>4.0208915666227085E-2</v>
      </c>
      <c r="L77" s="133">
        <f>Filtration!L16</f>
        <v>78503154.664977908</v>
      </c>
      <c r="M77" s="134">
        <f>Filtration!M16</f>
        <v>16376767.772623956</v>
      </c>
      <c r="N77" s="130">
        <f>Filtration!N16</f>
        <v>0.26360405927033698</v>
      </c>
      <c r="O77" s="128">
        <f>Filtration!O16</f>
        <v>16584653.725932814</v>
      </c>
      <c r="P77" s="129">
        <f>Filtration!P16</f>
        <v>2672323.9140498135</v>
      </c>
      <c r="Q77" s="130">
        <f>Filtration!Q16</f>
        <v>0.19208313418269379</v>
      </c>
    </row>
    <row r="78" spans="2:17">
      <c r="B78" s="103"/>
      <c r="C78" s="80"/>
      <c r="D78" s="61"/>
      <c r="E78" s="61"/>
      <c r="F78" s="62"/>
      <c r="G78" s="63"/>
      <c r="H78" s="63"/>
      <c r="I78" s="171"/>
      <c r="J78" s="171"/>
      <c r="K78" s="62"/>
      <c r="L78" s="64"/>
      <c r="M78" s="64"/>
      <c r="N78" s="62"/>
      <c r="O78" s="61"/>
      <c r="P78" s="61"/>
      <c r="Q78" s="62"/>
    </row>
    <row r="79" spans="2:17" ht="23.5">
      <c r="B79" s="345" t="s">
        <v>269</v>
      </c>
      <c r="C79" s="345"/>
      <c r="D79" s="345"/>
      <c r="E79" s="345"/>
      <c r="F79" s="345"/>
      <c r="G79" s="345"/>
      <c r="H79" s="345"/>
      <c r="I79" s="345"/>
      <c r="J79" s="345"/>
      <c r="K79" s="345"/>
      <c r="L79" s="345"/>
      <c r="M79" s="345"/>
      <c r="N79" s="345"/>
      <c r="O79" s="345"/>
      <c r="P79" s="345"/>
      <c r="Q79" s="345"/>
    </row>
    <row r="80" spans="2:17">
      <c r="B80" s="335" t="s">
        <v>23</v>
      </c>
      <c r="C80" s="335"/>
      <c r="D80" s="335"/>
      <c r="E80" s="335"/>
      <c r="F80" s="335"/>
      <c r="G80" s="335"/>
      <c r="H80" s="335"/>
      <c r="I80" s="335"/>
      <c r="J80" s="335"/>
      <c r="K80" s="335"/>
      <c r="L80" s="335"/>
      <c r="M80" s="335"/>
      <c r="N80" s="335"/>
      <c r="O80" s="335"/>
      <c r="P80" s="335"/>
      <c r="Q80" s="335"/>
    </row>
    <row r="81" spans="2:17" ht="15" thickBot="1">
      <c r="B81" s="335" t="str">
        <f>'HOME PAGE'!H6</f>
        <v>LATEST 52 WEEKS ENDING 04-21-2024</v>
      </c>
      <c r="C81" s="335"/>
      <c r="D81" s="335"/>
      <c r="E81" s="335"/>
      <c r="F81" s="335"/>
      <c r="G81" s="335"/>
      <c r="H81" s="335"/>
      <c r="I81" s="335"/>
      <c r="J81" s="335"/>
      <c r="K81" s="335"/>
      <c r="L81" s="335"/>
      <c r="M81" s="335"/>
      <c r="N81" s="335"/>
      <c r="O81" s="335"/>
      <c r="P81" s="335"/>
      <c r="Q81" s="335"/>
    </row>
    <row r="82" spans="2:17">
      <c r="D82" s="329" t="s">
        <v>198</v>
      </c>
      <c r="E82" s="330"/>
      <c r="F82" s="331"/>
      <c r="G82" s="336" t="s">
        <v>29</v>
      </c>
      <c r="H82" s="337"/>
      <c r="I82" s="329" t="s">
        <v>30</v>
      </c>
      <c r="J82" s="330"/>
      <c r="K82" s="331"/>
      <c r="L82" s="336" t="s">
        <v>31</v>
      </c>
      <c r="M82" s="330"/>
      <c r="N82" s="337"/>
      <c r="O82" s="329" t="s">
        <v>32</v>
      </c>
      <c r="P82" s="330"/>
      <c r="Q82" s="331"/>
    </row>
    <row r="83" spans="2:17" ht="29.5" thickBot="1">
      <c r="B83" s="14"/>
      <c r="C83" s="79"/>
      <c r="D83" s="112" t="s">
        <v>28</v>
      </c>
      <c r="E83" s="113" t="s">
        <v>34</v>
      </c>
      <c r="F83" s="17" t="s">
        <v>35</v>
      </c>
      <c r="G83" s="18" t="s">
        <v>28</v>
      </c>
      <c r="H83" s="49" t="s">
        <v>34</v>
      </c>
      <c r="I83" s="15" t="s">
        <v>28</v>
      </c>
      <c r="J83" s="16" t="s">
        <v>34</v>
      </c>
      <c r="K83" s="17" t="s">
        <v>35</v>
      </c>
      <c r="L83" s="18" t="s">
        <v>28</v>
      </c>
      <c r="M83" s="16" t="s">
        <v>34</v>
      </c>
      <c r="N83" s="49" t="s">
        <v>35</v>
      </c>
      <c r="O83" s="15" t="s">
        <v>28</v>
      </c>
      <c r="P83" s="16" t="s">
        <v>34</v>
      </c>
      <c r="Q83" s="17" t="s">
        <v>35</v>
      </c>
    </row>
    <row r="84" spans="2:17" ht="15" thickBot="1">
      <c r="C84" s="300" t="s">
        <v>199</v>
      </c>
      <c r="D84" s="301">
        <f>'Segment Data'!E39</f>
        <v>3329126950.6550531</v>
      </c>
      <c r="E84" s="302">
        <f>'Segment Data'!F39</f>
        <v>-8829245.1023759842</v>
      </c>
      <c r="F84" s="303">
        <f>'Segment Data'!G39</f>
        <v>-2.6451051435600116E-3</v>
      </c>
      <c r="G84" s="304">
        <f>'Segment Data'!H39</f>
        <v>99.999999999999972</v>
      </c>
      <c r="H84" s="305">
        <f>'Segment Data'!I39</f>
        <v>-1.4210854715202004E-14</v>
      </c>
      <c r="I84" s="306">
        <f>'Segment Data'!J39</f>
        <v>0</v>
      </c>
      <c r="J84" s="307">
        <f>'Segment Data'!K39</f>
        <v>4.80537848967532</v>
      </c>
      <c r="K84" s="303">
        <f>'Segment Data'!L39</f>
        <v>-0.12288072248532345</v>
      </c>
      <c r="L84" s="308">
        <f>'Segment Data'!M39</f>
        <v>-2.4933900023381719E-2</v>
      </c>
      <c r="M84" s="309">
        <f>'Segment Data'!N39</f>
        <v>15997715038.076181</v>
      </c>
      <c r="N84" s="303">
        <f>'Segment Data'!O39</f>
        <v>-452598333.45406532</v>
      </c>
      <c r="O84" s="301">
        <f>'Segment Data'!P39</f>
        <v>-2.7513052379740992E-2</v>
      </c>
      <c r="P84" s="302">
        <f>'Segment Data'!Q39</f>
        <v>4549024225.752099</v>
      </c>
      <c r="Q84" s="303">
        <f>'Segment Data'!R39</f>
        <v>-12083647.023106575</v>
      </c>
    </row>
    <row r="85" spans="2:17">
      <c r="B85" s="332" t="s">
        <v>233</v>
      </c>
      <c r="C85" s="82" t="s">
        <v>233</v>
      </c>
      <c r="D85" s="121">
        <f>'Segment Data'!E42</f>
        <v>3124779312.7962584</v>
      </c>
      <c r="E85" s="122">
        <f>'Segment Data'!F42</f>
        <v>-9972461.0808267593</v>
      </c>
      <c r="F85" s="123">
        <f>'Segment Data'!G42</f>
        <v>-3.1812602082023043E-3</v>
      </c>
      <c r="G85" s="124">
        <f>'Segment Data'!H42</f>
        <v>93.861825010350316</v>
      </c>
      <c r="H85" s="125">
        <f>'Segment Data'!I42</f>
        <v>-5.048509909272525E-2</v>
      </c>
      <c r="I85" s="158">
        <f>'Segment Data'!J42</f>
        <v>0</v>
      </c>
      <c r="J85" s="159">
        <f>'Segment Data'!K42</f>
        <v>4.58007984256776</v>
      </c>
      <c r="K85" s="123">
        <f>'Segment Data'!L42</f>
        <v>-0.12304412116389152</v>
      </c>
      <c r="L85" s="126">
        <f>'Segment Data'!M42</f>
        <v>-2.6162210928895709E-2</v>
      </c>
      <c r="M85" s="127">
        <f>'Segment Data'!N42</f>
        <v>14311738743.01088</v>
      </c>
      <c r="N85" s="123">
        <f>'Segment Data'!O42</f>
        <v>-431387445.06074333</v>
      </c>
      <c r="O85" s="121">
        <f>'Segment Data'!P42</f>
        <v>-2.9260242336511408E-2</v>
      </c>
      <c r="P85" s="122">
        <f>'Segment Data'!Q42</f>
        <v>4028815497.2144065</v>
      </c>
      <c r="Q85" s="123">
        <f>'Segment Data'!R42</f>
        <v>-6303961.4196243286</v>
      </c>
    </row>
    <row r="86" spans="2:17">
      <c r="B86" s="334"/>
      <c r="C86" s="102" t="s">
        <v>232</v>
      </c>
      <c r="D86" s="135">
        <f>'Segment Data'!E43</f>
        <v>3107164226.5166926</v>
      </c>
      <c r="E86" s="136">
        <f>'Segment Data'!F43</f>
        <v>-7863422.5649552345</v>
      </c>
      <c r="F86" s="137">
        <f>'Segment Data'!G43</f>
        <v>-2.5243508086592674E-3</v>
      </c>
      <c r="G86" s="138">
        <f>'Segment Data'!H43</f>
        <v>93.33270471723263</v>
      </c>
      <c r="H86" s="139">
        <f>'Segment Data'!I43</f>
        <v>1.1298850946118932E-2</v>
      </c>
      <c r="I86" s="160">
        <f>'Segment Data'!J43</f>
        <v>0</v>
      </c>
      <c r="J86" s="161">
        <f>'Segment Data'!K43</f>
        <v>4.5459400204596649</v>
      </c>
      <c r="K86" s="137">
        <f>'Segment Data'!L43</f>
        <v>-0.12357861357887145</v>
      </c>
      <c r="L86" s="140">
        <f>'Segment Data'!M43</f>
        <v>-2.6464957796301106E-2</v>
      </c>
      <c r="M86" s="141">
        <f>'Segment Data'!N43</f>
        <v>14124982207.462831</v>
      </c>
      <c r="N86" s="137">
        <f>'Segment Data'!O43</f>
        <v>-420697445.46917725</v>
      </c>
      <c r="O86" s="135">
        <f>'Segment Data'!P43</f>
        <v>-2.8922501767346169E-2</v>
      </c>
      <c r="P86" s="136">
        <f>'Segment Data'!Q43</f>
        <v>3990887113.5341392</v>
      </c>
      <c r="Q86" s="137">
        <f>'Segment Data'!R43</f>
        <v>-2920780.3420610428</v>
      </c>
    </row>
    <row r="87" spans="2:17" ht="15" thickBot="1">
      <c r="B87" s="333"/>
      <c r="C87" s="98" t="s">
        <v>231</v>
      </c>
      <c r="D87" s="142">
        <f>'Segment Data'!E44</f>
        <v>17615086.279583879</v>
      </c>
      <c r="E87" s="143">
        <f>'Segment Data'!F44</f>
        <v>-2109038.5158636905</v>
      </c>
      <c r="F87" s="144">
        <f>'Segment Data'!G44</f>
        <v>-0.10692684911172676</v>
      </c>
      <c r="G87" s="145">
        <f>'Segment Data'!H44</f>
        <v>0.52912029311822595</v>
      </c>
      <c r="H87" s="146">
        <f>'Segment Data'!I44</f>
        <v>-6.178395003862247E-2</v>
      </c>
      <c r="I87" s="162">
        <f>'Segment Data'!J44</f>
        <v>0</v>
      </c>
      <c r="J87" s="163">
        <f>'Segment Data'!K44</f>
        <v>10.602078955720959</v>
      </c>
      <c r="K87" s="144">
        <f>'Segment Data'!L44</f>
        <v>0.59167103206100791</v>
      </c>
      <c r="L87" s="147">
        <f>'Segment Data'!M44</f>
        <v>5.9105586562818543E-2</v>
      </c>
      <c r="M87" s="148">
        <f>'Segment Data'!N44</f>
        <v>186756535.54798523</v>
      </c>
      <c r="N87" s="144">
        <f>'Segment Data'!O44</f>
        <v>-10689999.591620833</v>
      </c>
      <c r="O87" s="142">
        <f>'Segment Data'!P44</f>
        <v>-5.4141236684970888E-2</v>
      </c>
      <c r="P87" s="143">
        <f>'Segment Data'!Q44</f>
        <v>37928383.680267446</v>
      </c>
      <c r="Q87" s="144">
        <f>'Segment Data'!R44</f>
        <v>-3383181.0775648504</v>
      </c>
    </row>
    <row r="88" spans="2:17">
      <c r="B88" s="332" t="s">
        <v>230</v>
      </c>
      <c r="C88" s="82" t="s">
        <v>376</v>
      </c>
      <c r="D88" s="121">
        <f>Fat!E35</f>
        <v>191548184.38467211</v>
      </c>
      <c r="E88" s="122">
        <f>Fat!F35</f>
        <v>-13822978.685957581</v>
      </c>
      <c r="F88" s="123">
        <f>Fat!G35</f>
        <v>-6.7307300982678314E-2</v>
      </c>
      <c r="G88" s="124">
        <f>Fat!H35</f>
        <v>5.7537062185923018</v>
      </c>
      <c r="H88" s="125">
        <f>Fat!I35</f>
        <v>-0.39889588360598971</v>
      </c>
      <c r="I88" s="213">
        <f>Fat!J35</f>
        <v>5.1562065531397856</v>
      </c>
      <c r="J88" s="159">
        <f>Fat!K35</f>
        <v>9.4848561668376519E-2</v>
      </c>
      <c r="K88" s="123">
        <f>Fat!L35</f>
        <v>1.8739745702279931E-2</v>
      </c>
      <c r="L88" s="126">
        <f>Fat!M35</f>
        <v>987662003.56627429</v>
      </c>
      <c r="M88" s="127">
        <f>Fat!N35</f>
        <v>-51794973.859035134</v>
      </c>
      <c r="N88" s="123">
        <f>Fat!O35</f>
        <v>-4.9828876984720501E-2</v>
      </c>
      <c r="O88" s="121">
        <f>Fat!P35</f>
        <v>286561183.09489191</v>
      </c>
      <c r="P88" s="122">
        <f>Fat!Q35</f>
        <v>-13882661.34525615</v>
      </c>
      <c r="Q88" s="123">
        <f>Fat!R35</f>
        <v>-4.6207175158224083E-2</v>
      </c>
    </row>
    <row r="89" spans="2:17">
      <c r="B89" s="334"/>
      <c r="C89" s="83" t="s">
        <v>377</v>
      </c>
      <c r="D89" s="105">
        <f>Fat!E36</f>
        <v>416416950.98155558</v>
      </c>
      <c r="E89" s="106">
        <f>Fat!F36</f>
        <v>-15600506.542737544</v>
      </c>
      <c r="F89" s="107">
        <f>Fat!G36</f>
        <v>-3.6110824391535838E-2</v>
      </c>
      <c r="G89" s="108">
        <f>Fat!H36</f>
        <v>12.508292929460666</v>
      </c>
      <c r="H89" s="109">
        <f>Fat!I36</f>
        <v>-0.43428127428086327</v>
      </c>
      <c r="I89" s="215">
        <f>Fat!J36</f>
        <v>4.7013055505383647</v>
      </c>
      <c r="J89" s="165">
        <f>Fat!K36</f>
        <v>-0.27513413266316267</v>
      </c>
      <c r="K89" s="107">
        <f>Fat!L36</f>
        <v>-5.5287344000552366E-2</v>
      </c>
      <c r="L89" s="110">
        <f>Fat!M36</f>
        <v>1957703322.9878492</v>
      </c>
      <c r="M89" s="111">
        <f>Fat!N36</f>
        <v>-192205496.47187328</v>
      </c>
      <c r="N89" s="107">
        <f>Fat!O36</f>
        <v>-8.9401696821809873E-2</v>
      </c>
      <c r="O89" s="105">
        <f>Fat!P36</f>
        <v>608573305.8609488</v>
      </c>
      <c r="P89" s="106">
        <f>Fat!Q36</f>
        <v>-35430366.284358621</v>
      </c>
      <c r="Q89" s="107">
        <f>Fat!R36</f>
        <v>-5.5015783009952184E-2</v>
      </c>
    </row>
    <row r="90" spans="2:17">
      <c r="B90" s="334"/>
      <c r="C90" s="83" t="s">
        <v>378</v>
      </c>
      <c r="D90" s="105">
        <f>Fat!E37</f>
        <v>1214520326.1791241</v>
      </c>
      <c r="E90" s="106">
        <f>Fat!F37</f>
        <v>-32074748.835444212</v>
      </c>
      <c r="F90" s="107">
        <f>Fat!G37</f>
        <v>-2.5729885732999041E-2</v>
      </c>
      <c r="G90" s="108">
        <f>Fat!H37</f>
        <v>36.48164651516668</v>
      </c>
      <c r="H90" s="109">
        <f>Fat!I37</f>
        <v>-0.86441202805210793</v>
      </c>
      <c r="I90" s="215">
        <f>Fat!J37</f>
        <v>4.706158398122227</v>
      </c>
      <c r="J90" s="165">
        <f>Fat!K37</f>
        <v>-6.8387006333264111E-2</v>
      </c>
      <c r="K90" s="107">
        <f>Fat!L37</f>
        <v>-1.4323249763097236E-2</v>
      </c>
      <c r="L90" s="110">
        <f>Fat!M37</f>
        <v>5715725032.7380314</v>
      </c>
      <c r="M90" s="111">
        <f>Fat!N37</f>
        <v>-236199753.88962364</v>
      </c>
      <c r="N90" s="107">
        <f>Fat!O37</f>
        <v>-3.9684599916366518E-2</v>
      </c>
      <c r="O90" s="105">
        <f>Fat!P37</f>
        <v>1612974652.4078405</v>
      </c>
      <c r="P90" s="106">
        <f>Fat!Q37</f>
        <v>-25262429.683990955</v>
      </c>
      <c r="Q90" s="107">
        <f>Fat!R37</f>
        <v>-1.542049680119185E-2</v>
      </c>
    </row>
    <row r="91" spans="2:17" ht="15" thickBot="1">
      <c r="B91" s="333"/>
      <c r="C91" s="84" t="s">
        <v>379</v>
      </c>
      <c r="D91" s="128">
        <f>Fat!E38</f>
        <v>1506641489.109442</v>
      </c>
      <c r="E91" s="129">
        <f>Fat!F38</f>
        <v>52668988.961767912</v>
      </c>
      <c r="F91" s="130">
        <f>Fat!G38</f>
        <v>3.6224198845864371E-2</v>
      </c>
      <c r="G91" s="131">
        <f>Fat!H38</f>
        <v>45.256354336772553</v>
      </c>
      <c r="H91" s="132">
        <f>Fat!I38</f>
        <v>1.6975891859390728</v>
      </c>
      <c r="I91" s="214">
        <f>Fat!J38</f>
        <v>4.8695225319465969</v>
      </c>
      <c r="J91" s="166">
        <f>Fat!K38</f>
        <v>-0.15741077475295739</v>
      </c>
      <c r="K91" s="130">
        <f>Fat!L38</f>
        <v>-3.1313479839322922E-2</v>
      </c>
      <c r="L91" s="133">
        <f>Fat!M38</f>
        <v>7336624678.7840014</v>
      </c>
      <c r="M91" s="134">
        <f>Fat!N38</f>
        <v>27601890.766435623</v>
      </c>
      <c r="N91" s="130">
        <f>Fat!O38</f>
        <v>3.7764132862858559E-3</v>
      </c>
      <c r="O91" s="128">
        <f>Fat!P38</f>
        <v>2040915084.388417</v>
      </c>
      <c r="P91" s="129">
        <f>Fat!Q38</f>
        <v>62491810.290497541</v>
      </c>
      <c r="Q91" s="130">
        <f>Fat!R38</f>
        <v>3.1586673644946509E-2</v>
      </c>
    </row>
    <row r="92" spans="2:17" ht="15" customHeight="1">
      <c r="B92" s="342" t="s">
        <v>229</v>
      </c>
      <c r="C92" s="82" t="s">
        <v>392</v>
      </c>
      <c r="D92" s="121">
        <f>Fat!E39</f>
        <v>189416812.67938325</v>
      </c>
      <c r="E92" s="122">
        <f>Fat!F39</f>
        <v>-13185146.788829178</v>
      </c>
      <c r="F92" s="123">
        <f>Fat!G39</f>
        <v>-6.5079068452434607E-2</v>
      </c>
      <c r="G92" s="124">
        <f>Fat!H39</f>
        <v>5.6896842771980429</v>
      </c>
      <c r="H92" s="125">
        <f>Fat!I39</f>
        <v>-0.37995677218784341</v>
      </c>
      <c r="I92" s="213">
        <f>Fat!J39</f>
        <v>5.1201822483861683</v>
      </c>
      <c r="J92" s="159">
        <f>Fat!K39</f>
        <v>9.4345638623234862E-2</v>
      </c>
      <c r="K92" s="123">
        <f>Fat!L39</f>
        <v>1.8772126105326196E-2</v>
      </c>
      <c r="L92" s="126">
        <f>Fat!M39</f>
        <v>969848601.82686627</v>
      </c>
      <c r="M92" s="127">
        <f>Fat!N39</f>
        <v>-48395743.278181672</v>
      </c>
      <c r="N92" s="123">
        <f>Fat!O39</f>
        <v>-4.7528614826914548E-2</v>
      </c>
      <c r="O92" s="121">
        <f>Fat!P39</f>
        <v>281079382.11327505</v>
      </c>
      <c r="P92" s="122">
        <f>Fat!Q39</f>
        <v>-12290484.406406105</v>
      </c>
      <c r="Q92" s="123">
        <f>Fat!R39</f>
        <v>-4.1894160951876695E-2</v>
      </c>
    </row>
    <row r="93" spans="2:17">
      <c r="B93" s="343"/>
      <c r="C93" s="83" t="s">
        <v>393</v>
      </c>
      <c r="D93" s="105">
        <f>Fat!E40</f>
        <v>321990546.89977628</v>
      </c>
      <c r="E93" s="106">
        <f>Fat!F40</f>
        <v>-11982848.097946405</v>
      </c>
      <c r="F93" s="107">
        <f>Fat!G40</f>
        <v>-3.5879648730786216E-2</v>
      </c>
      <c r="G93" s="108">
        <f>Fat!H40</f>
        <v>9.6719215479728096</v>
      </c>
      <c r="H93" s="109">
        <f>Fat!I40</f>
        <v>-0.33340432844839007</v>
      </c>
      <c r="I93" s="215">
        <f>Fat!J40</f>
        <v>4.2388111111900857</v>
      </c>
      <c r="J93" s="165">
        <f>Fat!K40</f>
        <v>-0.2051691750557163</v>
      </c>
      <c r="K93" s="107">
        <f>Fat!L40</f>
        <v>-4.6167885958162E-2</v>
      </c>
      <c r="L93" s="110">
        <f>Fat!M40</f>
        <v>1364857107.896944</v>
      </c>
      <c r="M93" s="111">
        <f>Fat!N40</f>
        <v>-119314075.60351777</v>
      </c>
      <c r="N93" s="107">
        <f>Fat!O40</f>
        <v>-8.0391047158126311E-2</v>
      </c>
      <c r="O93" s="105">
        <f>Fat!P40</f>
        <v>402867224.18080962</v>
      </c>
      <c r="P93" s="106">
        <f>Fat!Q40</f>
        <v>-18176151.485413432</v>
      </c>
      <c r="Q93" s="107">
        <f>Fat!R40</f>
        <v>-4.3169308759823243E-2</v>
      </c>
    </row>
    <row r="94" spans="2:17">
      <c r="B94" s="343"/>
      <c r="C94" s="83" t="s">
        <v>394</v>
      </c>
      <c r="D94" s="105">
        <f>Fat!E41</f>
        <v>1184041002.1755397</v>
      </c>
      <c r="E94" s="106">
        <f>Fat!F41</f>
        <v>-36007613.214540958</v>
      </c>
      <c r="F94" s="107">
        <f>Fat!G41</f>
        <v>-2.9513260996594307E-2</v>
      </c>
      <c r="G94" s="108">
        <f>Fat!H41</f>
        <v>35.566111467829806</v>
      </c>
      <c r="H94" s="109">
        <f>Fat!I41</f>
        <v>-0.98465624268637697</v>
      </c>
      <c r="I94" s="215">
        <f>Fat!J41</f>
        <v>4.5460216794350199</v>
      </c>
      <c r="J94" s="165">
        <f>Fat!K41</f>
        <v>-0.10368476009960936</v>
      </c>
      <c r="K94" s="107">
        <f>Fat!L41</f>
        <v>-2.2299205648343416E-2</v>
      </c>
      <c r="L94" s="110">
        <f>Fat!M41</f>
        <v>5382676065.2299709</v>
      </c>
      <c r="M94" s="111">
        <f>Fat!N41</f>
        <v>-290191838.29459572</v>
      </c>
      <c r="N94" s="107">
        <f>Fat!O41</f>
        <v>-5.1154344368621527E-2</v>
      </c>
      <c r="O94" s="105">
        <f>Fat!P41</f>
        <v>1536265629.2687345</v>
      </c>
      <c r="P94" s="106">
        <f>Fat!Q41</f>
        <v>-36347746.825324059</v>
      </c>
      <c r="Q94" s="107">
        <f>Fat!R41</f>
        <v>-2.3112957944947613E-2</v>
      </c>
    </row>
    <row r="95" spans="2:17" ht="15" thickBot="1">
      <c r="B95" s="344"/>
      <c r="C95" s="84" t="s">
        <v>395</v>
      </c>
      <c r="D95" s="128">
        <f>Fat!E42</f>
        <v>1429330951.0414109</v>
      </c>
      <c r="E95" s="129">
        <f>Fat!F42</f>
        <v>51203147.020497561</v>
      </c>
      <c r="F95" s="130">
        <f>Fat!G42</f>
        <v>3.7154135393759564E-2</v>
      </c>
      <c r="G95" s="131">
        <f>Fat!H42</f>
        <v>42.934107717345213</v>
      </c>
      <c r="H95" s="132">
        <f>Fat!I42</f>
        <v>1.6475322442300921</v>
      </c>
      <c r="I95" s="214">
        <f>Fat!J42</f>
        <v>4.6135969862350565</v>
      </c>
      <c r="J95" s="166">
        <f>Fat!K42</f>
        <v>-0.152174908634791</v>
      </c>
      <c r="K95" s="130">
        <f>Fat!L42</f>
        <v>-3.1930799877056826E-2</v>
      </c>
      <c r="L95" s="133">
        <f>Fat!M42</f>
        <v>6594356968.0571404</v>
      </c>
      <c r="M95" s="134">
        <f>Fat!N42</f>
        <v>26514212.115570068</v>
      </c>
      <c r="N95" s="130">
        <f>Fat!O42</f>
        <v>4.0369742548394755E-3</v>
      </c>
      <c r="O95" s="128">
        <f>Fat!P42</f>
        <v>1808603261.6515899</v>
      </c>
      <c r="P95" s="129">
        <f>Fat!Q42</f>
        <v>60510421.297520399</v>
      </c>
      <c r="Q95" s="130">
        <f>Fat!R42</f>
        <v>3.4615107333352067E-2</v>
      </c>
    </row>
    <row r="96" spans="2:17" ht="15" thickBot="1">
      <c r="B96" s="332" t="s">
        <v>228</v>
      </c>
      <c r="C96" s="149" t="s">
        <v>228</v>
      </c>
      <c r="D96" s="114">
        <f>'Segment Data'!E45</f>
        <v>164685067.61596078</v>
      </c>
      <c r="E96" s="115">
        <f>'Segment Data'!F45</f>
        <v>642286.71614816785</v>
      </c>
      <c r="F96" s="116">
        <f>'Segment Data'!G45</f>
        <v>3.9153610577989263E-3</v>
      </c>
      <c r="G96" s="117">
        <f>'Segment Data'!H45</f>
        <v>4.9467944616397581</v>
      </c>
      <c r="H96" s="118">
        <f>'Segment Data'!I45</f>
        <v>3.2326707140392763E-2</v>
      </c>
      <c r="I96" s="167">
        <f>'Segment Data'!J45</f>
        <v>0</v>
      </c>
      <c r="J96" s="168">
        <f>'Segment Data'!K45</f>
        <v>7.6920783395524985</v>
      </c>
      <c r="K96" s="116">
        <f>'Segment Data'!L45</f>
        <v>-0.17407641605546686</v>
      </c>
      <c r="L96" s="119">
        <f>'Segment Data'!M45</f>
        <v>-2.2129798035229822E-2</v>
      </c>
      <c r="M96" s="120">
        <f>'Segment Data'!N45</f>
        <v>1266770441.4564705</v>
      </c>
      <c r="N96" s="116">
        <f>'Segment Data'!O45</f>
        <v>-23615459.641746044</v>
      </c>
      <c r="O96" s="114">
        <f>'Segment Data'!P45</f>
        <v>-1.8301083126875062E-2</v>
      </c>
      <c r="P96" s="115">
        <f>'Segment Data'!Q45</f>
        <v>397092057.42505682</v>
      </c>
      <c r="Q96" s="116">
        <f>'Segment Data'!R45</f>
        <v>-4454820.6990407109</v>
      </c>
    </row>
    <row r="97" spans="2:17">
      <c r="B97" s="334"/>
      <c r="C97" s="99" t="s">
        <v>242</v>
      </c>
      <c r="D97" s="150">
        <f>'Segment Data'!E46</f>
        <v>148589843.70926961</v>
      </c>
      <c r="E97" s="151">
        <f>'Segment Data'!F46</f>
        <v>3840031.9973818064</v>
      </c>
      <c r="F97" s="152">
        <f>'Segment Data'!G46</f>
        <v>2.6528752970159736E-2</v>
      </c>
      <c r="G97" s="153">
        <f>'Segment Data'!H46</f>
        <v>4.4633276505130697</v>
      </c>
      <c r="H97" s="154">
        <f>'Segment Data'!I46</f>
        <v>0.1268473846585918</v>
      </c>
      <c r="I97" s="169">
        <f>'Segment Data'!J46</f>
        <v>0</v>
      </c>
      <c r="J97" s="170">
        <f>'Segment Data'!K46</f>
        <v>6.7205193568375305</v>
      </c>
      <c r="K97" s="152">
        <f>'Segment Data'!L46</f>
        <v>-1.4092820879022305E-2</v>
      </c>
      <c r="L97" s="155">
        <f>'Segment Data'!M46</f>
        <v>-2.0925957586173339E-3</v>
      </c>
      <c r="M97" s="156">
        <f>'Segment Data'!N46</f>
        <v>998600920.87760985</v>
      </c>
      <c r="N97" s="152">
        <f>'Segment Data'!O46</f>
        <v>23767076.200552106</v>
      </c>
      <c r="O97" s="150">
        <f>'Segment Data'!P46</f>
        <v>2.438064325559567E-2</v>
      </c>
      <c r="P97" s="151">
        <f>'Segment Data'!Q46</f>
        <v>325676219.09320307</v>
      </c>
      <c r="Q97" s="152">
        <f>'Segment Data'!R46</f>
        <v>10201813.868563235</v>
      </c>
    </row>
    <row r="98" spans="2:17" ht="15" thickBot="1">
      <c r="B98" s="334"/>
      <c r="C98" s="98" t="s">
        <v>243</v>
      </c>
      <c r="D98" s="142">
        <f>'Segment Data'!E47</f>
        <v>16095223.906706609</v>
      </c>
      <c r="E98" s="143">
        <f>'Segment Data'!F47</f>
        <v>-3197745.281233076</v>
      </c>
      <c r="F98" s="144">
        <f>'Segment Data'!G47</f>
        <v>-0.16574666398327287</v>
      </c>
      <c r="G98" s="145">
        <f>'Segment Data'!H47</f>
        <v>0.48346681112715273</v>
      </c>
      <c r="H98" s="146">
        <f>'Segment Data'!I47</f>
        <v>-9.452067751818094E-2</v>
      </c>
      <c r="I98" s="162">
        <f>'Segment Data'!J47</f>
        <v>0</v>
      </c>
      <c r="J98" s="163">
        <f>'Segment Data'!K47</f>
        <v>16.66143460527563</v>
      </c>
      <c r="K98" s="144">
        <f>'Segment Data'!L47</f>
        <v>0.30562885307366372</v>
      </c>
      <c r="L98" s="147">
        <f>'Segment Data'!M47</f>
        <v>1.8686260872994118E-2</v>
      </c>
      <c r="M98" s="148">
        <f>'Segment Data'!N47</f>
        <v>268169520.57886112</v>
      </c>
      <c r="N98" s="144">
        <f>'Segment Data'!O47</f>
        <v>-47382535.84229809</v>
      </c>
      <c r="O98" s="142">
        <f>'Segment Data'!P47</f>
        <v>-0.15015758851229871</v>
      </c>
      <c r="P98" s="143">
        <f>'Segment Data'!Q47</f>
        <v>71415838.331853613</v>
      </c>
      <c r="Q98" s="144">
        <f>'Segment Data'!R47</f>
        <v>-14656634.567603946</v>
      </c>
    </row>
    <row r="99" spans="2:17">
      <c r="B99" s="334"/>
      <c r="C99" s="82" t="s">
        <v>227</v>
      </c>
      <c r="D99" s="121">
        <f>Flavor!D45</f>
        <v>156162.38811103287</v>
      </c>
      <c r="E99" s="122">
        <f>Flavor!E45</f>
        <v>102215.17622357419</v>
      </c>
      <c r="F99" s="123">
        <f>Flavor!F45</f>
        <v>1.8947258374873783</v>
      </c>
      <c r="G99" s="124">
        <f>Flavor!G45</f>
        <v>4.6907910219616484E-3</v>
      </c>
      <c r="H99" s="125">
        <f>Flavor!H45</f>
        <v>3.0746160716724254E-3</v>
      </c>
      <c r="I99" s="213">
        <f>Flavor!I45</f>
        <v>8.3745525356342299</v>
      </c>
      <c r="J99" s="159">
        <f>Flavor!J45</f>
        <v>-2.4182115965495257</v>
      </c>
      <c r="K99" s="123">
        <f>Flavor!K45</f>
        <v>-0.22405859768013262</v>
      </c>
      <c r="L99" s="126">
        <f>Flavor!L45</f>
        <v>1307790.123325947</v>
      </c>
      <c r="M99" s="127">
        <f>Flavor!M45</f>
        <v>725550.58983566589</v>
      </c>
      <c r="N99" s="123">
        <f>Flavor!N45</f>
        <v>1.2461376256715089</v>
      </c>
      <c r="O99" s="121">
        <f>Flavor!O45</f>
        <v>381532.34432836354</v>
      </c>
      <c r="P99" s="122">
        <f>Flavor!P45</f>
        <v>210516.6956233579</v>
      </c>
      <c r="Q99" s="123">
        <f>Flavor!Q45</f>
        <v>1.2309791368068883</v>
      </c>
    </row>
    <row r="100" spans="2:17">
      <c r="B100" s="334"/>
      <c r="C100" s="83" t="s">
        <v>226</v>
      </c>
      <c r="D100" s="105">
        <f>Flavor!D46</f>
        <v>156258043.95414209</v>
      </c>
      <c r="E100" s="106">
        <f>Flavor!E46</f>
        <v>728432.32974845171</v>
      </c>
      <c r="F100" s="107">
        <f>Flavor!F46</f>
        <v>4.6835603981808093E-3</v>
      </c>
      <c r="G100" s="108">
        <f>Flavor!G46</f>
        <v>4.6936643231161872</v>
      </c>
      <c r="H100" s="109">
        <f>Flavor!H46</f>
        <v>3.4237940526953281E-2</v>
      </c>
      <c r="I100" s="215">
        <f>Flavor!I46</f>
        <v>7.3474822477684558</v>
      </c>
      <c r="J100" s="165">
        <f>Flavor!J46</f>
        <v>-0.12906622343170682</v>
      </c>
      <c r="K100" s="107">
        <f>Flavor!K46</f>
        <v>-1.7262808357208261E-2</v>
      </c>
      <c r="L100" s="110">
        <f>Flavor!L46</f>
        <v>1148103204.0240822</v>
      </c>
      <c r="M100" s="111">
        <f>Flavor!M46</f>
        <v>-14721475.992633104</v>
      </c>
      <c r="N100" s="107">
        <f>Flavor!N46</f>
        <v>-1.2660099364610568E-2</v>
      </c>
      <c r="O100" s="105">
        <f>Flavor!O46</f>
        <v>349808670.31570733</v>
      </c>
      <c r="P100" s="106">
        <f>Flavor!P46</f>
        <v>-2318199.3580706716</v>
      </c>
      <c r="Q100" s="107">
        <f>Flavor!Q46</f>
        <v>-6.5834208000608652E-3</v>
      </c>
    </row>
    <row r="101" spans="2:17">
      <c r="B101" s="334"/>
      <c r="C101" s="83" t="s">
        <v>225</v>
      </c>
      <c r="D101" s="105">
        <f>Flavor!D47</f>
        <v>228935.91293031882</v>
      </c>
      <c r="E101" s="106">
        <f>Flavor!E47</f>
        <v>-104804.76381330201</v>
      </c>
      <c r="F101" s="107">
        <f>Flavor!F47</f>
        <v>-0.31403053663072927</v>
      </c>
      <c r="G101" s="108">
        <f>Flavor!G47</f>
        <v>6.8767552671811557E-3</v>
      </c>
      <c r="H101" s="109">
        <f>Flavor!H47</f>
        <v>-3.1215987306276831E-3</v>
      </c>
      <c r="I101" s="215">
        <f>Flavor!I47</f>
        <v>14.12678381082341</v>
      </c>
      <c r="J101" s="165">
        <f>Flavor!J47</f>
        <v>-2.2753989716653198</v>
      </c>
      <c r="K101" s="107">
        <f>Flavor!K47</f>
        <v>-0.13872537587464134</v>
      </c>
      <c r="L101" s="110">
        <f>Flavor!L47</f>
        <v>3234128.1485001058</v>
      </c>
      <c r="M101" s="111">
        <f>Flavor!M47</f>
        <v>-2239947.4334002486</v>
      </c>
      <c r="N101" s="107">
        <f>Flavor!N47</f>
        <v>-0.40919190827515739</v>
      </c>
      <c r="O101" s="105">
        <f>Flavor!O47</f>
        <v>1419627.4465847809</v>
      </c>
      <c r="P101" s="106">
        <f>Flavor!P47</f>
        <v>-822652.99290668475</v>
      </c>
      <c r="Q101" s="107">
        <f>Flavor!Q47</f>
        <v>-0.36688229465769101</v>
      </c>
    </row>
    <row r="102" spans="2:17">
      <c r="B102" s="334"/>
      <c r="C102" s="83" t="s">
        <v>224</v>
      </c>
      <c r="D102" s="105">
        <f>Flavor!D48</f>
        <v>409106.10931257991</v>
      </c>
      <c r="E102" s="106">
        <f>Flavor!E48</f>
        <v>-23272.437061860517</v>
      </c>
      <c r="F102" s="107">
        <f>Flavor!F48</f>
        <v>-5.382421782256179E-2</v>
      </c>
      <c r="G102" s="108">
        <f>Flavor!G48</f>
        <v>1.228869055991038E-2</v>
      </c>
      <c r="H102" s="109">
        <f>Flavor!H48</f>
        <v>-6.6470130676531645E-4</v>
      </c>
      <c r="I102" s="215">
        <f>Flavor!I48</f>
        <v>10.228502792843639</v>
      </c>
      <c r="J102" s="165">
        <f>Flavor!J48</f>
        <v>-0.66027387652507308</v>
      </c>
      <c r="K102" s="107">
        <f>Flavor!K48</f>
        <v>-6.0638021751561293E-2</v>
      </c>
      <c r="L102" s="110">
        <f>Flavor!L48</f>
        <v>4184542.9816731187</v>
      </c>
      <c r="M102" s="111">
        <f>Flavor!M48</f>
        <v>-523530.44642444607</v>
      </c>
      <c r="N102" s="107">
        <f>Flavor!N48</f>
        <v>-0.11119844548303782</v>
      </c>
      <c r="O102" s="105">
        <f>Flavor!O48</f>
        <v>1153853.8405953085</v>
      </c>
      <c r="P102" s="106">
        <f>Flavor!P48</f>
        <v>-120111.14061964769</v>
      </c>
      <c r="Q102" s="107">
        <f>Flavor!Q48</f>
        <v>-9.4281351835197216E-2</v>
      </c>
    </row>
    <row r="103" spans="2:17">
      <c r="B103" s="334"/>
      <c r="C103" s="83" t="s">
        <v>184</v>
      </c>
      <c r="D103" s="105">
        <f>Flavor!D49</f>
        <v>5825355.9163286164</v>
      </c>
      <c r="E103" s="106">
        <f>Flavor!E49</f>
        <v>-215745.46142377611</v>
      </c>
      <c r="F103" s="107">
        <f>Flavor!F49</f>
        <v>-3.5712935097944799E-2</v>
      </c>
      <c r="G103" s="108">
        <f>Flavor!G49</f>
        <v>0.17498148922144266</v>
      </c>
      <c r="H103" s="109">
        <f>Flavor!H49</f>
        <v>-6.0005555828205603E-3</v>
      </c>
      <c r="I103" s="215">
        <f>Flavor!I49</f>
        <v>14.319809343471087</v>
      </c>
      <c r="J103" s="165">
        <f>Flavor!J49</f>
        <v>-0.29541518143513557</v>
      </c>
      <c r="K103" s="107">
        <f>Flavor!K49</f>
        <v>-2.0212839079667238E-2</v>
      </c>
      <c r="L103" s="110">
        <f>Flavor!L49</f>
        <v>83417986.079687104</v>
      </c>
      <c r="M103" s="111">
        <f>Flavor!M49</f>
        <v>-4874066.9338844419</v>
      </c>
      <c r="N103" s="107">
        <f>Flavor!N49</f>
        <v>-5.5203914367414689E-2</v>
      </c>
      <c r="O103" s="105">
        <f>Flavor!O49</f>
        <v>36887298.975264773</v>
      </c>
      <c r="P103" s="106">
        <f>Flavor!P49</f>
        <v>-2017400.0734241307</v>
      </c>
      <c r="Q103" s="107">
        <f>Flavor!Q49</f>
        <v>-5.1854920427462287E-2</v>
      </c>
    </row>
    <row r="104" spans="2:17">
      <c r="B104" s="334"/>
      <c r="C104" s="83" t="s">
        <v>185</v>
      </c>
      <c r="D104" s="105">
        <f>Flavor!D50</f>
        <v>2736727.9494694103</v>
      </c>
      <c r="E104" s="106">
        <f>Flavor!E50</f>
        <v>79286.561841905117</v>
      </c>
      <c r="F104" s="107">
        <f>Flavor!F50</f>
        <v>2.9835676606470747E-2</v>
      </c>
      <c r="G104" s="108">
        <f>Flavor!G50</f>
        <v>8.2205574915997698E-2</v>
      </c>
      <c r="H104" s="109">
        <f>Flavor!H50</f>
        <v>2.5927450350922698E-3</v>
      </c>
      <c r="I104" s="215">
        <f>Flavor!I50</f>
        <v>14.565604606664829</v>
      </c>
      <c r="J104" s="165">
        <f>Flavor!J50</f>
        <v>-0.88181827128517476</v>
      </c>
      <c r="K104" s="107">
        <f>Flavor!K50</f>
        <v>-5.7085138294744417E-2</v>
      </c>
      <c r="L104" s="110">
        <f>Flavor!L50</f>
        <v>39862097.227980033</v>
      </c>
      <c r="M104" s="111">
        <f>Flavor!M50</f>
        <v>-1188523.6600682959</v>
      </c>
      <c r="N104" s="107">
        <f>Flavor!N50</f>
        <v>-2.895263541347138E-2</v>
      </c>
      <c r="O104" s="105">
        <f>Flavor!O50</f>
        <v>9937037.9771800302</v>
      </c>
      <c r="P104" s="106">
        <f>Flavor!P50</f>
        <v>-311174.18210870773</v>
      </c>
      <c r="Q104" s="107">
        <f>Flavor!Q50</f>
        <v>-3.036375294266979E-2</v>
      </c>
    </row>
    <row r="105" spans="2:17">
      <c r="B105" s="334"/>
      <c r="C105" s="83" t="s">
        <v>387</v>
      </c>
      <c r="D105" s="105">
        <f>Flavor!D51</f>
        <v>2559152.6075257915</v>
      </c>
      <c r="E105" s="106">
        <f>Flavor!E51</f>
        <v>-135234.59427226987</v>
      </c>
      <c r="F105" s="107">
        <f>Flavor!F51</f>
        <v>-5.0191224996178341E-2</v>
      </c>
      <c r="G105" s="108">
        <f>Flavor!G51</f>
        <v>7.6871583615104891E-2</v>
      </c>
      <c r="H105" s="109">
        <f>Flavor!H51</f>
        <v>-3.8480856610422776E-3</v>
      </c>
      <c r="I105" s="215">
        <f>Flavor!I51</f>
        <v>13.488343100997392</v>
      </c>
      <c r="J105" s="165">
        <f>Flavor!J51</f>
        <v>-0.70406730014621388</v>
      </c>
      <c r="K105" s="107">
        <f>Flavor!K51</f>
        <v>-4.9608719043911037E-2</v>
      </c>
      <c r="L105" s="110">
        <f>Flavor!L51</f>
        <v>34518728.418119997</v>
      </c>
      <c r="M105" s="111">
        <f>Flavor!M51</f>
        <v>-3721120.529387027</v>
      </c>
      <c r="N105" s="107">
        <f>Flavor!N51</f>
        <v>-9.7310021660784271E-2</v>
      </c>
      <c r="O105" s="105">
        <f>Flavor!O51</f>
        <v>9444501.7522991374</v>
      </c>
      <c r="P105" s="106">
        <f>Flavor!P51</f>
        <v>-2073355.5958028957</v>
      </c>
      <c r="Q105" s="107">
        <f>Flavor!Q51</f>
        <v>-0.18001226557512046</v>
      </c>
    </row>
    <row r="106" spans="2:17" ht="15" thickBot="1">
      <c r="B106" s="334"/>
      <c r="C106" s="83" t="s">
        <v>388</v>
      </c>
      <c r="D106" s="105">
        <f>Flavor!D52</f>
        <v>377380.95245940104</v>
      </c>
      <c r="E106" s="106">
        <f>Flavor!E52</f>
        <v>193975.38798593072</v>
      </c>
      <c r="F106" s="107">
        <f>Flavor!F52</f>
        <v>1.0576308769191642</v>
      </c>
      <c r="G106" s="108">
        <f>Flavor!G52</f>
        <v>1.1335733303445993E-2</v>
      </c>
      <c r="H106" s="109">
        <f>Flavor!H52</f>
        <v>5.8411865293876535E-3</v>
      </c>
      <c r="I106" s="215">
        <f>Flavor!I52</f>
        <v>7.7016846878551206</v>
      </c>
      <c r="J106" s="165">
        <f>Flavor!J52</f>
        <v>-6.1388264720113028</v>
      </c>
      <c r="K106" s="107">
        <f>Flavor!K52</f>
        <v>-0.44354044450411395</v>
      </c>
      <c r="L106" s="110">
        <f>Flavor!L52</f>
        <v>2906469.1030447502</v>
      </c>
      <c r="M106" s="111">
        <f>Flavor!M52</f>
        <v>368042.34116808325</v>
      </c>
      <c r="N106" s="107">
        <f>Flavor!N52</f>
        <v>0.14498836314504832</v>
      </c>
      <c r="O106" s="105">
        <f>Flavor!O52</f>
        <v>1266937.5437648147</v>
      </c>
      <c r="P106" s="106">
        <f>Flavor!P52</f>
        <v>412092.45313349331</v>
      </c>
      <c r="Q106" s="107">
        <f>Flavor!Q52</f>
        <v>0.48206681847953786</v>
      </c>
    </row>
    <row r="107" spans="2:17">
      <c r="B107" s="332" t="s">
        <v>223</v>
      </c>
      <c r="C107" s="101" t="s">
        <v>21</v>
      </c>
      <c r="D107" s="150">
        <f>'Branded vs. Private Label'!D11</f>
        <v>778757992.79693258</v>
      </c>
      <c r="E107" s="151">
        <f>'Branded vs. Private Label'!E11</f>
        <v>-8828428.8297761679</v>
      </c>
      <c r="F107" s="152">
        <f>'Branded vs. Private Label'!F11</f>
        <v>-1.120947312872868E-2</v>
      </c>
      <c r="G107" s="153">
        <f>'Branded vs. Private Label'!G11</f>
        <v>23.392258821601878</v>
      </c>
      <c r="H107" s="154">
        <f>'Branded vs. Private Label'!H11</f>
        <v>-0.20261107596411776</v>
      </c>
      <c r="I107" s="216">
        <f>'Branded vs. Private Label'!I11</f>
        <v>8.0055094395456425</v>
      </c>
      <c r="J107" s="170">
        <f>'Branded vs. Private Label'!J11</f>
        <v>0.16673635052410152</v>
      </c>
      <c r="K107" s="152">
        <f>'Branded vs. Private Label'!K11</f>
        <v>2.1270720383221864E-2</v>
      </c>
      <c r="L107" s="155">
        <f>'Branded vs. Private Label'!L11</f>
        <v>6234354462.4574614</v>
      </c>
      <c r="M107" s="156">
        <f>'Branded vs. Private Label'!M11</f>
        <v>60643215.331243515</v>
      </c>
      <c r="N107" s="152">
        <f>'Branded vs. Private Label'!N11</f>
        <v>9.8228136859287267E-3</v>
      </c>
      <c r="O107" s="150">
        <f>'Branded vs. Private Label'!O11</f>
        <v>1461148890.3007855</v>
      </c>
      <c r="P107" s="151">
        <f>'Branded vs. Private Label'!P11</f>
        <v>-4363215.4853680134</v>
      </c>
      <c r="Q107" s="152">
        <f>'Branded vs. Private Label'!Q11</f>
        <v>-2.9772633526131314E-3</v>
      </c>
    </row>
    <row r="108" spans="2:17" ht="15" thickBot="1">
      <c r="B108" s="333"/>
      <c r="C108" s="100" t="s">
        <v>20</v>
      </c>
      <c r="D108" s="142">
        <f>'Branded vs. Private Label'!D12</f>
        <v>2550368957.8578348</v>
      </c>
      <c r="E108" s="143">
        <f>'Branded vs. Private Label'!E12</f>
        <v>-816.2725944519043</v>
      </c>
      <c r="F108" s="144">
        <f>'Branded vs. Private Label'!F12</f>
        <v>-3.2006048798559789E-7</v>
      </c>
      <c r="G108" s="145">
        <f>'Branded vs. Private Label'!G12</f>
        <v>76.607741178389503</v>
      </c>
      <c r="H108" s="146">
        <f>'Branded vs. Private Label'!H12</f>
        <v>0.20261107596421368</v>
      </c>
      <c r="I108" s="217">
        <f>'Branded vs. Private Label'!I12</f>
        <v>3.8282149512278485</v>
      </c>
      <c r="J108" s="163">
        <f>'Branded vs. Private Label'!J12</f>
        <v>-0.20124078834539905</v>
      </c>
      <c r="K108" s="144">
        <f>'Branded vs. Private Label'!K12</f>
        <v>-4.99424243252048E-2</v>
      </c>
      <c r="L108" s="147">
        <f>'Branded vs. Private Label'!L12</f>
        <v>9763360575.6187496</v>
      </c>
      <c r="M108" s="148">
        <f>'Branded vs. Private Label'!M12</f>
        <v>-513241548.78523445</v>
      </c>
      <c r="N108" s="144">
        <f>'Branded vs. Private Label'!N12</f>
        <v>-4.9942728401096009E-2</v>
      </c>
      <c r="O108" s="142">
        <f>'Branded vs. Private Label'!O12</f>
        <v>3087875335.4513121</v>
      </c>
      <c r="P108" s="143">
        <f>'Branded vs. Private Label'!P12</f>
        <v>-7720431.5377388</v>
      </c>
      <c r="Q108" s="144">
        <f>'Branded vs. Private Label'!Q12</f>
        <v>-2.4940050700638225E-3</v>
      </c>
    </row>
    <row r="109" spans="2:17" ht="15" thickBot="1">
      <c r="B109" s="332" t="s">
        <v>222</v>
      </c>
      <c r="C109" s="149" t="s">
        <v>221</v>
      </c>
      <c r="D109" s="114">
        <f>'Single Serve'!E15</f>
        <v>38897087.00380908</v>
      </c>
      <c r="E109" s="115">
        <f>'Single Serve'!F15</f>
        <v>-1982998.1694869697</v>
      </c>
      <c r="F109" s="116">
        <f>'Single Serve'!G15</f>
        <v>-4.850768194539664E-2</v>
      </c>
      <c r="G109" s="117">
        <f>'Single Serve'!H15</f>
        <v>1.1683870149846796</v>
      </c>
      <c r="H109" s="118">
        <f>'Single Serve'!I15</f>
        <v>-5.6317048695215144E-2</v>
      </c>
      <c r="I109" s="167">
        <f>'Single Serve'!J15</f>
        <v>15.06131643153212</v>
      </c>
      <c r="J109" s="168">
        <f>'Single Serve'!K15</f>
        <v>-0.11559187517758041</v>
      </c>
      <c r="K109" s="116">
        <f>'Single Serve'!L15</f>
        <v>-7.6162992383947735E-3</v>
      </c>
      <c r="L109" s="119">
        <f>'Single Serve'!M15</f>
        <v>585841335.62920415</v>
      </c>
      <c r="M109" s="120">
        <f>'Single Serve'!N15</f>
        <v>-34591968.616392732</v>
      </c>
      <c r="N109" s="116">
        <f>'Single Serve'!O15</f>
        <v>-5.575453216273444E-2</v>
      </c>
      <c r="O109" s="114">
        <f>'Single Serve'!P15</f>
        <v>232150846.96906027</v>
      </c>
      <c r="P109" s="115">
        <f>'Single Serve'!Q15</f>
        <v>-10744090.400871187</v>
      </c>
      <c r="Q109" s="116">
        <f>'Single Serve'!R15</f>
        <v>-4.4233488425935483E-2</v>
      </c>
    </row>
    <row r="110" spans="2:17">
      <c r="B110" s="334"/>
      <c r="C110" s="99" t="s">
        <v>220</v>
      </c>
      <c r="D110" s="150">
        <f>'Single Serve'!E16</f>
        <v>19246726.519185953</v>
      </c>
      <c r="E110" s="151">
        <f>'Single Serve'!F16</f>
        <v>1593259.8724554516</v>
      </c>
      <c r="F110" s="152">
        <f>'Single Serve'!G16</f>
        <v>9.0251954720209596E-2</v>
      </c>
      <c r="G110" s="153">
        <f>'Single Serve'!H16</f>
        <v>0.57813134808208133</v>
      </c>
      <c r="H110" s="154">
        <f>'Single Serve'!I16</f>
        <v>4.9260817391228895E-2</v>
      </c>
      <c r="I110" s="169">
        <f>'Single Serve'!J16</f>
        <v>13.313318764186452</v>
      </c>
      <c r="J110" s="170">
        <f>'Single Serve'!K16</f>
        <v>-0.24165876268669884</v>
      </c>
      <c r="K110" s="152">
        <f>'Single Serve'!L16</f>
        <v>-1.7828045985882536E-2</v>
      </c>
      <c r="L110" s="155">
        <f>'Single Serve'!M16</f>
        <v>256237805.31704333</v>
      </c>
      <c r="M110" s="156">
        <f>'Single Serve'!N16</f>
        <v>16945461.649206668</v>
      </c>
      <c r="N110" s="152">
        <f>'Single Serve'!O16</f>
        <v>7.0814892735259344E-2</v>
      </c>
      <c r="O110" s="150">
        <f>'Single Serve'!P16</f>
        <v>144268473.95271033</v>
      </c>
      <c r="P110" s="151">
        <f>'Single Serve'!Q16</f>
        <v>5601670.9813348949</v>
      </c>
      <c r="Q110" s="152">
        <f>'Single Serve'!R16</f>
        <v>4.039662602224435E-2</v>
      </c>
    </row>
    <row r="111" spans="2:17" ht="15" thickBot="1">
      <c r="B111" s="334"/>
      <c r="C111" s="98" t="s">
        <v>219</v>
      </c>
      <c r="D111" s="142">
        <f>'Single Serve'!E17</f>
        <v>19650360.484627351</v>
      </c>
      <c r="E111" s="143">
        <f>'Single Serve'!F17</f>
        <v>-3576258.0419427641</v>
      </c>
      <c r="F111" s="144">
        <f>'Single Serve'!G17</f>
        <v>-0.15397239326300124</v>
      </c>
      <c r="G111" s="145">
        <f>'Single Serve'!H17</f>
        <v>0.59025566690272524</v>
      </c>
      <c r="H111" s="146">
        <f>'Single Serve'!I17</f>
        <v>-0.10557786608645381</v>
      </c>
      <c r="I111" s="162">
        <f>'Single Serve'!J17</f>
        <v>16.773408842550875</v>
      </c>
      <c r="J111" s="163">
        <f>'Single Serve'!K17</f>
        <v>0.36374679287482081</v>
      </c>
      <c r="K111" s="144">
        <f>'Single Serve'!L17</f>
        <v>2.2166623040356982E-2</v>
      </c>
      <c r="L111" s="147">
        <f>'Single Serve'!M17</f>
        <v>329603530.31216073</v>
      </c>
      <c r="M111" s="148">
        <f>'Single Serve'!N17</f>
        <v>-51537430.265599608</v>
      </c>
      <c r="N111" s="144">
        <f>'Single Serve'!O17</f>
        <v>-0.13521881822272666</v>
      </c>
      <c r="O111" s="142">
        <f>'Single Serve'!P17</f>
        <v>87882373.016349956</v>
      </c>
      <c r="P111" s="143">
        <f>'Single Serve'!Q17</f>
        <v>-16345761.382206097</v>
      </c>
      <c r="Q111" s="144">
        <f>'Single Serve'!R17</f>
        <v>-0.15682676732658229</v>
      </c>
    </row>
    <row r="112" spans="2:17">
      <c r="B112" s="334"/>
      <c r="C112" s="82" t="s">
        <v>218</v>
      </c>
      <c r="D112" s="121">
        <f>Size!D30</f>
        <v>39740401.175210319</v>
      </c>
      <c r="E112" s="122">
        <f>Size!E30</f>
        <v>-2197422.73857712</v>
      </c>
      <c r="F112" s="123">
        <f>Size!F30</f>
        <v>-5.2397156874291168E-2</v>
      </c>
      <c r="G112" s="124">
        <f>Size!G30</f>
        <v>1.1937184061842645</v>
      </c>
      <c r="H112" s="125">
        <f>Size!H30</f>
        <v>-6.2673872632658778E-2</v>
      </c>
      <c r="I112" s="158">
        <f>Size!I30</f>
        <v>15.18891378084863</v>
      </c>
      <c r="J112" s="159">
        <f>Size!J30</f>
        <v>-0.1010595072059175</v>
      </c>
      <c r="K112" s="123">
        <f>Size!K30</f>
        <v>-6.6095280418096806E-3</v>
      </c>
      <c r="L112" s="126">
        <f>Size!L30</f>
        <v>603613527.06660509</v>
      </c>
      <c r="M112" s="127">
        <f>Size!M30</f>
        <v>-37614680.334340096</v>
      </c>
      <c r="N112" s="123">
        <f>Size!N30</f>
        <v>-5.8660364438429181E-2</v>
      </c>
      <c r="O112" s="121">
        <f>Size!O30</f>
        <v>235347640.42311966</v>
      </c>
      <c r="P112" s="122">
        <f>Size!P30</f>
        <v>-11866365.994609445</v>
      </c>
      <c r="Q112" s="123">
        <f>Size!Q30</f>
        <v>-4.8000378969459724E-2</v>
      </c>
    </row>
    <row r="113" spans="2:17">
      <c r="B113" s="334"/>
      <c r="C113" s="83" t="s">
        <v>217</v>
      </c>
      <c r="D113" s="105">
        <f>Size!D31</f>
        <v>62253612.093979076</v>
      </c>
      <c r="E113" s="106">
        <f>Size!E31</f>
        <v>-1315586.4303349033</v>
      </c>
      <c r="F113" s="107">
        <f>Size!F31</f>
        <v>-2.0695343985369222E-2</v>
      </c>
      <c r="G113" s="108">
        <f>Size!G31</f>
        <v>1.869968103250907</v>
      </c>
      <c r="H113" s="109">
        <f>Size!H31</f>
        <v>-3.4466670492108831E-2</v>
      </c>
      <c r="I113" s="164">
        <f>Size!I31</f>
        <v>9.9131294117600035</v>
      </c>
      <c r="J113" s="165">
        <f>Size!J31</f>
        <v>4.2063959342643287E-2</v>
      </c>
      <c r="K113" s="107">
        <f>Size!K31</f>
        <v>4.2613393199963127E-3</v>
      </c>
      <c r="L113" s="110">
        <f>Size!L31</f>
        <v>617128113.03712225</v>
      </c>
      <c r="M113" s="111">
        <f>Size!M31</f>
        <v>-10367606.354094148</v>
      </c>
      <c r="N113" s="107">
        <f>Size!N31</f>
        <v>-1.6522194548438656E-2</v>
      </c>
      <c r="O113" s="105">
        <f>Size!O31</f>
        <v>248620761.33988494</v>
      </c>
      <c r="P113" s="106">
        <f>Size!P31</f>
        <v>-5656032.7573709786</v>
      </c>
      <c r="Q113" s="107">
        <f>Size!Q31</f>
        <v>-2.2243605742518748E-2</v>
      </c>
    </row>
    <row r="114" spans="2:17">
      <c r="B114" s="334"/>
      <c r="C114" s="83" t="s">
        <v>422</v>
      </c>
      <c r="D114" s="105">
        <f>Size!D32</f>
        <v>94865954.392852977</v>
      </c>
      <c r="E114" s="106">
        <f>Size!E32</f>
        <v>13961478.561376393</v>
      </c>
      <c r="F114" s="107">
        <f>Size!F32</f>
        <v>0.17256744349296629</v>
      </c>
      <c r="G114" s="108">
        <f>Size!G32</f>
        <v>2.8495745520965103</v>
      </c>
      <c r="H114" s="109">
        <f>Size!H32</f>
        <v>0.42580170767431991</v>
      </c>
      <c r="I114" s="164">
        <f>Size!I32</f>
        <v>11.225749040183123</v>
      </c>
      <c r="J114" s="165">
        <f>Size!J32</f>
        <v>0.42545424904371743</v>
      </c>
      <c r="K114" s="107">
        <f>Size!K32</f>
        <v>3.939283670226866E-2</v>
      </c>
      <c r="L114" s="110">
        <f>Size!L32</f>
        <v>1064941396.4716252</v>
      </c>
      <c r="M114" s="111">
        <f>Size!M32</f>
        <v>191149207.56906474</v>
      </c>
      <c r="N114" s="107">
        <f>Size!N32</f>
        <v>0.21875820131688134</v>
      </c>
      <c r="O114" s="105">
        <f>Size!O32</f>
        <v>228988263.11578506</v>
      </c>
      <c r="P114" s="106">
        <f>Size!P32</f>
        <v>33561393.484804302</v>
      </c>
      <c r="Q114" s="107">
        <f>Size!Q32</f>
        <v>0.17173377206613077</v>
      </c>
    </row>
    <row r="115" spans="2:17">
      <c r="B115" s="334"/>
      <c r="C115" s="83" t="s">
        <v>239</v>
      </c>
      <c r="D115" s="105">
        <f>Size!D33</f>
        <v>746165974.81976616</v>
      </c>
      <c r="E115" s="106">
        <f>Size!E33</f>
        <v>-4464230.739144206</v>
      </c>
      <c r="F115" s="107">
        <f>Size!F33</f>
        <v>-5.9473102815256317E-3</v>
      </c>
      <c r="G115" s="108">
        <f>Size!G33</f>
        <v>22.413262872806555</v>
      </c>
      <c r="H115" s="109">
        <f>Size!H33</f>
        <v>-7.4456004779907659E-2</v>
      </c>
      <c r="I115" s="164">
        <f>Size!I33</f>
        <v>6.2083790605345879</v>
      </c>
      <c r="J115" s="165">
        <f>Size!J33</f>
        <v>-6.6704154634178003E-2</v>
      </c>
      <c r="K115" s="107">
        <f>Size!K33</f>
        <v>-1.0630003196281761E-2</v>
      </c>
      <c r="L115" s="110">
        <f>Size!L33</f>
        <v>4632481213.7544146</v>
      </c>
      <c r="M115" s="111">
        <f>Size!M33</f>
        <v>-77785789.946984291</v>
      </c>
      <c r="N115" s="107">
        <f>Size!N33</f>
        <v>-1.6514093550505534E-2</v>
      </c>
      <c r="O115" s="105">
        <f>Size!O33</f>
        <v>1489406795.8979456</v>
      </c>
      <c r="P115" s="106">
        <f>Size!P33</f>
        <v>-10428821.510236025</v>
      </c>
      <c r="Q115" s="107">
        <f>Size!Q33</f>
        <v>-6.953309675534803E-3</v>
      </c>
    </row>
    <row r="116" spans="2:17">
      <c r="B116" s="334"/>
      <c r="C116" s="83" t="s">
        <v>216</v>
      </c>
      <c r="D116" s="105">
        <f>Size!D34</f>
        <v>78719957.688472897</v>
      </c>
      <c r="E116" s="106">
        <f>Size!E34</f>
        <v>6021459.3231775463</v>
      </c>
      <c r="F116" s="107">
        <f>Size!F34</f>
        <v>8.282783631817156E-2</v>
      </c>
      <c r="G116" s="108">
        <f>Size!G34</f>
        <v>2.3645826324821768</v>
      </c>
      <c r="H116" s="109">
        <f>Size!H34</f>
        <v>0.18664816894141012</v>
      </c>
      <c r="I116" s="164">
        <f>Size!I34</f>
        <v>8.5957883589509745</v>
      </c>
      <c r="J116" s="165">
        <f>Size!J34</f>
        <v>0.2730968576477526</v>
      </c>
      <c r="K116" s="107">
        <f>Size!K34</f>
        <v>3.2813526442135851E-2</v>
      </c>
      <c r="L116" s="110">
        <f>Size!L34</f>
        <v>676660095.91568863</v>
      </c>
      <c r="M116" s="111">
        <f>Size!M34</f>
        <v>71612921.4133389</v>
      </c>
      <c r="N116" s="107">
        <f>Size!N34</f>
        <v>0.1183592361574788</v>
      </c>
      <c r="O116" s="105">
        <f>Size!O34</f>
        <v>104959943.5846305</v>
      </c>
      <c r="P116" s="106">
        <f>Size!P34</f>
        <v>8028612.43090339</v>
      </c>
      <c r="Q116" s="107">
        <f>Size!Q34</f>
        <v>8.2827836318171533E-2</v>
      </c>
    </row>
    <row r="117" spans="2:17">
      <c r="B117" s="334"/>
      <c r="C117" s="83" t="s">
        <v>240</v>
      </c>
      <c r="D117" s="105">
        <f>Size!D35</f>
        <v>2151324379.3604589</v>
      </c>
      <c r="E117" s="106">
        <f>Size!E35</f>
        <v>-31135576.369719982</v>
      </c>
      <c r="F117" s="107">
        <f>Size!F35</f>
        <v>-1.4266276129361122E-2</v>
      </c>
      <c r="G117" s="108">
        <f>Size!G35</f>
        <v>64.621277928051214</v>
      </c>
      <c r="H117" s="109">
        <f>Size!H35</f>
        <v>-0.76184359116177802</v>
      </c>
      <c r="I117" s="164">
        <f>Size!I35</f>
        <v>3.5117386071866608</v>
      </c>
      <c r="J117" s="165">
        <f>Size!J35</f>
        <v>-0.24948462239038705</v>
      </c>
      <c r="K117" s="107">
        <f>Size!K35</f>
        <v>-6.6330714015727738E-2</v>
      </c>
      <c r="L117" s="110">
        <f>Size!L35</f>
        <v>7554888879.5820055</v>
      </c>
      <c r="M117" s="111">
        <f>Size!M35</f>
        <v>-653830203.53203869</v>
      </c>
      <c r="N117" s="107">
        <f>Size!N35</f>
        <v>-7.9650697863082792E-2</v>
      </c>
      <c r="O117" s="105">
        <f>Size!O35</f>
        <v>2151324379.3604589</v>
      </c>
      <c r="P117" s="106">
        <f>Size!P35</f>
        <v>-31135576.369719982</v>
      </c>
      <c r="Q117" s="107">
        <f>Size!Q35</f>
        <v>-1.4266276129361122E-2</v>
      </c>
    </row>
    <row r="118" spans="2:17" ht="15" thickBot="1">
      <c r="B118" s="334"/>
      <c r="C118" s="84" t="s">
        <v>215</v>
      </c>
      <c r="D118" s="105">
        <f>Size!D36</f>
        <v>1283.8787364959717</v>
      </c>
      <c r="E118" s="106">
        <f>Size!E36</f>
        <v>-40724.571716927981</v>
      </c>
      <c r="F118" s="107">
        <f>Size!F36</f>
        <v>-0.96943760784703437</v>
      </c>
      <c r="G118" s="108">
        <f>Size!G36</f>
        <v>3.8565027874450687E-5</v>
      </c>
      <c r="H118" s="109">
        <f>Size!H36</f>
        <v>-1.2199431127301818E-3</v>
      </c>
      <c r="I118" s="164">
        <f>Size!I36</f>
        <v>0.70742739108677311</v>
      </c>
      <c r="J118" s="165">
        <f>Size!J36</f>
        <v>-0.63509444864584197</v>
      </c>
      <c r="K118" s="107">
        <f>Size!K36</f>
        <v>-0.47306079487863772</v>
      </c>
      <c r="L118" s="110">
        <f>Size!L36</f>
        <v>908.25098503112793</v>
      </c>
      <c r="M118" s="111">
        <f>Size!M36</f>
        <v>-55489.011202016009</v>
      </c>
      <c r="N118" s="107">
        <f>Size!N36</f>
        <v>-0.98389547737230898</v>
      </c>
      <c r="O118" s="105">
        <f>Size!O36</f>
        <v>256.77574729919434</v>
      </c>
      <c r="P118" s="106">
        <f>Size!P36</f>
        <v>-23643.946424116795</v>
      </c>
      <c r="Q118" s="107">
        <f>Size!Q36</f>
        <v>-0.9892565695104274</v>
      </c>
    </row>
    <row r="119" spans="2:17">
      <c r="B119" s="334"/>
      <c r="C119" s="101" t="s">
        <v>241</v>
      </c>
      <c r="D119" s="150">
        <f>'White Milk Size'!D11</f>
        <v>669766661.48238349</v>
      </c>
      <c r="E119" s="151">
        <f>'White Milk Size'!E11</f>
        <v>-4797097.8268274069</v>
      </c>
      <c r="F119" s="152">
        <f>'White Milk Size'!F11</f>
        <v>-7.1114075735996991E-3</v>
      </c>
      <c r="G119" s="153">
        <f>'White Milk Size'!G11</f>
        <v>20.118387535524803</v>
      </c>
      <c r="H119" s="154">
        <f>'White Milk Size'!H11</f>
        <v>-9.0498373960386402E-2</v>
      </c>
      <c r="I119" s="216">
        <f>'White Milk Size'!I11</f>
        <v>6.1720960331859551</v>
      </c>
      <c r="J119" s="170">
        <f>'White Milk Size'!J11</f>
        <v>-4.7980731189079862E-2</v>
      </c>
      <c r="K119" s="152">
        <f>'White Milk Size'!K11</f>
        <v>-7.7138487203060662E-3</v>
      </c>
      <c r="L119" s="155">
        <f>'White Milk Size'!L11</f>
        <v>4133864154.4956193</v>
      </c>
      <c r="M119" s="156">
        <f>'White Milk Size'!M11</f>
        <v>-61974210.873077393</v>
      </c>
      <c r="N119" s="152">
        <f>'White Milk Size'!N11</f>
        <v>-1.4770399971694714E-2</v>
      </c>
      <c r="O119" s="150">
        <f>'White Milk Size'!O11</f>
        <v>1336779099.7157569</v>
      </c>
      <c r="P119" s="151">
        <f>'White Milk Size'!P11</f>
        <v>-10997733.513149977</v>
      </c>
      <c r="Q119" s="152">
        <f>'White Milk Size'!Q11</f>
        <v>-8.1599069237615531E-3</v>
      </c>
    </row>
    <row r="120" spans="2:17" ht="15" thickBot="1">
      <c r="B120" s="333"/>
      <c r="C120" s="100" t="s">
        <v>238</v>
      </c>
      <c r="D120" s="142">
        <f>'White Milk Size'!D12</f>
        <v>2098304003.7115943</v>
      </c>
      <c r="E120" s="143">
        <f>'White Milk Size'!E12</f>
        <v>-30960001.275229931</v>
      </c>
      <c r="F120" s="144">
        <f>'White Milk Size'!F12</f>
        <v>-1.4540236064067362E-2</v>
      </c>
      <c r="G120" s="145">
        <f>'White Milk Size'!G12</f>
        <v>63.028656906541883</v>
      </c>
      <c r="H120" s="146">
        <f>'White Milk Size'!H12</f>
        <v>-0.76079628320151471</v>
      </c>
      <c r="I120" s="217">
        <f>'White Milk Size'!I12</f>
        <v>3.5010313496448737</v>
      </c>
      <c r="J120" s="163">
        <f>'White Milk Size'!J12</f>
        <v>-0.25020949503074608</v>
      </c>
      <c r="K120" s="144">
        <f>'White Milk Size'!K12</f>
        <v>-6.6700461364906677E-2</v>
      </c>
      <c r="L120" s="147">
        <f>'White Milk Size'!L12</f>
        <v>7346228098.0796452</v>
      </c>
      <c r="M120" s="148">
        <f>'White Milk Size'!M12</f>
        <v>-641154006.52452278</v>
      </c>
      <c r="N120" s="144">
        <f>'White Milk Size'!N12</f>
        <v>-8.0270856975146118E-2</v>
      </c>
      <c r="O120" s="142">
        <f>'White Milk Size'!O12</f>
        <v>2098304003.7115943</v>
      </c>
      <c r="P120" s="143">
        <f>'White Milk Size'!P12</f>
        <v>-30960001.275229931</v>
      </c>
      <c r="Q120" s="144">
        <f>'White Milk Size'!Q12</f>
        <v>-1.4540236064067362E-2</v>
      </c>
    </row>
    <row r="121" spans="2:17">
      <c r="B121" s="332" t="s">
        <v>186</v>
      </c>
      <c r="C121" s="82" t="s">
        <v>212</v>
      </c>
      <c r="D121" s="121">
        <f>Organic!D11</f>
        <v>260901505.4236058</v>
      </c>
      <c r="E121" s="122">
        <f>Organic!E11</f>
        <v>-3220668.6730228066</v>
      </c>
      <c r="F121" s="123">
        <f>Organic!F11</f>
        <v>-1.2193859466886453E-2</v>
      </c>
      <c r="G121" s="124">
        <f>Organic!G11</f>
        <v>7.8369347066284041</v>
      </c>
      <c r="H121" s="125">
        <f>Organic!H11</f>
        <v>-7.5756731094180907E-2</v>
      </c>
      <c r="I121" s="213">
        <f>Organic!I11</f>
        <v>9.395588496120725</v>
      </c>
      <c r="J121" s="159">
        <f>Organic!J11</f>
        <v>0.42057117235464325</v>
      </c>
      <c r="K121" s="123">
        <f>Organic!K11</f>
        <v>4.6860207304665558E-2</v>
      </c>
      <c r="L121" s="126">
        <f>Organic!L11</f>
        <v>2451323182.9786096</v>
      </c>
      <c r="M121" s="127">
        <f>Organic!M11</f>
        <v>80822094.870606899</v>
      </c>
      <c r="N121" s="123">
        <f>Organic!N11</f>
        <v>3.4094941055316887E-2</v>
      </c>
      <c r="O121" s="121">
        <f>Organic!O11</f>
        <v>371522646.56502444</v>
      </c>
      <c r="P121" s="122">
        <f>Organic!P11</f>
        <v>-6131615.503523469</v>
      </c>
      <c r="Q121" s="123">
        <f>Organic!Q11</f>
        <v>-1.6236055353747132E-2</v>
      </c>
    </row>
    <row r="122" spans="2:17" ht="15" thickBot="1">
      <c r="B122" s="333"/>
      <c r="C122" s="84" t="s">
        <v>214</v>
      </c>
      <c r="D122" s="128">
        <f>Organic!D12</f>
        <v>3068225445.2314467</v>
      </c>
      <c r="E122" s="129">
        <f>Organic!E12</f>
        <v>-5608576.4293637276</v>
      </c>
      <c r="F122" s="130">
        <f>Organic!F12</f>
        <v>-1.8246191530970762E-3</v>
      </c>
      <c r="G122" s="131">
        <f>Organic!G12</f>
        <v>92.163065293371545</v>
      </c>
      <c r="H122" s="132">
        <f>Organic!H12</f>
        <v>7.5756731093832741E-2</v>
      </c>
      <c r="I122" s="214">
        <f>Organic!I12</f>
        <v>4.4150575298014632</v>
      </c>
      <c r="J122" s="166">
        <f>Organic!J12</f>
        <v>-0.16548006077892197</v>
      </c>
      <c r="K122" s="130">
        <f>Organic!K12</f>
        <v>-3.6126777153673469E-2</v>
      </c>
      <c r="L122" s="133">
        <f>Organic!L12</f>
        <v>13546391855.097546</v>
      </c>
      <c r="M122" s="134">
        <f>Organic!M12</f>
        <v>-533420428.32467842</v>
      </c>
      <c r="N122" s="130">
        <f>Organic!N12</f>
        <v>-3.7885478697236283E-2</v>
      </c>
      <c r="O122" s="128">
        <f>Organic!O12</f>
        <v>4177501579.1870704</v>
      </c>
      <c r="P122" s="129">
        <f>Organic!P12</f>
        <v>-5952031.5195860863</v>
      </c>
      <c r="Q122" s="130">
        <f>Organic!Q12</f>
        <v>-1.4227554727398273E-3</v>
      </c>
    </row>
    <row r="123" spans="2:17">
      <c r="B123" s="332" t="s">
        <v>248</v>
      </c>
      <c r="C123" s="82" t="s">
        <v>211</v>
      </c>
      <c r="D123" s="121">
        <f>'Form Data'!D11</f>
        <v>279901774.36958718</v>
      </c>
      <c r="E123" s="122">
        <f>'Form Data'!E11</f>
        <v>24063139.763474226</v>
      </c>
      <c r="F123" s="123">
        <f>'Form Data'!F11</f>
        <v>9.4055926308869012E-2</v>
      </c>
      <c r="G123" s="124">
        <f>'Form Data'!G11</f>
        <v>8.4076629854716849</v>
      </c>
      <c r="H123" s="125">
        <f>'Form Data'!H11</f>
        <v>0.74313356680267795</v>
      </c>
      <c r="I123" s="213">
        <f>'Form Data'!I11</f>
        <v>9.3890638129363015</v>
      </c>
      <c r="J123" s="159">
        <f>'Form Data'!J11</f>
        <v>0.35916869774752946</v>
      </c>
      <c r="K123" s="123">
        <f>'Form Data'!K11</f>
        <v>3.9775511583007017E-2</v>
      </c>
      <c r="L123" s="126">
        <f>'Form Data'!L11</f>
        <v>2628015620.9101524</v>
      </c>
      <c r="M123" s="127">
        <f>'Form Data'!M11</f>
        <v>317819584.00384808</v>
      </c>
      <c r="N123" s="123">
        <f>'Form Data'!N11</f>
        <v>0.13757256047822491</v>
      </c>
      <c r="O123" s="121">
        <f>'Form Data'!O11</f>
        <v>518951954.65586197</v>
      </c>
      <c r="P123" s="122">
        <f>'Form Data'!P11</f>
        <v>40755788.670786738</v>
      </c>
      <c r="Q123" s="123">
        <f>'Form Data'!Q11</f>
        <v>8.5228179499997808E-2</v>
      </c>
    </row>
    <row r="124" spans="2:17" ht="15" thickBot="1">
      <c r="B124" s="333"/>
      <c r="C124" s="84" t="s">
        <v>213</v>
      </c>
      <c r="D124" s="128">
        <f>'Form Data'!D12</f>
        <v>3049225176.2853637</v>
      </c>
      <c r="E124" s="129">
        <f>'Form Data'!E12</f>
        <v>-32892384.865804195</v>
      </c>
      <c r="F124" s="130">
        <f>'Form Data'!F12</f>
        <v>-1.0672008517909655E-2</v>
      </c>
      <c r="G124" s="131">
        <f>'Form Data'!G12</f>
        <v>91.592337014525214</v>
      </c>
      <c r="H124" s="132">
        <f>'Form Data'!H12</f>
        <v>-0.74313356680133325</v>
      </c>
      <c r="I124" s="214">
        <f>'Form Data'!I12</f>
        <v>4.3846218774348742</v>
      </c>
      <c r="J124" s="166">
        <f>'Form Data'!J12</f>
        <v>-0.2031711103649334</v>
      </c>
      <c r="K124" s="130">
        <f>'Form Data'!K12</f>
        <v>-4.4285152121122461E-2</v>
      </c>
      <c r="L124" s="133">
        <f>'Form Data'!L12</f>
        <v>13369699417.166018</v>
      </c>
      <c r="M124" s="134">
        <f>'Form Data'!M12</f>
        <v>-770417917.45795631</v>
      </c>
      <c r="N124" s="130">
        <f>'Form Data'!N12</f>
        <v>-5.4484549118378578E-2</v>
      </c>
      <c r="O124" s="128">
        <f>'Form Data'!O12</f>
        <v>4030072271.0962338</v>
      </c>
      <c r="P124" s="129">
        <f>'Form Data'!P12</f>
        <v>-52839435.693895817</v>
      </c>
      <c r="Q124" s="130">
        <f>'Form Data'!Q12</f>
        <v>-1.2941606257617727E-2</v>
      </c>
    </row>
    <row r="125" spans="2:17" ht="15" thickBot="1">
      <c r="B125" s="245" t="s">
        <v>412</v>
      </c>
      <c r="C125" s="149" t="s">
        <v>249</v>
      </c>
      <c r="D125" s="262">
        <f>'Glass Bottle'!D7</f>
        <v>4493083.7811053144</v>
      </c>
      <c r="E125" s="263">
        <f>'Glass Bottle'!E7</f>
        <v>-199460.3158854302</v>
      </c>
      <c r="F125" s="264">
        <f>'Glass Bottle'!F7</f>
        <v>-4.250579467401084E-2</v>
      </c>
      <c r="G125" s="117">
        <f>'Glass Bottle'!G7</f>
        <v>0.13496282501997214</v>
      </c>
      <c r="H125" s="118">
        <f>'Glass Bottle'!H7</f>
        <v>-5.6185314087014437E-3</v>
      </c>
      <c r="I125" s="167">
        <f>'Glass Bottle'!I7</f>
        <v>13.483087878016812</v>
      </c>
      <c r="J125" s="168">
        <f>'Glass Bottle'!J7</f>
        <v>0.71415111961682776</v>
      </c>
      <c r="K125" s="116">
        <f>'Glass Bottle'!K7</f>
        <v>5.5928785076566914E-2</v>
      </c>
      <c r="L125" s="119">
        <f>'Glass Bottle'!L7</f>
        <v>60580643.46393501</v>
      </c>
      <c r="M125" s="120">
        <f>'Glass Bottle'!M7</f>
        <v>661844.65345703065</v>
      </c>
      <c r="N125" s="116">
        <f>'Glass Bottle'!N7</f>
        <v>1.1045692947724681E-2</v>
      </c>
      <c r="O125" s="114">
        <f>'Glass Bottle'!O7</f>
        <v>11654550.808742756</v>
      </c>
      <c r="P125" s="115">
        <f>'Glass Bottle'!P7</f>
        <v>-706734.15531255305</v>
      </c>
      <c r="Q125" s="116">
        <f>'Glass Bottle'!Q7</f>
        <v>-5.7173194968615795E-2</v>
      </c>
    </row>
    <row r="126" spans="2:17">
      <c r="B126" s="334" t="s">
        <v>413</v>
      </c>
      <c r="C126" s="246" t="s">
        <v>414</v>
      </c>
      <c r="D126" s="251">
        <f>Enhanced!D33</f>
        <v>16085699.548831686</v>
      </c>
      <c r="E126" s="122">
        <f>Enhanced!E33</f>
        <v>1504033.7409315482</v>
      </c>
      <c r="F126" s="123">
        <f>Enhanced!F33</f>
        <v>0.10314553637052114</v>
      </c>
      <c r="G126" s="124">
        <f>Enhanced!G33</f>
        <v>0.48318071936747831</v>
      </c>
      <c r="H126" s="125">
        <f>Enhanced!H33</f>
        <v>4.6336586228955812E-2</v>
      </c>
      <c r="I126" s="213">
        <f>Enhanced!I33</f>
        <v>10.725055962480743</v>
      </c>
      <c r="J126" s="159">
        <f>Enhanced!J33</f>
        <v>-0.1475527833810748</v>
      </c>
      <c r="K126" s="123">
        <f>Enhanced!K33</f>
        <v>-1.3571056112658731E-2</v>
      </c>
      <c r="L126" s="126">
        <f>Enhanced!L33</f>
        <v>172520027.85687107</v>
      </c>
      <c r="M126" s="127">
        <f>Enhanced!M33</f>
        <v>13979280.664661795</v>
      </c>
      <c r="N126" s="123">
        <f>Enhanced!N33</f>
        <v>8.8174686396007729E-2</v>
      </c>
      <c r="O126" s="121">
        <f>Enhanced!O33</f>
        <v>28963851.89018153</v>
      </c>
      <c r="P126" s="122">
        <f>Enhanced!P33</f>
        <v>-1895882.3275090568</v>
      </c>
      <c r="Q126" s="123">
        <f>Enhanced!Q33</f>
        <v>-6.1435471677595561E-2</v>
      </c>
    </row>
    <row r="127" spans="2:17">
      <c r="B127" s="334"/>
      <c r="C127" s="246" t="s">
        <v>415</v>
      </c>
      <c r="D127" s="252">
        <f>Enhanced!D34</f>
        <v>3194190543.724381</v>
      </c>
      <c r="E127" s="106">
        <f>Enhanced!E34</f>
        <v>-18188836.687652111</v>
      </c>
      <c r="F127" s="107">
        <f>Enhanced!F34</f>
        <v>-5.6621072836419263E-3</v>
      </c>
      <c r="G127" s="108">
        <f>Enhanced!G34</f>
        <v>95.946792990152488</v>
      </c>
      <c r="H127" s="109">
        <f>Enhanced!H34</f>
        <v>-0.29112003264259556</v>
      </c>
      <c r="I127" s="164">
        <f>Enhanced!I34</f>
        <v>4.5365790216407307</v>
      </c>
      <c r="J127" s="165">
        <f>Enhanced!J34</f>
        <v>-0.15940381278845894</v>
      </c>
      <c r="K127" s="107">
        <f>Enhanced!K34</f>
        <v>-3.3944717944829318E-2</v>
      </c>
      <c r="L127" s="110">
        <f>Enhanced!L34</f>
        <v>14490697811.783226</v>
      </c>
      <c r="M127" s="111">
        <f>Enhanced!M34</f>
        <v>-594580616.30595779</v>
      </c>
      <c r="N127" s="107">
        <f>Enhanced!N34</f>
        <v>-3.9414626593754686E-2</v>
      </c>
      <c r="O127" s="105">
        <f>Enhanced!O34</f>
        <v>4249476157.4342041</v>
      </c>
      <c r="P127" s="106">
        <f>Enhanced!P34</f>
        <v>-29468826.187525749</v>
      </c>
      <c r="Q127" s="107">
        <f>Enhanced!Q34</f>
        <v>-6.886937387678942E-3</v>
      </c>
    </row>
    <row r="128" spans="2:17">
      <c r="B128" s="334"/>
      <c r="C128" s="247" t="s">
        <v>250</v>
      </c>
      <c r="D128" s="252">
        <f>'Enhanced - Aggs'!D26</f>
        <v>514.18750849366188</v>
      </c>
      <c r="E128" s="106">
        <f>'Enhanced - Aggs'!E26</f>
        <v>-4186.9348303377628</v>
      </c>
      <c r="F128" s="107">
        <f>'Enhanced - Aggs'!F26</f>
        <v>-0.89062452081996335</v>
      </c>
      <c r="G128" s="108">
        <f>'Enhanced - Aggs'!G26</f>
        <v>1.5445115674921558E-5</v>
      </c>
      <c r="H128" s="109">
        <f>'Enhanced - Aggs'!H26</f>
        <v>-1.253932315989759E-4</v>
      </c>
      <c r="I128" s="164">
        <f>'Enhanced - Aggs'!I26</f>
        <v>8.7243690448501567</v>
      </c>
      <c r="J128" s="165">
        <f>'Enhanced - Aggs'!J26</f>
        <v>4.0370855247627615</v>
      </c>
      <c r="K128" s="107">
        <f>'Enhanced - Aggs'!K26</f>
        <v>0.86128468812731207</v>
      </c>
      <c r="L128" s="110">
        <f>'Enhanced - Aggs'!L26</f>
        <v>4485.9615823507311</v>
      </c>
      <c r="M128" s="111">
        <f>'Enhanced - Aggs'!M26</f>
        <v>-17549.531682368517</v>
      </c>
      <c r="N128" s="107">
        <f>'Enhanced - Aggs'!N26</f>
        <v>-0.79642109534561012</v>
      </c>
      <c r="O128" s="105">
        <f>'Enhanced - Aggs'!O26</f>
        <v>1027.8199700117111</v>
      </c>
      <c r="P128" s="106">
        <f>'Enhanced - Aggs'!P26</f>
        <v>-8372.2040736675262</v>
      </c>
      <c r="Q128" s="107">
        <f>'Enhanced - Aggs'!Q26</f>
        <v>-0.89065772967859191</v>
      </c>
    </row>
    <row r="129" spans="2:17" ht="15" customHeight="1">
      <c r="B129" s="334"/>
      <c r="C129" s="247" t="s">
        <v>251</v>
      </c>
      <c r="D129" s="252">
        <f>'Enhanced - Aggs'!D27</f>
        <v>6141919.3512470089</v>
      </c>
      <c r="E129" s="106">
        <f>'Enhanced - Aggs'!E27</f>
        <v>824748.51173156686</v>
      </c>
      <c r="F129" s="107">
        <f>'Enhanced - Aggs'!F27</f>
        <v>0.15511040299896153</v>
      </c>
      <c r="G129" s="108">
        <f>'Enhanced - Aggs'!G27</f>
        <v>0.18449039169378917</v>
      </c>
      <c r="H129" s="109">
        <f>'Enhanced - Aggs'!H27</f>
        <v>2.519618506898047E-2</v>
      </c>
      <c r="I129" s="164">
        <f>'Enhanced - Aggs'!I27</f>
        <v>12.630445937429791</v>
      </c>
      <c r="J129" s="165">
        <f>'Enhanced - Aggs'!J27</f>
        <v>2.9349024720461969E-2</v>
      </c>
      <c r="K129" s="107">
        <f>'Enhanced - Aggs'!K27</f>
        <v>2.3290849140967136E-3</v>
      </c>
      <c r="L129" s="110">
        <f>'Enhanced - Aggs'!L27</f>
        <v>77575180.317979202</v>
      </c>
      <c r="M129" s="111">
        <f>'Enhanced - Aggs'!M27</f>
        <v>10572995.267813094</v>
      </c>
      <c r="N129" s="107">
        <f>'Enhanced - Aggs'!N27</f>
        <v>0.15780075321270259</v>
      </c>
      <c r="O129" s="105">
        <f>'Enhanced - Aggs'!O27</f>
        <v>12392798.67012704</v>
      </c>
      <c r="P129" s="106">
        <f>'Enhanced - Aggs'!P27</f>
        <v>1699106.6524920929</v>
      </c>
      <c r="Q129" s="107">
        <f>'Enhanced - Aggs'!Q27</f>
        <v>0.1588886840662794</v>
      </c>
    </row>
    <row r="130" spans="2:17">
      <c r="B130" s="334"/>
      <c r="C130" s="247" t="s">
        <v>252</v>
      </c>
      <c r="D130" s="252">
        <f>'Enhanced - Aggs'!D28</f>
        <v>916925.35142564552</v>
      </c>
      <c r="E130" s="106">
        <f>'Enhanced - Aggs'!E28</f>
        <v>80436.047319022706</v>
      </c>
      <c r="F130" s="107">
        <f>'Enhanced - Aggs'!F28</f>
        <v>9.615908646307085E-2</v>
      </c>
      <c r="G130" s="108">
        <f>'Enhanced - Aggs'!G28</f>
        <v>2.7542516852510746E-2</v>
      </c>
      <c r="H130" s="109">
        <f>'Enhanced - Aggs'!H28</f>
        <v>2.4825923043753327E-3</v>
      </c>
      <c r="I130" s="164">
        <f>'Enhanced - Aggs'!I28</f>
        <v>9.6150871099340183</v>
      </c>
      <c r="J130" s="165">
        <f>'Enhanced - Aggs'!J28</f>
        <v>0.65113124618230422</v>
      </c>
      <c r="K130" s="107">
        <f>'Enhanced - Aggs'!K28</f>
        <v>7.263882777639917E-2</v>
      </c>
      <c r="L130" s="110">
        <f>'Enhanced - Aggs'!L28</f>
        <v>8816317.1272644438</v>
      </c>
      <c r="M130" s="111">
        <f>'Enhanced - Aggs'!M28</f>
        <v>1318063.9247522913</v>
      </c>
      <c r="N130" s="107">
        <f>'Enhanced - Aggs'!N28</f>
        <v>0.17578279756019682</v>
      </c>
      <c r="O130" s="105">
        <f>'Enhanced - Aggs'!O28</f>
        <v>1983445.4266739052</v>
      </c>
      <c r="P130" s="106">
        <f>'Enhanced - Aggs'!P28</f>
        <v>246245.99045014591</v>
      </c>
      <c r="Q130" s="107">
        <f>'Enhanced - Aggs'!Q28</f>
        <v>0.14174883166288818</v>
      </c>
    </row>
    <row r="131" spans="2:17">
      <c r="B131" s="334"/>
      <c r="C131" s="248" t="s">
        <v>416</v>
      </c>
      <c r="D131" s="252">
        <f>Enhanced!D35</f>
        <v>31365295.884825394</v>
      </c>
      <c r="E131" s="106">
        <f>Enhanced!E35</f>
        <v>-1599126.756770052</v>
      </c>
      <c r="F131" s="107">
        <f>Enhanced!F35</f>
        <v>-4.8510686025249182E-2</v>
      </c>
      <c r="G131" s="108">
        <f>Enhanced!G35</f>
        <v>0.94214778678397382</v>
      </c>
      <c r="H131" s="109">
        <f>Enhanced!H35</f>
        <v>-4.5415282003253621E-2</v>
      </c>
      <c r="I131" s="164">
        <f>Enhanced!I35</f>
        <v>11.368224776395957</v>
      </c>
      <c r="J131" s="165">
        <f>Enhanced!J35</f>
        <v>0.26763549817800047</v>
      </c>
      <c r="K131" s="107">
        <f>Enhanced!K35</f>
        <v>2.4110026186012136E-2</v>
      </c>
      <c r="L131" s="110">
        <f>Enhanced!L35</f>
        <v>356567733.79686219</v>
      </c>
      <c r="M131" s="111">
        <f>Enhanced!M35</f>
        <v>-9356782.7410774827</v>
      </c>
      <c r="N131" s="107">
        <f>Enhanced!N35</f>
        <v>-2.557025374960728E-2</v>
      </c>
      <c r="O131" s="105">
        <f>Enhanced!O35</f>
        <v>52825686.462351248</v>
      </c>
      <c r="P131" s="106">
        <f>Enhanced!P35</f>
        <v>-3110449.8895555735</v>
      </c>
      <c r="Q131" s="107">
        <f>Enhanced!Q35</f>
        <v>-5.560716367657275E-2</v>
      </c>
    </row>
    <row r="132" spans="2:17">
      <c r="B132" s="334"/>
      <c r="C132" s="248" t="s">
        <v>417</v>
      </c>
      <c r="D132" s="252">
        <f>Enhanced!D36</f>
        <v>301060.02851565985</v>
      </c>
      <c r="E132" s="106">
        <f>Enhanced!E36</f>
        <v>153867.2535618603</v>
      </c>
      <c r="F132" s="107">
        <f>Enhanced!F36</f>
        <v>1.0453451510113572</v>
      </c>
      <c r="G132" s="108">
        <f>Enhanced!G36</f>
        <v>9.0432126193451985E-3</v>
      </c>
      <c r="H132" s="109">
        <f>Enhanced!H36</f>
        <v>4.6335449568131711E-3</v>
      </c>
      <c r="I132" s="164">
        <f>Enhanced!I36</f>
        <v>7.7211703969215657</v>
      </c>
      <c r="J132" s="165">
        <f>Enhanced!J36</f>
        <v>2.0670812650263874</v>
      </c>
      <c r="K132" s="107">
        <f>Enhanced!K36</f>
        <v>0.36559049862971088</v>
      </c>
      <c r="L132" s="110">
        <f>Enhanced!L36</f>
        <v>2324535.7798714754</v>
      </c>
      <c r="M132" s="111">
        <f>Enhanced!M36</f>
        <v>1492294.7107117046</v>
      </c>
      <c r="N132" s="107">
        <f>Enhanced!N36</f>
        <v>1.7931039046394608</v>
      </c>
      <c r="O132" s="105">
        <f>Enhanced!O36</f>
        <v>534846.40568284004</v>
      </c>
      <c r="P132" s="106">
        <f>Enhanced!P36</f>
        <v>325836.63423615764</v>
      </c>
      <c r="Q132" s="107">
        <f>Enhanced!Q36</f>
        <v>1.5589540717682535</v>
      </c>
    </row>
    <row r="133" spans="2:17">
      <c r="B133" s="334"/>
      <c r="C133" s="248" t="s">
        <v>418</v>
      </c>
      <c r="D133" s="252">
        <f>Enhanced!D37</f>
        <v>86211326.257915452</v>
      </c>
      <c r="E133" s="106">
        <f>Enhanced!E37</f>
        <v>11455518.25270465</v>
      </c>
      <c r="F133" s="107">
        <f>Enhanced!F37</f>
        <v>0.15323917376300916</v>
      </c>
      <c r="G133" s="108">
        <f>Enhanced!G37</f>
        <v>2.5896076519686977</v>
      </c>
      <c r="H133" s="109">
        <f>Enhanced!H37</f>
        <v>0.35003937662026452</v>
      </c>
      <c r="I133" s="164">
        <f>Enhanced!I37</f>
        <v>11.217048733872504</v>
      </c>
      <c r="J133" s="165">
        <f>Enhanced!J37</f>
        <v>0.45476604252413821</v>
      </c>
      <c r="K133" s="107">
        <f>Enhanced!K37</f>
        <v>4.2255537748485054E-2</v>
      </c>
      <c r="L133" s="110">
        <f>Enhanced!L37</f>
        <v>967036648.04681993</v>
      </c>
      <c r="M133" s="111">
        <f>Enhanced!M37</f>
        <v>162493509.47457814</v>
      </c>
      <c r="N133" s="107">
        <f>Enhanced!N37</f>
        <v>0.20196991520298382</v>
      </c>
      <c r="O133" s="105">
        <f>Enhanced!O37</f>
        <v>215203867.91567984</v>
      </c>
      <c r="P133" s="106">
        <f>Enhanced!P37</f>
        <v>24426272.505080968</v>
      </c>
      <c r="Q133" s="107">
        <f>Enhanced!Q37</f>
        <v>0.12803533062941591</v>
      </c>
    </row>
    <row r="134" spans="2:17">
      <c r="B134" s="334"/>
      <c r="C134" s="248" t="s">
        <v>253</v>
      </c>
      <c r="D134" s="252">
        <f>'Enhanced - Aggs'!D30</f>
        <v>275594.88008591533</v>
      </c>
      <c r="E134" s="106">
        <f>'Enhanced - Aggs'!E30</f>
        <v>59907.610775560141</v>
      </c>
      <c r="F134" s="107">
        <f>'Enhanced - Aggs'!F30</f>
        <v>0.2777521870767361</v>
      </c>
      <c r="G134" s="108">
        <f>'Enhanced - Aggs'!G30</f>
        <v>8.2782929029392525E-3</v>
      </c>
      <c r="H134" s="109">
        <f>'Enhanced - Aggs'!H30</f>
        <v>1.816636228579787E-3</v>
      </c>
      <c r="I134" s="164">
        <f>'Enhanced - Aggs'!I30</f>
        <v>18.684077936812603</v>
      </c>
      <c r="J134" s="165">
        <f>'Enhanced - Aggs'!J30</f>
        <v>1.7358969810415523</v>
      </c>
      <c r="K134" s="107">
        <f>'Enhanced - Aggs'!K30</f>
        <v>0.10242379318297634</v>
      </c>
      <c r="L134" s="110">
        <f>'Enhanced - Aggs'!L30</f>
        <v>5149236.2185117658</v>
      </c>
      <c r="M134" s="111">
        <f>'Enhanced - Aggs'!M30</f>
        <v>1493729.3483837424</v>
      </c>
      <c r="N134" s="107">
        <f>'Enhanced - Aggs'!N30</f>
        <v>0.40862441282497958</v>
      </c>
      <c r="O134" s="105">
        <f>'Enhanced - Aggs'!O30</f>
        <v>523266.12147879601</v>
      </c>
      <c r="P134" s="106">
        <f>'Enhanced - Aggs'!P30</f>
        <v>125292.44859492779</v>
      </c>
      <c r="Q134" s="107">
        <f>'Enhanced - Aggs'!Q30</f>
        <v>0.31482597249966604</v>
      </c>
    </row>
    <row r="135" spans="2:17">
      <c r="B135" s="338"/>
      <c r="C135" s="249" t="s">
        <v>332</v>
      </c>
      <c r="D135" s="252">
        <f>'Enhanced - Aggs'!D31</f>
        <v>19535565.361939311</v>
      </c>
      <c r="E135" s="106">
        <f>'Enhanced - Aggs'!E31</f>
        <v>6854588.1901084967</v>
      </c>
      <c r="F135" s="107">
        <f>'Enhanced - Aggs'!F31</f>
        <v>0.5405410085695207</v>
      </c>
      <c r="G135" s="108">
        <f>'Enhanced - Aggs'!G31</f>
        <v>7.0116485754688416</v>
      </c>
      <c r="H135" s="109">
        <f>'Enhanced - Aggs'!H31</f>
        <v>2.1456748522988773</v>
      </c>
      <c r="I135" s="164">
        <f>'Enhanced - Aggs'!I31</f>
        <v>30.221727623288889</v>
      </c>
      <c r="J135" s="165">
        <f>'Enhanced - Aggs'!J31</f>
        <v>2.008493524881068</v>
      </c>
      <c r="K135" s="107">
        <f>'Enhanced - Aggs'!K31</f>
        <v>7.1189765692066295E-2</v>
      </c>
      <c r="L135" s="110">
        <f>'Enhanced - Aggs'!L31</f>
        <v>590398535.33548689</v>
      </c>
      <c r="M135" s="111">
        <f>'Enhanced - Aggs'!M31</f>
        <v>232627157.79005861</v>
      </c>
      <c r="N135" s="107">
        <f>'Enhanced - Aggs'!N31</f>
        <v>0.65021176200860453</v>
      </c>
      <c r="O135" s="105">
        <f>'Enhanced - Aggs'!O31</f>
        <v>116999373.46698438</v>
      </c>
      <c r="P135" s="106">
        <f>'Enhanced - Aggs'!P31</f>
        <v>41941130.860919029</v>
      </c>
      <c r="Q135" s="107">
        <f>'Enhanced - Aggs'!Q31</f>
        <v>0.55878114654298905</v>
      </c>
    </row>
    <row r="136" spans="2:17" ht="15" thickBot="1">
      <c r="B136" s="333"/>
      <c r="C136" s="250" t="s">
        <v>419</v>
      </c>
      <c r="D136" s="253">
        <f>Enhanced!D38</f>
        <v>973025.21045703639</v>
      </c>
      <c r="E136" s="129">
        <f>Enhanced!E38</f>
        <v>-2154700.9051057119</v>
      </c>
      <c r="F136" s="130">
        <f>Enhanced!F38</f>
        <v>-0.68890332001401366</v>
      </c>
      <c r="G136" s="131">
        <f>Enhanced!G38</f>
        <v>2.9227639104167518E-2</v>
      </c>
      <c r="H136" s="132">
        <f>Enhanced!H38</f>
        <v>-6.4474193158883628E-2</v>
      </c>
      <c r="I136" s="214">
        <f>Enhanced!I38</f>
        <v>8.8058158416306753</v>
      </c>
      <c r="J136" s="166">
        <f>Enhanced!J38</f>
        <v>-2.4465441058594983</v>
      </c>
      <c r="K136" s="130">
        <f>Enhanced!K38</f>
        <v>-0.21742497727378488</v>
      </c>
      <c r="L136" s="133">
        <f>Enhanced!L38</f>
        <v>8568280.8125485927</v>
      </c>
      <c r="M136" s="134">
        <f>Enhanced!M38</f>
        <v>-26626019.256928697</v>
      </c>
      <c r="N136" s="130">
        <f>Enhanced!N38</f>
        <v>-0.7565435085899167</v>
      </c>
      <c r="O136" s="128">
        <f>Enhanced!O38</f>
        <v>2019815.6439952485</v>
      </c>
      <c r="P136" s="129">
        <f>Enhanced!P38</f>
        <v>-2360597.7578366855</v>
      </c>
      <c r="Q136" s="130">
        <f>Enhanced!Q38</f>
        <v>-0.5388983964046542</v>
      </c>
    </row>
    <row r="137" spans="2:17" ht="15.5" customHeight="1" thickBot="1">
      <c r="B137" s="332" t="s">
        <v>183</v>
      </c>
      <c r="C137" s="300" t="s">
        <v>210</v>
      </c>
      <c r="D137" s="301">
        <f>'Non-Dairy Alternatives'!D46</f>
        <v>394871319.59034503</v>
      </c>
      <c r="E137" s="302">
        <f>'Non-Dairy Alternatives'!E78</f>
        <v>-10035.806236120407</v>
      </c>
      <c r="F137" s="303">
        <f>'Non-Dairy Alternatives'!F78</f>
        <v>-7.7930669142923358E-3</v>
      </c>
      <c r="G137" s="304">
        <f>'Non-Dairy Alternatives'!G78</f>
        <v>7.2655624989057515</v>
      </c>
      <c r="H137" s="305">
        <f>'Non-Dairy Alternatives'!H78</f>
        <v>0.34782948852848961</v>
      </c>
      <c r="I137" s="306">
        <f>'Non-Dairy Alternatives'!I78</f>
        <v>8.3676010782048422</v>
      </c>
      <c r="J137" s="307">
        <f>'Non-Dairy Alternatives'!J78</f>
        <v>0.1841167511269397</v>
      </c>
      <c r="K137" s="303">
        <f>'Non-Dairy Alternatives'!K78</f>
        <v>2.2498576861414085E-2</v>
      </c>
      <c r="L137" s="308">
        <f>'Non-Dairy Alternatives'!L78</f>
        <v>10691707.943551591</v>
      </c>
      <c r="M137" s="309">
        <f>'Non-Dairy Alternatives'!M78</f>
        <v>153127.4403788168</v>
      </c>
      <c r="N137" s="303">
        <f>'Non-Dairy Alternatives'!N78</f>
        <v>1.453017703216442E-2</v>
      </c>
      <c r="O137" s="301">
        <f>'Non-Dairy Alternatives'!O78</f>
        <v>2681420.5395281231</v>
      </c>
      <c r="P137" s="302">
        <f>'Non-Dairy Alternatives'!P78</f>
        <v>-17815.435661654919</v>
      </c>
      <c r="Q137" s="303">
        <f>'Non-Dairy Alternatives'!Q78</f>
        <v>-6.6001771706537624E-3</v>
      </c>
    </row>
    <row r="138" spans="2:17" ht="15.5" customHeight="1">
      <c r="B138" s="338"/>
      <c r="C138" s="82" t="s">
        <v>456</v>
      </c>
      <c r="D138" s="121">
        <f>'Non-Dairy Alternatives'!D47</f>
        <v>2941273.608114155</v>
      </c>
      <c r="E138" s="122">
        <f>'Non-Dairy Alternatives'!E47</f>
        <v>-993825.07328007696</v>
      </c>
      <c r="F138" s="123">
        <f>'Non-Dairy Alternatives'!F47</f>
        <v>-0.25255404088823463</v>
      </c>
      <c r="G138" s="124">
        <f>'Non-Dairy Alternatives'!G47</f>
        <v>0.74486888821541852</v>
      </c>
      <c r="H138" s="125">
        <f>'Non-Dairy Alternatives'!H47</f>
        <v>-0.1890236350361103</v>
      </c>
      <c r="I138" s="213">
        <f>'Non-Dairy Alternatives'!I47</f>
        <v>14.888935405701849</v>
      </c>
      <c r="J138" s="159">
        <f>'Non-Dairy Alternatives'!J47</f>
        <v>2.35274223154045</v>
      </c>
      <c r="K138" s="255">
        <f>'Non-Dairy Alternatives'!K47</f>
        <v>0.18767597139375089</v>
      </c>
      <c r="L138" s="267">
        <f>'Non-Dairy Alternatives'!L47</f>
        <v>43792432.761707269</v>
      </c>
      <c r="M138" s="127">
        <f>'Non-Dairy Alternatives'!M47</f>
        <v>-5538724.4676386267</v>
      </c>
      <c r="N138" s="123">
        <f>'Non-Dairy Alternatives'!N47</f>
        <v>-0.11227639444760025</v>
      </c>
      <c r="O138" s="121">
        <f>'Non-Dairy Alternatives'!O47</f>
        <v>7735395.0701657515</v>
      </c>
      <c r="P138" s="122">
        <f>'Non-Dairy Alternatives'!P47</f>
        <v>-1488107.960670108</v>
      </c>
      <c r="Q138" s="123">
        <f>'Non-Dairy Alternatives'!Q47</f>
        <v>-0.16133869698910389</v>
      </c>
    </row>
    <row r="139" spans="2:17">
      <c r="B139" s="334"/>
      <c r="C139" s="265" t="s">
        <v>207</v>
      </c>
      <c r="D139" s="105">
        <f>'Non-Dairy Alternatives'!D48</f>
        <v>260879776.01381019</v>
      </c>
      <c r="E139" s="106">
        <f>'Non-Dairy Alternatives'!E48</f>
        <v>-26269975.901037246</v>
      </c>
      <c r="F139" s="107">
        <f>'Non-Dairy Alternatives'!F48</f>
        <v>-9.1485281550330061E-2</v>
      </c>
      <c r="G139" s="108">
        <f>'Non-Dairy Alternatives'!G48</f>
        <v>66.067035783823727</v>
      </c>
      <c r="H139" s="109">
        <f>'Non-Dairy Alternatives'!H48</f>
        <v>-2.0804309200592996</v>
      </c>
      <c r="I139" s="164">
        <f>'Non-Dairy Alternatives'!I48</f>
        <v>6.8184866288123462</v>
      </c>
      <c r="J139" s="165">
        <f>'Non-Dairy Alternatives'!J48</f>
        <v>0.13439113104767753</v>
      </c>
      <c r="K139" s="254">
        <f>'Non-Dairy Alternatives'!K48</f>
        <v>2.0106105768928843E-2</v>
      </c>
      <c r="L139" s="257">
        <f>'Non-Dairy Alternatives'!L48</f>
        <v>1778805264.4777246</v>
      </c>
      <c r="M139" s="111">
        <f>'Non-Dairy Alternatives'!M48</f>
        <v>-140531099.48054886</v>
      </c>
      <c r="N139" s="107">
        <f>'Non-Dairy Alternatives'!N48</f>
        <v>-7.3218588528552481E-2</v>
      </c>
      <c r="O139" s="105">
        <f>'Non-Dairy Alternatives'!O48</f>
        <v>461006039.34328496</v>
      </c>
      <c r="P139" s="106">
        <f>'Non-Dairy Alternatives'!P48</f>
        <v>-49542011.414607644</v>
      </c>
      <c r="Q139" s="107">
        <f>'Non-Dairy Alternatives'!Q48</f>
        <v>-9.7036922070437986E-2</v>
      </c>
    </row>
    <row r="140" spans="2:17">
      <c r="B140" s="334"/>
      <c r="C140" s="265" t="s">
        <v>209</v>
      </c>
      <c r="D140" s="105">
        <f>'Non-Dairy Alternatives'!D49</f>
        <v>2138660.9944662722</v>
      </c>
      <c r="E140" s="106">
        <f>'Non-Dairy Alternatives'!E49</f>
        <v>-504145.01343339123</v>
      </c>
      <c r="F140" s="107">
        <f>'Non-Dairy Alternatives'!F49</f>
        <v>-0.1907612635685107</v>
      </c>
      <c r="G140" s="108">
        <f>'Non-Dairy Alternatives'!G49</f>
        <v>0.5416096050442466</v>
      </c>
      <c r="H140" s="109">
        <f>'Non-Dairy Alternatives'!H49</f>
        <v>-8.5591126376103333E-2</v>
      </c>
      <c r="I140" s="164">
        <f>'Non-Dairy Alternatives'!I49</f>
        <v>10.382914410777079</v>
      </c>
      <c r="J140" s="165">
        <f>'Non-Dairy Alternatives'!J49</f>
        <v>1.0625808358825211</v>
      </c>
      <c r="K140" s="254">
        <f>'Non-Dairy Alternatives'!K49</f>
        <v>0.11400673885156971</v>
      </c>
      <c r="L140" s="257">
        <f>'Non-Dairy Alternatives'!L49</f>
        <v>22205534.059210695</v>
      </c>
      <c r="M140" s="111">
        <f>'Non-Dairy Alternatives'!M49</f>
        <v>-2426299.5081495903</v>
      </c>
      <c r="N140" s="107">
        <f>'Non-Dairy Alternatives'!N49</f>
        <v>-9.8502594275591687E-2</v>
      </c>
      <c r="O140" s="105">
        <f>'Non-Dairy Alternatives'!O49</f>
        <v>4772955.7310640682</v>
      </c>
      <c r="P140" s="106">
        <f>'Non-Dairy Alternatives'!P49</f>
        <v>-960656.30163035914</v>
      </c>
      <c r="Q140" s="107">
        <f>'Non-Dairy Alternatives'!Q49</f>
        <v>-0.16754818710308042</v>
      </c>
    </row>
    <row r="141" spans="2:17">
      <c r="B141" s="334"/>
      <c r="C141" s="265" t="s">
        <v>452</v>
      </c>
      <c r="D141" s="105">
        <f>'Non-Dairy Alternatives'!D50</f>
        <v>26030308.0322542</v>
      </c>
      <c r="E141" s="106">
        <f>'Non-Dairy Alternatives'!E50</f>
        <v>3577494.8153910153</v>
      </c>
      <c r="F141" s="107">
        <f>'Non-Dairy Alternatives'!F50</f>
        <v>0.15933392314082664</v>
      </c>
      <c r="G141" s="108">
        <f>'Non-Dairy Alternatives'!G50</f>
        <v>6.5920989296612023</v>
      </c>
      <c r="H141" s="109">
        <f>'Non-Dairy Alternatives'!H50</f>
        <v>1.2635122570234651</v>
      </c>
      <c r="I141" s="164">
        <f>'Non-Dairy Alternatives'!I50</f>
        <v>15.141079820100506</v>
      </c>
      <c r="J141" s="165">
        <f>'Non-Dairy Alternatives'!J50</f>
        <v>0.96078151353341568</v>
      </c>
      <c r="K141" s="254">
        <f>'Non-Dairy Alternatives'!K50</f>
        <v>6.7754675731219599E-2</v>
      </c>
      <c r="L141" s="257">
        <f>'Non-Dairy Alternatives'!L50</f>
        <v>394126971.6581642</v>
      </c>
      <c r="M141" s="111">
        <f>'Non-Dairy Alternatives'!M50</f>
        <v>75739382.421411991</v>
      </c>
      <c r="N141" s="107">
        <f>'Non-Dairy Alternatives'!N50</f>
        <v>0.23788421716743607</v>
      </c>
      <c r="O141" s="105">
        <f>'Non-Dairy Alternatives'!O50</f>
        <v>127539268.23616269</v>
      </c>
      <c r="P141" s="106">
        <f>'Non-Dairy Alternatives'!P50</f>
        <v>21799410.061978251</v>
      </c>
      <c r="Q141" s="107">
        <f>'Non-Dairy Alternatives'!Q50</f>
        <v>0.2061607650926508</v>
      </c>
    </row>
    <row r="142" spans="2:17">
      <c r="B142" s="334"/>
      <c r="C142" s="265" t="s">
        <v>453</v>
      </c>
      <c r="D142" s="105" t="e">
        <f>'Non-Dairy Alternatives'!#REF!</f>
        <v>#REF!</v>
      </c>
      <c r="E142" s="106" t="e">
        <f>'Non-Dairy Alternatives'!#REF!</f>
        <v>#REF!</v>
      </c>
      <c r="F142" s="107" t="e">
        <f>'Non-Dairy Alternatives'!#REF!</f>
        <v>#REF!</v>
      </c>
      <c r="G142" s="108" t="e">
        <f>'Non-Dairy Alternatives'!#REF!</f>
        <v>#REF!</v>
      </c>
      <c r="H142" s="109" t="e">
        <f>'Non-Dairy Alternatives'!#REF!</f>
        <v>#REF!</v>
      </c>
      <c r="I142" s="164" t="e">
        <f>'Non-Dairy Alternatives'!#REF!</f>
        <v>#REF!</v>
      </c>
      <c r="J142" s="165" t="e">
        <f>'Non-Dairy Alternatives'!#REF!</f>
        <v>#REF!</v>
      </c>
      <c r="K142" s="254" t="e">
        <f>'Non-Dairy Alternatives'!#REF!</f>
        <v>#REF!</v>
      </c>
      <c r="L142" s="257" t="e">
        <f>'Non-Dairy Alternatives'!#REF!</f>
        <v>#REF!</v>
      </c>
      <c r="M142" s="111" t="e">
        <f>'Non-Dairy Alternatives'!#REF!</f>
        <v>#REF!</v>
      </c>
      <c r="N142" s="107" t="e">
        <f>'Non-Dairy Alternatives'!#REF!</f>
        <v>#REF!</v>
      </c>
      <c r="O142" s="105" t="e">
        <f>'Non-Dairy Alternatives'!#REF!</f>
        <v>#REF!</v>
      </c>
      <c r="P142" s="106" t="e">
        <f>'Non-Dairy Alternatives'!#REF!</f>
        <v>#REF!</v>
      </c>
      <c r="Q142" s="107" t="e">
        <f>'Non-Dairy Alternatives'!#REF!</f>
        <v>#REF!</v>
      </c>
    </row>
    <row r="143" spans="2:17">
      <c r="B143" s="334"/>
      <c r="C143" s="265" t="s">
        <v>454</v>
      </c>
      <c r="D143" s="105">
        <f>'Non-Dairy Alternatives'!D51</f>
        <v>1721850.0495599695</v>
      </c>
      <c r="E143" s="106">
        <f>'Non-Dairy Alternatives'!E51</f>
        <v>26909.63764177612</v>
      </c>
      <c r="F143" s="107">
        <f>'Non-Dairy Alternatives'!F51</f>
        <v>1.5876450553988515E-2</v>
      </c>
      <c r="G143" s="108">
        <f>'Non-Dairy Alternatives'!G51</f>
        <v>0.43605345947795954</v>
      </c>
      <c r="H143" s="109">
        <f>'Non-Dairy Alternatives'!H51</f>
        <v>3.3803781336104621E-2</v>
      </c>
      <c r="I143" s="164">
        <f>'Non-Dairy Alternatives'!I51</f>
        <v>23.84625467581208</v>
      </c>
      <c r="J143" s="165">
        <f>'Non-Dairy Alternatives'!J51</f>
        <v>2.0032818829313506</v>
      </c>
      <c r="K143" s="254">
        <f>'Non-Dairy Alternatives'!K51</f>
        <v>9.1712877268440282E-2</v>
      </c>
      <c r="L143" s="257">
        <f>'Non-Dairy Alternatives'!L51</f>
        <v>41059674.795366682</v>
      </c>
      <c r="M143" s="111">
        <f>'Non-Dairy Alternatives'!M51</f>
        <v>4037137.4922835305</v>
      </c>
      <c r="N143" s="107">
        <f>'Non-Dairy Alternatives'!N51</f>
        <v>0.10904540278354523</v>
      </c>
      <c r="O143" s="105">
        <f>'Non-Dairy Alternatives'!O51</f>
        <v>6508477.6396036902</v>
      </c>
      <c r="P143" s="106">
        <f>'Non-Dairy Alternatives'!P51</f>
        <v>106427.71153819747</v>
      </c>
      <c r="Q143" s="107">
        <f>'Non-Dairy Alternatives'!Q51</f>
        <v>1.6624005238015493E-2</v>
      </c>
    </row>
    <row r="144" spans="2:17">
      <c r="B144" s="334"/>
      <c r="C144" s="265" t="s">
        <v>455</v>
      </c>
      <c r="D144" s="105">
        <f>'Non-Dairy Alternatives'!D52</f>
        <v>1354346.4213959954</v>
      </c>
      <c r="E144" s="106">
        <f>'Non-Dairy Alternatives'!E52</f>
        <v>37263.381523902295</v>
      </c>
      <c r="F144" s="107">
        <f>'Non-Dairy Alternatives'!F52</f>
        <v>2.8292355452030633E-2</v>
      </c>
      <c r="G144" s="108">
        <f>'Non-Dairy Alternatives'!G52</f>
        <v>0.34298424681768414</v>
      </c>
      <c r="H144" s="109">
        <f>'Non-Dairy Alternatives'!H52</f>
        <v>3.0409111344298523E-2</v>
      </c>
      <c r="I144" s="164">
        <f>'Non-Dairy Alternatives'!I52</f>
        <v>7.691442815352044</v>
      </c>
      <c r="J144" s="165">
        <f>'Non-Dairy Alternatives'!J52</f>
        <v>0.3768917320779428</v>
      </c>
      <c r="K144" s="254">
        <f>'Non-Dairy Alternatives'!K52</f>
        <v>5.1526297073755688E-2</v>
      </c>
      <c r="L144" s="257">
        <f>'Non-Dairy Alternatives'!L52</f>
        <v>10416878.052343981</v>
      </c>
      <c r="M144" s="111">
        <f>'Non-Dairy Alternatives'!M52</f>
        <v>783006.87628561631</v>
      </c>
      <c r="N144" s="107">
        <f>'Non-Dairy Alternatives'!N52</f>
        <v>8.1276452837724E-2</v>
      </c>
      <c r="O144" s="105">
        <f>'Non-Dairy Alternatives'!O52</f>
        <v>2784070.1313061491</v>
      </c>
      <c r="P144" s="106">
        <f>'Non-Dairy Alternatives'!P52</f>
        <v>59124.300032740925</v>
      </c>
      <c r="Q144" s="107">
        <f>'Non-Dairy Alternatives'!Q52</f>
        <v>2.1697422148429003E-2</v>
      </c>
    </row>
    <row r="145" spans="2:17">
      <c r="B145" s="334"/>
      <c r="C145" s="265" t="s">
        <v>420</v>
      </c>
      <c r="D145" s="105">
        <f>'Non-Dairy Alternatives'!D53</f>
        <v>64680927.917319804</v>
      </c>
      <c r="E145" s="106">
        <f>'Non-Dairy Alternatives'!E53</f>
        <v>-155781.09609565139</v>
      </c>
      <c r="F145" s="107">
        <f>'Non-Dairy Alternatives'!F53</f>
        <v>-2.4026681561431272E-3</v>
      </c>
      <c r="G145" s="108">
        <f>'Non-Dairy Alternatives'!G53</f>
        <v>16.380254707893783</v>
      </c>
      <c r="H145" s="109">
        <f>'Non-Dairy Alternatives'!H53</f>
        <v>0.99296135584746459</v>
      </c>
      <c r="I145" s="164">
        <f>'Non-Dairy Alternatives'!I53</f>
        <v>10.419672206693059</v>
      </c>
      <c r="J145" s="165">
        <f>'Non-Dairy Alternatives'!J53</f>
        <v>0.30937237977950005</v>
      </c>
      <c r="K145" s="254">
        <f>'Non-Dairy Alternatives'!K53</f>
        <v>3.059972355675868E-2</v>
      </c>
      <c r="L145" s="257">
        <f>'Non-Dairy Alternatives'!L53</f>
        <v>673954066.92321432</v>
      </c>
      <c r="M145" s="111">
        <f>'Non-Dairy Alternatives'!M53</f>
        <v>18435499.007235169</v>
      </c>
      <c r="N145" s="107">
        <f>'Non-Dairy Alternatives'!N53</f>
        <v>2.8123534419238806E-2</v>
      </c>
      <c r="O145" s="105">
        <f>'Non-Dairy Alternatives'!O53</f>
        <v>148059272.73329493</v>
      </c>
      <c r="P145" s="106">
        <f>'Non-Dairy Alternatives'!P53</f>
        <v>413307.7655338347</v>
      </c>
      <c r="Q145" s="107">
        <f>'Non-Dairy Alternatives'!Q53</f>
        <v>2.7993163621104146E-3</v>
      </c>
    </row>
    <row r="146" spans="2:17">
      <c r="B146" s="334"/>
      <c r="C146" s="265" t="s">
        <v>421</v>
      </c>
      <c r="D146" s="105">
        <f>'Non-Dairy Alternatives'!D54</f>
        <v>4650384.6313554076</v>
      </c>
      <c r="E146" s="106">
        <f>'Non-Dairy Alternatives'!E54</f>
        <v>-106367.66101022065</v>
      </c>
      <c r="F146" s="107">
        <f>'Non-Dairy Alternatives'!F54</f>
        <v>-2.2361404267557915E-2</v>
      </c>
      <c r="G146" s="108">
        <f>'Non-Dairy Alternatives'!G54</f>
        <v>1.1776962267555666</v>
      </c>
      <c r="H146" s="109">
        <f>'Non-Dairy Alternatives'!H54</f>
        <v>4.8805756535923672E-2</v>
      </c>
      <c r="I146" s="164">
        <f>'Non-Dairy Alternatives'!I54</f>
        <v>14.226046619222844</v>
      </c>
      <c r="J146" s="165">
        <f>'Non-Dairy Alternatives'!J54</f>
        <v>0.84223430480908057</v>
      </c>
      <c r="K146" s="254">
        <f>'Non-Dairy Alternatives'!K54</f>
        <v>6.2929327236756913E-2</v>
      </c>
      <c r="L146" s="257">
        <f>'Non-Dairy Alternatives'!L54</f>
        <v>66156588.562979467</v>
      </c>
      <c r="M146" s="111">
        <f>'Non-Dairy Alternatives'!M54</f>
        <v>2493108.6558004767</v>
      </c>
      <c r="N146" s="107">
        <f>'Non-Dairy Alternatives'!N54</f>
        <v>3.9160734842572473E-2</v>
      </c>
      <c r="O146" s="105">
        <f>'Non-Dairy Alternatives'!O54</f>
        <v>12498717.228078213</v>
      </c>
      <c r="P146" s="106">
        <f>'Non-Dairy Alternatives'!P54</f>
        <v>-287417.80839776807</v>
      </c>
      <c r="Q146" s="107">
        <f>'Non-Dairy Alternatives'!Q54</f>
        <v>-2.2478865394259438E-2</v>
      </c>
    </row>
    <row r="147" spans="2:17">
      <c r="B147" s="334"/>
      <c r="C147" s="83" t="s">
        <v>421</v>
      </c>
      <c r="D147" s="105">
        <f>'Non-Dairy Alternatives'!D55</f>
        <v>2015320.3433291281</v>
      </c>
      <c r="E147" s="106">
        <f>'Non-Dairy Alternatives'!E55</f>
        <v>-527195.09611324477</v>
      </c>
      <c r="F147" s="107">
        <f>'Non-Dairy Alternatives'!F55</f>
        <v>-0.20735177766663621</v>
      </c>
      <c r="G147" s="108">
        <f>'Non-Dairy Alternatives'!G55</f>
        <v>0.51037394800409919</v>
      </c>
      <c r="H147" s="109">
        <f>'Non-Dairy Alternatives'!H55</f>
        <v>-9.3025445859520217E-2</v>
      </c>
      <c r="I147" s="164">
        <f>'Non-Dairy Alternatives'!I55</f>
        <v>10.272078660540499</v>
      </c>
      <c r="J147" s="165">
        <f>'Non-Dairy Alternatives'!J55</f>
        <v>0.61824260987781976</v>
      </c>
      <c r="K147" s="254">
        <f>'Non-Dairy Alternatives'!K55</f>
        <v>6.4041134180581091E-2</v>
      </c>
      <c r="L147" s="257">
        <f>'Non-Dairy Alternatives'!L55</f>
        <v>20701529.09286429</v>
      </c>
      <c r="M147" s="111">
        <f>'Non-Dairy Alternatives'!M55</f>
        <v>-3843498.115790952</v>
      </c>
      <c r="N147" s="107">
        <f>'Non-Dairy Alternatives'!N55</f>
        <v>-0.15658968650218608</v>
      </c>
      <c r="O147" s="105">
        <f>'Non-Dairy Alternatives'!O55</f>
        <v>4518789.5319542335</v>
      </c>
      <c r="P147" s="106">
        <f>'Non-Dairy Alternatives'!P55</f>
        <v>-953758.01453471929</v>
      </c>
      <c r="Q147" s="107">
        <f>'Non-Dairy Alternatives'!Q55</f>
        <v>-0.17428044369328982</v>
      </c>
    </row>
    <row r="148" spans="2:17" ht="15" thickBot="1">
      <c r="B148" s="333"/>
      <c r="C148" s="266" t="s">
        <v>208</v>
      </c>
      <c r="D148" s="128">
        <f>'Non-Dairy Alternatives'!D56</f>
        <v>28457706.203805141</v>
      </c>
      <c r="E148" s="129">
        <f>'Non-Dairy Alternatives'!E56</f>
        <v>-1575975.0504724234</v>
      </c>
      <c r="F148" s="130">
        <f>'Non-Dairy Alternatives'!F56</f>
        <v>-5.247358913912574E-2</v>
      </c>
      <c r="G148" s="131">
        <f>'Non-Dairy Alternatives'!G56</f>
        <v>7.2068303753557696</v>
      </c>
      <c r="H148" s="132">
        <f>'Non-Dairy Alternatives'!H56</f>
        <v>7.9123387547337387E-2</v>
      </c>
      <c r="I148" s="214">
        <f>'Non-Dairy Alternatives'!I56</f>
        <v>7.5959400804635049</v>
      </c>
      <c r="J148" s="166">
        <f>'Non-Dairy Alternatives'!J56</f>
        <v>0.47723149520196806</v>
      </c>
      <c r="K148" s="256">
        <f>'Non-Dairy Alternatives'!K56</f>
        <v>6.703905483503296E-2</v>
      </c>
      <c r="L148" s="258">
        <f>'Non-Dairy Alternatives'!L56</f>
        <v>216163031.1515384</v>
      </c>
      <c r="M148" s="134">
        <f>'Non-Dairy Alternatives'!M56</f>
        <v>2362006.5597042143</v>
      </c>
      <c r="N148" s="130">
        <f>'Non-Dairy Alternatives'!N56</f>
        <v>1.104768587621833E-2</v>
      </c>
      <c r="O148" s="128">
        <f>'Non-Dairy Alternatives'!O56</f>
        <v>51083150.881068356</v>
      </c>
      <c r="P148" s="129">
        <f>'Non-Dairy Alternatives'!P56</f>
        <v>-3153953.6666908637</v>
      </c>
      <c r="Q148" s="130">
        <f>'Non-Dairy Alternatives'!Q56</f>
        <v>-5.8151217565709228E-2</v>
      </c>
    </row>
    <row r="149" spans="2:17">
      <c r="B149" s="236"/>
      <c r="C149" s="82" t="s">
        <v>398</v>
      </c>
      <c r="D149" s="121">
        <f>'Trad vs Value Add'!D25</f>
        <v>131542133.00092691</v>
      </c>
      <c r="E149" s="122">
        <f>'Trad vs Value Add'!E25</f>
        <v>-691529.90508449078</v>
      </c>
      <c r="F149" s="123">
        <f>'Trad vs Value Add'!F25</f>
        <v>-5.2296056078852933E-3</v>
      </c>
      <c r="G149" s="124">
        <f>'Trad vs Value Add'!G25</f>
        <v>3.9512501310604593</v>
      </c>
      <c r="H149" s="125">
        <f>'Trad vs Value Add'!H25</f>
        <v>-1.026569332577898E-2</v>
      </c>
      <c r="I149" s="213">
        <f>'Trad vs Value Add'!I25</f>
        <v>6.311668700591369</v>
      </c>
      <c r="J149" s="159">
        <f>'Trad vs Value Add'!J25</f>
        <v>-0.26997211066590499</v>
      </c>
      <c r="K149" s="123">
        <f>'Trad vs Value Add'!K25</f>
        <v>-4.1018967520096698E-2</v>
      </c>
      <c r="L149" s="126">
        <f>'Trad vs Value Add'!L25</f>
        <v>830250363.67097735</v>
      </c>
      <c r="M149" s="127">
        <f>'Trad vs Value Add'!M25</f>
        <v>-40064108.733264446</v>
      </c>
      <c r="N149" s="123">
        <f>'Trad vs Value Add'!N25</f>
        <v>-4.6034060105409294E-2</v>
      </c>
      <c r="O149" s="121">
        <f>'Trad vs Value Add'!O25</f>
        <v>312361586.55384529</v>
      </c>
      <c r="P149" s="122">
        <f>'Trad vs Value Add'!P25</f>
        <v>-4511058.5941992402</v>
      </c>
      <c r="Q149" s="123">
        <f>'Trad vs Value Add'!Q25</f>
        <v>-1.4236188144582978E-2</v>
      </c>
    </row>
    <row r="150" spans="2:17">
      <c r="B150" s="236" t="s">
        <v>411</v>
      </c>
      <c r="C150" s="83" t="s">
        <v>399</v>
      </c>
      <c r="D150" s="105">
        <f>'Trad vs Value Add'!D26</f>
        <v>2630388562.0663567</v>
      </c>
      <c r="E150" s="106">
        <f>'Trad vs Value Add'!E26</f>
        <v>-23250431.013456345</v>
      </c>
      <c r="F150" s="107">
        <f>'Trad vs Value Add'!F26</f>
        <v>-8.7617159206994834E-3</v>
      </c>
      <c r="G150" s="108">
        <f>'Trad vs Value Add'!G26</f>
        <v>79.011362469934923</v>
      </c>
      <c r="H150" s="109">
        <f>'Trad vs Value Add'!H26</f>
        <v>-0.4875535569623537</v>
      </c>
      <c r="I150" s="215">
        <f>'Trad vs Value Add'!I26</f>
        <v>3.7132976716568837</v>
      </c>
      <c r="J150" s="165">
        <f>'Trad vs Value Add'!J26</f>
        <v>-0.24867630838914945</v>
      </c>
      <c r="K150" s="107">
        <f>'Trad vs Value Add'!K26</f>
        <v>-6.2765760108868793E-2</v>
      </c>
      <c r="L150" s="110">
        <f>'Trad vs Value Add'!L26</f>
        <v>9767415723.0739002</v>
      </c>
      <c r="M150" s="111">
        <f>'Trad vs Value Add'!M26</f>
        <v>-746232919.94387436</v>
      </c>
      <c r="N150" s="107">
        <f>'Trad vs Value Add'!N26</f>
        <v>-7.0977540269947625E-2</v>
      </c>
      <c r="O150" s="105">
        <f>'Trad vs Value Add'!O26</f>
        <v>3213634574.0997829</v>
      </c>
      <c r="P150" s="106">
        <f>'Trad vs Value Add'!P26</f>
        <v>-31168694.481511116</v>
      </c>
      <c r="Q150" s="107">
        <f>'Trad vs Value Add'!Q26</f>
        <v>-9.6057270353832012E-3</v>
      </c>
    </row>
    <row r="151" spans="2:17">
      <c r="B151" s="236" t="s">
        <v>409</v>
      </c>
      <c r="C151" s="83" t="s">
        <v>400</v>
      </c>
      <c r="D151" s="105">
        <f>'Trad vs Value Add'!D27</f>
        <v>33149057.453044903</v>
      </c>
      <c r="E151" s="106">
        <f>'Trad vs Value Add'!E27</f>
        <v>1339911.5778666958</v>
      </c>
      <c r="F151" s="107">
        <f>'Trad vs Value Add'!F27</f>
        <v>4.212346924135036E-2</v>
      </c>
      <c r="G151" s="108">
        <f>'Trad vs Value Add'!G27</f>
        <v>0.99572824780750213</v>
      </c>
      <c r="H151" s="109">
        <f>'Trad vs Value Add'!H27</f>
        <v>4.2775482411481991E-2</v>
      </c>
      <c r="I151" s="215">
        <f>'Trad vs Value Add'!I27</f>
        <v>13.174605357295103</v>
      </c>
      <c r="J151" s="165">
        <f>'Trad vs Value Add'!J27</f>
        <v>-3.1390911544717071E-2</v>
      </c>
      <c r="K151" s="107">
        <f>'Trad vs Value Add'!K27</f>
        <v>-2.3770195679053332E-3</v>
      </c>
      <c r="L151" s="110">
        <f>'Trad vs Value Add'!L27</f>
        <v>436725749.91016853</v>
      </c>
      <c r="M151" s="111">
        <f>'Trad vs Value Add'!M27</f>
        <v>16654288.167583585</v>
      </c>
      <c r="N151" s="107">
        <f>'Trad vs Value Add'!N27</f>
        <v>3.9646321362790282E-2</v>
      </c>
      <c r="O151" s="105">
        <f>'Trad vs Value Add'!O27</f>
        <v>84798221.709142476</v>
      </c>
      <c r="P151" s="106">
        <f>'Trad vs Value Add'!P27</f>
        <v>123912.00872851908</v>
      </c>
      <c r="Q151" s="107">
        <f>'Trad vs Value Add'!Q27</f>
        <v>1.4633955584277211E-3</v>
      </c>
    </row>
    <row r="152" spans="2:17" ht="15" thickBot="1">
      <c r="B152" s="236"/>
      <c r="C152" s="84" t="s">
        <v>401</v>
      </c>
      <c r="D152" s="128">
        <f>'Trad vs Value Add'!D28</f>
        <v>494390750.72976011</v>
      </c>
      <c r="E152" s="129">
        <f>'Trad vs Value Add'!E28</f>
        <v>13277969.932642698</v>
      </c>
      <c r="F152" s="130">
        <f>'Trad vs Value Add'!F28</f>
        <v>2.7598456043182822E-2</v>
      </c>
      <c r="G152" s="131">
        <f>'Trad vs Value Add'!G28</f>
        <v>14.850462540411128</v>
      </c>
      <c r="H152" s="132">
        <f>'Trad vs Value Add'!H28</f>
        <v>0.4370684578699624</v>
      </c>
      <c r="I152" s="214">
        <f>'Trad vs Value Add'!I28</f>
        <v>9.1917638289738068</v>
      </c>
      <c r="J152" s="166">
        <f>'Trad vs Value Add'!J28</f>
        <v>0.40073246612715252</v>
      </c>
      <c r="K152" s="130">
        <f>'Trad vs Value Add'!K28</f>
        <v>4.5584238024762316E-2</v>
      </c>
      <c r="L152" s="133">
        <f>'Trad vs Value Add'!L28</f>
        <v>4544323019.9370146</v>
      </c>
      <c r="M152" s="134">
        <f>'Trad vs Value Add'!M28</f>
        <v>314845474.88318777</v>
      </c>
      <c r="N152" s="130">
        <f>'Trad vs Value Add'!N28</f>
        <v>7.444074865733348E-2</v>
      </c>
      <c r="O152" s="128">
        <f>'Trad vs Value Add'!O28</f>
        <v>815180923.11462617</v>
      </c>
      <c r="P152" s="129">
        <f>'Trad vs Value Add'!P28</f>
        <v>24864733.061887741</v>
      </c>
      <c r="Q152" s="130">
        <f>'Trad vs Value Add'!Q28</f>
        <v>3.1461753377756946E-2</v>
      </c>
    </row>
    <row r="153" spans="2:17">
      <c r="B153" s="332" t="s">
        <v>410</v>
      </c>
      <c r="C153" s="82" t="s">
        <v>407</v>
      </c>
      <c r="D153" s="121">
        <f>Filtration!D17</f>
        <v>3250970039.8182268</v>
      </c>
      <c r="E153" s="122">
        <f>Filtration!E17</f>
        <v>-20642439.262940407</v>
      </c>
      <c r="F153" s="123">
        <f>Filtration!F17</f>
        <v>-6.3095612316339611E-3</v>
      </c>
      <c r="G153" s="124">
        <f>Filtration!G17</f>
        <v>97.65233011551426</v>
      </c>
      <c r="H153" s="125">
        <f>Filtration!H17</f>
        <v>-0.36011484225404899</v>
      </c>
      <c r="I153" s="213">
        <f>Filtration!I17</f>
        <v>4.6459230192371708</v>
      </c>
      <c r="J153" s="159">
        <f>Filtration!J17</f>
        <v>-0.15902769444959031</v>
      </c>
      <c r="K153" s="123">
        <f>Filtration!K17</f>
        <v>-3.3096633852373256E-2</v>
      </c>
      <c r="L153" s="126">
        <f>Filtration!L17</f>
        <v>15103756542.841881</v>
      </c>
      <c r="M153" s="127">
        <f>Filtration!M17</f>
        <v>-616180173.42568779</v>
      </c>
      <c r="N153" s="123">
        <f>Filtration!N17</f>
        <v>-3.9197369846154781E-2</v>
      </c>
      <c r="O153" s="121">
        <f>Filtration!O17</f>
        <v>4352632669.6374874</v>
      </c>
      <c r="P153" s="122">
        <f>Filtration!P17</f>
        <v>-39598034.526350975</v>
      </c>
      <c r="Q153" s="123">
        <f>Filtration!Q17</f>
        <v>-9.015472363237206E-3</v>
      </c>
    </row>
    <row r="154" spans="2:17" ht="15" thickBot="1">
      <c r="B154" s="333"/>
      <c r="C154" s="84" t="s">
        <v>408</v>
      </c>
      <c r="D154" s="128">
        <f>Filtration!D18</f>
        <v>78156910.836759806</v>
      </c>
      <c r="E154" s="129">
        <f>Filtration!E18</f>
        <v>11813194.160630807</v>
      </c>
      <c r="F154" s="130">
        <f>Filtration!F18</f>
        <v>0.17806048187350482</v>
      </c>
      <c r="G154" s="131">
        <f>Filtration!G18</f>
        <v>2.3476698844837172</v>
      </c>
      <c r="H154" s="132">
        <f>Filtration!H18</f>
        <v>0.36011484225600832</v>
      </c>
      <c r="I154" s="214">
        <f>Filtration!I18</f>
        <v>11.437996789579895</v>
      </c>
      <c r="J154" s="166">
        <f>Filtration!J18</f>
        <v>0.42901671045417267</v>
      </c>
      <c r="K154" s="130">
        <f>Filtration!K18</f>
        <v>3.8969705401469219E-2</v>
      </c>
      <c r="L154" s="133">
        <f>Filtration!L18</f>
        <v>893958495.23434079</v>
      </c>
      <c r="M154" s="134">
        <f>Filtration!M18</f>
        <v>163581839.97167563</v>
      </c>
      <c r="N154" s="130">
        <f>Filtration!N18</f>
        <v>0.22396915179722815</v>
      </c>
      <c r="O154" s="128">
        <f>Filtration!O18</f>
        <v>196391556.11460683</v>
      </c>
      <c r="P154" s="129">
        <f>Filtration!P18</f>
        <v>27514387.50323981</v>
      </c>
      <c r="Q154" s="130">
        <f>Filtration!Q18</f>
        <v>0.16292544296830325</v>
      </c>
    </row>
    <row r="155" spans="2:17">
      <c r="B155" s="103"/>
      <c r="C155" s="80"/>
      <c r="D155" s="61"/>
      <c r="E155" s="61"/>
      <c r="F155" s="62"/>
      <c r="G155" s="63"/>
      <c r="H155" s="63"/>
      <c r="I155" s="171"/>
      <c r="J155" s="171"/>
      <c r="K155" s="62"/>
      <c r="L155" s="64"/>
      <c r="M155" s="64"/>
      <c r="N155" s="62"/>
      <c r="O155" s="61"/>
      <c r="P155" s="61"/>
      <c r="Q155" s="62"/>
    </row>
    <row r="156" spans="2:17" ht="23.5">
      <c r="B156" s="345" t="s">
        <v>269</v>
      </c>
      <c r="C156" s="345"/>
      <c r="D156" s="345"/>
      <c r="E156" s="345"/>
      <c r="F156" s="345"/>
      <c r="G156" s="345"/>
      <c r="H156" s="345"/>
      <c r="I156" s="345"/>
      <c r="J156" s="345"/>
      <c r="K156" s="345"/>
      <c r="L156" s="345"/>
      <c r="M156" s="345"/>
      <c r="N156" s="345"/>
      <c r="O156" s="345"/>
      <c r="P156" s="345"/>
      <c r="Q156" s="345"/>
    </row>
    <row r="157" spans="2:17">
      <c r="B157" s="335" t="s">
        <v>23</v>
      </c>
      <c r="C157" s="335"/>
      <c r="D157" s="335"/>
      <c r="E157" s="335"/>
      <c r="F157" s="335"/>
      <c r="G157" s="335"/>
      <c r="H157" s="335"/>
      <c r="I157" s="335"/>
      <c r="J157" s="335"/>
      <c r="K157" s="335"/>
      <c r="L157" s="335"/>
      <c r="M157" s="335"/>
      <c r="N157" s="335"/>
      <c r="O157" s="335"/>
      <c r="P157" s="335"/>
      <c r="Q157" s="335"/>
    </row>
    <row r="158" spans="2:17">
      <c r="B158" s="335" t="str">
        <f>'HOME PAGE'!H7</f>
        <v>YTD ENDING 04-21-2024</v>
      </c>
      <c r="C158" s="335"/>
      <c r="D158" s="335"/>
      <c r="E158" s="335"/>
      <c r="F158" s="335"/>
      <c r="G158" s="335"/>
      <c r="H158" s="335"/>
      <c r="I158" s="335"/>
      <c r="J158" s="335"/>
      <c r="K158" s="335"/>
      <c r="L158" s="335"/>
      <c r="M158" s="335"/>
      <c r="N158" s="335"/>
      <c r="O158" s="335"/>
      <c r="P158" s="335"/>
      <c r="Q158" s="335"/>
    </row>
    <row r="159" spans="2:17">
      <c r="D159" s="329" t="s">
        <v>198</v>
      </c>
      <c r="E159" s="330"/>
      <c r="F159" s="331"/>
      <c r="G159" s="336" t="s">
        <v>29</v>
      </c>
      <c r="H159" s="337"/>
      <c r="I159" s="329" t="s">
        <v>30</v>
      </c>
      <c r="J159" s="330"/>
      <c r="K159" s="331"/>
      <c r="L159" s="336" t="s">
        <v>31</v>
      </c>
      <c r="M159" s="330"/>
      <c r="N159" s="337"/>
      <c r="O159" s="329" t="s">
        <v>32</v>
      </c>
      <c r="P159" s="330"/>
      <c r="Q159" s="331"/>
    </row>
    <row r="160" spans="2:17" ht="28.5" customHeight="1" thickBot="1">
      <c r="B160" s="14"/>
      <c r="C160" s="79"/>
      <c r="D160" s="112" t="s">
        <v>28</v>
      </c>
      <c r="E160" s="113" t="s">
        <v>34</v>
      </c>
      <c r="F160" s="17" t="s">
        <v>35</v>
      </c>
      <c r="G160" s="18" t="s">
        <v>28</v>
      </c>
      <c r="H160" s="49" t="s">
        <v>34</v>
      </c>
      <c r="I160" s="15" t="s">
        <v>28</v>
      </c>
      <c r="J160" s="16" t="s">
        <v>34</v>
      </c>
      <c r="K160" s="17" t="s">
        <v>35</v>
      </c>
      <c r="L160" s="18" t="s">
        <v>28</v>
      </c>
      <c r="M160" s="16" t="s">
        <v>34</v>
      </c>
      <c r="N160" s="49" t="s">
        <v>35</v>
      </c>
      <c r="O160" s="15" t="s">
        <v>28</v>
      </c>
      <c r="P160" s="16" t="s">
        <v>34</v>
      </c>
      <c r="Q160" s="17" t="s">
        <v>35</v>
      </c>
    </row>
    <row r="161" spans="2:17" ht="15" thickBot="1">
      <c r="C161" s="300" t="s">
        <v>199</v>
      </c>
      <c r="D161" s="301">
        <f>'Segment Data'!E48</f>
        <v>1037795990.1776195</v>
      </c>
      <c r="E161" s="302">
        <f>'Segment Data'!F48</f>
        <v>10617385.814566016</v>
      </c>
      <c r="F161" s="303">
        <f>'Segment Data'!G48</f>
        <v>1.0336455383189943E-2</v>
      </c>
      <c r="G161" s="304">
        <f>'Segment Data'!H48</f>
        <v>99.999999999999986</v>
      </c>
      <c r="H161" s="305">
        <f>'Segment Data'!I48</f>
        <v>0</v>
      </c>
      <c r="I161" s="306">
        <f>'Segment Data'!J48</f>
        <v>0</v>
      </c>
      <c r="J161" s="307">
        <f>'Segment Data'!K48</f>
        <v>4.7830894234945003</v>
      </c>
      <c r="K161" s="303">
        <f>'Segment Data'!L48</f>
        <v>-4.128509087027421E-2</v>
      </c>
      <c r="L161" s="308">
        <f>'Segment Data'!M48</f>
        <v>-8.5576048765173898E-3</v>
      </c>
      <c r="M161" s="309">
        <f>'Segment Data'!N48</f>
        <v>4963871024.363574</v>
      </c>
      <c r="N161" s="303">
        <f>'Segment Data'!O48</f>
        <v>8376743.7736816406</v>
      </c>
      <c r="O161" s="301">
        <f>'Segment Data'!P48</f>
        <v>1.6903952056795612E-3</v>
      </c>
      <c r="P161" s="302">
        <f>'Segment Data'!Q48</f>
        <v>1405697398.0833902</v>
      </c>
      <c r="Q161" s="303">
        <f>'Segment Data'!R48</f>
        <v>13881841.828279734</v>
      </c>
    </row>
    <row r="162" spans="2:17">
      <c r="B162" s="332" t="s">
        <v>233</v>
      </c>
      <c r="C162" s="82" t="s">
        <v>233</v>
      </c>
      <c r="D162" s="121">
        <f>'Segment Data'!E51</f>
        <v>978904573.4535718</v>
      </c>
      <c r="E162" s="122">
        <f>'Segment Data'!F51</f>
        <v>8798474.9607877731</v>
      </c>
      <c r="F162" s="123">
        <f>'Segment Data'!G51</f>
        <v>9.0696007111568718E-3</v>
      </c>
      <c r="G162" s="124">
        <f>'Segment Data'!H51</f>
        <v>94.325337804208644</v>
      </c>
      <c r="H162" s="125">
        <f>'Segment Data'!I51</f>
        <v>-0.11842245054667444</v>
      </c>
      <c r="I162" s="158">
        <f>'Segment Data'!J51</f>
        <v>0</v>
      </c>
      <c r="J162" s="159">
        <f>'Segment Data'!K51</f>
        <v>4.5967407984007931</v>
      </c>
      <c r="K162" s="123">
        <f>'Segment Data'!L51</f>
        <v>-4.0463345592596234E-2</v>
      </c>
      <c r="L162" s="126">
        <f>'Segment Data'!M51</f>
        <v>-8.7258063988855782E-3</v>
      </c>
      <c r="M162" s="127">
        <f>'Segment Data'!N51</f>
        <v>4499770590.5351591</v>
      </c>
      <c r="N162" s="123">
        <f>'Segment Data'!O51</f>
        <v>1190570.4911623001</v>
      </c>
      <c r="O162" s="121">
        <f>'Segment Data'!P51</f>
        <v>2.6465473235055538E-4</v>
      </c>
      <c r="P162" s="122">
        <f>'Segment Data'!Q51</f>
        <v>1258360063.2783692</v>
      </c>
      <c r="Q162" s="123">
        <f>'Segment Data'!R51</f>
        <v>10882570.349768162</v>
      </c>
    </row>
    <row r="163" spans="2:17">
      <c r="B163" s="334"/>
      <c r="C163" s="102" t="s">
        <v>232</v>
      </c>
      <c r="D163" s="135">
        <f>'Segment Data'!E52</f>
        <v>973574552.09642053</v>
      </c>
      <c r="E163" s="136">
        <f>'Segment Data'!F52</f>
        <v>9521380.3049794436</v>
      </c>
      <c r="F163" s="137">
        <f>'Segment Data'!G52</f>
        <v>9.8764057663815828E-3</v>
      </c>
      <c r="G163" s="138">
        <f>'Segment Data'!H52</f>
        <v>93.811747329048018</v>
      </c>
      <c r="H163" s="139">
        <f>'Segment Data'!I52</f>
        <v>-4.2735980526344974E-2</v>
      </c>
      <c r="I163" s="160">
        <f>'Segment Data'!J52</f>
        <v>0</v>
      </c>
      <c r="J163" s="161">
        <f>'Segment Data'!K52</f>
        <v>4.5647915912389996</v>
      </c>
      <c r="K163" s="137">
        <f>'Segment Data'!L52</f>
        <v>-3.7296071827703337E-2</v>
      </c>
      <c r="L163" s="140">
        <f>'Segment Data'!M52</f>
        <v>-8.1041637096609057E-3</v>
      </c>
      <c r="M163" s="141">
        <f>'Segment Data'!N52</f>
        <v>4444164928.8540154</v>
      </c>
      <c r="N163" s="137">
        <f>'Segment Data'!O52</f>
        <v>7507720.4122991562</v>
      </c>
      <c r="O163" s="135">
        <f>'Segment Data'!P52</f>
        <v>1.6922020475266979E-3</v>
      </c>
      <c r="P163" s="136">
        <f>'Segment Data'!Q52</f>
        <v>1247218894.2593763</v>
      </c>
      <c r="Q163" s="137">
        <f>'Segment Data'!R52</f>
        <v>12172168.552903652</v>
      </c>
    </row>
    <row r="164" spans="2:17" ht="15" thickBot="1">
      <c r="B164" s="333"/>
      <c r="C164" s="98" t="s">
        <v>231</v>
      </c>
      <c r="D164" s="142">
        <f>'Segment Data'!E53</f>
        <v>5330021.3571482273</v>
      </c>
      <c r="E164" s="143">
        <f>'Segment Data'!F53</f>
        <v>-722905.34418983106</v>
      </c>
      <c r="F164" s="144">
        <f>'Segment Data'!G53</f>
        <v>-0.11943071176296019</v>
      </c>
      <c r="G164" s="145">
        <f>'Segment Data'!H53</f>
        <v>0.51359047516034328</v>
      </c>
      <c r="H164" s="146">
        <f>'Segment Data'!I53</f>
        <v>-7.5686470020133623E-2</v>
      </c>
      <c r="I164" s="162">
        <f>'Segment Data'!J53</f>
        <v>0</v>
      </c>
      <c r="J164" s="163">
        <f>'Segment Data'!K53</f>
        <v>10.432540126047968</v>
      </c>
      <c r="K164" s="144">
        <f>'Segment Data'!L53</f>
        <v>0.2023135501027884</v>
      </c>
      <c r="L164" s="147">
        <f>'Segment Data'!M53</f>
        <v>1.9776057607413886E-2</v>
      </c>
      <c r="M164" s="148">
        <f>'Segment Data'!N53</f>
        <v>55605661.681141526</v>
      </c>
      <c r="N164" s="144">
        <f>'Segment Data'!O53</f>
        <v>-6317149.9211352691</v>
      </c>
      <c r="O164" s="142">
        <f>'Segment Data'!P53</f>
        <v>-0.10201652279146509</v>
      </c>
      <c r="P164" s="143">
        <f>'Segment Data'!Q53</f>
        <v>11141169.018992405</v>
      </c>
      <c r="Q164" s="144">
        <f>'Segment Data'!R53</f>
        <v>-1289598.2031365503</v>
      </c>
    </row>
    <row r="165" spans="2:17">
      <c r="B165" s="332" t="s">
        <v>230</v>
      </c>
      <c r="C165" s="82" t="s">
        <v>376</v>
      </c>
      <c r="D165" s="121">
        <f>Fat!E43</f>
        <v>58888805.663626932</v>
      </c>
      <c r="E165" s="122">
        <f>Fat!F43</f>
        <v>-2509416.3224233612</v>
      </c>
      <c r="F165" s="123">
        <f>Fat!G43</f>
        <v>-4.0871156220020542E-2</v>
      </c>
      <c r="G165" s="124">
        <f>Fat!H43</f>
        <v>5.6744105990954985</v>
      </c>
      <c r="H165" s="125">
        <f>Fat!I43</f>
        <v>-0.30295514092815612</v>
      </c>
      <c r="I165" s="213">
        <f>Fat!J43</f>
        <v>5.2326057681212328</v>
      </c>
      <c r="J165" s="159">
        <f>Fat!K43</f>
        <v>0.15083371242524368</v>
      </c>
      <c r="K165" s="123">
        <f>Fat!L43</f>
        <v>2.9681321942840629E-2</v>
      </c>
      <c r="L165" s="126">
        <f>Fat!M43</f>
        <v>308141904.1932646</v>
      </c>
      <c r="M165" s="127">
        <f>Fat!N43</f>
        <v>-3869864.5648648739</v>
      </c>
      <c r="N165" s="123">
        <f>Fat!O43</f>
        <v>-1.2402944223122495E-2</v>
      </c>
      <c r="O165" s="121">
        <f>Fat!P43</f>
        <v>88574387.87479578</v>
      </c>
      <c r="P165" s="122">
        <f>Fat!Q43</f>
        <v>-2434058.4918552786</v>
      </c>
      <c r="Q165" s="123">
        <f>Fat!R43</f>
        <v>-2.6745413080111757E-2</v>
      </c>
    </row>
    <row r="166" spans="2:17">
      <c r="B166" s="334"/>
      <c r="C166" s="83" t="s">
        <v>377</v>
      </c>
      <c r="D166" s="105">
        <f>Fat!E44</f>
        <v>128480319.57827336</v>
      </c>
      <c r="E166" s="106">
        <f>Fat!F44</f>
        <v>-3247033.2544339299</v>
      </c>
      <c r="F166" s="107">
        <f>Fat!G44</f>
        <v>-2.4649650847820778E-2</v>
      </c>
      <c r="G166" s="108">
        <f>Fat!H44</f>
        <v>12.38011331651839</v>
      </c>
      <c r="H166" s="109">
        <f>Fat!I44</f>
        <v>-0.44407833556440579</v>
      </c>
      <c r="I166" s="215">
        <f>Fat!J44</f>
        <v>4.6750083764884502</v>
      </c>
      <c r="J166" s="165">
        <f>Fat!K44</f>
        <v>-0.18753022074861114</v>
      </c>
      <c r="K166" s="107">
        <f>Fat!L44</f>
        <v>-3.8566320245800728E-2</v>
      </c>
      <c r="L166" s="110">
        <f>Fat!M44</f>
        <v>600646570.24234092</v>
      </c>
      <c r="M166" s="111">
        <f>Fat!N44</f>
        <v>-39882767.218562961</v>
      </c>
      <c r="N166" s="107">
        <f>Fat!O44</f>
        <v>-6.2265324765077276E-2</v>
      </c>
      <c r="O166" s="105">
        <f>Fat!P44</f>
        <v>186209132.3439554</v>
      </c>
      <c r="P166" s="106">
        <f>Fat!Q44</f>
        <v>-7019588.7465807796</v>
      </c>
      <c r="Q166" s="107">
        <f>Fat!R44</f>
        <v>-3.6327874588021482E-2</v>
      </c>
    </row>
    <row r="167" spans="2:17">
      <c r="B167" s="334"/>
      <c r="C167" s="83" t="s">
        <v>378</v>
      </c>
      <c r="D167" s="105">
        <f>Fat!E45</f>
        <v>377416611.54337841</v>
      </c>
      <c r="E167" s="106">
        <f>Fat!F45</f>
        <v>-6373580.5937317014</v>
      </c>
      <c r="F167" s="107">
        <f>Fat!G45</f>
        <v>-1.6606939740280602E-2</v>
      </c>
      <c r="G167" s="108">
        <f>Fat!H45</f>
        <v>36.3671294855151</v>
      </c>
      <c r="H167" s="109">
        <f>Fat!I45</f>
        <v>-0.99640111246652197</v>
      </c>
      <c r="I167" s="215">
        <f>Fat!J45</f>
        <v>4.7465004855854964</v>
      </c>
      <c r="J167" s="165">
        <f>Fat!K45</f>
        <v>1.6293442369750721E-2</v>
      </c>
      <c r="K167" s="107">
        <f>Fat!L45</f>
        <v>3.4445516276331786E-3</v>
      </c>
      <c r="L167" s="110">
        <f>Fat!M45</f>
        <v>1791408129.9586782</v>
      </c>
      <c r="M167" s="111">
        <f>Fat!N45</f>
        <v>-23998940.005404472</v>
      </c>
      <c r="N167" s="107">
        <f>Fat!O45</f>
        <v>-1.3219591573959929E-2</v>
      </c>
      <c r="O167" s="105">
        <f>Fat!P45</f>
        <v>501272699.1925984</v>
      </c>
      <c r="P167" s="106">
        <f>Fat!Q45</f>
        <v>-4205597.1961066723</v>
      </c>
      <c r="Q167" s="107">
        <f>Fat!R45</f>
        <v>-8.3200351551249042E-3</v>
      </c>
    </row>
    <row r="168" spans="2:17" ht="15" thickBot="1">
      <c r="B168" s="333"/>
      <c r="C168" s="84" t="s">
        <v>379</v>
      </c>
      <c r="D168" s="128">
        <f>Fat!E46</f>
        <v>473010253.39229697</v>
      </c>
      <c r="E168" s="129">
        <f>Fat!F46</f>
        <v>22747415.985158026</v>
      </c>
      <c r="F168" s="130">
        <f>Fat!G46</f>
        <v>5.0520305242489384E-2</v>
      </c>
      <c r="G168" s="131">
        <f>Fat!H46</f>
        <v>45.578346598866787</v>
      </c>
      <c r="H168" s="132">
        <f>Fat!I46</f>
        <v>1.7434345889594312</v>
      </c>
      <c r="I168" s="214">
        <f>Fat!J46</f>
        <v>4.7856772738748363</v>
      </c>
      <c r="J168" s="166">
        <f>Fat!K46</f>
        <v>-7.2698596103363933E-2</v>
      </c>
      <c r="K168" s="130">
        <f>Fat!L46</f>
        <v>-1.49635594381647E-2</v>
      </c>
      <c r="L168" s="133">
        <f>Fat!M46</f>
        <v>2263674419.9692931</v>
      </c>
      <c r="M168" s="134">
        <f>Fat!N46</f>
        <v>76128315.562531471</v>
      </c>
      <c r="N168" s="130">
        <f>Fat!O46</f>
        <v>3.4800782213994359E-2</v>
      </c>
      <c r="O168" s="128">
        <f>Fat!P46</f>
        <v>629641178.6720401</v>
      </c>
      <c r="P168" s="129">
        <f>Fat!Q46</f>
        <v>27541086.262821198</v>
      </c>
      <c r="Q168" s="130">
        <f>Fat!R46</f>
        <v>4.5741707417149551E-2</v>
      </c>
    </row>
    <row r="169" spans="2:17" ht="15" customHeight="1">
      <c r="B169" s="342" t="s">
        <v>229</v>
      </c>
      <c r="C169" s="82" t="s">
        <v>392</v>
      </c>
      <c r="D169" s="121">
        <f>Fat!E47</f>
        <v>58246316.027058579</v>
      </c>
      <c r="E169" s="122">
        <f>Fat!F47</f>
        <v>-2330207.1802832857</v>
      </c>
      <c r="F169" s="123">
        <f>Fat!G47</f>
        <v>-3.8467166105050826E-2</v>
      </c>
      <c r="G169" s="124">
        <f>Fat!H47</f>
        <v>5.6125015492774919</v>
      </c>
      <c r="H169" s="125">
        <f>Fat!I47</f>
        <v>-0.28486848452543612</v>
      </c>
      <c r="I169" s="213">
        <f>Fat!J47</f>
        <v>5.1954366903434428</v>
      </c>
      <c r="J169" s="159">
        <f>Fat!K47</f>
        <v>0.15019661638142345</v>
      </c>
      <c r="K169" s="123">
        <f>Fat!L47</f>
        <v>2.9769964199835248E-2</v>
      </c>
      <c r="L169" s="126">
        <f>Fat!M47</f>
        <v>302615047.36431944</v>
      </c>
      <c r="M169" s="127">
        <f>Fat!N47</f>
        <v>-3008055.0626519918</v>
      </c>
      <c r="N169" s="123">
        <f>Fat!O47</f>
        <v>-9.8423680630320334E-3</v>
      </c>
      <c r="O169" s="121">
        <f>Fat!P47</f>
        <v>86888418.980833396</v>
      </c>
      <c r="P169" s="122">
        <f>Fat!Q47</f>
        <v>-2008702.2705712616</v>
      </c>
      <c r="Q169" s="123">
        <f>Fat!R47</f>
        <v>-2.2595807854008797E-2</v>
      </c>
    </row>
    <row r="170" spans="2:17">
      <c r="B170" s="343"/>
      <c r="C170" s="83" t="s">
        <v>393</v>
      </c>
      <c r="D170" s="105">
        <f>Fat!E48</f>
        <v>99608144.507536605</v>
      </c>
      <c r="E170" s="106">
        <f>Fat!F48</f>
        <v>-2663576.0965299606</v>
      </c>
      <c r="F170" s="107">
        <f>Fat!G48</f>
        <v>-2.604411151780359E-2</v>
      </c>
      <c r="G170" s="108">
        <f>Fat!H48</f>
        <v>9.5980467693355216</v>
      </c>
      <c r="H170" s="109">
        <f>Fat!I48</f>
        <v>-0.35851970991708626</v>
      </c>
      <c r="I170" s="215">
        <f>Fat!J48</f>
        <v>4.2339707569822318</v>
      </c>
      <c r="J170" s="165">
        <f>Fat!K48</f>
        <v>-0.13804019147418956</v>
      </c>
      <c r="K170" s="107">
        <f>Fat!L48</f>
        <v>-3.1573615231436217E-2</v>
      </c>
      <c r="L170" s="110">
        <f>Fat!M48</f>
        <v>421737971.00217026</v>
      </c>
      <c r="M170" s="111">
        <f>Fat!N48</f>
        <v>-25395111.19628495</v>
      </c>
      <c r="N170" s="107">
        <f>Fat!O48</f>
        <v>-5.679541999313216E-2</v>
      </c>
      <c r="O170" s="105">
        <f>Fat!P48</f>
        <v>124049417.90665074</v>
      </c>
      <c r="P170" s="106">
        <f>Fat!Q48</f>
        <v>-4293416.7109248787</v>
      </c>
      <c r="Q170" s="107">
        <f>Fat!R48</f>
        <v>-3.3452718445233141E-2</v>
      </c>
    </row>
    <row r="171" spans="2:17">
      <c r="B171" s="343"/>
      <c r="C171" s="83" t="s">
        <v>394</v>
      </c>
      <c r="D171" s="105">
        <f>Fat!E49</f>
        <v>367468034.26121217</v>
      </c>
      <c r="E171" s="106">
        <f>Fat!F49</f>
        <v>-7752955.823035121</v>
      </c>
      <c r="F171" s="107">
        <f>Fat!G49</f>
        <v>-2.0662372382990547E-2</v>
      </c>
      <c r="G171" s="108">
        <f>Fat!H49</f>
        <v>35.408503958308771</v>
      </c>
      <c r="H171" s="109">
        <f>Fat!I49</f>
        <v>-1.1207800912669299</v>
      </c>
      <c r="I171" s="215">
        <f>Fat!J49</f>
        <v>4.575248694620039</v>
      </c>
      <c r="J171" s="165">
        <f>Fat!K49</f>
        <v>-1.6607752402541642E-2</v>
      </c>
      <c r="K171" s="107">
        <f>Fat!L49</f>
        <v>-3.6167838855917034E-3</v>
      </c>
      <c r="L171" s="110">
        <f>Fat!M49</f>
        <v>1681257644.0682027</v>
      </c>
      <c r="M171" s="111">
        <f>Fat!N49</f>
        <v>-41703278.308344126</v>
      </c>
      <c r="N171" s="107">
        <f>Fat!O49</f>
        <v>-2.4204424933109439E-2</v>
      </c>
      <c r="O171" s="105">
        <f>Fat!P49</f>
        <v>476408567.18969762</v>
      </c>
      <c r="P171" s="106">
        <f>Fat!Q49</f>
        <v>-7730154.0952547789</v>
      </c>
      <c r="Q171" s="107">
        <f>Fat!R49</f>
        <v>-1.5966816442068876E-2</v>
      </c>
    </row>
    <row r="172" spans="2:17" ht="15" thickBot="1">
      <c r="B172" s="344"/>
      <c r="C172" s="84" t="s">
        <v>395</v>
      </c>
      <c r="D172" s="128">
        <f>Fat!E50</f>
        <v>453582078.6577571</v>
      </c>
      <c r="E172" s="129">
        <f>Fat!F50</f>
        <v>21545214.060633302</v>
      </c>
      <c r="F172" s="130">
        <f>Fat!G50</f>
        <v>4.9868925145367643E-2</v>
      </c>
      <c r="G172" s="131">
        <f>Fat!H50</f>
        <v>43.70628552728617</v>
      </c>
      <c r="H172" s="132">
        <f>Fat!I50</f>
        <v>1.6457458351625363</v>
      </c>
      <c r="I172" s="214">
        <f>Fat!J50</f>
        <v>4.6169371027566228</v>
      </c>
      <c r="J172" s="166">
        <f>Fat!K50</f>
        <v>-6.521638645627359E-2</v>
      </c>
      <c r="K172" s="130">
        <f>Fat!L50</f>
        <v>-1.3928716050536168E-2</v>
      </c>
      <c r="L172" s="133">
        <f>Fat!M50</f>
        <v>2094159928.1004715</v>
      </c>
      <c r="M172" s="134">
        <f>Fat!N50</f>
        <v>71297015.058448553</v>
      </c>
      <c r="N172" s="130">
        <f>Fat!O50</f>
        <v>3.5245598996736086E-2</v>
      </c>
      <c r="O172" s="128">
        <f>Fat!P50</f>
        <v>571013659.2011869</v>
      </c>
      <c r="P172" s="129">
        <f>Fat!Q50</f>
        <v>24914843.426518083</v>
      </c>
      <c r="Q172" s="130">
        <f>Fat!R50</f>
        <v>4.5623324399953362E-2</v>
      </c>
    </row>
    <row r="173" spans="2:17" ht="15" thickBot="1">
      <c r="B173" s="332" t="s">
        <v>228</v>
      </c>
      <c r="C173" s="149" t="s">
        <v>228</v>
      </c>
      <c r="D173" s="114">
        <f>'Segment Data'!E54</f>
        <v>52022941.848869763</v>
      </c>
      <c r="E173" s="115">
        <f>'Segment Data'!F54</f>
        <v>1644382.2475366369</v>
      </c>
      <c r="F173" s="116">
        <f>'Segment Data'!G54</f>
        <v>3.2640517326206424E-2</v>
      </c>
      <c r="G173" s="117">
        <f>'Segment Data'!H54</f>
        <v>5.0128293365217171</v>
      </c>
      <c r="H173" s="118">
        <f>'Segment Data'!I54</f>
        <v>0.10827238923478255</v>
      </c>
      <c r="I173" s="167">
        <f>'Segment Data'!J54</f>
        <v>0</v>
      </c>
      <c r="J173" s="168">
        <f>'Segment Data'!K54</f>
        <v>7.7361502963223971</v>
      </c>
      <c r="K173" s="116">
        <f>'Segment Data'!L54</f>
        <v>-0.13943422498858205</v>
      </c>
      <c r="L173" s="119">
        <f>'Segment Data'!M54</f>
        <v>-1.7704619207790772E-2</v>
      </c>
      <c r="M173" s="120">
        <f>'Segment Data'!N54</f>
        <v>402457296.99969667</v>
      </c>
      <c r="N173" s="116">
        <f>'Segment Data'!O54</f>
        <v>5696692.7974948883</v>
      </c>
      <c r="O173" s="114">
        <f>'Segment Data'!P54</f>
        <v>1.4358010188409919E-2</v>
      </c>
      <c r="P173" s="115">
        <f>'Segment Data'!Q54</f>
        <v>124403476.92662497</v>
      </c>
      <c r="Q173" s="116">
        <f>'Segment Data'!R54</f>
        <v>2567505.2434190363</v>
      </c>
    </row>
    <row r="174" spans="2:17">
      <c r="B174" s="334"/>
      <c r="C174" s="99" t="s">
        <v>242</v>
      </c>
      <c r="D174" s="150">
        <f>'Segment Data'!E55</f>
        <v>47180289.135843337</v>
      </c>
      <c r="E174" s="151">
        <f>'Segment Data'!F55</f>
        <v>2282861.0986576006</v>
      </c>
      <c r="F174" s="152">
        <f>'Segment Data'!G55</f>
        <v>5.0846144165916346E-2</v>
      </c>
      <c r="G174" s="153">
        <f>'Segment Data'!H55</f>
        <v>4.5462007545209717</v>
      </c>
      <c r="H174" s="154">
        <f>'Segment Data'!I55</f>
        <v>0.17525417848453628</v>
      </c>
      <c r="I174" s="169">
        <f>'Segment Data'!J55</f>
        <v>0</v>
      </c>
      <c r="J174" s="170">
        <f>'Segment Data'!K55</f>
        <v>6.8081885968156985</v>
      </c>
      <c r="K174" s="152">
        <f>'Segment Data'!L55</f>
        <v>1.870658053303309E-2</v>
      </c>
      <c r="L174" s="155">
        <f>'Segment Data'!M55</f>
        <v>2.7552294104573236E-3</v>
      </c>
      <c r="M174" s="156">
        <f>'Segment Data'!N55</f>
        <v>321212306.48911619</v>
      </c>
      <c r="N174" s="152">
        <f>'Segment Data'!O55</f>
        <v>16382026.253298521</v>
      </c>
      <c r="O174" s="150">
        <f>'Segment Data'!P55</f>
        <v>5.3741466368188009E-2</v>
      </c>
      <c r="P174" s="151">
        <f>'Segment Data'!Q55</f>
        <v>102838141.46034621</v>
      </c>
      <c r="Q174" s="152">
        <f>'Segment Data'!R55</f>
        <v>4841705.4454796612</v>
      </c>
    </row>
    <row r="175" spans="2:17" ht="15" thickBot="1">
      <c r="B175" s="334"/>
      <c r="C175" s="98" t="s">
        <v>243</v>
      </c>
      <c r="D175" s="142">
        <f>'Segment Data'!E56</f>
        <v>4842652.7130275704</v>
      </c>
      <c r="E175" s="143">
        <f>'Segment Data'!F56</f>
        <v>-638478.85112090036</v>
      </c>
      <c r="F175" s="144">
        <f>'Segment Data'!G56</f>
        <v>-0.11648668594221058</v>
      </c>
      <c r="G175" s="145">
        <f>'Segment Data'!H56</f>
        <v>0.46662858200085605</v>
      </c>
      <c r="H175" s="146">
        <f>'Segment Data'!I56</f>
        <v>-6.6981789249748791E-2</v>
      </c>
      <c r="I175" s="162">
        <f>'Segment Data'!J56</f>
        <v>0</v>
      </c>
      <c r="J175" s="163">
        <f>'Segment Data'!K56</f>
        <v>16.776959927772104</v>
      </c>
      <c r="K175" s="144">
        <f>'Segment Data'!L56</f>
        <v>4.816641212251227E-3</v>
      </c>
      <c r="L175" s="147">
        <f>'Segment Data'!M56</f>
        <v>2.8718101973949759E-4</v>
      </c>
      <c r="M175" s="148">
        <f>'Segment Data'!N56</f>
        <v>81244990.510580406</v>
      </c>
      <c r="N175" s="144">
        <f>'Segment Data'!O56</f>
        <v>-10685333.455803677</v>
      </c>
      <c r="O175" s="142">
        <f>'Segment Data'!P56</f>
        <v>-0.11623295768772614</v>
      </c>
      <c r="P175" s="143">
        <f>'Segment Data'!Q56</f>
        <v>21565335.466278769</v>
      </c>
      <c r="Q175" s="144">
        <f>'Segment Data'!R56</f>
        <v>-2274200.2020606473</v>
      </c>
    </row>
    <row r="176" spans="2:17">
      <c r="B176" s="334"/>
      <c r="C176" s="82" t="s">
        <v>227</v>
      </c>
      <c r="D176" s="121">
        <f>Flavor!D54</f>
        <v>88118.456814979363</v>
      </c>
      <c r="E176" s="122">
        <f>Flavor!E54</f>
        <v>63210.966096279226</v>
      </c>
      <c r="F176" s="123">
        <f>Flavor!F54</f>
        <v>2.5378295553803603</v>
      </c>
      <c r="G176" s="124">
        <f>Flavor!G54</f>
        <v>8.4909228450475941E-3</v>
      </c>
      <c r="H176" s="125">
        <f>Flavor!H54</f>
        <v>6.0660776805452534E-3</v>
      </c>
      <c r="I176" s="213">
        <f>Flavor!I54</f>
        <v>7.410969871414081</v>
      </c>
      <c r="J176" s="159">
        <f>Flavor!J54</f>
        <v>-2.4517991762959843</v>
      </c>
      <c r="K176" s="123">
        <f>Flavor!K54</f>
        <v>-0.24859136054344114</v>
      </c>
      <c r="L176" s="126">
        <f>Flavor!L54</f>
        <v>653043.22857131483</v>
      </c>
      <c r="M176" s="127">
        <f>Flavor!M54</f>
        <v>407386.40005479334</v>
      </c>
      <c r="N176" s="123">
        <f>Flavor!N54</f>
        <v>1.6583556928375589</v>
      </c>
      <c r="O176" s="121">
        <f>Flavor!O54</f>
        <v>195761.1080262661</v>
      </c>
      <c r="P176" s="122">
        <f>Flavor!P54</f>
        <v>126015.42658269405</v>
      </c>
      <c r="Q176" s="123">
        <f>Flavor!Q54</f>
        <v>1.8067846492351962</v>
      </c>
    </row>
    <row r="177" spans="2:17">
      <c r="B177" s="334"/>
      <c r="C177" s="83" t="s">
        <v>226</v>
      </c>
      <c r="D177" s="105">
        <f>Flavor!D55</f>
        <v>49316800.276651025</v>
      </c>
      <c r="E177" s="106">
        <f>Flavor!E55</f>
        <v>1412924.7284657732</v>
      </c>
      <c r="F177" s="107">
        <f>Flavor!F55</f>
        <v>2.9494998312705394E-2</v>
      </c>
      <c r="G177" s="108">
        <f>Flavor!G55</f>
        <v>4.752070806152414</v>
      </c>
      <c r="H177" s="109">
        <f>Flavor!H55</f>
        <v>8.8434380636123855E-2</v>
      </c>
      <c r="I177" s="215">
        <f>Flavor!I55</f>
        <v>7.4183743733282261</v>
      </c>
      <c r="J177" s="165">
        <f>Flavor!J55</f>
        <v>-7.9046353693143168E-2</v>
      </c>
      <c r="K177" s="107">
        <f>Flavor!K55</f>
        <v>-1.0543139643778173E-2</v>
      </c>
      <c r="L177" s="110">
        <f>Flavor!L55</f>
        <v>365850487.34685433</v>
      </c>
      <c r="M177" s="111">
        <f>Flavor!M55</f>
        <v>6694977.9072380662</v>
      </c>
      <c r="N177" s="107">
        <f>Flavor!N55</f>
        <v>1.8640888782923356E-2</v>
      </c>
      <c r="O177" s="105">
        <f>Flavor!O55</f>
        <v>109959577.38819194</v>
      </c>
      <c r="P177" s="106">
        <f>Flavor!P55</f>
        <v>2753801.334002912</v>
      </c>
      <c r="Q177" s="107">
        <f>Flavor!Q55</f>
        <v>2.5687061232698462E-2</v>
      </c>
    </row>
    <row r="178" spans="2:17">
      <c r="B178" s="334"/>
      <c r="C178" s="83" t="s">
        <v>225</v>
      </c>
      <c r="D178" s="105">
        <f>Flavor!D56</f>
        <v>71332.196552804846</v>
      </c>
      <c r="E178" s="106">
        <f>Flavor!E56</f>
        <v>-10371.731735082401</v>
      </c>
      <c r="F178" s="107">
        <f>Flavor!F56</f>
        <v>-0.12694287719602865</v>
      </c>
      <c r="G178" s="108">
        <f>Flavor!G56</f>
        <v>6.8734315056079862E-3</v>
      </c>
      <c r="H178" s="109">
        <f>Flavor!H56</f>
        <v>-1.080777036201669E-3</v>
      </c>
      <c r="I178" s="215">
        <f>Flavor!I56</f>
        <v>14.038338022772388</v>
      </c>
      <c r="J178" s="165">
        <f>Flavor!J56</f>
        <v>-1.5519271815103579</v>
      </c>
      <c r="K178" s="107">
        <f>Flavor!K56</f>
        <v>-9.9544630009503213E-2</v>
      </c>
      <c r="L178" s="110">
        <f>Flavor!L56</f>
        <v>1001385.4871151138</v>
      </c>
      <c r="M178" s="111">
        <f>Flavor!M56</f>
        <v>-272400.42312474758</v>
      </c>
      <c r="N178" s="107">
        <f>Flavor!N56</f>
        <v>-0.21385102546271137</v>
      </c>
      <c r="O178" s="105">
        <f>Flavor!O56</f>
        <v>450932.29681956768</v>
      </c>
      <c r="P178" s="106">
        <f>Flavor!P56</f>
        <v>-86677.043012315757</v>
      </c>
      <c r="Q178" s="107">
        <f>Flavor!Q56</f>
        <v>-0.16122681767288613</v>
      </c>
    </row>
    <row r="179" spans="2:17">
      <c r="B179" s="334"/>
      <c r="C179" s="83" t="s">
        <v>224</v>
      </c>
      <c r="D179" s="105">
        <f>Flavor!D57</f>
        <v>10774.582445773724</v>
      </c>
      <c r="E179" s="106">
        <f>Flavor!E57</f>
        <v>1586.0002322299606</v>
      </c>
      <c r="F179" s="107">
        <f>Flavor!F57</f>
        <v>0.17260554407319031</v>
      </c>
      <c r="G179" s="108">
        <f>Flavor!G57</f>
        <v>1.0382177757238828E-3</v>
      </c>
      <c r="H179" s="109">
        <f>Flavor!H57</f>
        <v>1.4367205850253015E-4</v>
      </c>
      <c r="I179" s="215">
        <f>Flavor!I57</f>
        <v>5.8071987527660909</v>
      </c>
      <c r="J179" s="165">
        <f>Flavor!J57</f>
        <v>-2.3816261433996786</v>
      </c>
      <c r="K179" s="107">
        <f>Flavor!K57</f>
        <v>-0.29083857251787382</v>
      </c>
      <c r="L179" s="110">
        <f>Flavor!L57</f>
        <v>62570.141740672589</v>
      </c>
      <c r="M179" s="111">
        <f>Flavor!M57</f>
        <v>-12673.549050060545</v>
      </c>
      <c r="N179" s="107">
        <f>Flavor!N57</f>
        <v>-0.16843337849160098</v>
      </c>
      <c r="O179" s="105">
        <f>Flavor!O57</f>
        <v>24335.431073082462</v>
      </c>
      <c r="P179" s="106">
        <f>Flavor!P57</f>
        <v>2052.7387453728297</v>
      </c>
      <c r="Q179" s="107">
        <f>Flavor!Q57</f>
        <v>9.2122563790020442E-2</v>
      </c>
    </row>
    <row r="180" spans="2:17">
      <c r="B180" s="334"/>
      <c r="C180" s="83" t="s">
        <v>184</v>
      </c>
      <c r="D180" s="105">
        <f>Flavor!D58</f>
        <v>1853198.4515511552</v>
      </c>
      <c r="E180" s="106">
        <f>Flavor!E58</f>
        <v>105642.69046493038</v>
      </c>
      <c r="F180" s="107">
        <f>Flavor!F58</f>
        <v>6.0451685043380964E-2</v>
      </c>
      <c r="G180" s="108">
        <f>Flavor!G58</f>
        <v>0.17857059278423107</v>
      </c>
      <c r="H180" s="109">
        <f>Flavor!H58</f>
        <v>8.4389570917342005E-3</v>
      </c>
      <c r="I180" s="215">
        <f>Flavor!I58</f>
        <v>14.254897153715747</v>
      </c>
      <c r="J180" s="165">
        <f>Flavor!J58</f>
        <v>-0.58037365163789367</v>
      </c>
      <c r="K180" s="107">
        <f>Flavor!K58</f>
        <v>-3.9121203734848765E-2</v>
      </c>
      <c r="L180" s="110">
        <f>Flavor!L58</f>
        <v>26417153.332286991</v>
      </c>
      <c r="M180" s="111">
        <f>Flavor!M58</f>
        <v>491690.36911695823</v>
      </c>
      <c r="N180" s="107">
        <f>Flavor!N58</f>
        <v>1.8965538621835157E-2</v>
      </c>
      <c r="O180" s="105">
        <f>Flavor!O58</f>
        <v>11602236.072940303</v>
      </c>
      <c r="P180" s="106">
        <f>Flavor!P58</f>
        <v>202995.06802899763</v>
      </c>
      <c r="Q180" s="107">
        <f>Flavor!Q58</f>
        <v>1.7807770529769326E-2</v>
      </c>
    </row>
    <row r="181" spans="2:17">
      <c r="B181" s="334"/>
      <c r="C181" s="83" t="s">
        <v>185</v>
      </c>
      <c r="D181" s="105">
        <f>Flavor!D59</f>
        <v>462920.5156021046</v>
      </c>
      <c r="E181" s="106">
        <f>Flavor!E59</f>
        <v>26400.001148284122</v>
      </c>
      <c r="F181" s="107">
        <f>Flavor!F59</f>
        <v>6.0478259953752937E-2</v>
      </c>
      <c r="G181" s="108">
        <f>Flavor!G59</f>
        <v>4.4606119120085969E-2</v>
      </c>
      <c r="H181" s="109">
        <f>Flavor!H59</f>
        <v>2.109077943444275E-3</v>
      </c>
      <c r="I181" s="215">
        <f>Flavor!I59</f>
        <v>14.513619720830105</v>
      </c>
      <c r="J181" s="165">
        <f>Flavor!J59</f>
        <v>-2.9015892123303555</v>
      </c>
      <c r="K181" s="107">
        <f>Flavor!K59</f>
        <v>-0.16661236873279267</v>
      </c>
      <c r="L181" s="110">
        <f>Flavor!L59</f>
        <v>6718652.3244195459</v>
      </c>
      <c r="M181" s="111">
        <f>Flavor!M59</f>
        <v>-883443.63840442896</v>
      </c>
      <c r="N181" s="107">
        <f>Flavor!N59</f>
        <v>-0.11621053492677214</v>
      </c>
      <c r="O181" s="105">
        <f>Flavor!O59</f>
        <v>1455620.108525859</v>
      </c>
      <c r="P181" s="106">
        <f>Flavor!P59</f>
        <v>-331331.49379037367</v>
      </c>
      <c r="Q181" s="107">
        <f>Flavor!Q59</f>
        <v>-0.18541716147259074</v>
      </c>
    </row>
    <row r="182" spans="2:17">
      <c r="B182" s="334"/>
      <c r="C182" s="83" t="s">
        <v>387</v>
      </c>
      <c r="D182" s="105">
        <f>Flavor!D60</f>
        <v>252453.55419467215</v>
      </c>
      <c r="E182" s="106">
        <f>Flavor!E60</f>
        <v>-48277.71889359568</v>
      </c>
      <c r="F182" s="107">
        <f>Flavor!F60</f>
        <v>-0.16053441465472618</v>
      </c>
      <c r="G182" s="108">
        <f>Flavor!G60</f>
        <v>2.4325932705855279E-2</v>
      </c>
      <c r="H182" s="109">
        <f>Flavor!H60</f>
        <v>-4.951475508342202E-3</v>
      </c>
      <c r="I182" s="215">
        <f>Flavor!I60</f>
        <v>14.847702989763514</v>
      </c>
      <c r="J182" s="165">
        <f>Flavor!J60</f>
        <v>-1.4319153516459249</v>
      </c>
      <c r="K182" s="107">
        <f>Flavor!K60</f>
        <v>-8.7957550454586031E-2</v>
      </c>
      <c r="L182" s="110">
        <f>Flavor!L60</f>
        <v>3748355.3913926589</v>
      </c>
      <c r="M182" s="111">
        <f>Flavor!M60</f>
        <v>-1147434.9578105169</v>
      </c>
      <c r="N182" s="107">
        <f>Flavor!N60</f>
        <v>-0.23437175123262172</v>
      </c>
      <c r="O182" s="105">
        <f>Flavor!O60</f>
        <v>1452767.644809505</v>
      </c>
      <c r="P182" s="106">
        <f>Flavor!P60</f>
        <v>-543801.03014996019</v>
      </c>
      <c r="Q182" s="107">
        <f>Flavor!Q60</f>
        <v>-0.27236780631199703</v>
      </c>
    </row>
    <row r="183" spans="2:17" ht="15" thickBot="1">
      <c r="B183" s="334"/>
      <c r="C183" s="83" t="s">
        <v>388</v>
      </c>
      <c r="D183" s="105">
        <f>Flavor!D61</f>
        <v>138651.24257430882</v>
      </c>
      <c r="E183" s="106">
        <f>Flavor!E61</f>
        <v>99532.333799501066</v>
      </c>
      <c r="F183" s="107">
        <f>Flavor!F61</f>
        <v>2.5443535343091948</v>
      </c>
      <c r="G183" s="108">
        <f>Flavor!G61</f>
        <v>1.3360163643586501E-2</v>
      </c>
      <c r="H183" s="109">
        <f>Flavor!H61</f>
        <v>9.5517793364518037E-3</v>
      </c>
      <c r="I183" s="215">
        <f>Flavor!I61</f>
        <v>6.6167075294097293</v>
      </c>
      <c r="J183" s="165">
        <f>Flavor!J61</f>
        <v>-8.2071073281548408</v>
      </c>
      <c r="K183" s="107">
        <f>Flavor!K61</f>
        <v>-0.55364340468450779</v>
      </c>
      <c r="L183" s="110">
        <f>Flavor!L61</f>
        <v>917414.72070344398</v>
      </c>
      <c r="M183" s="111">
        <f>Flavor!M61</f>
        <v>337523.25959573581</v>
      </c>
      <c r="N183" s="107">
        <f>Flavor!N61</f>
        <v>0.58204557616868369</v>
      </c>
      <c r="O183" s="105">
        <f>Flavor!O61</f>
        <v>427112.00908615824</v>
      </c>
      <c r="P183" s="106">
        <f>Flavor!P61</f>
        <v>225783.90216520068</v>
      </c>
      <c r="Q183" s="107">
        <f>Flavor!Q61</f>
        <v>1.1214723349772746</v>
      </c>
    </row>
    <row r="184" spans="2:17">
      <c r="B184" s="332" t="s">
        <v>223</v>
      </c>
      <c r="C184" s="101" t="s">
        <v>21</v>
      </c>
      <c r="D184" s="150">
        <f>'Branded vs. Private Label'!D13</f>
        <v>239461617.85514989</v>
      </c>
      <c r="E184" s="151">
        <f>'Branded vs. Private Label'!E13</f>
        <v>3278040.8524444997</v>
      </c>
      <c r="F184" s="152">
        <f>'Branded vs. Private Label'!F13</f>
        <v>1.3879207411643829E-2</v>
      </c>
      <c r="G184" s="153">
        <f>'Branded vs. Private Label'!G13</f>
        <v>23.074055028307225</v>
      </c>
      <c r="H184" s="154">
        <f>'Branded vs. Private Label'!H13</f>
        <v>8.0626621651390451E-2</v>
      </c>
      <c r="I184" s="216">
        <f>'Branded vs. Private Label'!I13</f>
        <v>7.9867690676075584</v>
      </c>
      <c r="J184" s="170">
        <f>'Branded vs. Private Label'!J13</f>
        <v>0.10730196819189608</v>
      </c>
      <c r="K184" s="152">
        <f>'Branded vs. Private Label'!K13</f>
        <v>1.3617921978486786E-2</v>
      </c>
      <c r="L184" s="155">
        <f>'Branded vs. Private Label'!L13</f>
        <v>1912524642.364773</v>
      </c>
      <c r="M184" s="156">
        <f>'Branded vs. Private Label'!M13</f>
        <v>51523917.949650288</v>
      </c>
      <c r="N184" s="152">
        <f>'Branded vs. Private Label'!N13</f>
        <v>2.7686135353785678E-2</v>
      </c>
      <c r="O184" s="150">
        <f>'Branded vs. Private Label'!O13</f>
        <v>445405250.31618649</v>
      </c>
      <c r="P184" s="151">
        <f>'Branded vs. Private Label'!P13</f>
        <v>10034040.697282493</v>
      </c>
      <c r="Q184" s="152">
        <f>'Branded vs. Private Label'!Q13</f>
        <v>2.3047092861435758E-2</v>
      </c>
    </row>
    <row r="185" spans="2:17" ht="15" thickBot="1">
      <c r="B185" s="333"/>
      <c r="C185" s="100" t="s">
        <v>20</v>
      </c>
      <c r="D185" s="142">
        <f>'Branded vs. Private Label'!D14</f>
        <v>798334372.32242024</v>
      </c>
      <c r="E185" s="143">
        <f>'Branded vs. Private Label'!E14</f>
        <v>7339344.9621222019</v>
      </c>
      <c r="F185" s="144">
        <f>'Branded vs. Private Label'!F14</f>
        <v>9.2786233898524018E-3</v>
      </c>
      <c r="G185" s="145">
        <f>'Branded vs. Private Label'!G14</f>
        <v>76.925944971687969</v>
      </c>
      <c r="H185" s="146">
        <f>'Branded vs. Private Label'!H14</f>
        <v>-8.0626621651276764E-2</v>
      </c>
      <c r="I185" s="217">
        <f>'Branded vs. Private Label'!I14</f>
        <v>3.8221408068929592</v>
      </c>
      <c r="J185" s="163">
        <f>'Branded vs. Private Label'!J14</f>
        <v>-9.0012176548263767E-2</v>
      </c>
      <c r="K185" s="144">
        <f>'Branded vs. Private Label'!K14</f>
        <v>-2.3008347814938185E-2</v>
      </c>
      <c r="L185" s="147">
        <f>'Branded vs. Private Label'!L14</f>
        <v>3051346381.9987993</v>
      </c>
      <c r="M185" s="148">
        <f>'Branded vs. Private Label'!M14</f>
        <v>-43147174.175962448</v>
      </c>
      <c r="N185" s="144">
        <f>'Branded vs. Private Label'!N14</f>
        <v>-1.3943210219283362E-2</v>
      </c>
      <c r="O185" s="142">
        <f>'Branded vs. Private Label'!O14</f>
        <v>960292147.76720321</v>
      </c>
      <c r="P185" s="143">
        <f>'Branded vs. Private Label'!P14</f>
        <v>3847801.1309958696</v>
      </c>
      <c r="Q185" s="144">
        <f>'Branded vs. Private Label'!Q14</f>
        <v>4.0230266868412131E-3</v>
      </c>
    </row>
    <row r="186" spans="2:17" ht="15" thickBot="1">
      <c r="B186" s="332" t="s">
        <v>222</v>
      </c>
      <c r="C186" s="149" t="s">
        <v>221</v>
      </c>
      <c r="D186" s="114">
        <f>'Single Serve'!E18</f>
        <v>11712790.980269477</v>
      </c>
      <c r="E186" s="115">
        <f>'Single Serve'!F18</f>
        <v>-308490.48374448903</v>
      </c>
      <c r="F186" s="116">
        <f>'Single Serve'!G18</f>
        <v>-2.5662029848312239E-2</v>
      </c>
      <c r="G186" s="117">
        <f>'Single Serve'!H18</f>
        <v>1.1286217224894872</v>
      </c>
      <c r="H186" s="118">
        <f>'Single Serve'!I18</f>
        <v>-4.1698746896484229E-2</v>
      </c>
      <c r="I186" s="218">
        <f>'Single Serve'!J18</f>
        <v>15.046537937305501</v>
      </c>
      <c r="J186" s="168">
        <f>'Single Serve'!K18</f>
        <v>-0.29988964676679863</v>
      </c>
      <c r="K186" s="116">
        <f>'Single Serve'!L18</f>
        <v>-1.9541332673282681E-2</v>
      </c>
      <c r="L186" s="119">
        <f>'Single Serve'!M18</f>
        <v>176236953.83635437</v>
      </c>
      <c r="M186" s="120">
        <f>'Single Serve'!N18</f>
        <v>-8246771.61888659</v>
      </c>
      <c r="N186" s="116">
        <f>'Single Serve'!O18</f>
        <v>-4.4701892259257324E-2</v>
      </c>
      <c r="O186" s="114">
        <f>'Single Serve'!P18</f>
        <v>70311810.986972719</v>
      </c>
      <c r="P186" s="115">
        <f>'Single Serve'!Q18</f>
        <v>-709077.74431306124</v>
      </c>
      <c r="Q186" s="116">
        <f>'Single Serve'!R18</f>
        <v>-9.9840730942684155E-3</v>
      </c>
    </row>
    <row r="187" spans="2:17">
      <c r="B187" s="334"/>
      <c r="C187" s="99" t="s">
        <v>220</v>
      </c>
      <c r="D187" s="150">
        <f>'Single Serve'!E19</f>
        <v>5903410.4140688321</v>
      </c>
      <c r="E187" s="151">
        <f>'Single Serve'!F19</f>
        <v>515612.08973232098</v>
      </c>
      <c r="F187" s="152">
        <f>'Single Serve'!G19</f>
        <v>9.5699961040359993E-2</v>
      </c>
      <c r="G187" s="153">
        <f>'Single Serve'!H19</f>
        <v>0.56884112773055329</v>
      </c>
      <c r="H187" s="154">
        <f>'Single Serve'!I19</f>
        <v>4.4317125628947518E-2</v>
      </c>
      <c r="I187" s="216">
        <f>'Single Serve'!J19</f>
        <v>13.16824990828996</v>
      </c>
      <c r="J187" s="170">
        <f>'Single Serve'!K19</f>
        <v>-0.37154000459846159</v>
      </c>
      <c r="K187" s="152">
        <f>'Single Serve'!L19</f>
        <v>-2.7440603361562909E-2</v>
      </c>
      <c r="L187" s="155">
        <f>'Single Serve'!M19</f>
        <v>77737583.64365989</v>
      </c>
      <c r="M187" s="156">
        <f>'Single Serve'!N19</f>
        <v>4787926.2391312569</v>
      </c>
      <c r="N187" s="152">
        <f>'Single Serve'!O19</f>
        <v>6.5633293006171517E-2</v>
      </c>
      <c r="O187" s="150">
        <f>'Single Serve'!P19</f>
        <v>44204015.234370492</v>
      </c>
      <c r="P187" s="151">
        <f>'Single Serve'!Q19</f>
        <v>2425032.2361554652</v>
      </c>
      <c r="Q187" s="152">
        <f>'Single Serve'!R19</f>
        <v>5.8044309892825129E-2</v>
      </c>
    </row>
    <row r="188" spans="2:17" ht="15" thickBot="1">
      <c r="B188" s="334"/>
      <c r="C188" s="98" t="s">
        <v>219</v>
      </c>
      <c r="D188" s="142">
        <f>'Single Serve'!E20</f>
        <v>5809380.5662007527</v>
      </c>
      <c r="E188" s="143">
        <f>'Single Serve'!F20</f>
        <v>-824102.57347680535</v>
      </c>
      <c r="F188" s="144">
        <f>'Single Serve'!G20</f>
        <v>-0.12423376318656981</v>
      </c>
      <c r="G188" s="145">
        <f>'Single Serve'!H20</f>
        <v>0.55978059475894415</v>
      </c>
      <c r="H188" s="146">
        <f>'Single Serve'!I20</f>
        <v>-8.6015872525431636E-2</v>
      </c>
      <c r="I188" s="217">
        <f>'Single Serve'!J20</f>
        <v>16.955227682236615</v>
      </c>
      <c r="J188" s="163">
        <f>'Single Serve'!K20</f>
        <v>0.14142628978538951</v>
      </c>
      <c r="K188" s="144">
        <f>'Single Serve'!L20</f>
        <v>8.4113215378459685E-3</v>
      </c>
      <c r="L188" s="147">
        <f>'Single Serve'!M20</f>
        <v>98499370.192694426</v>
      </c>
      <c r="M188" s="148">
        <f>'Single Serve'!N20</f>
        <v>-13034697.858017817</v>
      </c>
      <c r="N188" s="144">
        <f>'Single Serve'!O20</f>
        <v>-0.11686741177674259</v>
      </c>
      <c r="O188" s="142">
        <f>'Single Serve'!P20</f>
        <v>26107795.752602227</v>
      </c>
      <c r="P188" s="143">
        <f>'Single Serve'!Q20</f>
        <v>-3134109.9804685414</v>
      </c>
      <c r="Q188" s="144">
        <f>'Single Serve'!R20</f>
        <v>-0.10717871841451355</v>
      </c>
    </row>
    <row r="189" spans="2:17">
      <c r="B189" s="334"/>
      <c r="C189" s="82" t="s">
        <v>218</v>
      </c>
      <c r="D189" s="121">
        <f>Size!D37</f>
        <v>11961023.038235528</v>
      </c>
      <c r="E189" s="122">
        <f>Size!E37</f>
        <v>-369569.83298299834</v>
      </c>
      <c r="F189" s="123">
        <f>Size!F37</f>
        <v>-2.9971781311961921E-2</v>
      </c>
      <c r="G189" s="124">
        <f>Size!G37</f>
        <v>1.1525408800421735</v>
      </c>
      <c r="H189" s="125">
        <f>Size!H37</f>
        <v>-4.7892308387081028E-2</v>
      </c>
      <c r="I189" s="158">
        <f>Size!I37</f>
        <v>15.176097254666686</v>
      </c>
      <c r="J189" s="159">
        <f>Size!J37</f>
        <v>-0.2961279813927149</v>
      </c>
      <c r="K189" s="123">
        <f>Size!K37</f>
        <v>-1.9139327205666721E-2</v>
      </c>
      <c r="L189" s="126">
        <f>Size!L37</f>
        <v>181521648.8935712</v>
      </c>
      <c r="M189" s="127">
        <f>Size!M37</f>
        <v>-9260061.3040702343</v>
      </c>
      <c r="N189" s="123">
        <f>Size!N37</f>
        <v>-4.8537468788162237E-2</v>
      </c>
      <c r="O189" s="121">
        <f>Size!O37</f>
        <v>71235060.376650721</v>
      </c>
      <c r="P189" s="122">
        <f>Size!P37</f>
        <v>-1016339.9099010825</v>
      </c>
      <c r="Q189" s="123">
        <f>Size!Q37</f>
        <v>-1.4066715743504482E-2</v>
      </c>
    </row>
    <row r="190" spans="2:17">
      <c r="B190" s="334"/>
      <c r="C190" s="83" t="s">
        <v>217</v>
      </c>
      <c r="D190" s="105">
        <f>Size!D38</f>
        <v>17238037.979214326</v>
      </c>
      <c r="E190" s="106">
        <f>Size!E38</f>
        <v>40578.585631377995</v>
      </c>
      <c r="F190" s="107">
        <f>Size!F38</f>
        <v>2.3595686259634068E-3</v>
      </c>
      <c r="G190" s="108">
        <f>Size!G38</f>
        <v>1.6610237601962612</v>
      </c>
      <c r="H190" s="109">
        <f>Size!H38</f>
        <v>-1.3218608222906658E-2</v>
      </c>
      <c r="I190" s="164">
        <f>Size!I38</f>
        <v>9.2024119233283059</v>
      </c>
      <c r="J190" s="165">
        <f>Size!J38</f>
        <v>-0.13370709446359186</v>
      </c>
      <c r="K190" s="107">
        <f>Size!K38</f>
        <v>-1.4321485641815989E-2</v>
      </c>
      <c r="L190" s="110">
        <f>Size!L38</f>
        <v>158631526.2347081</v>
      </c>
      <c r="M190" s="111">
        <f>Size!M38</f>
        <v>-1926001.4674255848</v>
      </c>
      <c r="N190" s="107">
        <f>Size!N38</f>
        <v>-1.1995709544050171E-2</v>
      </c>
      <c r="O190" s="105">
        <f>Size!O38</f>
        <v>68766921.648907006</v>
      </c>
      <c r="P190" s="106">
        <f>Size!P38</f>
        <v>-22915.925424784422</v>
      </c>
      <c r="Q190" s="107">
        <f>Size!Q38</f>
        <v>-3.3312951785970286E-4</v>
      </c>
    </row>
    <row r="191" spans="2:17">
      <c r="B191" s="334"/>
      <c r="C191" s="83" t="s">
        <v>422</v>
      </c>
      <c r="D191" s="105">
        <f>Size!D39</f>
        <v>31232110.212006673</v>
      </c>
      <c r="E191" s="106">
        <f>Size!E39</f>
        <v>4505922.5730419718</v>
      </c>
      <c r="F191" s="107">
        <f>Size!F39</f>
        <v>0.16859578455075602</v>
      </c>
      <c r="G191" s="108">
        <f>Size!G39</f>
        <v>3.0094653002717098</v>
      </c>
      <c r="H191" s="109">
        <f>Size!H39</f>
        <v>0.40756261991580267</v>
      </c>
      <c r="I191" s="164">
        <f>Size!I39</f>
        <v>11.482799816588047</v>
      </c>
      <c r="J191" s="165">
        <f>Size!J39</f>
        <v>0.41241923931879931</v>
      </c>
      <c r="K191" s="107">
        <f>Size!K39</f>
        <v>3.725429640292742E-2</v>
      </c>
      <c r="L191" s="110">
        <f>Size!L39</f>
        <v>358632069.41408789</v>
      </c>
      <c r="M191" s="111">
        <f>Size!M39</f>
        <v>62763000.871239603</v>
      </c>
      <c r="N191" s="107">
        <f>Size!N39</f>
        <v>0.21213099828362136</v>
      </c>
      <c r="O191" s="105">
        <f>Size!O39</f>
        <v>75481220.385267779</v>
      </c>
      <c r="P191" s="106">
        <f>Size!P39</f>
        <v>10968512.13919685</v>
      </c>
      <c r="Q191" s="107">
        <f>Size!Q39</f>
        <v>0.17002095304013026</v>
      </c>
    </row>
    <row r="192" spans="2:17">
      <c r="B192" s="334"/>
      <c r="C192" s="83" t="s">
        <v>239</v>
      </c>
      <c r="D192" s="105">
        <f>Size!D40</f>
        <v>227487825.60008734</v>
      </c>
      <c r="E192" s="106">
        <f>Size!E40</f>
        <v>-1006273.5827012062</v>
      </c>
      <c r="F192" s="107">
        <f>Size!F40</f>
        <v>-4.4039368469477062E-3</v>
      </c>
      <c r="G192" s="108">
        <f>Size!G40</f>
        <v>21.920283731405878</v>
      </c>
      <c r="H192" s="109">
        <f>Size!H40</f>
        <v>-0.32454284619559814</v>
      </c>
      <c r="I192" s="164">
        <f>Size!I40</f>
        <v>6.1952371146980276</v>
      </c>
      <c r="J192" s="165">
        <f>Size!J40</f>
        <v>3.2882778756689213E-2</v>
      </c>
      <c r="K192" s="107">
        <f>Size!K40</f>
        <v>5.3360740009550526E-3</v>
      </c>
      <c r="L192" s="110">
        <f>Size!L40</f>
        <v>1409341020.2996132</v>
      </c>
      <c r="M192" s="111">
        <f>Size!M40</f>
        <v>1279417.4635460377</v>
      </c>
      <c r="N192" s="107">
        <f>Size!N40</f>
        <v>9.0863742109654924E-4</v>
      </c>
      <c r="O192" s="105">
        <f>Size!O40</f>
        <v>453979401.80857658</v>
      </c>
      <c r="P192" s="106">
        <f>Size!P40</f>
        <v>-1939976.1781696081</v>
      </c>
      <c r="Q192" s="107">
        <f>Size!Q40</f>
        <v>-4.2550860345883434E-3</v>
      </c>
    </row>
    <row r="193" spans="2:17">
      <c r="B193" s="334"/>
      <c r="C193" s="83" t="s">
        <v>216</v>
      </c>
      <c r="D193" s="105">
        <f>Size!D41</f>
        <v>25438377.081588347</v>
      </c>
      <c r="E193" s="106">
        <f>Size!E41</f>
        <v>2409256.8967487104</v>
      </c>
      <c r="F193" s="107">
        <f>Size!F41</f>
        <v>0.10461784373051103</v>
      </c>
      <c r="G193" s="108">
        <f>Size!G41</f>
        <v>2.4511924619437524</v>
      </c>
      <c r="H193" s="109">
        <f>Size!H41</f>
        <v>0.20921428141887422</v>
      </c>
      <c r="I193" s="164">
        <f>Size!I41</f>
        <v>8.6039566245209382</v>
      </c>
      <c r="J193" s="165">
        <f>Size!J41</f>
        <v>8.8083849279348314E-2</v>
      </c>
      <c r="K193" s="107">
        <f>Size!K41</f>
        <v>1.0343490515198476E-2</v>
      </c>
      <c r="L193" s="110">
        <f>Size!L41</f>
        <v>218870693.00819367</v>
      </c>
      <c r="M193" s="111">
        <f>Size!M41</f>
        <v>22757635.388351232</v>
      </c>
      <c r="N193" s="107">
        <f>Size!N41</f>
        <v>0.11604344792005652</v>
      </c>
      <c r="O193" s="105">
        <f>Size!O41</f>
        <v>33917836.108784467</v>
      </c>
      <c r="P193" s="106">
        <f>Size!P41</f>
        <v>3212342.5289982855</v>
      </c>
      <c r="Q193" s="107">
        <f>Size!Q41</f>
        <v>0.1046178437305112</v>
      </c>
    </row>
    <row r="194" spans="2:17">
      <c r="B194" s="334"/>
      <c r="C194" s="83" t="s">
        <v>240</v>
      </c>
      <c r="D194" s="105">
        <f>Size!D42</f>
        <v>672143029.36047149</v>
      </c>
      <c r="E194" s="106">
        <f>Size!E42</f>
        <v>-264308.15285789967</v>
      </c>
      <c r="F194" s="107">
        <f>Size!F42</f>
        <v>-3.9307743701214471E-4</v>
      </c>
      <c r="G194" s="108">
        <f>Size!G42</f>
        <v>64.766392983021021</v>
      </c>
      <c r="H194" s="109">
        <f>Size!H42</f>
        <v>-0.69518640124627495</v>
      </c>
      <c r="I194" s="164">
        <f>Size!I42</f>
        <v>3.5014486714177218</v>
      </c>
      <c r="J194" s="165">
        <f>Size!J42</f>
        <v>-0.14571699517950742</v>
      </c>
      <c r="K194" s="107">
        <f>Size!K42</f>
        <v>-3.9953489503935805E-2</v>
      </c>
      <c r="L194" s="110">
        <f>Size!L42</f>
        <v>2353474317.1569057</v>
      </c>
      <c r="M194" s="111">
        <f>Size!M42</f>
        <v>-98906638.1897645</v>
      </c>
      <c r="N194" s="107">
        <f>Size!N42</f>
        <v>-4.0330862125694089E-2</v>
      </c>
      <c r="O194" s="105">
        <f>Size!O42</f>
        <v>672143029.36047149</v>
      </c>
      <c r="P194" s="106">
        <f>Size!P42</f>
        <v>-264308.15285789967</v>
      </c>
      <c r="Q194" s="107">
        <f>Size!Q42</f>
        <v>-3.9307743701214471E-4</v>
      </c>
    </row>
    <row r="195" spans="2:17" ht="15" thickBot="1">
      <c r="B195" s="334"/>
      <c r="C195" s="84" t="s">
        <v>215</v>
      </c>
      <c r="D195" s="105">
        <f>Size!D43</f>
        <v>0</v>
      </c>
      <c r="E195" s="106">
        <f>Size!E43</f>
        <v>-344.94612121582031</v>
      </c>
      <c r="F195" s="107">
        <f>Size!F43</f>
        <v>-1</v>
      </c>
      <c r="G195" s="108">
        <f>Size!G43</f>
        <v>0</v>
      </c>
      <c r="H195" s="109">
        <f>Size!H43</f>
        <v>-3.3581902869727213E-5</v>
      </c>
      <c r="I195" s="164">
        <f>Size!I43</f>
        <v>0</v>
      </c>
      <c r="J195" s="165">
        <f>Size!J43</f>
        <v>-5.6644444444444444</v>
      </c>
      <c r="K195" s="107">
        <f>Size!K43</f>
        <v>-1</v>
      </c>
      <c r="L195" s="110">
        <f>Size!L43</f>
        <v>0</v>
      </c>
      <c r="M195" s="111">
        <f>Size!M43</f>
        <v>-1953.9281399536133</v>
      </c>
      <c r="N195" s="107">
        <f>Size!N43</f>
        <v>-1</v>
      </c>
      <c r="O195" s="105">
        <f>Size!O43</f>
        <v>0</v>
      </c>
      <c r="P195" s="106">
        <f>Size!P43</f>
        <v>-76.654693603515625</v>
      </c>
      <c r="Q195" s="107">
        <f>Size!Q43</f>
        <v>-1</v>
      </c>
    </row>
    <row r="196" spans="2:17">
      <c r="B196" s="334"/>
      <c r="C196" s="101" t="s">
        <v>241</v>
      </c>
      <c r="D196" s="150">
        <f>'White Milk Size'!D13</f>
        <v>207021074.6723195</v>
      </c>
      <c r="E196" s="151">
        <f>'White Milk Size'!E13</f>
        <v>-1213245.7442365289</v>
      </c>
      <c r="F196" s="152">
        <f>'White Milk Size'!F13</f>
        <v>-5.8263486144336258E-3</v>
      </c>
      <c r="G196" s="153">
        <f>'White Milk Size'!G13</f>
        <v>19.948147480979156</v>
      </c>
      <c r="H196" s="154">
        <f>'White Milk Size'!H13</f>
        <v>-0.3243075265587585</v>
      </c>
      <c r="I196" s="216">
        <f>'White Milk Size'!I13</f>
        <v>6.2131370821694292</v>
      </c>
      <c r="J196" s="170">
        <f>'White Milk Size'!J13</f>
        <v>4.9205807058870121E-2</v>
      </c>
      <c r="K196" s="152">
        <f>'White Milk Size'!K13</f>
        <v>7.9828610772412524E-3</v>
      </c>
      <c r="L196" s="155">
        <f>'White Milk Size'!L13</f>
        <v>1286250315.8371546</v>
      </c>
      <c r="M196" s="156">
        <f>'White Milk Size'!M13</f>
        <v>2708275.6701517105</v>
      </c>
      <c r="N196" s="152">
        <f>'White Milk Size'!N13</f>
        <v>2.1100015312309787E-3</v>
      </c>
      <c r="O196" s="150">
        <f>'White Milk Size'!O13</f>
        <v>413102357.07673955</v>
      </c>
      <c r="P196" s="151">
        <f>'White Milk Size'!P13</f>
        <v>-2347572.8422832489</v>
      </c>
      <c r="Q196" s="152">
        <f>'White Milk Size'!Q13</f>
        <v>-5.6506757450671009E-3</v>
      </c>
    </row>
    <row r="197" spans="2:17" ht="15" thickBot="1">
      <c r="B197" s="333"/>
      <c r="C197" s="100" t="s">
        <v>238</v>
      </c>
      <c r="D197" s="142">
        <f>'White Milk Size'!D14</f>
        <v>655258225.53851044</v>
      </c>
      <c r="E197" s="143">
        <f>'White Milk Size'!E14</f>
        <v>-649938.38560843468</v>
      </c>
      <c r="F197" s="144">
        <f>'White Milk Size'!F14</f>
        <v>-9.9089845401531735E-4</v>
      </c>
      <c r="G197" s="145">
        <f>'White Milk Size'!G14</f>
        <v>63.139406178122016</v>
      </c>
      <c r="H197" s="146">
        <f>'White Milk Size'!H14</f>
        <v>-0.71591179073723055</v>
      </c>
      <c r="I197" s="217">
        <f>'White Milk Size'!I14</f>
        <v>3.4903927474744543</v>
      </c>
      <c r="J197" s="163">
        <f>'White Milk Size'!J14</f>
        <v>-0.14572754528138665</v>
      </c>
      <c r="K197" s="144">
        <f>'White Milk Size'!K14</f>
        <v>-4.0077756935521715E-2</v>
      </c>
      <c r="L197" s="147">
        <f>'White Milk Size'!L14</f>
        <v>2287108558.1425972</v>
      </c>
      <c r="M197" s="148">
        <f>'White Milk Size'!M14</f>
        <v>-97852426.886116028</v>
      </c>
      <c r="N197" s="144">
        <f>'White Milk Size'!N14</f>
        <v>-4.1028942402149174E-2</v>
      </c>
      <c r="O197" s="142">
        <f>'White Milk Size'!O14</f>
        <v>655258225.53851044</v>
      </c>
      <c r="P197" s="143">
        <f>'White Milk Size'!P14</f>
        <v>-649938.38560843468</v>
      </c>
      <c r="Q197" s="144">
        <f>'White Milk Size'!Q14</f>
        <v>-9.9089845401531735E-4</v>
      </c>
    </row>
    <row r="198" spans="2:17">
      <c r="B198" s="332" t="s">
        <v>186</v>
      </c>
      <c r="C198" s="82" t="s">
        <v>212</v>
      </c>
      <c r="D198" s="121">
        <f>Organic!D13</f>
        <v>82065131.165436596</v>
      </c>
      <c r="E198" s="122">
        <f>Organic!E13</f>
        <v>1494939.8830208033</v>
      </c>
      <c r="F198" s="123">
        <f>Organic!F13</f>
        <v>1.8554503337105389E-2</v>
      </c>
      <c r="G198" s="124">
        <f>Organic!G13</f>
        <v>7.9076361772597572</v>
      </c>
      <c r="H198" s="125">
        <f>Organic!H13</f>
        <v>6.3801527649157919E-2</v>
      </c>
      <c r="I198" s="213">
        <f>Organic!I13</f>
        <v>9.3831952662207492</v>
      </c>
      <c r="J198" s="159">
        <f>Organic!J13</f>
        <v>0.2058248835647305</v>
      </c>
      <c r="K198" s="123">
        <f>Organic!K13</f>
        <v>2.2427435635997816E-2</v>
      </c>
      <c r="L198" s="126">
        <f>Organic!L13</f>
        <v>770033150.27330959</v>
      </c>
      <c r="M198" s="127">
        <f>Organic!M13</f>
        <v>30610663.073136806</v>
      </c>
      <c r="N198" s="123">
        <f>Organic!N13</f>
        <v>4.1398068902454191E-2</v>
      </c>
      <c r="O198" s="121">
        <f>Organic!O13</f>
        <v>115810235.66827756</v>
      </c>
      <c r="P198" s="122">
        <f>Organic!P13</f>
        <v>2124521.1468588114</v>
      </c>
      <c r="Q198" s="123">
        <f>Organic!Q13</f>
        <v>1.8687670265366059E-2</v>
      </c>
    </row>
    <row r="199" spans="2:17" ht="15" thickBot="1">
      <c r="B199" s="333"/>
      <c r="C199" s="84" t="s">
        <v>214</v>
      </c>
      <c r="D199" s="128">
        <f>Organic!D14</f>
        <v>955730859.01217842</v>
      </c>
      <c r="E199" s="129">
        <f>Organic!E14</f>
        <v>9122445.9315446615</v>
      </c>
      <c r="F199" s="130">
        <f>Organic!F14</f>
        <v>9.6369795635522157E-3</v>
      </c>
      <c r="G199" s="131">
        <f>Organic!G14</f>
        <v>92.092363822739756</v>
      </c>
      <c r="H199" s="132">
        <f>Organic!H14</f>
        <v>-6.3801527649218315E-2</v>
      </c>
      <c r="I199" s="214">
        <f>Organic!I14</f>
        <v>4.3880950735701134</v>
      </c>
      <c r="J199" s="166">
        <f>Organic!J14</f>
        <v>-6.577596236222405E-2</v>
      </c>
      <c r="K199" s="130">
        <f>Organic!K14</f>
        <v>-1.4768268284278024E-2</v>
      </c>
      <c r="L199" s="133">
        <f>Organic!L14</f>
        <v>4193837874.0902724</v>
      </c>
      <c r="M199" s="134">
        <f>Organic!M14</f>
        <v>-22233919.299435616</v>
      </c>
      <c r="N199" s="130">
        <f>Organic!N14</f>
        <v>-5.273610220370469E-3</v>
      </c>
      <c r="O199" s="128">
        <f>Organic!O14</f>
        <v>1289887162.4151125</v>
      </c>
      <c r="P199" s="129">
        <f>Organic!P14</f>
        <v>11757320.681420088</v>
      </c>
      <c r="Q199" s="130">
        <f>Organic!Q14</f>
        <v>9.1988468600906117E-3</v>
      </c>
    </row>
    <row r="200" spans="2:17">
      <c r="B200" s="332" t="s">
        <v>248</v>
      </c>
      <c r="C200" s="82" t="s">
        <v>211</v>
      </c>
      <c r="D200" s="121">
        <f>'Form Data'!D13</f>
        <v>91105256.99626635</v>
      </c>
      <c r="E200" s="122">
        <f>'Form Data'!E13</f>
        <v>9662501.1862902045</v>
      </c>
      <c r="F200" s="123">
        <f>'Form Data'!F13</f>
        <v>0.11864162859168155</v>
      </c>
      <c r="G200" s="124">
        <f>'Form Data'!G13</f>
        <v>8.7787250922672744</v>
      </c>
      <c r="H200" s="125">
        <f>'Form Data'!H13</f>
        <v>0.84994274964067529</v>
      </c>
      <c r="I200" s="213">
        <f>'Form Data'!I13</f>
        <v>9.5092906692384584</v>
      </c>
      <c r="J200" s="159">
        <f>'Form Data'!J13</f>
        <v>0.22961872819693774</v>
      </c>
      <c r="K200" s="123">
        <f>'Form Data'!K13</f>
        <v>2.4744272174255986E-2</v>
      </c>
      <c r="L200" s="126">
        <f>'Form Data'!L13</f>
        <v>866346370.27316737</v>
      </c>
      <c r="M200" s="127">
        <f>'Form Data'!M13</f>
        <v>110584314.38223541</v>
      </c>
      <c r="N200" s="123">
        <f>'Form Data'!N13</f>
        <v>0.146321601515007</v>
      </c>
      <c r="O200" s="121">
        <f>'Form Data'!O13</f>
        <v>168061309.89144641</v>
      </c>
      <c r="P200" s="122">
        <f>'Form Data'!P13</f>
        <v>15626335.05547443</v>
      </c>
      <c r="Q200" s="123">
        <f>'Form Data'!Q13</f>
        <v>0.10251148118920336</v>
      </c>
    </row>
    <row r="201" spans="2:17" ht="15" thickBot="1">
      <c r="B201" s="333"/>
      <c r="C201" s="84" t="s">
        <v>213</v>
      </c>
      <c r="D201" s="128">
        <f>'Form Data'!D14</f>
        <v>946690733.18133116</v>
      </c>
      <c r="E201" s="129">
        <f>'Form Data'!E14</f>
        <v>954884.62827134132</v>
      </c>
      <c r="F201" s="130">
        <f>'Form Data'!F14</f>
        <v>1.0096737156916266E-3</v>
      </c>
      <c r="G201" s="131">
        <f>'Form Data'!G14</f>
        <v>91.22127490773056</v>
      </c>
      <c r="H201" s="132">
        <f>'Form Data'!H14</f>
        <v>-0.84994274964110161</v>
      </c>
      <c r="I201" s="214">
        <f>'Form Data'!I14</f>
        <v>4.3282610788010807</v>
      </c>
      <c r="J201" s="166">
        <f>'Form Data'!J14</f>
        <v>-0.11244213777297407</v>
      </c>
      <c r="K201" s="130">
        <f>'Form Data'!K14</f>
        <v>-2.5320795443682393E-2</v>
      </c>
      <c r="L201" s="133">
        <f>'Form Data'!L14</f>
        <v>4097524654.090414</v>
      </c>
      <c r="M201" s="134">
        <f>'Form Data'!M14</f>
        <v>-102207570.60855198</v>
      </c>
      <c r="N201" s="130">
        <f>'Form Data'!N14</f>
        <v>-2.433668746961079E-2</v>
      </c>
      <c r="O201" s="128">
        <f>'Form Data'!O14</f>
        <v>1237636088.1919434</v>
      </c>
      <c r="P201" s="129">
        <f>'Form Data'!P14</f>
        <v>-1744493.2271957397</v>
      </c>
      <c r="Q201" s="130">
        <f>'Form Data'!Q14</f>
        <v>-1.4075524930350506E-3</v>
      </c>
    </row>
    <row r="202" spans="2:17" ht="15" thickBot="1">
      <c r="B202" s="245" t="s">
        <v>412</v>
      </c>
      <c r="C202" s="149" t="s">
        <v>249</v>
      </c>
      <c r="D202" s="262">
        <f>'Glass Bottle'!D8</f>
        <v>1338507.1198817238</v>
      </c>
      <c r="E202" s="263">
        <f>'Glass Bottle'!E8</f>
        <v>-12863.162386865122</v>
      </c>
      <c r="F202" s="264">
        <f>'Glass Bottle'!F8</f>
        <v>-9.5186068212713068E-3</v>
      </c>
      <c r="G202" s="117">
        <f>'Glass Bottle'!G8</f>
        <v>0.12897593867679494</v>
      </c>
      <c r="H202" s="118">
        <f>'Glass Bottle'!H8</f>
        <v>-2.5854350247692393E-3</v>
      </c>
      <c r="I202" s="167">
        <f>'Glass Bottle'!I8</f>
        <v>12.748756338907066</v>
      </c>
      <c r="J202" s="168">
        <f>'Glass Bottle'!J8</f>
        <v>0.1845769795767378</v>
      </c>
      <c r="K202" s="116">
        <f>'Glass Bottle'!K8</f>
        <v>1.4690731029692636E-2</v>
      </c>
      <c r="L202" s="119">
        <f>'Glass Bottle'!L8</f>
        <v>17064301.129264366</v>
      </c>
      <c r="M202" s="120">
        <f>'Glass Bottle'!M8</f>
        <v>85442.521972961724</v>
      </c>
      <c r="N202" s="116">
        <f>'Glass Bottle'!N8</f>
        <v>5.0322889158326148E-3</v>
      </c>
      <c r="O202" s="114">
        <f>'Glass Bottle'!O8</f>
        <v>3389560.6771727665</v>
      </c>
      <c r="P202" s="115">
        <f>'Glass Bottle'!P8</f>
        <v>-93886.990019106306</v>
      </c>
      <c r="Q202" s="116">
        <f>'Glass Bottle'!Q8</f>
        <v>-2.6952318217196541E-2</v>
      </c>
    </row>
    <row r="203" spans="2:17">
      <c r="B203" s="334" t="s">
        <v>413</v>
      </c>
      <c r="C203" s="246" t="s">
        <v>414</v>
      </c>
      <c r="D203" s="251">
        <f>Enhanced!D39</f>
        <v>5299141.2634221353</v>
      </c>
      <c r="E203" s="122">
        <f>Enhanced!E39</f>
        <v>631410.26878086198</v>
      </c>
      <c r="F203" s="123">
        <f>Enhanced!F39</f>
        <v>0.13527134907854463</v>
      </c>
      <c r="G203" s="124">
        <f>Enhanced!G39</f>
        <v>0.51061492948293064</v>
      </c>
      <c r="H203" s="125">
        <f>Enhanced!H39</f>
        <v>5.6192400157010769E-2</v>
      </c>
      <c r="I203" s="213">
        <f>Enhanced!I39</f>
        <v>10.510673906408583</v>
      </c>
      <c r="J203" s="159">
        <f>Enhanced!J39</f>
        <v>-0.36124772220186863</v>
      </c>
      <c r="K203" s="123">
        <f>Enhanced!K39</f>
        <v>-3.3227587039554474E-2</v>
      </c>
      <c r="L203" s="126">
        <f>Enhanced!L39</f>
        <v>55697545.803824045</v>
      </c>
      <c r="M203" s="127">
        <f>Enhanced!M39</f>
        <v>4950340.2466482148</v>
      </c>
      <c r="N203" s="123">
        <f>Enhanced!N39</f>
        <v>9.7549021513524889E-2</v>
      </c>
      <c r="O203" s="121">
        <f>Enhanced!O39</f>
        <v>9256895.2827391997</v>
      </c>
      <c r="P203" s="122">
        <f>Enhanced!P39</f>
        <v>-66650.788842745125</v>
      </c>
      <c r="Q203" s="123">
        <f>Enhanced!Q39</f>
        <v>-7.1486522757576026E-3</v>
      </c>
    </row>
    <row r="204" spans="2:17">
      <c r="B204" s="334"/>
      <c r="C204" s="246" t="s">
        <v>415</v>
      </c>
      <c r="D204" s="252">
        <f>Enhanced!D40</f>
        <v>993569235.7059263</v>
      </c>
      <c r="E204" s="106">
        <f>Enhanced!E40</f>
        <v>4904595.7456197739</v>
      </c>
      <c r="F204" s="107">
        <f>Enhanced!F40</f>
        <v>4.9608285230234254E-3</v>
      </c>
      <c r="G204" s="108">
        <f>Enhanced!G40</f>
        <v>95.738396092268204</v>
      </c>
      <c r="H204" s="109">
        <f>Enhanced!H40</f>
        <v>-0.51211338688614205</v>
      </c>
      <c r="I204" s="164">
        <f>Enhanced!I40</f>
        <v>4.4903218175902362</v>
      </c>
      <c r="J204" s="165">
        <f>Enhanced!J40</f>
        <v>-9.2478452739740646E-2</v>
      </c>
      <c r="K204" s="107">
        <f>Enhanced!K40</f>
        <v>-2.0179463926993678E-2</v>
      </c>
      <c r="L204" s="110">
        <f>Enhanced!L40</f>
        <v>4461445616.3767767</v>
      </c>
      <c r="M204" s="111">
        <f>Enhanced!M40</f>
        <v>-69406962.899004936</v>
      </c>
      <c r="N204" s="107">
        <f>Enhanced!N40</f>
        <v>-1.5318742264198552E-2</v>
      </c>
      <c r="O204" s="105">
        <f>Enhanced!O40</f>
        <v>1307607215.7724228</v>
      </c>
      <c r="P204" s="106">
        <f>Enhanced!P40</f>
        <v>2155113.8033771515</v>
      </c>
      <c r="Q204" s="107">
        <f>Enhanced!Q40</f>
        <v>1.650856281993449E-3</v>
      </c>
    </row>
    <row r="205" spans="2:17">
      <c r="B205" s="334"/>
      <c r="C205" s="247" t="s">
        <v>250</v>
      </c>
      <c r="D205" s="252">
        <f>'Enhanced - Aggs'!D32</f>
        <v>154.70166772603989</v>
      </c>
      <c r="E205" s="106">
        <f>'Enhanced - Aggs'!E32</f>
        <v>6.7378494143486023</v>
      </c>
      <c r="F205" s="107">
        <f>'Enhanced - Aggs'!F32</f>
        <v>4.5537142061007591E-2</v>
      </c>
      <c r="G205" s="108">
        <f>'Enhanced - Aggs'!G32</f>
        <v>1.49067513451813E-5</v>
      </c>
      <c r="H205" s="109">
        <f>'Enhanced - Aggs'!H32</f>
        <v>5.0187397690292087E-7</v>
      </c>
      <c r="I205" s="164">
        <f>'Enhanced - Aggs'!I32</f>
        <v>8.6903644768977557</v>
      </c>
      <c r="J205" s="165">
        <f>'Enhanced - Aggs'!J32</f>
        <v>-2.1204851710953321E-2</v>
      </c>
      <c r="K205" s="107">
        <f>'Enhanced - Aggs'!K32</f>
        <v>-2.4341023885692779E-3</v>
      </c>
      <c r="L205" s="110">
        <f>'Enhanced - Aggs'!L32</f>
        <v>1344.413877723217</v>
      </c>
      <c r="M205" s="111">
        <f>'Enhanced - Aggs'!M32</f>
        <v>55.416816375255621</v>
      </c>
      <c r="N205" s="107">
        <f>'Enhanced - Aggs'!N32</f>
        <v>4.2992197606179026E-2</v>
      </c>
      <c r="O205" s="105">
        <f>'Enhanced - Aggs'!O32</f>
        <v>309.40333545207977</v>
      </c>
      <c r="P205" s="106">
        <f>'Enhanced - Aggs'!P32</f>
        <v>13.475698828697205</v>
      </c>
      <c r="Q205" s="107">
        <f>'Enhanced - Aggs'!Q32</f>
        <v>4.5537142061007591E-2</v>
      </c>
    </row>
    <row r="206" spans="2:17" ht="15" customHeight="1">
      <c r="B206" s="334"/>
      <c r="C206" s="247" t="s">
        <v>251</v>
      </c>
      <c r="D206" s="252">
        <f>'Enhanced - Aggs'!D33</f>
        <v>2033578.5646569487</v>
      </c>
      <c r="E206" s="106">
        <f>'Enhanced - Aggs'!E33</f>
        <v>344334.95283343294</v>
      </c>
      <c r="F206" s="107">
        <f>'Enhanced - Aggs'!F33</f>
        <v>0.20383972472847062</v>
      </c>
      <c r="G206" s="108">
        <f>'Enhanced - Aggs'!G33</f>
        <v>0.19595166910491729</v>
      </c>
      <c r="H206" s="109">
        <f>'Enhanced - Aggs'!H33</f>
        <v>3.1496957465844244E-2</v>
      </c>
      <c r="I206" s="164">
        <f>'Enhanced - Aggs'!I33</f>
        <v>12.714989868110061</v>
      </c>
      <c r="J206" s="165">
        <f>'Enhanced - Aggs'!J33</f>
        <v>-0.12339741194650955</v>
      </c>
      <c r="K206" s="107">
        <f>'Enhanced - Aggs'!K33</f>
        <v>-9.6115975671023542E-3</v>
      </c>
      <c r="L206" s="110">
        <f>'Enhanced - Aggs'!L33</f>
        <v>25856930.845618904</v>
      </c>
      <c r="M206" s="111">
        <f>'Enhanced - Aggs'!M33</f>
        <v>4169767.1466670595</v>
      </c>
      <c r="N206" s="107">
        <f>'Enhanced - Aggs'!N33</f>
        <v>0.19226890175908928</v>
      </c>
      <c r="O206" s="105">
        <f>'Enhanced - Aggs'!O33</f>
        <v>4104492.32019509</v>
      </c>
      <c r="P206" s="106">
        <f>'Enhanced - Aggs'!P33</f>
        <v>709210.94715327816</v>
      </c>
      <c r="Q206" s="107">
        <f>'Enhanced - Aggs'!Q33</f>
        <v>0.2088813471497063</v>
      </c>
    </row>
    <row r="207" spans="2:17">
      <c r="B207" s="334"/>
      <c r="C207" s="247" t="s">
        <v>252</v>
      </c>
      <c r="D207" s="252">
        <f>'Enhanced - Aggs'!D34</f>
        <v>306773.07379490382</v>
      </c>
      <c r="E207" s="106">
        <f>'Enhanced - Aggs'!E34</f>
        <v>29942.757196650258</v>
      </c>
      <c r="F207" s="107">
        <f>'Enhanced - Aggs'!F34</f>
        <v>0.10816285428775599</v>
      </c>
      <c r="G207" s="108">
        <f>'Enhanced - Aggs'!G34</f>
        <v>2.95600558007937E-2</v>
      </c>
      <c r="H207" s="109">
        <f>'Enhanced - Aggs'!H34</f>
        <v>2.6095025647365697E-3</v>
      </c>
      <c r="I207" s="164">
        <f>'Enhanced - Aggs'!I34</f>
        <v>9.5806339857690741</v>
      </c>
      <c r="J207" s="165">
        <f>'Enhanced - Aggs'!J34</f>
        <v>0.47202902382533907</v>
      </c>
      <c r="K207" s="107">
        <f>'Enhanced - Aggs'!K34</f>
        <v>5.1822318104419167E-2</v>
      </c>
      <c r="L207" s="110">
        <f>'Enhanced - Aggs'!L34</f>
        <v>2939080.5367182996</v>
      </c>
      <c r="M207" s="111">
        <f>'Enhanced - Aggs'!M34</f>
        <v>417542.54133499227</v>
      </c>
      <c r="N207" s="107">
        <f>'Enhanced - Aggs'!N34</f>
        <v>0.16559042223415724</v>
      </c>
      <c r="O207" s="105">
        <f>'Enhanced - Aggs'!O34</f>
        <v>658735.58889484406</v>
      </c>
      <c r="P207" s="106">
        <f>'Enhanced - Aggs'!P34</f>
        <v>76587.175999695784</v>
      </c>
      <c r="Q207" s="107">
        <f>'Enhanced - Aggs'!Q34</f>
        <v>0.13155953757360844</v>
      </c>
    </row>
    <row r="208" spans="2:17">
      <c r="B208" s="334"/>
      <c r="C208" s="248" t="s">
        <v>416</v>
      </c>
      <c r="D208" s="252">
        <f>Enhanced!D41</f>
        <v>9774973.4570436105</v>
      </c>
      <c r="E208" s="106">
        <f>Enhanced!E41</f>
        <v>464636.02001785859</v>
      </c>
      <c r="F208" s="107">
        <f>Enhanced!F41</f>
        <v>4.9905389913159751E-2</v>
      </c>
      <c r="G208" s="108">
        <f>Enhanced!G41</f>
        <v>0.94189740079556639</v>
      </c>
      <c r="H208" s="109">
        <f>Enhanced!H41</f>
        <v>3.5498319128651645E-2</v>
      </c>
      <c r="I208" s="164">
        <f>Enhanced!I41</f>
        <v>11.345921034894536</v>
      </c>
      <c r="J208" s="165">
        <f>Enhanced!J41</f>
        <v>0.22012465977251416</v>
      </c>
      <c r="K208" s="107">
        <f>Enhanced!K41</f>
        <v>1.9785069971685505E-2</v>
      </c>
      <c r="L208" s="110">
        <f>Enhanced!L41</f>
        <v>110906076.96180686</v>
      </c>
      <c r="M208" s="111">
        <f>Enhanced!M41</f>
        <v>7321158.4537829012</v>
      </c>
      <c r="N208" s="107">
        <f>Enhanced!N41</f>
        <v>7.067784151624143E-2</v>
      </c>
      <c r="O208" s="105">
        <f>Enhanced!O41</f>
        <v>16485264.734212099</v>
      </c>
      <c r="P208" s="106">
        <f>Enhanced!P41</f>
        <v>1172589.4171293192</v>
      </c>
      <c r="Q208" s="107">
        <f>Enhanced!Q41</f>
        <v>7.6576391312965508E-2</v>
      </c>
    </row>
    <row r="209" spans="2:17">
      <c r="B209" s="334"/>
      <c r="C209" s="248" t="s">
        <v>417</v>
      </c>
      <c r="D209" s="252">
        <f>Enhanced!D42</f>
        <v>101948.34743300427</v>
      </c>
      <c r="E209" s="106">
        <f>Enhanced!E42</f>
        <v>42947.922382609446</v>
      </c>
      <c r="F209" s="107">
        <f>Enhanced!F42</f>
        <v>0.7279256436869016</v>
      </c>
      <c r="G209" s="108">
        <f>Enhanced!G42</f>
        <v>9.8235441645477661E-3</v>
      </c>
      <c r="H209" s="109">
        <f>Enhanced!H42</f>
        <v>4.0796136738050614E-3</v>
      </c>
      <c r="I209" s="164">
        <f>Enhanced!I42</f>
        <v>7.664108748278994</v>
      </c>
      <c r="J209" s="165">
        <f>Enhanced!J42</f>
        <v>0.96692174660320784</v>
      </c>
      <c r="K209" s="107">
        <f>Enhanced!K42</f>
        <v>0.14437729547663256</v>
      </c>
      <c r="L209" s="110">
        <f>Enhanced!L42</f>
        <v>781343.22143387434</v>
      </c>
      <c r="M209" s="111">
        <f>Enhanced!M42</f>
        <v>386206.34169302369</v>
      </c>
      <c r="N209" s="107">
        <f>Enhanced!N42</f>
        <v>0.97739887490713595</v>
      </c>
      <c r="O209" s="105">
        <f>Enhanced!O42</f>
        <v>181432.50783801079</v>
      </c>
      <c r="P209" s="106">
        <f>Enhanced!P42</f>
        <v>91023.700374148873</v>
      </c>
      <c r="Q209" s="107">
        <f>Enhanced!Q42</f>
        <v>1.0068012500942758</v>
      </c>
    </row>
    <row r="210" spans="2:17">
      <c r="B210" s="334"/>
      <c r="C210" s="248" t="s">
        <v>418</v>
      </c>
      <c r="D210" s="252">
        <f>Enhanced!D43</f>
        <v>28727351.60152496</v>
      </c>
      <c r="E210" s="106">
        <f>Enhanced!E43</f>
        <v>4566925.1826885305</v>
      </c>
      <c r="F210" s="107">
        <f>Enhanced!F43</f>
        <v>0.18902502395934428</v>
      </c>
      <c r="G210" s="108">
        <f>Enhanced!G43</f>
        <v>2.7681116398039123</v>
      </c>
      <c r="H210" s="109">
        <f>Enhanced!H43</f>
        <v>0.41599621253426644</v>
      </c>
      <c r="I210" s="164">
        <f>Enhanced!I43</f>
        <v>11.562329906900773</v>
      </c>
      <c r="J210" s="165">
        <f>Enhanced!J43</f>
        <v>0.50888569333428713</v>
      </c>
      <c r="K210" s="107">
        <f>Enhanced!K43</f>
        <v>4.6038653970832399E-2</v>
      </c>
      <c r="L210" s="110">
        <f>Enhanced!L43</f>
        <v>332155116.56836587</v>
      </c>
      <c r="M210" s="111">
        <f>Enhanced!M43</f>
        <v>65099190.971779466</v>
      </c>
      <c r="N210" s="107">
        <f>Enhanced!N43</f>
        <v>0.24376613560006918</v>
      </c>
      <c r="O210" s="105">
        <f>Enhanced!O43</f>
        <v>71510930.318614587</v>
      </c>
      <c r="P210" s="106">
        <f>Enhanced!P43</f>
        <v>10475591.096776448</v>
      </c>
      <c r="Q210" s="107">
        <f>Enhanced!Q43</f>
        <v>0.17163157001064613</v>
      </c>
    </row>
    <row r="211" spans="2:17">
      <c r="B211" s="334"/>
      <c r="C211" s="248" t="s">
        <v>253</v>
      </c>
      <c r="D211" s="252">
        <f>'Enhanced - Aggs'!D36</f>
        <v>94535.026767790318</v>
      </c>
      <c r="E211" s="106">
        <f>'Enhanced - Aggs'!E36</f>
        <v>16989.535771220922</v>
      </c>
      <c r="F211" s="107">
        <f>'Enhanced - Aggs'!F36</f>
        <v>0.21909121411034121</v>
      </c>
      <c r="G211" s="108">
        <f>'Enhanced - Aggs'!G36</f>
        <v>9.1092110263030195E-3</v>
      </c>
      <c r="H211" s="109">
        <f>'Enhanced - Aggs'!H36</f>
        <v>1.5598432077769718E-3</v>
      </c>
      <c r="I211" s="164">
        <f>'Enhanced - Aggs'!I36</f>
        <v>18.882663192539173</v>
      </c>
      <c r="J211" s="165">
        <f>'Enhanced - Aggs'!J36</f>
        <v>1.4601598005552212</v>
      </c>
      <c r="K211" s="107">
        <f>'Enhanced - Aggs'!K36</f>
        <v>8.3808840079034622E-2</v>
      </c>
      <c r="L211" s="110">
        <f>'Enhanced - Aggs'!L36</f>
        <v>1785073.0703538596</v>
      </c>
      <c r="M211" s="111">
        <f>'Enhanced - Aggs'!M36</f>
        <v>434036.49043306825</v>
      </c>
      <c r="N211" s="107">
        <f>'Enhanced - Aggs'!N36</f>
        <v>0.32126183471547082</v>
      </c>
      <c r="O211" s="105">
        <f>'Enhanced - Aggs'!O36</f>
        <v>180767.78281545639</v>
      </c>
      <c r="P211" s="106">
        <f>'Enhanced - Aggs'!P36</f>
        <v>34014.561824798584</v>
      </c>
      <c r="Q211" s="107">
        <f>'Enhanced - Aggs'!Q36</f>
        <v>0.23178068321215195</v>
      </c>
    </row>
    <row r="212" spans="2:17">
      <c r="B212" s="338"/>
      <c r="C212" s="249" t="s">
        <v>332</v>
      </c>
      <c r="D212" s="252">
        <f>'Enhanced - Aggs'!D37</f>
        <v>6737182.7621958675</v>
      </c>
      <c r="E212" s="106">
        <f>'Enhanced - Aggs'!E37</f>
        <v>1787379.7955121743</v>
      </c>
      <c r="F212" s="107">
        <f>'Enhanced - Aggs'!F37</f>
        <v>0.36110120090491127</v>
      </c>
      <c r="G212" s="108">
        <f>'Enhanced - Aggs'!G37</f>
        <v>7.1586511119060168</v>
      </c>
      <c r="H212" s="109">
        <f>'Enhanced - Aggs'!H37</f>
        <v>1.3921163439676567</v>
      </c>
      <c r="I212" s="164">
        <f>'Enhanced - Aggs'!I37</f>
        <v>30.936261298435916</v>
      </c>
      <c r="J212" s="165">
        <f>'Enhanced - Aggs'!J37</f>
        <v>2.0774428104348139</v>
      </c>
      <c r="K212" s="107">
        <f>'Enhanced - Aggs'!K37</f>
        <v>7.1986412447847495E-2</v>
      </c>
      <c r="L212" s="110">
        <f>'Enhanced - Aggs'!L37</f>
        <v>208423246.34660959</v>
      </c>
      <c r="M212" s="111">
        <f>'Enhanced - Aggs'!M37</f>
        <v>65577780.979715526</v>
      </c>
      <c r="N212" s="107">
        <f>'Enhanced - Aggs'!N37</f>
        <v>0.45908199333651278</v>
      </c>
      <c r="O212" s="105">
        <f>'Enhanced - Aggs'!O37</f>
        <v>38439137.665805109</v>
      </c>
      <c r="P212" s="106">
        <f>'Enhanced - Aggs'!P37</f>
        <v>9261046.1124255806</v>
      </c>
      <c r="Q212" s="107">
        <f>'Enhanced - Aggs'!Q37</f>
        <v>0.31739725319193907</v>
      </c>
    </row>
    <row r="213" spans="2:17" ht="15" thickBot="1">
      <c r="B213" s="333"/>
      <c r="C213" s="250" t="s">
        <v>419</v>
      </c>
      <c r="D213" s="253">
        <f>Enhanced!D44</f>
        <v>323339.80225530139</v>
      </c>
      <c r="E213" s="129">
        <f>Enhanced!E44</f>
        <v>6870.6750732623041</v>
      </c>
      <c r="F213" s="130">
        <f>Enhanced!F44</f>
        <v>2.1710411800485552E-2</v>
      </c>
      <c r="G213" s="131">
        <f>Enhanced!G44</f>
        <v>3.115639348345926E-2</v>
      </c>
      <c r="H213" s="132">
        <f>Enhanced!H44</f>
        <v>3.4684139214799861E-4</v>
      </c>
      <c r="I213" s="214">
        <f>Enhanced!I44</f>
        <v>8.9235083687307544</v>
      </c>
      <c r="J213" s="166">
        <f>Enhanced!J44</f>
        <v>-0.10901495520097626</v>
      </c>
      <c r="K213" s="130">
        <f>Enhanced!K44</f>
        <v>-1.2069158450124387E-2</v>
      </c>
      <c r="L213" s="133">
        <f>Enhanced!L44</f>
        <v>2885325.4313689293</v>
      </c>
      <c r="M213" s="134">
        <f>Enhanced!M44</f>
        <v>26810.658792844042</v>
      </c>
      <c r="N213" s="130">
        <f>Enhanced!N44</f>
        <v>9.3792269503237009E-3</v>
      </c>
      <c r="O213" s="128">
        <f>Enhanced!O44</f>
        <v>655659.46756365837</v>
      </c>
      <c r="P213" s="129">
        <f>Enhanced!P44</f>
        <v>54174.599464326515</v>
      </c>
      <c r="Q213" s="130">
        <f>Enhanced!Q44</f>
        <v>9.0068100358893621E-2</v>
      </c>
    </row>
    <row r="214" spans="2:17" ht="15.5" customHeight="1" thickBot="1">
      <c r="B214" s="332" t="s">
        <v>183</v>
      </c>
      <c r="C214" s="300" t="s">
        <v>210</v>
      </c>
      <c r="D214" s="301">
        <f>'Non-Dairy Alternatives'!D57</f>
        <v>123701174.19160333</v>
      </c>
      <c r="E214" s="302">
        <f>'Non-Dairy Alternatives'!E158</f>
        <v>-25633.191109214851</v>
      </c>
      <c r="F214" s="303">
        <f>'Non-Dairy Alternatives'!F158</f>
        <v>-0.14729580492786487</v>
      </c>
      <c r="G214" s="304">
        <f>'Non-Dairy Alternatives'!G158</f>
        <v>21.501712413015127</v>
      </c>
      <c r="H214" s="305">
        <f>'Non-Dairy Alternatives'!H158</f>
        <v>-20.454262671558546</v>
      </c>
      <c r="I214" s="306">
        <f>'Non-Dairy Alternatives'!I158</f>
        <v>17.621802102299526</v>
      </c>
      <c r="J214" s="307">
        <f>'Non-Dairy Alternatives'!J158</f>
        <v>-2.5901207243628797</v>
      </c>
      <c r="K214" s="303">
        <f>'Non-Dairy Alternatives'!K158</f>
        <v>-0.12814816020107406</v>
      </c>
      <c r="L214" s="308">
        <f>'Non-Dairy Alternatives'!L158</f>
        <v>2614935.7145811445</v>
      </c>
      <c r="M214" s="309">
        <f>'Non-Dairy Alternatives'!M158</f>
        <v>-902449.45979138091</v>
      </c>
      <c r="N214" s="303">
        <f>'Non-Dairy Alternatives'!N158</f>
        <v>-0.25656827872209675</v>
      </c>
      <c r="O214" s="301">
        <f>'Non-Dairy Alternatives'!O158</f>
        <v>645618.5161498196</v>
      </c>
      <c r="P214" s="302">
        <f>'Non-Dairy Alternatives'!P158</f>
        <v>-232214.3803099764</v>
      </c>
      <c r="Q214" s="303">
        <f>'Non-Dairy Alternatives'!Q158</f>
        <v>-0.26453141736482144</v>
      </c>
    </row>
    <row r="215" spans="2:17" ht="15.5" customHeight="1">
      <c r="B215" s="338"/>
      <c r="C215" s="82" t="s">
        <v>456</v>
      </c>
      <c r="D215" s="121">
        <f>'Non-Dairy Alternatives'!D58</f>
        <v>971466.25398918113</v>
      </c>
      <c r="E215" s="122">
        <f>'Non-Dairy Alternatives'!E58</f>
        <v>-58640.289616991882</v>
      </c>
      <c r="F215" s="123">
        <f>'Non-Dairy Alternatives'!F58</f>
        <v>-5.6926431523971609E-2</v>
      </c>
      <c r="G215" s="124">
        <f>'Non-Dairy Alternatives'!G58</f>
        <v>0.7853330902780733</v>
      </c>
      <c r="H215" s="125">
        <f>'Non-Dairy Alternatives'!H58</f>
        <v>-3.5512747085494345E-3</v>
      </c>
      <c r="I215" s="213">
        <f>'Non-Dairy Alternatives'!I58</f>
        <v>15.473667861201584</v>
      </c>
      <c r="J215" s="159">
        <f>'Non-Dairy Alternatives'!J58</f>
        <v>1.668958233604446</v>
      </c>
      <c r="K215" s="255">
        <f>'Non-Dairy Alternatives'!K58</f>
        <v>0.1208977427723662</v>
      </c>
      <c r="L215" s="267">
        <f>'Non-Dairy Alternatives'!L58</f>
        <v>15032146.152594287</v>
      </c>
      <c r="M215" s="127">
        <f>'Non-Dairy Alternatives'!M58</f>
        <v>811824.43262333982</v>
      </c>
      <c r="N215" s="123">
        <f>'Non-Dairy Alternatives'!N58</f>
        <v>5.7089034173060778E-2</v>
      </c>
      <c r="O215" s="121">
        <f>'Non-Dairy Alternatives'!O58</f>
        <v>2550230.3875224893</v>
      </c>
      <c r="P215" s="122">
        <f>'Non-Dairy Alternatives'!P58</f>
        <v>-93529.09994194936</v>
      </c>
      <c r="Q215" s="123">
        <f>'Non-Dairy Alternatives'!Q58</f>
        <v>-3.5377310373891351E-2</v>
      </c>
    </row>
    <row r="216" spans="2:17">
      <c r="B216" s="334"/>
      <c r="C216" s="265" t="s">
        <v>207</v>
      </c>
      <c r="D216" s="105">
        <f>'Non-Dairy Alternatives'!D59</f>
        <v>81134040.464679226</v>
      </c>
      <c r="E216" s="106">
        <f>'Non-Dairy Alternatives'!E59</f>
        <v>-7197742.0902116895</v>
      </c>
      <c r="F216" s="107">
        <f>'Non-Dairy Alternatives'!F59</f>
        <v>-8.1485303273925058E-2</v>
      </c>
      <c r="G216" s="108">
        <f>'Non-Dairy Alternatives'!G59</f>
        <v>65.588739148917867</v>
      </c>
      <c r="H216" s="109">
        <f>'Non-Dairy Alternatives'!H59</f>
        <v>-2.0582072970341869</v>
      </c>
      <c r="I216" s="164">
        <f>'Non-Dairy Alternatives'!I59</f>
        <v>6.7696307691157402</v>
      </c>
      <c r="J216" s="165">
        <f>'Non-Dairy Alternatives'!J59</f>
        <v>-7.270173188578255E-3</v>
      </c>
      <c r="K216" s="254">
        <f>'Non-Dairy Alternatives'!K59</f>
        <v>-1.0727872888320854E-3</v>
      </c>
      <c r="L216" s="257">
        <f>'Non-Dairy Alternatives'!L59</f>
        <v>549247496.75237405</v>
      </c>
      <c r="M216" s="111">
        <f>'Non-Dairy Alternatives'!M59</f>
        <v>-49368243.679286361</v>
      </c>
      <c r="N216" s="107">
        <f>'Non-Dairy Alternatives'!N59</f>
        <v>-8.2470674165178212E-2</v>
      </c>
      <c r="O216" s="105">
        <f>'Non-Dairy Alternatives'!O59</f>
        <v>143255523.05724531</v>
      </c>
      <c r="P216" s="106">
        <f>'Non-Dairy Alternatives'!P59</f>
        <v>-12373490.581323236</v>
      </c>
      <c r="Q216" s="107">
        <f>'Non-Dairy Alternatives'!Q59</f>
        <v>-7.9506322709590141E-2</v>
      </c>
    </row>
    <row r="217" spans="2:17">
      <c r="B217" s="334"/>
      <c r="C217" s="265" t="s">
        <v>209</v>
      </c>
      <c r="D217" s="105">
        <f>'Non-Dairy Alternatives'!D60</f>
        <v>625969.85181363253</v>
      </c>
      <c r="E217" s="106">
        <f>'Non-Dairy Alternatives'!E60</f>
        <v>-171974.27678191348</v>
      </c>
      <c r="F217" s="107">
        <f>'Non-Dairy Alternatives'!F60</f>
        <v>-0.21552170210789542</v>
      </c>
      <c r="G217" s="108">
        <f>'Non-Dairy Alternatives'!G60</f>
        <v>0.50603388036079167</v>
      </c>
      <c r="H217" s="109">
        <f>'Non-Dairy Alternatives'!H60</f>
        <v>-0.10505402223442206</v>
      </c>
      <c r="I217" s="164">
        <f>'Non-Dairy Alternatives'!I60</f>
        <v>10.585350376282115</v>
      </c>
      <c r="J217" s="165">
        <f>'Non-Dairy Alternatives'!J60</f>
        <v>0.52186811198928673</v>
      </c>
      <c r="K217" s="254">
        <f>'Non-Dairy Alternatives'!K60</f>
        <v>5.1857607365292949E-2</v>
      </c>
      <c r="L217" s="257">
        <f>'Non-Dairy Alternatives'!L60</f>
        <v>6626110.2064366946</v>
      </c>
      <c r="M217" s="111">
        <f>'Non-Dairy Alternatives'!M60</f>
        <v>-1403986.3795811776</v>
      </c>
      <c r="N217" s="107">
        <f>'Non-Dairy Alternatives'!N60</f>
        <v>-0.17484053454921331</v>
      </c>
      <c r="O217" s="105">
        <f>'Non-Dairy Alternatives'!O60</f>
        <v>1415917.9880671613</v>
      </c>
      <c r="P217" s="106">
        <f>'Non-Dairy Alternatives'!P60</f>
        <v>-330082.46707179747</v>
      </c>
      <c r="Q217" s="107">
        <f>'Non-Dairy Alternatives'!Q60</f>
        <v>-0.18905061914518642</v>
      </c>
    </row>
    <row r="218" spans="2:17">
      <c r="B218" s="334"/>
      <c r="C218" s="265" t="s">
        <v>452</v>
      </c>
      <c r="D218" s="105">
        <f>'Non-Dairy Alternatives'!D61</f>
        <v>8542961.6026008092</v>
      </c>
      <c r="E218" s="106">
        <f>'Non-Dairy Alternatives'!E61</f>
        <v>985174.14239621628</v>
      </c>
      <c r="F218" s="107">
        <f>'Non-Dairy Alternatives'!F61</f>
        <v>0.13035218939188681</v>
      </c>
      <c r="G218" s="108">
        <f>'Non-Dairy Alternatives'!G61</f>
        <v>6.9061281418141078</v>
      </c>
      <c r="H218" s="109">
        <f>'Non-Dairy Alternatives'!H61</f>
        <v>1.1181633936483903</v>
      </c>
      <c r="I218" s="164">
        <f>'Non-Dairy Alternatives'!I61</f>
        <v>14.945751678880493</v>
      </c>
      <c r="J218" s="165">
        <f>'Non-Dairy Alternatives'!J61</f>
        <v>0.86168699529275194</v>
      </c>
      <c r="K218" s="254">
        <f>'Non-Dairy Alternatives'!K61</f>
        <v>6.1181698227847664E-2</v>
      </c>
      <c r="L218" s="257">
        <f>'Non-Dairy Alternatives'!L61</f>
        <v>127680982.71468262</v>
      </c>
      <c r="M218" s="111">
        <f>'Non-Dairy Alternatives'!M61</f>
        <v>21236615.260352835</v>
      </c>
      <c r="N218" s="107">
        <f>'Non-Dairy Alternatives'!N61</f>
        <v>0.19950905593444815</v>
      </c>
      <c r="O218" s="105">
        <f>'Non-Dairy Alternatives'!O61</f>
        <v>40880261.291657269</v>
      </c>
      <c r="P218" s="106">
        <f>'Non-Dairy Alternatives'!P61</f>
        <v>7019879.7279359847</v>
      </c>
      <c r="Q218" s="107">
        <f>'Non-Dairy Alternatives'!Q61</f>
        <v>0.20731838815003872</v>
      </c>
    </row>
    <row r="219" spans="2:17">
      <c r="B219" s="334"/>
      <c r="C219" s="265" t="s">
        <v>453</v>
      </c>
      <c r="D219" s="105" t="e">
        <f>'Non-Dairy Alternatives'!#REF!</f>
        <v>#REF!</v>
      </c>
      <c r="E219" s="106" t="e">
        <f>'Non-Dairy Alternatives'!#REF!</f>
        <v>#REF!</v>
      </c>
      <c r="F219" s="107" t="e">
        <f>'Non-Dairy Alternatives'!#REF!</f>
        <v>#REF!</v>
      </c>
      <c r="G219" s="108" t="e">
        <f>'Non-Dairy Alternatives'!#REF!</f>
        <v>#REF!</v>
      </c>
      <c r="H219" s="109" t="e">
        <f>'Non-Dairy Alternatives'!#REF!</f>
        <v>#REF!</v>
      </c>
      <c r="I219" s="164" t="e">
        <f>'Non-Dairy Alternatives'!#REF!</f>
        <v>#REF!</v>
      </c>
      <c r="J219" s="165" t="e">
        <f>'Non-Dairy Alternatives'!#REF!</f>
        <v>#REF!</v>
      </c>
      <c r="K219" s="254" t="e">
        <f>'Non-Dairy Alternatives'!#REF!</f>
        <v>#REF!</v>
      </c>
      <c r="L219" s="257" t="e">
        <f>'Non-Dairy Alternatives'!#REF!</f>
        <v>#REF!</v>
      </c>
      <c r="M219" s="111" t="e">
        <f>'Non-Dairy Alternatives'!#REF!</f>
        <v>#REF!</v>
      </c>
      <c r="N219" s="107" t="e">
        <f>'Non-Dairy Alternatives'!#REF!</f>
        <v>#REF!</v>
      </c>
      <c r="O219" s="105" t="e">
        <f>'Non-Dairy Alternatives'!#REF!</f>
        <v>#REF!</v>
      </c>
      <c r="P219" s="106" t="e">
        <f>'Non-Dairy Alternatives'!#REF!</f>
        <v>#REF!</v>
      </c>
      <c r="Q219" s="107" t="e">
        <f>'Non-Dairy Alternatives'!#REF!</f>
        <v>#REF!</v>
      </c>
    </row>
    <row r="220" spans="2:17">
      <c r="B220" s="334"/>
      <c r="C220" s="265" t="s">
        <v>454</v>
      </c>
      <c r="D220" s="105">
        <f>'Non-Dairy Alternatives'!D62</f>
        <v>539585.42342500656</v>
      </c>
      <c r="E220" s="106">
        <f>'Non-Dairy Alternatives'!E62</f>
        <v>20855.802935595741</v>
      </c>
      <c r="F220" s="107">
        <f>'Non-Dairy Alternatives'!F62</f>
        <v>4.0205536973035617E-2</v>
      </c>
      <c r="G220" s="108">
        <f>'Non-Dairy Alternatives'!G62</f>
        <v>0.43620072885422362</v>
      </c>
      <c r="H220" s="109">
        <f>'Non-Dairy Alternatives'!H62</f>
        <v>3.8943095845738018E-2</v>
      </c>
      <c r="I220" s="164">
        <f>'Non-Dairy Alternatives'!I62</f>
        <v>24.505388543119345</v>
      </c>
      <c r="J220" s="165">
        <f>'Non-Dairy Alternatives'!J62</f>
        <v>1.2768371053983287</v>
      </c>
      <c r="K220" s="254">
        <f>'Non-Dairy Alternatives'!K62</f>
        <v>5.496843437791233E-2</v>
      </c>
      <c r="L220" s="257">
        <f>'Non-Dairy Alternatives'!L62</f>
        <v>13222750.453233356</v>
      </c>
      <c r="M220" s="111">
        <f>'Non-Dairy Alternatives'!M62</f>
        <v>1173412.7814255748</v>
      </c>
      <c r="N220" s="107">
        <f>'Non-Dairy Alternatives'!N62</f>
        <v>9.738400677167891E-2</v>
      </c>
      <c r="O220" s="105">
        <f>'Non-Dairy Alternatives'!O62</f>
        <v>2045181.034686686</v>
      </c>
      <c r="P220" s="106">
        <f>'Non-Dairy Alternatives'!P62</f>
        <v>88614.157081331592</v>
      </c>
      <c r="Q220" s="107">
        <f>'Non-Dairy Alternatives'!Q62</f>
        <v>4.5290635395906637E-2</v>
      </c>
    </row>
    <row r="221" spans="2:17">
      <c r="B221" s="334"/>
      <c r="C221" s="265" t="s">
        <v>455</v>
      </c>
      <c r="D221" s="105">
        <f>'Non-Dairy Alternatives'!D63</f>
        <v>381101.81453597022</v>
      </c>
      <c r="E221" s="106">
        <f>'Non-Dairy Alternatives'!E63</f>
        <v>-12238.204725349904</v>
      </c>
      <c r="F221" s="107">
        <f>'Non-Dairy Alternatives'!F63</f>
        <v>-3.1113550938276908E-2</v>
      </c>
      <c r="G221" s="108">
        <f>'Non-Dairy Alternatives'!G63</f>
        <v>0.30808261685994476</v>
      </c>
      <c r="H221" s="109">
        <f>'Non-Dairy Alternatives'!H63</f>
        <v>6.8518429707680739E-3</v>
      </c>
      <c r="I221" s="164">
        <f>'Non-Dairy Alternatives'!I63</f>
        <v>7.6432825682334524</v>
      </c>
      <c r="J221" s="165">
        <f>'Non-Dairy Alternatives'!J63</f>
        <v>0.11439960996438803</v>
      </c>
      <c r="K221" s="254">
        <f>'Non-Dairy Alternatives'!K63</f>
        <v>1.5194765358749737E-2</v>
      </c>
      <c r="L221" s="257">
        <f>'Non-Dairy Alternatives'!L63</f>
        <v>2912868.8557649194</v>
      </c>
      <c r="M221" s="111">
        <f>'Non-Dairy Alternatives'!M63</f>
        <v>-48542.112056859303</v>
      </c>
      <c r="N221" s="107">
        <f>'Non-Dairy Alternatives'!N63</f>
        <v>-1.6391548685511799E-2</v>
      </c>
      <c r="O221" s="105">
        <f>'Non-Dairy Alternatives'!O63</f>
        <v>765089.82094417047</v>
      </c>
      <c r="P221" s="106">
        <f>'Non-Dairy Alternatives'!P63</f>
        <v>-42263.191414658329</v>
      </c>
      <c r="Q221" s="107">
        <f>'Non-Dairy Alternatives'!Q63</f>
        <v>-5.2347846317162702E-2</v>
      </c>
    </row>
    <row r="222" spans="2:17">
      <c r="B222" s="334"/>
      <c r="C222" s="265" t="s">
        <v>420</v>
      </c>
      <c r="D222" s="105">
        <f>'Non-Dairy Alternatives'!D64</f>
        <v>20471404.167353965</v>
      </c>
      <c r="E222" s="106">
        <f>'Non-Dairy Alternatives'!E64</f>
        <v>-219605.97298323736</v>
      </c>
      <c r="F222" s="107">
        <f>'Non-Dairy Alternatives'!F64</f>
        <v>-1.061359360871003E-2</v>
      </c>
      <c r="G222" s="108">
        <f>'Non-Dairy Alternatives'!G64</f>
        <v>16.549078293828785</v>
      </c>
      <c r="H222" s="109">
        <f>'Non-Dairy Alternatives'!H64</f>
        <v>0.7033247678399519</v>
      </c>
      <c r="I222" s="164">
        <f>'Non-Dairy Alternatives'!I64</f>
        <v>10.414040590611272</v>
      </c>
      <c r="J222" s="165">
        <f>'Non-Dairy Alternatives'!J64</f>
        <v>0.1298823292526432</v>
      </c>
      <c r="K222" s="254">
        <f>'Non-Dairy Alternatives'!K64</f>
        <v>1.2629359248647404E-2</v>
      </c>
      <c r="L222" s="257">
        <f>'Non-Dairy Alternatives'!L64</f>
        <v>213190033.94563293</v>
      </c>
      <c r="M222" s="111">
        <f>'Non-Dairy Alternatives'!M64</f>
        <v>400411.07502892613</v>
      </c>
      <c r="N222" s="107">
        <f>'Non-Dairy Alternatives'!N64</f>
        <v>1.8817227533337634E-3</v>
      </c>
      <c r="O222" s="105">
        <f>'Non-Dairy Alternatives'!O64</f>
        <v>47001245.771755442</v>
      </c>
      <c r="P222" s="106">
        <f>'Non-Dairy Alternatives'!P64</f>
        <v>129207.2997059226</v>
      </c>
      <c r="Q222" s="107">
        <f>'Non-Dairy Alternatives'!Q64</f>
        <v>2.7565965534648296E-3</v>
      </c>
    </row>
    <row r="223" spans="2:17">
      <c r="B223" s="334"/>
      <c r="C223" s="265" t="s">
        <v>421</v>
      </c>
      <c r="D223" s="105">
        <f>'Non-Dairy Alternatives'!D65</f>
        <v>1413352.5039351133</v>
      </c>
      <c r="E223" s="106">
        <f>'Non-Dairy Alternatives'!E65</f>
        <v>-105737.28099464346</v>
      </c>
      <c r="F223" s="107">
        <f>'Non-Dairy Alternatives'!F65</f>
        <v>-6.9605682326099497E-2</v>
      </c>
      <c r="G223" s="108">
        <f>'Non-Dairy Alternatives'!G65</f>
        <v>1.1425538303669955</v>
      </c>
      <c r="H223" s="109">
        <f>'Non-Dairy Alternatives'!H65</f>
        <v>-2.0807559559423261E-2</v>
      </c>
      <c r="I223" s="164">
        <f>'Non-Dairy Alternatives'!I65</f>
        <v>14.218453602316918</v>
      </c>
      <c r="J223" s="165">
        <f>'Non-Dairy Alternatives'!J65</f>
        <v>0.16074632281235779</v>
      </c>
      <c r="K223" s="254">
        <f>'Non-Dairy Alternatives'!K65</f>
        <v>1.1434746763202129E-2</v>
      </c>
      <c r="L223" s="257">
        <f>'Non-Dairy Alternatives'!L65</f>
        <v>20095687.000919849</v>
      </c>
      <c r="M223" s="111">
        <f>'Non-Dairy Alternatives'!M65</f>
        <v>-1259232.5269082114</v>
      </c>
      <c r="N223" s="107">
        <f>'Non-Dairy Alternatives'!N65</f>
        <v>-5.8966858913576239E-2</v>
      </c>
      <c r="O223" s="105">
        <f>'Non-Dairy Alternatives'!O65</f>
        <v>3796384.193585257</v>
      </c>
      <c r="P223" s="106">
        <f>'Non-Dairy Alternatives'!P65</f>
        <v>-284991.30756130349</v>
      </c>
      <c r="Q223" s="107">
        <f>'Non-Dairy Alternatives'!Q65</f>
        <v>-6.9827269625458946E-2</v>
      </c>
    </row>
    <row r="224" spans="2:17">
      <c r="B224" s="334"/>
      <c r="C224" s="83" t="s">
        <v>421</v>
      </c>
      <c r="D224" s="105">
        <f>'Non-Dairy Alternatives'!D66</f>
        <v>600624.27040572267</v>
      </c>
      <c r="E224" s="106">
        <f>'Non-Dairy Alternatives'!E66</f>
        <v>-89551.46516012249</v>
      </c>
      <c r="F224" s="107">
        <f>'Non-Dairy Alternatives'!F66</f>
        <v>-0.12975168575971904</v>
      </c>
      <c r="G224" s="108">
        <f>'Non-Dairy Alternatives'!G66</f>
        <v>0.48554451833691009</v>
      </c>
      <c r="H224" s="109">
        <f>'Non-Dairy Alternatives'!H66</f>
        <v>-4.3011338589280468E-2</v>
      </c>
      <c r="I224" s="164">
        <f>'Non-Dairy Alternatives'!I66</f>
        <v>10.302974095556447</v>
      </c>
      <c r="J224" s="165">
        <f>'Non-Dairy Alternatives'!J66</f>
        <v>-2.801592621965554E-3</v>
      </c>
      <c r="K224" s="254">
        <f>'Non-Dairy Alternatives'!K66</f>
        <v>-2.71846846538608E-4</v>
      </c>
      <c r="L224" s="257">
        <f>'Non-Dairy Alternatives'!L66</f>
        <v>6188216.2991526518</v>
      </c>
      <c r="M224" s="111">
        <f>'Non-Dairy Alternatives'!M66</f>
        <v>-924580.0170124881</v>
      </c>
      <c r="N224" s="107">
        <f>'Non-Dairy Alternatives'!N66</f>
        <v>-0.12998826001965075</v>
      </c>
      <c r="O224" s="105">
        <f>'Non-Dairy Alternatives'!O66</f>
        <v>1336881.3351980478</v>
      </c>
      <c r="P224" s="106">
        <f>'Non-Dairy Alternatives'!P66</f>
        <v>-222378.04984984617</v>
      </c>
      <c r="Q224" s="107">
        <f>'Non-Dairy Alternatives'!Q66</f>
        <v>-0.14261774017990961</v>
      </c>
    </row>
    <row r="225" spans="1:17" ht="15" thickBot="1">
      <c r="B225" s="333"/>
      <c r="C225" s="266" t="s">
        <v>208</v>
      </c>
      <c r="D225" s="128">
        <f>'Non-Dairy Alternatives'!D67</f>
        <v>9020667.8388735969</v>
      </c>
      <c r="E225" s="129">
        <f>'Non-Dairy Alternatives'!E67</f>
        <v>-25959.53306546621</v>
      </c>
      <c r="F225" s="130">
        <f>'Non-Dairy Alternatives'!F67</f>
        <v>-2.8695260673594009E-3</v>
      </c>
      <c r="G225" s="131">
        <f>'Non-Dairy Alternatives'!G67</f>
        <v>7.2923057503894793</v>
      </c>
      <c r="H225" s="132">
        <f>'Non-Dairy Alternatives'!H67</f>
        <v>0.36414581015785608</v>
      </c>
      <c r="I225" s="214">
        <f>'Non-Dairy Alternatives'!I67</f>
        <v>7.6936367246175124</v>
      </c>
      <c r="J225" s="166">
        <f>'Non-Dairy Alternatives'!J67</f>
        <v>0.21284788351187967</v>
      </c>
      <c r="K225" s="256">
        <f>'Non-Dairy Alternatives'!K67</f>
        <v>2.8452598787753185E-2</v>
      </c>
      <c r="L225" s="258">
        <f>'Non-Dairy Alternatives'!L67</f>
        <v>69401741.365733996</v>
      </c>
      <c r="M225" s="134">
        <f>'Non-Dairy Alternatives'!M67</f>
        <v>1725832.2720914781</v>
      </c>
      <c r="N225" s="130">
        <f>'Non-Dairy Alternatives'!N67</f>
        <v>2.5501427246488264E-2</v>
      </c>
      <c r="O225" s="128">
        <f>'Non-Dairy Alternatives'!O67</f>
        <v>16215804.412688212</v>
      </c>
      <c r="P225" s="129">
        <f>'Non-Dairy Alternatives'!P67</f>
        <v>-26635.941927883774</v>
      </c>
      <c r="Q225" s="130">
        <f>'Non-Dairy Alternatives'!Q67</f>
        <v>-1.6398977829900942E-3</v>
      </c>
    </row>
    <row r="226" spans="1:17">
      <c r="B226" s="236"/>
      <c r="C226" s="82" t="s">
        <v>398</v>
      </c>
      <c r="D226" s="121">
        <f>'Trad vs Value Add'!D29</f>
        <v>41186418.069737256</v>
      </c>
      <c r="E226" s="122">
        <f>'Trad vs Value Add'!E29</f>
        <v>745172.07099047303</v>
      </c>
      <c r="F226" s="123">
        <f>'Trad vs Value Add'!F29</f>
        <v>1.8426041349308694E-2</v>
      </c>
      <c r="G226" s="124">
        <f>'Trad vs Value Add'!G29</f>
        <v>3.9686430145763207</v>
      </c>
      <c r="H226" s="125">
        <f>'Trad vs Value Add'!H29</f>
        <v>3.1523819631240624E-2</v>
      </c>
      <c r="I226" s="213">
        <f>'Trad vs Value Add'!I29</f>
        <v>6.2927786472673208</v>
      </c>
      <c r="J226" s="159">
        <f>'Trad vs Value Add'!J29</f>
        <v>-0.21302692469170914</v>
      </c>
      <c r="K226" s="123">
        <f>'Trad vs Value Add'!K29</f>
        <v>-3.274412712391625E-2</v>
      </c>
      <c r="L226" s="126">
        <f>'Trad vs Value Add'!L29</f>
        <v>259177012.18666753</v>
      </c>
      <c r="M226" s="127">
        <f>'Trad vs Value Add'!M29</f>
        <v>-3925871.3689451218</v>
      </c>
      <c r="N226" s="123">
        <f>'Trad vs Value Add'!N29</f>
        <v>-1.4921430414939946E-2</v>
      </c>
      <c r="O226" s="121">
        <f>'Trad vs Value Add'!O29</f>
        <v>97008798.31647408</v>
      </c>
      <c r="P226" s="122">
        <f>'Trad vs Value Add'!P29</f>
        <v>1011143.1937694699</v>
      </c>
      <c r="Q226" s="123">
        <f>'Trad vs Value Add'!Q29</f>
        <v>1.0532998878743677E-2</v>
      </c>
    </row>
    <row r="227" spans="1:17">
      <c r="B227" s="236" t="s">
        <v>411</v>
      </c>
      <c r="C227" s="83" t="s">
        <v>399</v>
      </c>
      <c r="D227" s="105">
        <f>'Trad vs Value Add'!D30</f>
        <v>821495435.65725076</v>
      </c>
      <c r="E227" s="106">
        <f>'Trad vs Value Add'!E30</f>
        <v>1485367.5097569227</v>
      </c>
      <c r="F227" s="107">
        <f>'Trad vs Value Add'!F30</f>
        <v>1.8114015515840619E-3</v>
      </c>
      <c r="G227" s="108">
        <f>'Trad vs Value Add'!G30</f>
        <v>79.157699917172678</v>
      </c>
      <c r="H227" s="109">
        <f>'Trad vs Value Add'!H30</f>
        <v>-0.67360348657921065</v>
      </c>
      <c r="I227" s="215">
        <f>'Trad vs Value Add'!I30</f>
        <v>3.7038343593011049</v>
      </c>
      <c r="J227" s="165">
        <f>'Trad vs Value Add'!J30</f>
        <v>-0.13186516904406043</v>
      </c>
      <c r="K227" s="107">
        <f>'Trad vs Value Add'!K30</f>
        <v>-3.4378388627576098E-2</v>
      </c>
      <c r="L227" s="110">
        <f>'Trad vs Value Add'!L30</f>
        <v>3042683020.5963554</v>
      </c>
      <c r="M227" s="111">
        <f>'Trad vs Value Add'!M30</f>
        <v>-102629211.03527355</v>
      </c>
      <c r="N227" s="107">
        <f>'Trad vs Value Add'!N30</f>
        <v>-3.2629260142492976E-2</v>
      </c>
      <c r="O227" s="105">
        <f>'Trad vs Value Add'!O30</f>
        <v>998913547.13716769</v>
      </c>
      <c r="P227" s="106">
        <f>'Trad vs Value Add'!P30</f>
        <v>-2328312.0379619598</v>
      </c>
      <c r="Q227" s="107">
        <f>'Trad vs Value Add'!Q30</f>
        <v>-2.3254241885972819E-3</v>
      </c>
    </row>
    <row r="228" spans="1:17">
      <c r="B228" s="236" t="s">
        <v>409</v>
      </c>
      <c r="C228" s="83" t="s">
        <v>400</v>
      </c>
      <c r="D228" s="105">
        <f>'Trad vs Value Add'!D31</f>
        <v>10841968.089650109</v>
      </c>
      <c r="E228" s="106">
        <f>'Trad vs Value Add'!E31</f>
        <v>904654.48706328683</v>
      </c>
      <c r="F228" s="107">
        <f>'Trad vs Value Add'!F31</f>
        <v>9.1036121354547223E-2</v>
      </c>
      <c r="G228" s="108">
        <f>'Trad vs Value Add'!G31</f>
        <v>1.0447109251014257</v>
      </c>
      <c r="H228" s="109">
        <f>'Trad vs Value Add'!H31</f>
        <v>7.7273172759526165E-2</v>
      </c>
      <c r="I228" s="215">
        <f>'Trad vs Value Add'!I31</f>
        <v>13.231886072962578</v>
      </c>
      <c r="J228" s="165">
        <f>'Trad vs Value Add'!J31</f>
        <v>-0.21819973411068894</v>
      </c>
      <c r="K228" s="107">
        <f>'Trad vs Value Add'!K31</f>
        <v>-1.6222925060889935E-2</v>
      </c>
      <c r="L228" s="110">
        <f>'Trad vs Value Add'!L31</f>
        <v>143459686.56894597</v>
      </c>
      <c r="M228" s="111">
        <f>'Trad vs Value Add'!M31</f>
        <v>9801965.9223568439</v>
      </c>
      <c r="N228" s="107">
        <f>'Trad vs Value Add'!N31</f>
        <v>7.333632411908847E-2</v>
      </c>
      <c r="O228" s="105">
        <f>'Trad vs Value Add'!O31</f>
        <v>27454558.608234711</v>
      </c>
      <c r="P228" s="106">
        <f>'Trad vs Value Add'!P31</f>
        <v>1616242.0477334149</v>
      </c>
      <c r="Q228" s="107">
        <f>'Trad vs Value Add'!Q31</f>
        <v>6.2552142046442119E-2</v>
      </c>
    </row>
    <row r="229" spans="1:17" ht="15" thickBot="1">
      <c r="B229" s="236"/>
      <c r="C229" s="84" t="s">
        <v>401</v>
      </c>
      <c r="D229" s="128">
        <f>'Trad vs Value Add'!D32</f>
        <v>157409137.79632014</v>
      </c>
      <c r="E229" s="129">
        <f>'Trad vs Value Add'!E32</f>
        <v>7313107.4510285258</v>
      </c>
      <c r="F229" s="130">
        <f>'Trad vs Value Add'!F32</f>
        <v>4.872285718819433E-2</v>
      </c>
      <c r="G229" s="131">
        <f>'Trad vs Value Add'!G32</f>
        <v>15.167637887035916</v>
      </c>
      <c r="H229" s="132">
        <f>'Trad vs Value Add'!H32</f>
        <v>0.55518103603237812</v>
      </c>
      <c r="I229" s="214">
        <f>'Trad vs Value Add'!I32</f>
        <v>9.2566898614501625</v>
      </c>
      <c r="J229" s="166">
        <f>'Trad vs Value Add'!J32</f>
        <v>0.24067667776228241</v>
      </c>
      <c r="K229" s="130">
        <f>'Trad vs Value Add'!K32</f>
        <v>2.6694357346074424E-2</v>
      </c>
      <c r="L229" s="133">
        <f>'Trad vs Value Add'!L32</f>
        <v>1457087569.9388082</v>
      </c>
      <c r="M229" s="134">
        <f>'Trad vs Value Add'!M32</f>
        <v>103819781.526443</v>
      </c>
      <c r="N229" s="130">
        <f>'Trad vs Value Add'!N32</f>
        <v>7.6717839894972245E-2</v>
      </c>
      <c r="O229" s="128">
        <f>'Trad vs Value Add'!O32</f>
        <v>259446516.14120096</v>
      </c>
      <c r="P229" s="129">
        <f>'Trad vs Value Add'!P32</f>
        <v>13210882.38772893</v>
      </c>
      <c r="Q229" s="130">
        <f>'Trad vs Value Add'!Q32</f>
        <v>5.3651383377580096E-2</v>
      </c>
    </row>
    <row r="230" spans="1:17">
      <c r="B230" s="332" t="s">
        <v>410</v>
      </c>
      <c r="C230" s="82" t="s">
        <v>407</v>
      </c>
      <c r="D230" s="121">
        <f>Filtration!D19</f>
        <v>1011646203.8864329</v>
      </c>
      <c r="E230" s="122">
        <f>Filtration!E19</f>
        <v>6237635.1965625286</v>
      </c>
      <c r="F230" s="123">
        <f>Filtration!F19</f>
        <v>6.2040800037050387E-3</v>
      </c>
      <c r="G230" s="124">
        <f>Filtration!G19</f>
        <v>97.480257532435502</v>
      </c>
      <c r="H230" s="125">
        <f>Filtration!H19</f>
        <v>-0.40034126696384931</v>
      </c>
      <c r="I230" s="213">
        <f>Filtration!I19</f>
        <v>4.601930297027625</v>
      </c>
      <c r="J230" s="159">
        <f>Filtration!J19</f>
        <v>-8.117992073377156E-2</v>
      </c>
      <c r="K230" s="123">
        <f>Filtration!K19</f>
        <v>-1.7334616730967499E-2</v>
      </c>
      <c r="L230" s="126">
        <f>Filtration!L19</f>
        <v>4655525315.537961</v>
      </c>
      <c r="M230" s="127">
        <f>Filtration!M19</f>
        <v>-52913825.518431664</v>
      </c>
      <c r="N230" s="123">
        <f>Filtration!N19</f>
        <v>-1.1238082076294998E-2</v>
      </c>
      <c r="O230" s="121">
        <f>Filtration!O19</f>
        <v>1340136172.1125939</v>
      </c>
      <c r="P230" s="122">
        <f>Filtration!P19</f>
        <v>3841305.5684261322</v>
      </c>
      <c r="Q230" s="123">
        <f>Filtration!Q19</f>
        <v>2.8745942715175188E-3</v>
      </c>
    </row>
    <row r="231" spans="1:17" ht="15" thickBot="1">
      <c r="B231" s="333"/>
      <c r="C231" s="84" t="s">
        <v>408</v>
      </c>
      <c r="D231" s="128">
        <f>Filtration!D20</f>
        <v>26149786.291167349</v>
      </c>
      <c r="E231" s="129">
        <f>Filtration!E20</f>
        <v>4379750.6179989167</v>
      </c>
      <c r="F231" s="130">
        <f>Filtration!F20</f>
        <v>0.20118251911718082</v>
      </c>
      <c r="G231" s="131">
        <f>Filtration!G20</f>
        <v>2.5197424675626068</v>
      </c>
      <c r="H231" s="132">
        <f>Filtration!H20</f>
        <v>0.40034126696343009</v>
      </c>
      <c r="I231" s="214">
        <f>Filtration!I20</f>
        <v>11.791519264911557</v>
      </c>
      <c r="J231" s="166">
        <f>Filtration!J20</f>
        <v>0.44311620106214455</v>
      </c>
      <c r="K231" s="130">
        <f>Filtration!K20</f>
        <v>3.9046568805235778E-2</v>
      </c>
      <c r="L231" s="133">
        <f>Filtration!L20</f>
        <v>308345708.82561994</v>
      </c>
      <c r="M231" s="134">
        <f>Filtration!M20</f>
        <v>61290569.292124301</v>
      </c>
      <c r="N231" s="130">
        <f>Filtration!N20</f>
        <v>0.24808457499753633</v>
      </c>
      <c r="O231" s="128">
        <f>Filtration!O20</f>
        <v>65561225.970796309</v>
      </c>
      <c r="P231" s="129">
        <f>Filtration!P20</f>
        <v>10040536.259853035</v>
      </c>
      <c r="Q231" s="130">
        <f>Filtration!Q20</f>
        <v>0.18084314716058036</v>
      </c>
    </row>
    <row r="232" spans="1:17">
      <c r="A232" s="50"/>
      <c r="B232" s="77"/>
      <c r="D232" s="52"/>
      <c r="E232" s="52"/>
      <c r="F232" s="53"/>
      <c r="G232" s="54"/>
      <c r="H232" s="54"/>
      <c r="I232" s="172"/>
      <c r="J232" s="172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72"/>
      <c r="J233" s="172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7" t="s">
        <v>254</v>
      </c>
      <c r="D234" s="52"/>
      <c r="E234" s="52"/>
      <c r="F234" s="53"/>
      <c r="G234" s="54"/>
      <c r="H234" s="54"/>
      <c r="I234" s="172"/>
      <c r="J234" s="172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333</v>
      </c>
      <c r="D235" s="52"/>
      <c r="E235" s="52"/>
      <c r="F235" s="53"/>
      <c r="G235" s="54"/>
      <c r="H235" s="54"/>
      <c r="I235" s="172"/>
      <c r="J235" s="172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72"/>
      <c r="J236" s="172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72"/>
      <c r="J237" s="172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72"/>
      <c r="J238" s="172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72"/>
      <c r="J239" s="172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72"/>
      <c r="J240" s="172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72"/>
      <c r="J241" s="172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72"/>
      <c r="J242" s="172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72"/>
      <c r="J243" s="172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72"/>
      <c r="J244" s="172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72"/>
      <c r="J245" s="172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72"/>
      <c r="J246" s="172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72"/>
      <c r="J247" s="172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72"/>
      <c r="J248" s="172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72"/>
      <c r="J249" s="172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72"/>
      <c r="J250" s="172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72"/>
      <c r="J251" s="172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72"/>
      <c r="J252" s="172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9"/>
      <c r="C253" s="55"/>
      <c r="D253" s="52"/>
      <c r="E253" s="52"/>
      <c r="F253" s="53"/>
      <c r="G253" s="54"/>
      <c r="H253" s="54"/>
      <c r="I253" s="172"/>
      <c r="J253" s="172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9"/>
      <c r="C254" s="55"/>
      <c r="D254" s="52"/>
      <c r="E254" s="52"/>
      <c r="F254" s="53"/>
      <c r="G254" s="54"/>
      <c r="H254" s="54"/>
      <c r="I254" s="172"/>
      <c r="J254" s="172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9"/>
      <c r="C255" s="55"/>
      <c r="D255" s="52"/>
      <c r="E255" s="52"/>
      <c r="F255" s="53"/>
      <c r="G255" s="54"/>
      <c r="H255" s="54"/>
      <c r="I255" s="172"/>
      <c r="J255" s="172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9"/>
      <c r="C256" s="55"/>
      <c r="D256" s="52"/>
      <c r="E256" s="52"/>
      <c r="F256" s="53"/>
      <c r="G256" s="54"/>
      <c r="H256" s="54"/>
      <c r="I256" s="172"/>
      <c r="J256" s="172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9"/>
      <c r="C257" s="55"/>
      <c r="D257" s="52"/>
      <c r="E257" s="52"/>
      <c r="F257" s="53"/>
      <c r="G257" s="54"/>
      <c r="H257" s="54"/>
      <c r="I257" s="172"/>
      <c r="J257" s="172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9"/>
      <c r="C258" s="55"/>
      <c r="D258" s="52"/>
      <c r="E258" s="52"/>
      <c r="F258" s="53"/>
      <c r="G258" s="54"/>
      <c r="H258" s="54"/>
      <c r="I258" s="172"/>
      <c r="J258" s="172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9"/>
      <c r="C259" s="55"/>
      <c r="D259" s="52"/>
      <c r="E259" s="52"/>
      <c r="F259" s="53"/>
      <c r="G259" s="54"/>
      <c r="H259" s="54"/>
      <c r="I259" s="172"/>
      <c r="J259" s="172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9"/>
      <c r="C260" s="55"/>
      <c r="D260" s="52"/>
      <c r="E260" s="52"/>
      <c r="F260" s="53"/>
      <c r="G260" s="54"/>
      <c r="H260" s="54"/>
      <c r="I260" s="172"/>
      <c r="J260" s="172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9"/>
      <c r="C261" s="55"/>
      <c r="D261" s="52"/>
      <c r="E261" s="52"/>
      <c r="F261" s="53"/>
      <c r="G261" s="54"/>
      <c r="H261" s="54"/>
      <c r="I261" s="172"/>
      <c r="J261" s="172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9"/>
      <c r="C262" s="55"/>
      <c r="D262" s="52"/>
      <c r="E262" s="52"/>
      <c r="F262" s="53"/>
      <c r="G262" s="54"/>
      <c r="H262" s="54"/>
      <c r="I262" s="172"/>
      <c r="J262" s="172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9"/>
      <c r="C263" s="55"/>
      <c r="D263" s="52"/>
      <c r="E263" s="52"/>
      <c r="F263" s="53"/>
      <c r="G263" s="54"/>
      <c r="H263" s="54"/>
      <c r="I263" s="172"/>
      <c r="J263" s="172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9"/>
      <c r="C264" s="55"/>
      <c r="D264" s="52"/>
      <c r="E264" s="52"/>
      <c r="F264" s="53"/>
      <c r="G264" s="54"/>
      <c r="H264" s="54"/>
      <c r="I264" s="172"/>
      <c r="J264" s="172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9"/>
      <c r="C265" s="81"/>
      <c r="D265" s="52"/>
      <c r="E265" s="52"/>
      <c r="F265" s="53"/>
      <c r="G265" s="54"/>
      <c r="H265" s="54"/>
      <c r="I265" s="172"/>
      <c r="J265" s="172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40"/>
      <c r="C266" s="55"/>
      <c r="D266" s="52"/>
      <c r="E266" s="52"/>
      <c r="F266" s="53"/>
      <c r="G266" s="54"/>
      <c r="H266" s="54"/>
      <c r="I266" s="172"/>
      <c r="J266" s="172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40"/>
      <c r="C267" s="55"/>
      <c r="D267" s="52"/>
      <c r="E267" s="52"/>
      <c r="F267" s="53"/>
      <c r="G267" s="54"/>
      <c r="H267" s="54"/>
      <c r="I267" s="172"/>
      <c r="J267" s="172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40"/>
      <c r="C268" s="55"/>
      <c r="D268" s="52"/>
      <c r="E268" s="52"/>
      <c r="F268" s="53"/>
      <c r="G268" s="54"/>
      <c r="H268" s="54"/>
      <c r="I268" s="172"/>
      <c r="J268" s="172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40"/>
      <c r="C269" s="55"/>
      <c r="D269" s="52"/>
      <c r="E269" s="52"/>
      <c r="F269" s="53"/>
      <c r="G269" s="54"/>
      <c r="H269" s="54"/>
      <c r="I269" s="172"/>
      <c r="J269" s="172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40"/>
      <c r="C270" s="55"/>
      <c r="D270" s="52"/>
      <c r="E270" s="52"/>
      <c r="F270" s="53"/>
      <c r="G270" s="54"/>
      <c r="H270" s="54"/>
      <c r="I270" s="172"/>
      <c r="J270" s="172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40"/>
      <c r="C271" s="55"/>
      <c r="D271" s="52"/>
      <c r="E271" s="52"/>
      <c r="F271" s="53"/>
      <c r="G271" s="54"/>
      <c r="H271" s="54"/>
      <c r="I271" s="172"/>
      <c r="J271" s="172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40"/>
      <c r="C272" s="55"/>
      <c r="D272" s="52"/>
      <c r="E272" s="52"/>
      <c r="F272" s="53"/>
      <c r="G272" s="54"/>
      <c r="H272" s="54"/>
      <c r="I272" s="172"/>
      <c r="J272" s="172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40"/>
      <c r="C273" s="55"/>
      <c r="D273" s="52"/>
      <c r="E273" s="52"/>
      <c r="F273" s="53"/>
      <c r="G273" s="54"/>
      <c r="H273" s="54"/>
      <c r="I273" s="172"/>
      <c r="J273" s="172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40"/>
      <c r="C274" s="55"/>
      <c r="D274" s="52"/>
      <c r="E274" s="52"/>
      <c r="F274" s="53"/>
      <c r="G274" s="54"/>
      <c r="H274" s="54"/>
      <c r="I274" s="172"/>
      <c r="J274" s="172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40"/>
      <c r="C275" s="55"/>
      <c r="D275" s="52"/>
      <c r="E275" s="52"/>
      <c r="F275" s="53"/>
      <c r="G275" s="54"/>
      <c r="H275" s="54"/>
      <c r="I275" s="172"/>
      <c r="J275" s="172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40"/>
      <c r="C276" s="55"/>
      <c r="D276" s="52"/>
      <c r="E276" s="52"/>
      <c r="F276" s="53"/>
      <c r="G276" s="54"/>
      <c r="H276" s="54"/>
      <c r="I276" s="172"/>
      <c r="J276" s="172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40"/>
      <c r="C277" s="55"/>
      <c r="D277" s="52"/>
      <c r="E277" s="52"/>
      <c r="F277" s="53"/>
      <c r="G277" s="54"/>
      <c r="H277" s="54"/>
      <c r="I277" s="172"/>
      <c r="J277" s="172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40"/>
      <c r="C278" s="55"/>
      <c r="D278" s="52"/>
      <c r="E278" s="52"/>
      <c r="F278" s="53"/>
      <c r="G278" s="54"/>
      <c r="H278" s="54"/>
      <c r="I278" s="172"/>
      <c r="J278" s="172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40"/>
      <c r="C279" s="55"/>
      <c r="D279" s="52"/>
      <c r="E279" s="52"/>
      <c r="F279" s="53"/>
      <c r="G279" s="54"/>
      <c r="H279" s="54"/>
      <c r="I279" s="172"/>
      <c r="J279" s="172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40"/>
      <c r="C280" s="51"/>
      <c r="D280" s="52"/>
      <c r="E280" s="52"/>
      <c r="F280" s="53"/>
      <c r="G280" s="54"/>
      <c r="H280" s="54"/>
      <c r="I280" s="172"/>
      <c r="J280" s="172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40"/>
      <c r="C281" s="51"/>
      <c r="D281" s="52"/>
      <c r="E281" s="52"/>
      <c r="F281" s="53"/>
      <c r="G281" s="54"/>
      <c r="H281" s="54"/>
      <c r="I281" s="172"/>
      <c r="J281" s="172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40"/>
      <c r="C282" s="51"/>
      <c r="D282" s="52"/>
      <c r="E282" s="52"/>
      <c r="F282" s="53"/>
      <c r="G282" s="54"/>
      <c r="H282" s="54"/>
      <c r="I282" s="172"/>
      <c r="J282" s="172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40"/>
      <c r="C283" s="51"/>
      <c r="D283" s="52"/>
      <c r="E283" s="52"/>
      <c r="F283" s="53"/>
      <c r="G283" s="54"/>
      <c r="H283" s="54"/>
      <c r="I283" s="172"/>
      <c r="J283" s="172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9"/>
      <c r="C284" s="55"/>
      <c r="D284" s="52"/>
      <c r="E284" s="52"/>
      <c r="F284" s="53"/>
      <c r="G284" s="54"/>
      <c r="H284" s="54"/>
      <c r="I284" s="172"/>
      <c r="J284" s="172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9"/>
      <c r="C285" s="55"/>
      <c r="D285" s="52"/>
      <c r="E285" s="52"/>
      <c r="F285" s="53"/>
      <c r="G285" s="54"/>
      <c r="H285" s="54"/>
      <c r="I285" s="172"/>
      <c r="J285" s="172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9"/>
      <c r="C286" s="55"/>
      <c r="D286" s="52"/>
      <c r="E286" s="52"/>
      <c r="F286" s="53"/>
      <c r="G286" s="54"/>
      <c r="H286" s="54"/>
      <c r="I286" s="172"/>
      <c r="J286" s="172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9"/>
      <c r="C287" s="55"/>
      <c r="D287" s="52"/>
      <c r="E287" s="52"/>
      <c r="F287" s="53"/>
      <c r="G287" s="54"/>
      <c r="H287" s="54"/>
      <c r="I287" s="172"/>
      <c r="J287" s="172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9"/>
      <c r="C288" s="55"/>
      <c r="D288" s="52"/>
      <c r="E288" s="52"/>
      <c r="F288" s="53"/>
      <c r="G288" s="54"/>
      <c r="H288" s="54"/>
      <c r="I288" s="172"/>
      <c r="J288" s="172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9"/>
      <c r="C289" s="81"/>
      <c r="D289" s="56"/>
      <c r="E289" s="56"/>
      <c r="F289" s="57"/>
      <c r="G289" s="58"/>
      <c r="H289" s="58"/>
      <c r="I289" s="173"/>
      <c r="J289" s="173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9"/>
      <c r="C290" s="81"/>
      <c r="D290" s="56"/>
      <c r="E290" s="56"/>
      <c r="F290" s="57"/>
      <c r="G290" s="58"/>
      <c r="H290" s="58"/>
      <c r="I290" s="173"/>
      <c r="J290" s="173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9"/>
      <c r="C291" s="81"/>
      <c r="D291" s="56"/>
      <c r="E291" s="56"/>
      <c r="F291" s="57"/>
      <c r="G291" s="58"/>
      <c r="H291" s="58"/>
      <c r="I291" s="173"/>
      <c r="J291" s="173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9"/>
      <c r="C292" s="81"/>
      <c r="D292" s="56"/>
      <c r="E292" s="56"/>
      <c r="F292" s="57"/>
      <c r="G292" s="58"/>
      <c r="H292" s="58"/>
      <c r="I292" s="173"/>
      <c r="J292" s="173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9"/>
      <c r="C293" s="81"/>
      <c r="D293" s="56"/>
      <c r="E293" s="56"/>
      <c r="F293" s="57"/>
      <c r="G293" s="58"/>
      <c r="H293" s="58"/>
      <c r="I293" s="173"/>
      <c r="J293" s="173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9"/>
      <c r="C294" s="81"/>
      <c r="D294" s="56"/>
      <c r="E294" s="56"/>
      <c r="F294" s="57"/>
      <c r="G294" s="58"/>
      <c r="H294" s="58"/>
      <c r="I294" s="173"/>
      <c r="J294" s="173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9"/>
      <c r="C295" s="81"/>
      <c r="D295" s="56"/>
      <c r="E295" s="56"/>
      <c r="F295" s="57"/>
      <c r="G295" s="58"/>
      <c r="H295" s="58"/>
      <c r="I295" s="173"/>
      <c r="J295" s="173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9"/>
      <c r="C296" s="81"/>
      <c r="D296" s="56"/>
      <c r="E296" s="56"/>
      <c r="F296" s="57"/>
      <c r="G296" s="58"/>
      <c r="H296" s="58"/>
      <c r="I296" s="173"/>
      <c r="J296" s="173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9"/>
      <c r="C297" s="81"/>
      <c r="D297" s="56"/>
      <c r="E297" s="56"/>
      <c r="F297" s="57"/>
      <c r="G297" s="58"/>
      <c r="H297" s="58"/>
      <c r="I297" s="173"/>
      <c r="J297" s="173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9"/>
      <c r="C298" s="81"/>
      <c r="D298" s="56"/>
      <c r="E298" s="56"/>
      <c r="F298" s="57"/>
      <c r="G298" s="58"/>
      <c r="H298" s="58"/>
      <c r="I298" s="173"/>
      <c r="J298" s="173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9"/>
      <c r="C299" s="81"/>
      <c r="D299" s="56"/>
      <c r="E299" s="56"/>
      <c r="F299" s="57"/>
      <c r="G299" s="58"/>
      <c r="H299" s="58"/>
      <c r="I299" s="173"/>
      <c r="J299" s="173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9"/>
      <c r="C300" s="81"/>
      <c r="D300" s="56"/>
      <c r="E300" s="56"/>
      <c r="F300" s="57"/>
      <c r="G300" s="58"/>
      <c r="H300" s="58"/>
      <c r="I300" s="173"/>
      <c r="J300" s="173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9"/>
      <c r="C301" s="81"/>
      <c r="D301" s="56"/>
      <c r="E301" s="56"/>
      <c r="F301" s="57"/>
      <c r="G301" s="58"/>
      <c r="H301" s="58"/>
      <c r="I301" s="173"/>
      <c r="J301" s="173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9"/>
      <c r="C302" s="81"/>
      <c r="D302" s="56"/>
      <c r="E302" s="56"/>
      <c r="F302" s="57"/>
      <c r="G302" s="58"/>
      <c r="H302" s="58"/>
      <c r="I302" s="173"/>
      <c r="J302" s="173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9"/>
      <c r="C303" s="81"/>
      <c r="D303" s="56"/>
      <c r="E303" s="56"/>
      <c r="F303" s="57"/>
      <c r="G303" s="58"/>
      <c r="H303" s="58"/>
      <c r="I303" s="173"/>
      <c r="J303" s="173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9"/>
      <c r="C304" s="81"/>
      <c r="D304" s="56"/>
      <c r="E304" s="56"/>
      <c r="F304" s="57"/>
      <c r="G304" s="58"/>
      <c r="H304" s="58"/>
      <c r="I304" s="173"/>
      <c r="J304" s="173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9"/>
      <c r="C305" s="81"/>
      <c r="D305" s="56"/>
      <c r="E305" s="56"/>
      <c r="F305" s="57"/>
      <c r="G305" s="58"/>
      <c r="H305" s="58"/>
      <c r="I305" s="173"/>
      <c r="J305" s="173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9"/>
      <c r="C306" s="81"/>
      <c r="D306" s="56"/>
      <c r="E306" s="56"/>
      <c r="F306" s="57"/>
      <c r="G306" s="58"/>
      <c r="H306" s="58"/>
      <c r="I306" s="173"/>
      <c r="J306" s="173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9"/>
      <c r="C307" s="81"/>
      <c r="D307" s="56"/>
      <c r="E307" s="56"/>
      <c r="F307" s="57"/>
      <c r="G307" s="58"/>
      <c r="H307" s="58"/>
      <c r="I307" s="173"/>
      <c r="J307" s="173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9"/>
      <c r="C308" s="81"/>
      <c r="D308" s="56"/>
      <c r="E308" s="56"/>
      <c r="F308" s="57"/>
      <c r="G308" s="58"/>
      <c r="H308" s="58"/>
      <c r="I308" s="173"/>
      <c r="J308" s="173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9"/>
      <c r="C309" s="81"/>
      <c r="D309" s="56"/>
      <c r="E309" s="56"/>
      <c r="F309" s="57"/>
      <c r="G309" s="58"/>
      <c r="H309" s="58"/>
      <c r="I309" s="173"/>
      <c r="J309" s="173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9"/>
      <c r="C310" s="81"/>
      <c r="D310" s="56"/>
      <c r="E310" s="56"/>
      <c r="F310" s="57"/>
      <c r="G310" s="58"/>
      <c r="H310" s="58"/>
      <c r="I310" s="173"/>
      <c r="J310" s="173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9"/>
      <c r="C311" s="81"/>
      <c r="D311" s="56"/>
      <c r="E311" s="56"/>
      <c r="F311" s="57"/>
      <c r="G311" s="58"/>
      <c r="H311" s="58"/>
      <c r="I311" s="173"/>
      <c r="J311" s="173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9"/>
      <c r="C312" s="81"/>
      <c r="D312" s="56"/>
      <c r="E312" s="56"/>
      <c r="F312" s="57"/>
      <c r="G312" s="58"/>
      <c r="H312" s="58"/>
      <c r="I312" s="173"/>
      <c r="J312" s="173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9"/>
      <c r="C313" s="81"/>
      <c r="D313" s="56"/>
      <c r="E313" s="56"/>
      <c r="F313" s="57"/>
      <c r="G313" s="58"/>
      <c r="H313" s="58"/>
      <c r="I313" s="173"/>
      <c r="J313" s="173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9"/>
      <c r="C314" s="81"/>
      <c r="D314" s="56"/>
      <c r="E314" s="56"/>
      <c r="F314" s="57"/>
      <c r="G314" s="58"/>
      <c r="H314" s="58"/>
      <c r="I314" s="173"/>
      <c r="J314" s="173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9"/>
      <c r="C315" s="81"/>
      <c r="D315" s="56"/>
      <c r="E315" s="56"/>
      <c r="F315" s="57"/>
      <c r="G315" s="58"/>
      <c r="H315" s="58"/>
      <c r="I315" s="173"/>
      <c r="J315" s="173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9"/>
      <c r="C316" s="81"/>
      <c r="D316" s="56"/>
      <c r="E316" s="56"/>
      <c r="F316" s="57"/>
      <c r="G316" s="58"/>
      <c r="H316" s="58"/>
      <c r="I316" s="173"/>
      <c r="J316" s="173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9"/>
      <c r="C317" s="81"/>
      <c r="D317" s="56"/>
      <c r="E317" s="56"/>
      <c r="F317" s="57"/>
      <c r="G317" s="58"/>
      <c r="H317" s="58"/>
      <c r="I317" s="173"/>
      <c r="J317" s="173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9"/>
      <c r="C318" s="81"/>
      <c r="D318" s="56"/>
      <c r="E318" s="56"/>
      <c r="F318" s="57"/>
      <c r="G318" s="58"/>
      <c r="H318" s="58"/>
      <c r="I318" s="173"/>
      <c r="J318" s="173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9"/>
      <c r="C319" s="81"/>
      <c r="D319" s="56"/>
      <c r="E319" s="56"/>
      <c r="F319" s="57"/>
      <c r="G319" s="58"/>
      <c r="H319" s="58"/>
      <c r="I319" s="173"/>
      <c r="J319" s="173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9"/>
      <c r="C320" s="81"/>
      <c r="D320" s="56"/>
      <c r="E320" s="56"/>
      <c r="F320" s="57"/>
      <c r="G320" s="58"/>
      <c r="H320" s="58"/>
      <c r="I320" s="173"/>
      <c r="J320" s="173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9"/>
      <c r="C321" s="81"/>
      <c r="D321" s="56"/>
      <c r="E321" s="56"/>
      <c r="F321" s="57"/>
      <c r="G321" s="58"/>
      <c r="H321" s="58"/>
      <c r="I321" s="173"/>
      <c r="J321" s="173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9"/>
      <c r="C322" s="81"/>
      <c r="D322" s="56"/>
      <c r="E322" s="56"/>
      <c r="F322" s="57"/>
      <c r="G322" s="58"/>
      <c r="H322" s="58"/>
      <c r="I322" s="173"/>
      <c r="J322" s="173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9"/>
      <c r="C323" s="81"/>
      <c r="D323" s="56"/>
      <c r="E323" s="56"/>
      <c r="F323" s="57"/>
      <c r="G323" s="58"/>
      <c r="H323" s="58"/>
      <c r="I323" s="173"/>
      <c r="J323" s="173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9"/>
      <c r="C324" s="81"/>
      <c r="D324" s="56"/>
      <c r="E324" s="56"/>
      <c r="F324" s="57"/>
      <c r="G324" s="58"/>
      <c r="H324" s="58"/>
      <c r="I324" s="173"/>
      <c r="J324" s="173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9"/>
      <c r="C325" s="81"/>
      <c r="D325" s="56"/>
      <c r="E325" s="56"/>
      <c r="F325" s="57"/>
      <c r="G325" s="58"/>
      <c r="H325" s="58"/>
      <c r="I325" s="173"/>
      <c r="J325" s="173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9"/>
      <c r="C326" s="81"/>
      <c r="D326" s="56"/>
      <c r="E326" s="56"/>
      <c r="F326" s="57"/>
      <c r="G326" s="58"/>
      <c r="H326" s="58"/>
      <c r="I326" s="173"/>
      <c r="J326" s="173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9"/>
      <c r="C327" s="81"/>
      <c r="D327" s="56"/>
      <c r="E327" s="56"/>
      <c r="F327" s="57"/>
      <c r="G327" s="58"/>
      <c r="H327" s="58"/>
      <c r="I327" s="173"/>
      <c r="J327" s="173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9"/>
      <c r="C328" s="81"/>
      <c r="D328" s="56"/>
      <c r="E328" s="56"/>
      <c r="F328" s="57"/>
      <c r="G328" s="58"/>
      <c r="H328" s="58"/>
      <c r="I328" s="173"/>
      <c r="J328" s="173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9"/>
      <c r="C329" s="81"/>
      <c r="D329" s="56"/>
      <c r="E329" s="56"/>
      <c r="F329" s="57"/>
      <c r="G329" s="58"/>
      <c r="H329" s="58"/>
      <c r="I329" s="173"/>
      <c r="J329" s="173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9"/>
      <c r="C330" s="81"/>
      <c r="D330" s="56"/>
      <c r="E330" s="56"/>
      <c r="F330" s="57"/>
      <c r="G330" s="58"/>
      <c r="H330" s="58"/>
      <c r="I330" s="173"/>
      <c r="J330" s="173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9"/>
      <c r="C331" s="81"/>
      <c r="D331" s="56"/>
      <c r="E331" s="56"/>
      <c r="F331" s="57"/>
      <c r="G331" s="58"/>
      <c r="H331" s="58"/>
      <c r="I331" s="173"/>
      <c r="J331" s="173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9"/>
      <c r="C332" s="81"/>
      <c r="D332" s="56"/>
      <c r="E332" s="56"/>
      <c r="F332" s="57"/>
      <c r="G332" s="58"/>
      <c r="H332" s="58"/>
      <c r="I332" s="173"/>
      <c r="J332" s="173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9"/>
      <c r="C333" s="81"/>
      <c r="D333" s="56"/>
      <c r="E333" s="56"/>
      <c r="F333" s="57"/>
      <c r="G333" s="58"/>
      <c r="H333" s="58"/>
      <c r="I333" s="173"/>
      <c r="J333" s="173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9"/>
      <c r="C334" s="81"/>
      <c r="D334" s="56"/>
      <c r="E334" s="56"/>
      <c r="F334" s="57"/>
      <c r="G334" s="58"/>
      <c r="H334" s="58"/>
      <c r="I334" s="173"/>
      <c r="J334" s="173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9"/>
      <c r="C335" s="81"/>
      <c r="D335" s="56"/>
      <c r="E335" s="56"/>
      <c r="F335" s="57"/>
      <c r="G335" s="58"/>
      <c r="H335" s="58"/>
      <c r="I335" s="173"/>
      <c r="J335" s="173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9"/>
      <c r="C336" s="81"/>
      <c r="D336" s="56"/>
      <c r="E336" s="56"/>
      <c r="F336" s="57"/>
      <c r="G336" s="58"/>
      <c r="H336" s="58"/>
      <c r="I336" s="173"/>
      <c r="J336" s="173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9"/>
      <c r="C337" s="81"/>
      <c r="D337" s="56"/>
      <c r="E337" s="56"/>
      <c r="F337" s="57"/>
      <c r="G337" s="58"/>
      <c r="H337" s="58"/>
      <c r="I337" s="173"/>
      <c r="J337" s="173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9"/>
      <c r="C338" s="81"/>
      <c r="D338" s="56"/>
      <c r="E338" s="56"/>
      <c r="F338" s="57"/>
      <c r="G338" s="58"/>
      <c r="H338" s="58"/>
      <c r="I338" s="173"/>
      <c r="J338" s="173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9"/>
      <c r="C339" s="81"/>
      <c r="D339" s="56"/>
      <c r="E339" s="56"/>
      <c r="F339" s="57"/>
      <c r="G339" s="58"/>
      <c r="H339" s="58"/>
      <c r="I339" s="173"/>
      <c r="J339" s="173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9"/>
      <c r="C340" s="81"/>
      <c r="D340" s="56"/>
      <c r="E340" s="56"/>
      <c r="F340" s="57"/>
      <c r="G340" s="58"/>
      <c r="H340" s="58"/>
      <c r="I340" s="173"/>
      <c r="J340" s="173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9"/>
      <c r="C341" s="81"/>
      <c r="D341" s="56"/>
      <c r="E341" s="56"/>
      <c r="F341" s="57"/>
      <c r="G341" s="58"/>
      <c r="H341" s="58"/>
      <c r="I341" s="173"/>
      <c r="J341" s="173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9"/>
      <c r="C342" s="81"/>
      <c r="D342" s="56"/>
      <c r="E342" s="56"/>
      <c r="F342" s="57"/>
      <c r="G342" s="58"/>
      <c r="H342" s="58"/>
      <c r="I342" s="173"/>
      <c r="J342" s="173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9"/>
      <c r="C343" s="81"/>
      <c r="D343" s="56"/>
      <c r="E343" s="56"/>
      <c r="F343" s="57"/>
      <c r="G343" s="58"/>
      <c r="H343" s="58"/>
      <c r="I343" s="173"/>
      <c r="J343" s="173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9"/>
      <c r="C344" s="81"/>
      <c r="D344" s="56"/>
      <c r="E344" s="56"/>
      <c r="F344" s="57"/>
      <c r="G344" s="58"/>
      <c r="H344" s="58"/>
      <c r="I344" s="173"/>
      <c r="J344" s="173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9"/>
      <c r="C345" s="81"/>
      <c r="D345" s="56"/>
      <c r="E345" s="56"/>
      <c r="F345" s="57"/>
      <c r="G345" s="58"/>
      <c r="H345" s="58"/>
      <c r="I345" s="173"/>
      <c r="J345" s="173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9"/>
      <c r="C346" s="81"/>
      <c r="D346" s="56"/>
      <c r="E346" s="56"/>
      <c r="F346" s="57"/>
      <c r="G346" s="58"/>
      <c r="H346" s="58"/>
      <c r="I346" s="173"/>
      <c r="J346" s="173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9"/>
      <c r="C347" s="81"/>
      <c r="D347" s="56"/>
      <c r="E347" s="56"/>
      <c r="F347" s="57"/>
      <c r="G347" s="58"/>
      <c r="H347" s="58"/>
      <c r="I347" s="173"/>
      <c r="J347" s="173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9"/>
      <c r="C348" s="81"/>
      <c r="D348" s="56"/>
      <c r="E348" s="56"/>
      <c r="F348" s="57"/>
      <c r="G348" s="58"/>
      <c r="H348" s="58"/>
      <c r="I348" s="173"/>
      <c r="J348" s="173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9"/>
      <c r="C349" s="81"/>
      <c r="D349" s="56"/>
      <c r="E349" s="56"/>
      <c r="F349" s="57"/>
      <c r="G349" s="58"/>
      <c r="H349" s="58"/>
      <c r="I349" s="173"/>
      <c r="J349" s="173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9"/>
      <c r="C350" s="81"/>
      <c r="D350" s="56"/>
      <c r="E350" s="56"/>
      <c r="F350" s="57"/>
      <c r="G350" s="58"/>
      <c r="H350" s="58"/>
      <c r="I350" s="173"/>
      <c r="J350" s="173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9"/>
      <c r="C351" s="81"/>
      <c r="D351" s="56"/>
      <c r="E351" s="56"/>
      <c r="F351" s="57"/>
      <c r="G351" s="58"/>
      <c r="H351" s="58"/>
      <c r="I351" s="173"/>
      <c r="J351" s="173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9"/>
      <c r="C352" s="81"/>
      <c r="D352" s="56"/>
      <c r="E352" s="56"/>
      <c r="F352" s="57"/>
      <c r="G352" s="58"/>
      <c r="H352" s="58"/>
      <c r="I352" s="173"/>
      <c r="J352" s="173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9"/>
      <c r="C353" s="81"/>
      <c r="D353" s="56"/>
      <c r="E353" s="56"/>
      <c r="F353" s="57"/>
      <c r="G353" s="58"/>
      <c r="H353" s="58"/>
      <c r="I353" s="173"/>
      <c r="J353" s="173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9"/>
      <c r="C354" s="81"/>
      <c r="D354" s="56"/>
      <c r="E354" s="56"/>
      <c r="F354" s="57"/>
      <c r="G354" s="58"/>
      <c r="H354" s="58"/>
      <c r="I354" s="173"/>
      <c r="J354" s="173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9"/>
      <c r="C355" s="81"/>
      <c r="D355" s="56"/>
      <c r="E355" s="56"/>
      <c r="F355" s="57"/>
      <c r="G355" s="58"/>
      <c r="H355" s="58"/>
      <c r="I355" s="173"/>
      <c r="J355" s="173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9"/>
      <c r="C356" s="81"/>
      <c r="D356" s="56"/>
      <c r="E356" s="56"/>
      <c r="F356" s="57"/>
      <c r="G356" s="58"/>
      <c r="H356" s="58"/>
      <c r="I356" s="173"/>
      <c r="J356" s="173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9"/>
      <c r="C357" s="81"/>
      <c r="D357" s="56"/>
      <c r="E357" s="56"/>
      <c r="F357" s="57"/>
      <c r="G357" s="58"/>
      <c r="H357" s="58"/>
      <c r="I357" s="173"/>
      <c r="J357" s="173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9"/>
      <c r="C358" s="81"/>
      <c r="D358" s="56"/>
      <c r="E358" s="56"/>
      <c r="F358" s="57"/>
      <c r="G358" s="58"/>
      <c r="H358" s="58"/>
      <c r="I358" s="173"/>
      <c r="J358" s="173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9"/>
      <c r="C359" s="81"/>
      <c r="D359" s="56"/>
      <c r="E359" s="56"/>
      <c r="F359" s="57"/>
      <c r="G359" s="58"/>
      <c r="H359" s="58"/>
      <c r="I359" s="173"/>
      <c r="J359" s="173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9"/>
      <c r="C360" s="81"/>
      <c r="D360" s="56"/>
      <c r="E360" s="56"/>
      <c r="F360" s="57"/>
      <c r="G360" s="58"/>
      <c r="H360" s="58"/>
      <c r="I360" s="173"/>
      <c r="J360" s="173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169:B172"/>
    <mergeCell ref="B162:B164"/>
    <mergeCell ref="B165:B168"/>
    <mergeCell ref="B49:B59"/>
    <mergeCell ref="B60:B71"/>
    <mergeCell ref="B126:B136"/>
    <mergeCell ref="B137:B148"/>
    <mergeCell ref="B88:B91"/>
    <mergeCell ref="B92:B95"/>
    <mergeCell ref="B96:B106"/>
    <mergeCell ref="B107:B108"/>
    <mergeCell ref="B284:B288"/>
    <mergeCell ref="B289:B360"/>
    <mergeCell ref="B253:B259"/>
    <mergeCell ref="B260:B261"/>
    <mergeCell ref="B262:B265"/>
    <mergeCell ref="B266:B278"/>
    <mergeCell ref="B279:B283"/>
    <mergeCell ref="B32:B43"/>
    <mergeCell ref="B44:B45"/>
    <mergeCell ref="O159:Q159"/>
    <mergeCell ref="D82:F82"/>
    <mergeCell ref="G82:H82"/>
    <mergeCell ref="I82:K82"/>
    <mergeCell ref="L82:N82"/>
    <mergeCell ref="O82:Q82"/>
    <mergeCell ref="B79:Q79"/>
    <mergeCell ref="B80:Q80"/>
    <mergeCell ref="B81:Q81"/>
    <mergeCell ref="B46:B47"/>
    <mergeCell ref="B109:B120"/>
    <mergeCell ref="B121:B122"/>
    <mergeCell ref="B123:B124"/>
    <mergeCell ref="B85:B87"/>
    <mergeCell ref="B8:B10"/>
    <mergeCell ref="B11:B14"/>
    <mergeCell ref="B15:B18"/>
    <mergeCell ref="B19:B29"/>
    <mergeCell ref="B30:B31"/>
    <mergeCell ref="B2:Q2"/>
    <mergeCell ref="B4:Q4"/>
    <mergeCell ref="G5:H5"/>
    <mergeCell ref="I5:K5"/>
    <mergeCell ref="L5:N5"/>
    <mergeCell ref="O5:Q5"/>
    <mergeCell ref="D5:F5"/>
    <mergeCell ref="B3:Q3"/>
    <mergeCell ref="G159:H159"/>
    <mergeCell ref="I159:K159"/>
    <mergeCell ref="D159:F159"/>
    <mergeCell ref="L159:N159"/>
    <mergeCell ref="B76:B77"/>
    <mergeCell ref="B153:B154"/>
    <mergeCell ref="B156:Q156"/>
    <mergeCell ref="B157:Q157"/>
    <mergeCell ref="B158:Q158"/>
    <mergeCell ref="B230:B231"/>
    <mergeCell ref="B173:B183"/>
    <mergeCell ref="B184:B185"/>
    <mergeCell ref="B186:B197"/>
    <mergeCell ref="B198:B199"/>
    <mergeCell ref="B200:B201"/>
    <mergeCell ref="B203:B213"/>
    <mergeCell ref="B214:B225"/>
  </mergeCells>
  <conditionalFormatting sqref="D155 D78">
    <cfRule type="dataBar" priority="12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{443DD885-8F48-421D-8045-B3273978E43B}</x14:id>
        </ext>
      </extLst>
    </cfRule>
  </conditionalFormatting>
  <conditionalFormatting sqref="D289">
    <cfRule type="cellIs" dxfId="101" priority="118" operator="lessThan">
      <formula>0</formula>
    </cfRule>
  </conditionalFormatting>
  <conditionalFormatting sqref="D289:D360">
    <cfRule type="dataBar" priority="11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{1DBEC041-9BF7-4BD4-8211-A5332D45585A}</x14:id>
        </ext>
      </extLst>
    </cfRule>
  </conditionalFormatting>
  <conditionalFormatting sqref="D7:Q78">
    <cfRule type="cellIs" dxfId="100" priority="1" operator="lessThan">
      <formula>0</formula>
    </cfRule>
  </conditionalFormatting>
  <conditionalFormatting sqref="D84:Q155">
    <cfRule type="cellIs" dxfId="99" priority="4" operator="lessThan">
      <formula>0</formula>
    </cfRule>
  </conditionalFormatting>
  <conditionalFormatting sqref="D161:Q360">
    <cfRule type="cellIs" dxfId="98" priority="2" operator="lessThan">
      <formula>0</formula>
    </cfRule>
  </conditionalFormatting>
  <printOptions horizontalCentered="1" verticalCentered="1"/>
  <pageMargins left="0.25" right="0.25" top="0.75" bottom="0.75" header="0.3" footer="0.3"/>
  <pageSetup scale="41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443DD885-8F48-421D-8045-B3273978E43B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D155 D78</xm:sqref>
        </x14:conditionalFormatting>
        <x14:conditionalFormatting xmlns:xm="http://schemas.microsoft.com/office/excel/2006/main">
          <x14:cfRule type="dataBar" id="{1DBEC041-9BF7-4BD4-8211-A5332D45585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C00000"/>
    <pageSetUpPr fitToPage="1"/>
  </sheetPr>
  <dimension ref="A2:Q366"/>
  <sheetViews>
    <sheetView showGridLines="0" zoomScale="70" zoomScaleNormal="70" workbookViewId="0">
      <selection activeCell="C214" sqref="C214:Q214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" style="1" bestFit="1" customWidth="1"/>
    <col min="5" max="5" width="18.5429687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12.81640625" style="19" bestFit="1" customWidth="1"/>
    <col min="10" max="10" width="9.54296875" style="19" bestFit="1" customWidth="1"/>
    <col min="11" max="11" width="11.54296875" style="19" bestFit="1" customWidth="1"/>
    <col min="12" max="12" width="20.1796875" style="1" bestFit="1" customWidth="1"/>
    <col min="13" max="13" width="19.1796875" style="1" bestFit="1" customWidth="1"/>
    <col min="14" max="14" width="17.453125" style="19" bestFit="1" customWidth="1"/>
    <col min="15" max="15" width="20.26953125" style="1" bestFit="1" customWidth="1"/>
    <col min="16" max="16" width="18.54296875" style="1" bestFit="1" customWidth="1"/>
    <col min="17" max="17" width="11.54296875" style="19" bestFit="1" customWidth="1"/>
    <col min="18" max="16384" width="9.1796875" style="1"/>
  </cols>
  <sheetData>
    <row r="2" spans="2:17" ht="23.5">
      <c r="B2" s="345" t="s">
        <v>269</v>
      </c>
      <c r="C2" s="345"/>
      <c r="D2" s="345"/>
      <c r="E2" s="345"/>
      <c r="F2" s="345"/>
      <c r="G2" s="345"/>
      <c r="H2" s="345"/>
      <c r="I2" s="345"/>
      <c r="J2" s="345"/>
      <c r="K2" s="345"/>
      <c r="L2" s="345"/>
      <c r="M2" s="345"/>
      <c r="N2" s="345"/>
      <c r="O2" s="345"/>
      <c r="P2" s="345"/>
      <c r="Q2" s="345"/>
    </row>
    <row r="3" spans="2:17">
      <c r="B3" s="335" t="s">
        <v>24</v>
      </c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  <c r="P3" s="335"/>
      <c r="Q3" s="335"/>
    </row>
    <row r="4" spans="2:17" ht="15" thickBot="1">
      <c r="B4" s="335" t="str">
        <f>'HOME PAGE'!H5</f>
        <v>4 WEEKS ENDING 04-21-2024</v>
      </c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  <c r="O4" s="335"/>
      <c r="P4" s="335"/>
      <c r="Q4" s="335"/>
    </row>
    <row r="5" spans="2:17">
      <c r="D5" s="329" t="s">
        <v>198</v>
      </c>
      <c r="E5" s="330"/>
      <c r="F5" s="331"/>
      <c r="G5" s="336" t="s">
        <v>29</v>
      </c>
      <c r="H5" s="337"/>
      <c r="I5" s="329" t="s">
        <v>30</v>
      </c>
      <c r="J5" s="330"/>
      <c r="K5" s="331"/>
      <c r="L5" s="336" t="s">
        <v>31</v>
      </c>
      <c r="M5" s="330"/>
      <c r="N5" s="337"/>
      <c r="O5" s="329" t="s">
        <v>32</v>
      </c>
      <c r="P5" s="330"/>
      <c r="Q5" s="331"/>
    </row>
    <row r="6" spans="2:17" s="14" customFormat="1" ht="29.5" thickBot="1">
      <c r="C6" s="79"/>
      <c r="D6" s="112" t="s">
        <v>28</v>
      </c>
      <c r="E6" s="113" t="s">
        <v>34</v>
      </c>
      <c r="F6" s="17" t="s">
        <v>35</v>
      </c>
      <c r="G6" s="18" t="s">
        <v>28</v>
      </c>
      <c r="H6" s="49" t="s">
        <v>34</v>
      </c>
      <c r="I6" s="15" t="s">
        <v>28</v>
      </c>
      <c r="J6" s="16" t="s">
        <v>34</v>
      </c>
      <c r="K6" s="17" t="s">
        <v>35</v>
      </c>
      <c r="L6" s="18" t="s">
        <v>28</v>
      </c>
      <c r="M6" s="16" t="s">
        <v>34</v>
      </c>
      <c r="N6" s="49" t="s">
        <v>35</v>
      </c>
      <c r="O6" s="15" t="s">
        <v>28</v>
      </c>
      <c r="P6" s="16" t="s">
        <v>34</v>
      </c>
      <c r="Q6" s="17" t="s">
        <v>35</v>
      </c>
    </row>
    <row r="7" spans="2:17" ht="15" thickBot="1">
      <c r="C7" s="300" t="s">
        <v>199</v>
      </c>
      <c r="D7" s="301">
        <f>'Segment Data'!E57</f>
        <v>135226518.35091379</v>
      </c>
      <c r="E7" s="302">
        <f>'Segment Data'!F57</f>
        <v>-2503958.011857003</v>
      </c>
      <c r="F7" s="303">
        <f>'Segment Data'!G57</f>
        <v>-1.8180130338486471E-2</v>
      </c>
      <c r="G7" s="304">
        <f>'Segment Data'!H57</f>
        <v>100</v>
      </c>
      <c r="H7" s="305">
        <f>'Segment Data'!I57</f>
        <v>-2.8421709430404007E-14</v>
      </c>
      <c r="I7" s="306">
        <f>'Segment Data'!J57</f>
        <v>0</v>
      </c>
      <c r="J7" s="307">
        <f>'Segment Data'!K57</f>
        <v>5.1564080686243141</v>
      </c>
      <c r="K7" s="303">
        <f>'Segment Data'!L57</f>
        <v>6.4717969724753743E-2</v>
      </c>
      <c r="L7" s="308">
        <f>'Segment Data'!M57</f>
        <v>1.2710508390669905E-2</v>
      </c>
      <c r="M7" s="309">
        <f>'Segment Data'!N57</f>
        <v>697283110.31662571</v>
      </c>
      <c r="N7" s="303">
        <f>'Segment Data'!O57</f>
        <v>-3997792.4964143038</v>
      </c>
      <c r="O7" s="301">
        <f>'Segment Data'!P57</f>
        <v>-5.7007006470274676E-3</v>
      </c>
      <c r="P7" s="302">
        <f>'Segment Data'!Q57</f>
        <v>199943002.74256673</v>
      </c>
      <c r="Q7" s="303">
        <f>'Segment Data'!R57</f>
        <v>-3800607.6156225204</v>
      </c>
    </row>
    <row r="8" spans="2:17">
      <c r="B8" s="332" t="s">
        <v>233</v>
      </c>
      <c r="C8" s="82" t="s">
        <v>233</v>
      </c>
      <c r="D8" s="121">
        <f>'Segment Data'!E60</f>
        <v>127041708.06891064</v>
      </c>
      <c r="E8" s="122">
        <f>'Segment Data'!F60</f>
        <v>-2563516.3797620535</v>
      </c>
      <c r="F8" s="123">
        <f>'Segment Data'!G60</f>
        <v>-1.9779421629544554E-2</v>
      </c>
      <c r="G8" s="124">
        <f>'Segment Data'!H60</f>
        <v>93.947333421124171</v>
      </c>
      <c r="H8" s="125">
        <f>'Segment Data'!I60</f>
        <v>-0.15328096091221255</v>
      </c>
      <c r="I8" s="158">
        <f>'Segment Data'!J60</f>
        <v>0</v>
      </c>
      <c r="J8" s="159">
        <f>'Segment Data'!K60</f>
        <v>4.9517349891789104</v>
      </c>
      <c r="K8" s="123">
        <f>'Segment Data'!L60</f>
        <v>6.0668500156290328E-2</v>
      </c>
      <c r="L8" s="126">
        <f>'Segment Data'!M60</f>
        <v>1.2403940999872543E-2</v>
      </c>
      <c r="M8" s="127">
        <f>'Segment Data'!N60</f>
        <v>629076870.92987752</v>
      </c>
      <c r="N8" s="123">
        <f>'Segment Data'!O60</f>
        <v>-4830899.1732807159</v>
      </c>
      <c r="O8" s="121">
        <f>'Segment Data'!P60</f>
        <v>-7.6208234085765585E-3</v>
      </c>
      <c r="P8" s="122">
        <f>'Segment Data'!Q60</f>
        <v>178186814.81616041</v>
      </c>
      <c r="Q8" s="123">
        <f>'Segment Data'!R60</f>
        <v>-3472679.4668274224</v>
      </c>
    </row>
    <row r="9" spans="2:17">
      <c r="B9" s="334"/>
      <c r="C9" s="102" t="s">
        <v>232</v>
      </c>
      <c r="D9" s="135">
        <f>'Segment Data'!E61</f>
        <v>126704667.47390224</v>
      </c>
      <c r="E9" s="136">
        <f>'Segment Data'!F61</f>
        <v>-2521026.387765646</v>
      </c>
      <c r="F9" s="137">
        <f>'Segment Data'!G61</f>
        <v>-1.95087084652401E-2</v>
      </c>
      <c r="G9" s="138">
        <f>'Segment Data'!H61</f>
        <v>93.69809192683843</v>
      </c>
      <c r="H9" s="139">
        <f>'Segment Data'!I61</f>
        <v>-0.12696210208834202</v>
      </c>
      <c r="I9" s="160">
        <f>'Segment Data'!J61</f>
        <v>0</v>
      </c>
      <c r="J9" s="161">
        <f>'Segment Data'!K61</f>
        <v>4.9300844210605419</v>
      </c>
      <c r="K9" s="137">
        <f>'Segment Data'!L61</f>
        <v>6.222812034396874E-2</v>
      </c>
      <c r="L9" s="140">
        <f>'Segment Data'!M61</f>
        <v>1.2783475209571911E-2</v>
      </c>
      <c r="M9" s="141">
        <f>'Segment Data'!N61</f>
        <v>624664707.1887418</v>
      </c>
      <c r="N9" s="137">
        <f>'Segment Data'!O61</f>
        <v>-4387400.8902492523</v>
      </c>
      <c r="O9" s="135">
        <f>'Segment Data'!P61</f>
        <v>-6.9746223467044158E-3</v>
      </c>
      <c r="P9" s="136">
        <f>'Segment Data'!Q61</f>
        <v>176673766.20912555</v>
      </c>
      <c r="Q9" s="137">
        <f>'Segment Data'!R61</f>
        <v>-3213548.4649023712</v>
      </c>
    </row>
    <row r="10" spans="2:17" ht="15" thickBot="1">
      <c r="B10" s="333"/>
      <c r="C10" s="98" t="s">
        <v>231</v>
      </c>
      <c r="D10" s="142">
        <f>'Segment Data'!E62</f>
        <v>337040.59500841209</v>
      </c>
      <c r="E10" s="143">
        <f>'Segment Data'!F62</f>
        <v>-42489.991996447498</v>
      </c>
      <c r="F10" s="144">
        <f>'Segment Data'!G62</f>
        <v>-0.11195406497211632</v>
      </c>
      <c r="G10" s="145">
        <f>'Segment Data'!H62</f>
        <v>0.24924149428575046</v>
      </c>
      <c r="H10" s="146">
        <f>'Segment Data'!I62</f>
        <v>-2.6318858823903474E-2</v>
      </c>
      <c r="I10" s="162">
        <f>'Segment Data'!J62</f>
        <v>0</v>
      </c>
      <c r="J10" s="163">
        <f>'Segment Data'!K62</f>
        <v>13.090897080292295</v>
      </c>
      <c r="K10" s="144">
        <f>'Segment Data'!L62</f>
        <v>0.29703489783533499</v>
      </c>
      <c r="L10" s="147">
        <f>'Segment Data'!M62</f>
        <v>2.3216984331958138E-2</v>
      </c>
      <c r="M10" s="148">
        <f>'Segment Data'!N62</f>
        <v>4412163.7411356</v>
      </c>
      <c r="N10" s="144">
        <f>'Segment Data'!O62</f>
        <v>-443498.28303156421</v>
      </c>
      <c r="O10" s="142">
        <f>'Segment Data'!P62</f>
        <v>-9.1336316412514801E-2</v>
      </c>
      <c r="P10" s="143">
        <f>'Segment Data'!Q62</f>
        <v>1513048.6070348239</v>
      </c>
      <c r="Q10" s="144">
        <f>'Segment Data'!R62</f>
        <v>-259131.00192504562</v>
      </c>
    </row>
    <row r="11" spans="2:17">
      <c r="B11" s="332" t="s">
        <v>230</v>
      </c>
      <c r="C11" s="82" t="s">
        <v>376</v>
      </c>
      <c r="D11" s="121">
        <f>Fat!E51</f>
        <v>10181020.123942496</v>
      </c>
      <c r="E11" s="122">
        <f>Fat!F51</f>
        <v>-342997.4002135098</v>
      </c>
      <c r="F11" s="123">
        <f>Fat!G51</f>
        <v>-3.2591868972682764E-2</v>
      </c>
      <c r="G11" s="124">
        <f>Fat!H51</f>
        <v>7.528863604639052</v>
      </c>
      <c r="H11" s="125">
        <f>Fat!I51</f>
        <v>-0.11215950228508742</v>
      </c>
      <c r="I11" s="213">
        <f>Fat!J51</f>
        <v>5.50063064319421</v>
      </c>
      <c r="J11" s="159">
        <f>Fat!K51</f>
        <v>0.21314862669615753</v>
      </c>
      <c r="K11" s="123">
        <f>Fat!L51</f>
        <v>4.0311934117428505E-2</v>
      </c>
      <c r="L11" s="126">
        <f>Fat!M51</f>
        <v>56002031.272735007</v>
      </c>
      <c r="M11" s="127">
        <f>Fat!N51</f>
        <v>356477.87244976312</v>
      </c>
      <c r="N11" s="123">
        <f>Fat!O51</f>
        <v>6.406223869955003E-3</v>
      </c>
      <c r="O11" s="121">
        <f>Fat!P51</f>
        <v>15860410.858444</v>
      </c>
      <c r="P11" s="122">
        <f>Fat!Q51</f>
        <v>-507215.60813774914</v>
      </c>
      <c r="Q11" s="123">
        <f>Fat!R51</f>
        <v>-3.0988953051521901E-2</v>
      </c>
    </row>
    <row r="12" spans="2:17">
      <c r="B12" s="334"/>
      <c r="C12" s="83" t="s">
        <v>377</v>
      </c>
      <c r="D12" s="105">
        <f>Fat!E52</f>
        <v>18507925.45252987</v>
      </c>
      <c r="E12" s="106">
        <f>Fat!F52</f>
        <v>-1122868.1451449543</v>
      </c>
      <c r="F12" s="107">
        <f>Fat!G52</f>
        <v>-5.7199325109197459E-2</v>
      </c>
      <c r="G12" s="108">
        <f>Fat!H52</f>
        <v>13.686609459619206</v>
      </c>
      <c r="H12" s="109">
        <f>Fat!I52</f>
        <v>-0.56644049424062359</v>
      </c>
      <c r="I12" s="215">
        <f>Fat!J52</f>
        <v>4.909114765581343</v>
      </c>
      <c r="J12" s="165">
        <f>Fat!K52</f>
        <v>-5.106027787006262E-2</v>
      </c>
      <c r="K12" s="107">
        <f>Fat!L52</f>
        <v>-1.0294047573477101E-2</v>
      </c>
      <c r="L12" s="110">
        <f>Fat!M52</f>
        <v>90857530.119293138</v>
      </c>
      <c r="M12" s="111">
        <f>Fat!N52</f>
        <v>-6514642.3670391589</v>
      </c>
      <c r="N12" s="107">
        <f>Fat!O52</f>
        <v>-6.6904560108829766E-2</v>
      </c>
      <c r="O12" s="105">
        <f>Fat!P52</f>
        <v>28304487.2866483</v>
      </c>
      <c r="P12" s="106">
        <f>Fat!Q52</f>
        <v>-2108562.8164258637</v>
      </c>
      <c r="Q12" s="107">
        <f>Fat!R52</f>
        <v>-6.9330856631598728E-2</v>
      </c>
    </row>
    <row r="13" spans="2:17">
      <c r="B13" s="334"/>
      <c r="C13" s="83" t="s">
        <v>378</v>
      </c>
      <c r="D13" s="105">
        <f>Fat!E53</f>
        <v>48166977.473609567</v>
      </c>
      <c r="E13" s="106">
        <f>Fat!F53</f>
        <v>-1960710.9816577286</v>
      </c>
      <c r="F13" s="107">
        <f>Fat!G53</f>
        <v>-3.9114330663928748E-2</v>
      </c>
      <c r="G13" s="108">
        <f>Fat!H53</f>
        <v>35.619476165625969</v>
      </c>
      <c r="H13" s="109">
        <f>Fat!I53</f>
        <v>-0.77601870163570652</v>
      </c>
      <c r="I13" s="215">
        <f>Fat!J53</f>
        <v>5.1138212354768449</v>
      </c>
      <c r="J13" s="165">
        <f>Fat!K53</f>
        <v>0.12811297848102843</v>
      </c>
      <c r="K13" s="107">
        <f>Fat!L53</f>
        <v>2.5696043947469976E-2</v>
      </c>
      <c r="L13" s="110">
        <f>Fat!M53</f>
        <v>246317312.25327945</v>
      </c>
      <c r="M13" s="111">
        <f>Fat!N53</f>
        <v>-3604717.9822605848</v>
      </c>
      <c r="N13" s="107">
        <f>Fat!O53</f>
        <v>-1.4423370276174949E-2</v>
      </c>
      <c r="O13" s="105">
        <f>Fat!P53</f>
        <v>70200158.761982441</v>
      </c>
      <c r="P13" s="106">
        <f>Fat!Q53</f>
        <v>-2078101.3416264802</v>
      </c>
      <c r="Q13" s="107">
        <f>Fat!R53</f>
        <v>-2.8751402408519221E-2</v>
      </c>
    </row>
    <row r="14" spans="2:17" ht="15" thickBot="1">
      <c r="B14" s="333"/>
      <c r="C14" s="84" t="s">
        <v>379</v>
      </c>
      <c r="D14" s="128">
        <f>Fat!E54</f>
        <v>58370595.300831996</v>
      </c>
      <c r="E14" s="129">
        <f>Fat!F54</f>
        <v>922618.51515913755</v>
      </c>
      <c r="F14" s="130">
        <f>Fat!G54</f>
        <v>1.6060069767143349E-2</v>
      </c>
      <c r="G14" s="131">
        <f>Fat!H54</f>
        <v>43.165050770115869</v>
      </c>
      <c r="H14" s="132">
        <f>Fat!I54</f>
        <v>1.4546186981613758</v>
      </c>
      <c r="I14" s="214">
        <f>Fat!J54</f>
        <v>5.2099217954520967</v>
      </c>
      <c r="J14" s="166">
        <f>Fat!K54</f>
        <v>1.6681521666050081E-2</v>
      </c>
      <c r="K14" s="130">
        <f>Fat!L54</f>
        <v>3.2121605754028963E-3</v>
      </c>
      <c r="L14" s="133">
        <f>Fat!M54</f>
        <v>304106236.67131835</v>
      </c>
      <c r="M14" s="134">
        <f>Fat!N54</f>
        <v>5765089.9804362059</v>
      </c>
      <c r="N14" s="130">
        <f>Fat!O54</f>
        <v>1.9323817865490551E-2</v>
      </c>
      <c r="O14" s="128">
        <f>Fat!P54</f>
        <v>85577945.835491985</v>
      </c>
      <c r="P14" s="129">
        <f>Fat!Q54</f>
        <v>893272.15056757629</v>
      </c>
      <c r="Q14" s="130">
        <f>Fat!R54</f>
        <v>1.0548215062988392E-2</v>
      </c>
    </row>
    <row r="15" spans="2:17" ht="15" customHeight="1">
      <c r="B15" s="342" t="s">
        <v>229</v>
      </c>
      <c r="C15" s="82" t="s">
        <v>392</v>
      </c>
      <c r="D15" s="121">
        <f>Fat!E55</f>
        <v>10041020.27891585</v>
      </c>
      <c r="E15" s="122">
        <f>Fat!F55</f>
        <v>-310936.9788494911</v>
      </c>
      <c r="F15" s="123">
        <f>Fat!G55</f>
        <v>-3.0036540057798936E-2</v>
      </c>
      <c r="G15" s="124">
        <f>Fat!H55</f>
        <v>7.4253337299266473</v>
      </c>
      <c r="H15" s="125">
        <f>Fat!I55</f>
        <v>-9.0764036626583611E-2</v>
      </c>
      <c r="I15" s="213">
        <f>Fat!J55</f>
        <v>5.4616168622234902</v>
      </c>
      <c r="J15" s="159">
        <f>Fat!K55</f>
        <v>0.21376225170345897</v>
      </c>
      <c r="K15" s="123">
        <f>Fat!L55</f>
        <v>4.0733264842159264E-2</v>
      </c>
      <c r="L15" s="126">
        <f>Fat!M55</f>
        <v>54840205.669254825</v>
      </c>
      <c r="M15" s="127">
        <f>Fat!N55</f>
        <v>514639.04618467391</v>
      </c>
      <c r="N15" s="123">
        <f>Fat!O55</f>
        <v>9.4732384432438636E-3</v>
      </c>
      <c r="O15" s="121">
        <f>Fat!P55</f>
        <v>15492287.800737763</v>
      </c>
      <c r="P15" s="122">
        <f>Fat!Q55</f>
        <v>-434546.07729985751</v>
      </c>
      <c r="Q15" s="123">
        <f>Fat!R55</f>
        <v>-2.7283895884609985E-2</v>
      </c>
    </row>
    <row r="16" spans="2:17">
      <c r="B16" s="343"/>
      <c r="C16" s="83" t="s">
        <v>393</v>
      </c>
      <c r="D16" s="105">
        <f>Fat!E56</f>
        <v>14989439.684779339</v>
      </c>
      <c r="E16" s="106">
        <f>Fat!F56</f>
        <v>-968717.17826565914</v>
      </c>
      <c r="F16" s="107">
        <f>Fat!G56</f>
        <v>-6.0703575392779846E-2</v>
      </c>
      <c r="G16" s="108">
        <f>Fat!H56</f>
        <v>11.084689502898858</v>
      </c>
      <c r="H16" s="109">
        <f>Fat!I56</f>
        <v>-0.50182154714101834</v>
      </c>
      <c r="I16" s="215">
        <f>Fat!J56</f>
        <v>4.4777879262178484</v>
      </c>
      <c r="J16" s="165">
        <f>Fat!K56</f>
        <v>-3.7191259286942113E-2</v>
      </c>
      <c r="K16" s="107">
        <f>Fat!L56</f>
        <v>-8.237304704824238E-3</v>
      </c>
      <c r="L16" s="110">
        <f>Fat!M56</f>
        <v>67119532.041275591</v>
      </c>
      <c r="M16" s="111">
        <f>Fat!N56</f>
        <v>-4931214.0343929976</v>
      </c>
      <c r="N16" s="107">
        <f>Fat!O56</f>
        <v>-6.8440846250421544E-2</v>
      </c>
      <c r="O16" s="105">
        <f>Fat!P56</f>
        <v>19830821.052753039</v>
      </c>
      <c r="P16" s="106">
        <f>Fat!Q56</f>
        <v>-1404249.5522260219</v>
      </c>
      <c r="Q16" s="107">
        <f>Fat!R56</f>
        <v>-6.6128791297579329E-2</v>
      </c>
    </row>
    <row r="17" spans="2:17">
      <c r="B17" s="343"/>
      <c r="C17" s="83" t="s">
        <v>394</v>
      </c>
      <c r="D17" s="105">
        <f>Fat!E57</f>
        <v>46822924.832767993</v>
      </c>
      <c r="E17" s="106">
        <f>Fat!F57</f>
        <v>-2142219.6098021716</v>
      </c>
      <c r="F17" s="107">
        <f>Fat!G57</f>
        <v>-4.3749888501089185E-2</v>
      </c>
      <c r="G17" s="108">
        <f>Fat!H57</f>
        <v>34.625549340301852</v>
      </c>
      <c r="H17" s="109">
        <f>Fat!I57</f>
        <v>-0.92587379832142602</v>
      </c>
      <c r="I17" s="215">
        <f>Fat!J57</f>
        <v>4.9294208484947788</v>
      </c>
      <c r="J17" s="165">
        <f>Fat!K57</f>
        <v>8.6217386782419858E-2</v>
      </c>
      <c r="K17" s="107">
        <f>Fat!L57</f>
        <v>1.7801727196473573E-2</v>
      </c>
      <c r="L17" s="110">
        <f>Fat!M57</f>
        <v>230809901.85815045</v>
      </c>
      <c r="M17" s="111">
        <f>Fat!N57</f>
        <v>-6338255.2093510628</v>
      </c>
      <c r="N17" s="107">
        <f>Fat!O57</f>
        <v>-2.6726984884588207E-2</v>
      </c>
      <c r="O17" s="105">
        <f>Fat!P57</f>
        <v>66513244.232080549</v>
      </c>
      <c r="P17" s="106">
        <f>Fat!Q57</f>
        <v>-2596178.3587550372</v>
      </c>
      <c r="Q17" s="107">
        <f>Fat!R57</f>
        <v>-3.7566199534407763E-2</v>
      </c>
    </row>
    <row r="18" spans="2:17" ht="15" thickBot="1">
      <c r="B18" s="344"/>
      <c r="C18" s="84" t="s">
        <v>395</v>
      </c>
      <c r="D18" s="128">
        <f>Fat!E58</f>
        <v>55188323.272447474</v>
      </c>
      <c r="E18" s="129">
        <f>Fat!F58</f>
        <v>858357.38715524226</v>
      </c>
      <c r="F18" s="130">
        <f>Fat!G58</f>
        <v>1.5798967902308399E-2</v>
      </c>
      <c r="G18" s="131">
        <f>Fat!H58</f>
        <v>40.811760847996823</v>
      </c>
      <c r="H18" s="132">
        <f>Fat!I58</f>
        <v>1.3651784211768145</v>
      </c>
      <c r="I18" s="214">
        <f>Fat!J58</f>
        <v>5.006624861515621</v>
      </c>
      <c r="J18" s="166">
        <f>Fat!K58</f>
        <v>2.993665766541298E-2</v>
      </c>
      <c r="K18" s="130">
        <f>Fat!L58</f>
        <v>6.0153773833475296E-3</v>
      </c>
      <c r="L18" s="133">
        <f>Fat!M58</f>
        <v>276307231.36119664</v>
      </c>
      <c r="M18" s="134">
        <f>Fat!N58</f>
        <v>5923931.0242785811</v>
      </c>
      <c r="N18" s="130">
        <f>Fat!O58</f>
        <v>2.1909382039855697E-2</v>
      </c>
      <c r="O18" s="128">
        <f>Fat!P58</f>
        <v>76350461.730589032</v>
      </c>
      <c r="P18" s="129">
        <f>Fat!Q58</f>
        <v>962294.52145346999</v>
      </c>
      <c r="Q18" s="130">
        <f>Fat!R58</f>
        <v>1.27645299929358E-2</v>
      </c>
    </row>
    <row r="19" spans="2:17" ht="15" thickBot="1">
      <c r="B19" s="332" t="s">
        <v>228</v>
      </c>
      <c r="C19" s="149" t="s">
        <v>228</v>
      </c>
      <c r="D19" s="114">
        <f>'Segment Data'!E63</f>
        <v>7099844.0389161306</v>
      </c>
      <c r="E19" s="115">
        <f>'Segment Data'!F63</f>
        <v>141178.67013380025</v>
      </c>
      <c r="F19" s="116">
        <f>'Segment Data'!G63</f>
        <v>2.0288182094105288E-2</v>
      </c>
      <c r="G19" s="117">
        <f>'Segment Data'!H63</f>
        <v>5.2503341249177051</v>
      </c>
      <c r="H19" s="118">
        <f>'Segment Data'!I63</f>
        <v>0.19795533951818545</v>
      </c>
      <c r="I19" s="167">
        <f>'Segment Data'!J63</f>
        <v>0</v>
      </c>
      <c r="J19" s="168">
        <f>'Segment Data'!K63</f>
        <v>8.1875196807301798</v>
      </c>
      <c r="K19" s="116">
        <f>'Segment Data'!L63</f>
        <v>5.1055443483427609E-3</v>
      </c>
      <c r="L19" s="119">
        <f>'Segment Data'!M63</f>
        <v>6.2396552695148351E-4</v>
      </c>
      <c r="M19" s="120">
        <f>'Segment Data'!N63</f>
        <v>58130112.798740663</v>
      </c>
      <c r="N19" s="116">
        <f>'Segment Data'!O63</f>
        <v>1191430.9148653895</v>
      </c>
      <c r="O19" s="114">
        <f>'Segment Data'!P63</f>
        <v>2.0924806747287843E-2</v>
      </c>
      <c r="P19" s="115">
        <f>'Segment Data'!Q63</f>
        <v>18019088.647010237</v>
      </c>
      <c r="Q19" s="116">
        <f>'Segment Data'!R63</f>
        <v>-123428.84639126062</v>
      </c>
    </row>
    <row r="20" spans="2:17">
      <c r="B20" s="334"/>
      <c r="C20" s="99" t="s">
        <v>242</v>
      </c>
      <c r="D20" s="150">
        <f>'Segment Data'!E64</f>
        <v>6746382.057869914</v>
      </c>
      <c r="E20" s="151">
        <f>'Segment Data'!F64</f>
        <v>204632.45086767059</v>
      </c>
      <c r="F20" s="152">
        <f>'Segment Data'!G64</f>
        <v>3.128099715841056E-2</v>
      </c>
      <c r="G20" s="153">
        <f>'Segment Data'!H64</f>
        <v>4.9889490169102801</v>
      </c>
      <c r="H20" s="154">
        <f>'Segment Data'!I64</f>
        <v>0.23927430455989729</v>
      </c>
      <c r="I20" s="169">
        <f>'Segment Data'!J64</f>
        <v>0</v>
      </c>
      <c r="J20" s="170">
        <f>'Segment Data'!K64</f>
        <v>7.5686554749620401</v>
      </c>
      <c r="K20" s="152">
        <f>'Segment Data'!L64</f>
        <v>9.2698953285529129E-2</v>
      </c>
      <c r="L20" s="155">
        <f>'Segment Data'!M64</f>
        <v>1.2399611075418754E-2</v>
      </c>
      <c r="M20" s="156">
        <f>'Segment Data'!N64</f>
        <v>51061041.498482801</v>
      </c>
      <c r="N20" s="152">
        <f>'Segment Data'!O64</f>
        <v>2155205.8608396277</v>
      </c>
      <c r="O20" s="150">
        <f>'Segment Data'!P64</f>
        <v>4.4068480432644941E-2</v>
      </c>
      <c r="P20" s="151">
        <f>'Segment Data'!Q64</f>
        <v>15650554.501223249</v>
      </c>
      <c r="Q20" s="152">
        <f>'Segment Data'!R64</f>
        <v>401108.37148873322</v>
      </c>
    </row>
    <row r="21" spans="2:17" ht="15" thickBot="1">
      <c r="B21" s="334"/>
      <c r="C21" s="98" t="s">
        <v>243</v>
      </c>
      <c r="D21" s="142">
        <f>'Segment Data'!E65</f>
        <v>353461.98104621004</v>
      </c>
      <c r="E21" s="143">
        <f>'Segment Data'!F65</f>
        <v>-63453.780733870051</v>
      </c>
      <c r="F21" s="144">
        <f>'Segment Data'!G65</f>
        <v>-0.15219808544283686</v>
      </c>
      <c r="G21" s="145">
        <f>'Segment Data'!H65</f>
        <v>0.26138510800742032</v>
      </c>
      <c r="H21" s="146">
        <f>'Segment Data'!I65</f>
        <v>-4.1318965041712397E-2</v>
      </c>
      <c r="I21" s="162">
        <f>'Segment Data'!J65</f>
        <v>0</v>
      </c>
      <c r="J21" s="163">
        <f>'Segment Data'!K65</f>
        <v>19.999523794140948</v>
      </c>
      <c r="K21" s="144">
        <f>'Segment Data'!L65</f>
        <v>0.73221134729369908</v>
      </c>
      <c r="L21" s="147">
        <f>'Segment Data'!M65</f>
        <v>3.8002775390374298E-2</v>
      </c>
      <c r="M21" s="148">
        <f>'Segment Data'!N65</f>
        <v>7069071.3002578747</v>
      </c>
      <c r="N21" s="144">
        <f>'Segment Data'!O65</f>
        <v>-963774.94597426523</v>
      </c>
      <c r="O21" s="142">
        <f>'Segment Data'!P65</f>
        <v>-0.1199792597083917</v>
      </c>
      <c r="P21" s="143">
        <f>'Segment Data'!Q65</f>
        <v>2368534.1457869853</v>
      </c>
      <c r="Q21" s="144">
        <f>'Segment Data'!R65</f>
        <v>-524537.21787999757</v>
      </c>
    </row>
    <row r="22" spans="2:17">
      <c r="B22" s="334"/>
      <c r="C22" s="82" t="s">
        <v>227</v>
      </c>
      <c r="D22" s="121">
        <f>Flavor!D63</f>
        <v>18810.650233886066</v>
      </c>
      <c r="E22" s="122">
        <f>Flavor!E63</f>
        <v>554.72421768825734</v>
      </c>
      <c r="F22" s="123">
        <f>Flavor!F63</f>
        <v>3.0385980815000622E-2</v>
      </c>
      <c r="G22" s="124">
        <f>Flavor!G63</f>
        <v>1.3910474412328131E-2</v>
      </c>
      <c r="H22" s="125">
        <f>Flavor!H63</f>
        <v>6.5565492843032251E-4</v>
      </c>
      <c r="I22" s="213">
        <f>Flavor!I63</f>
        <v>7.7747323096610916</v>
      </c>
      <c r="J22" s="159">
        <f>Flavor!J63</f>
        <v>3.6553159460399165E-2</v>
      </c>
      <c r="K22" s="123">
        <f>Flavor!K63</f>
        <v>4.7237416905049484E-3</v>
      </c>
      <c r="L22" s="126">
        <f>Flavor!L63</f>
        <v>146247.77013912797</v>
      </c>
      <c r="M22" s="127">
        <f>Flavor!M63</f>
        <v>4980.1440729796886</v>
      </c>
      <c r="N22" s="123">
        <f>Flavor!N63</f>
        <v>3.5253258029888219E-2</v>
      </c>
      <c r="O22" s="121">
        <f>Flavor!O63</f>
        <v>42811.370218038559</v>
      </c>
      <c r="P22" s="122">
        <f>Flavor!P63</f>
        <v>1489.5241972208023</v>
      </c>
      <c r="Q22" s="123">
        <f>Flavor!Q63</f>
        <v>3.6046893850540628E-2</v>
      </c>
    </row>
    <row r="23" spans="2:17">
      <c r="B23" s="334"/>
      <c r="C23" s="83" t="s">
        <v>226</v>
      </c>
      <c r="D23" s="105">
        <f>Flavor!D64</f>
        <v>6677962.7322434466</v>
      </c>
      <c r="E23" s="106">
        <f>Flavor!E64</f>
        <v>109495.05121173803</v>
      </c>
      <c r="F23" s="107">
        <f>Flavor!F64</f>
        <v>1.6669801318797028E-2</v>
      </c>
      <c r="G23" s="108">
        <f>Flavor!G64</f>
        <v>4.938352930831277</v>
      </c>
      <c r="H23" s="109">
        <f>Flavor!H64</f>
        <v>0.16927940803963093</v>
      </c>
      <c r="I23" s="215">
        <f>Flavor!I64</f>
        <v>7.8950865676008073</v>
      </c>
      <c r="J23" s="165">
        <f>Flavor!J64</f>
        <v>9.7634092550056728E-2</v>
      </c>
      <c r="K23" s="107">
        <f>Flavor!K64</f>
        <v>1.2521280875061861E-2</v>
      </c>
      <c r="L23" s="110">
        <f>Flavor!L64</f>
        <v>52723093.866274022</v>
      </c>
      <c r="M23" s="111">
        <f>Flavor!M64</f>
        <v>1505779.2895224616</v>
      </c>
      <c r="N23" s="107">
        <f>Flavor!N64</f>
        <v>2.939980945830302E-2</v>
      </c>
      <c r="O23" s="105">
        <f>Flavor!O64</f>
        <v>16014302.572737262</v>
      </c>
      <c r="P23" s="106">
        <f>Flavor!P64</f>
        <v>-1664.7895830310881</v>
      </c>
      <c r="Q23" s="107">
        <f>Flavor!Q64</f>
        <v>-1.0394561535806626E-4</v>
      </c>
    </row>
    <row r="24" spans="2:17">
      <c r="B24" s="334"/>
      <c r="C24" s="83" t="s">
        <v>225</v>
      </c>
      <c r="D24" s="105">
        <f>Flavor!D65</f>
        <v>17009.728771551941</v>
      </c>
      <c r="E24" s="106">
        <f>Flavor!E65</f>
        <v>752.32876726341965</v>
      </c>
      <c r="F24" s="107">
        <f>Flavor!F65</f>
        <v>4.6276081480738841E-2</v>
      </c>
      <c r="G24" s="108">
        <f>Flavor!G65</f>
        <v>1.2578693128378541E-2</v>
      </c>
      <c r="H24" s="109">
        <f>Flavor!H65</f>
        <v>7.7491488436240777E-4</v>
      </c>
      <c r="I24" s="215">
        <f>Flavor!I65</f>
        <v>14.476812686344527</v>
      </c>
      <c r="J24" s="165">
        <f>Flavor!J65</f>
        <v>-0.22238928274730441</v>
      </c>
      <c r="K24" s="107">
        <f>Flavor!K65</f>
        <v>-1.5129343974926306E-2</v>
      </c>
      <c r="L24" s="110">
        <f>Flavor!L65</f>
        <v>246246.65727128266</v>
      </c>
      <c r="M24" s="111">
        <f>Flavor!M65</f>
        <v>7275.851115931262</v>
      </c>
      <c r="N24" s="107">
        <f>Flavor!N65</f>
        <v>3.0446610751278708E-2</v>
      </c>
      <c r="O24" s="105">
        <f>Flavor!O65</f>
        <v>104824.87520825863</v>
      </c>
      <c r="P24" s="106">
        <f>Flavor!P65</f>
        <v>6253.706646323204</v>
      </c>
      <c r="Q24" s="107">
        <f>Flavor!Q65</f>
        <v>6.3443568109814982E-2</v>
      </c>
    </row>
    <row r="25" spans="2:17">
      <c r="B25" s="334"/>
      <c r="C25" s="83" t="s">
        <v>224</v>
      </c>
      <c r="D25" s="105">
        <f>Flavor!D66</f>
        <v>64.263841420412064</v>
      </c>
      <c r="E25" s="106">
        <f>Flavor!E66</f>
        <v>15.08755823969841</v>
      </c>
      <c r="F25" s="107">
        <f>Flavor!F66</f>
        <v>0.30680558317623258</v>
      </c>
      <c r="G25" s="108">
        <f>Flavor!G66</f>
        <v>4.752310582577223E-5</v>
      </c>
      <c r="H25" s="109">
        <f>Flavor!H66</f>
        <v>1.1818384198884547E-5</v>
      </c>
      <c r="I25" s="215">
        <f>Flavor!I66</f>
        <v>15.272084688117701</v>
      </c>
      <c r="J25" s="165">
        <f>Flavor!J66</f>
        <v>-1.5060352226928053</v>
      </c>
      <c r="K25" s="107">
        <f>Flavor!K66</f>
        <v>-8.9761858342807185E-2</v>
      </c>
      <c r="L25" s="110">
        <f>Flavor!L66</f>
        <v>981.44282855629922</v>
      </c>
      <c r="M25" s="111">
        <f>Flavor!M66</f>
        <v>156.35725258231162</v>
      </c>
      <c r="N25" s="107">
        <f>Flavor!N66</f>
        <v>0.18950428553757809</v>
      </c>
      <c r="O25" s="105">
        <f>Flavor!O66</f>
        <v>225.35275375843048</v>
      </c>
      <c r="P25" s="106">
        <f>Flavor!P66</f>
        <v>31.047340989112854</v>
      </c>
      <c r="Q25" s="107">
        <f>Flavor!Q66</f>
        <v>0.15978628977244569</v>
      </c>
    </row>
    <row r="26" spans="2:17">
      <c r="B26" s="334"/>
      <c r="C26" s="83" t="s">
        <v>184</v>
      </c>
      <c r="D26" s="105">
        <f>Flavor!D67</f>
        <v>275658.92338064825</v>
      </c>
      <c r="E26" s="106">
        <f>Flavor!E67</f>
        <v>10552.891440025589</v>
      </c>
      <c r="F26" s="107">
        <f>Flavor!F67</f>
        <v>3.9806304529461559E-2</v>
      </c>
      <c r="G26" s="108">
        <f>Flavor!G67</f>
        <v>0.20384975280167414</v>
      </c>
      <c r="H26" s="109">
        <f>Flavor!H67</f>
        <v>1.1368002254064702E-2</v>
      </c>
      <c r="I26" s="215">
        <f>Flavor!I67</f>
        <v>14.112907615974928</v>
      </c>
      <c r="J26" s="165">
        <f>Flavor!J67</f>
        <v>-0.55934378780564842</v>
      </c>
      <c r="K26" s="107">
        <f>Flavor!K67</f>
        <v>-3.8122560226954885E-2</v>
      </c>
      <c r="L26" s="110">
        <f>Flavor!L67</f>
        <v>3890348.9191901996</v>
      </c>
      <c r="M26" s="111">
        <f>Flavor!M67</f>
        <v>646.56989870034158</v>
      </c>
      <c r="N26" s="107">
        <f>Flavor!N67</f>
        <v>1.6622606066968412E-4</v>
      </c>
      <c r="O26" s="105">
        <f>Flavor!O67</f>
        <v>1588466.7636038908</v>
      </c>
      <c r="P26" s="106">
        <f>Flavor!P67</f>
        <v>-95467.768844423583</v>
      </c>
      <c r="Q26" s="107">
        <f>Flavor!Q67</f>
        <v>-5.6693278155903491E-2</v>
      </c>
    </row>
    <row r="27" spans="2:17">
      <c r="B27" s="334"/>
      <c r="C27" s="83" t="s">
        <v>185</v>
      </c>
      <c r="D27" s="105">
        <f>Flavor!D68</f>
        <v>80225.085150096915</v>
      </c>
      <c r="E27" s="106">
        <f>Flavor!E68</f>
        <v>16574.99232260084</v>
      </c>
      <c r="F27" s="107">
        <f>Flavor!F68</f>
        <v>0.26040798349693284</v>
      </c>
      <c r="G27" s="108">
        <f>Flavor!G68</f>
        <v>5.9326444345710536E-2</v>
      </c>
      <c r="H27" s="109">
        <f>Flavor!H68</f>
        <v>1.3112930453660285E-2</v>
      </c>
      <c r="I27" s="215">
        <f>Flavor!I68</f>
        <v>12.716232313396928</v>
      </c>
      <c r="J27" s="165">
        <f>Flavor!J68</f>
        <v>-4.7250858341178823</v>
      </c>
      <c r="K27" s="107">
        <f>Flavor!K68</f>
        <v>-0.27091334463107386</v>
      </c>
      <c r="L27" s="110">
        <f>Flavor!L68</f>
        <v>1020160.8201306824</v>
      </c>
      <c r="M27" s="111">
        <f>Flavor!M68</f>
        <v>-89980.698992527206</v>
      </c>
      <c r="N27" s="107">
        <f>Flavor!N68</f>
        <v>-8.105335891192865E-2</v>
      </c>
      <c r="O27" s="105">
        <f>Flavor!O68</f>
        <v>268089.1546973486</v>
      </c>
      <c r="P27" s="106">
        <f>Flavor!P68</f>
        <v>-13987.01312627265</v>
      </c>
      <c r="Q27" s="107">
        <f>Flavor!Q68</f>
        <v>-4.9585944229852685E-2</v>
      </c>
    </row>
    <row r="28" spans="2:17">
      <c r="B28" s="334"/>
      <c r="C28" s="83" t="s">
        <v>387</v>
      </c>
      <c r="D28" s="105">
        <f>Flavor!D69</f>
        <v>27971.909383475202</v>
      </c>
      <c r="E28" s="106">
        <f>Flavor!E69</f>
        <v>-11293.014075144263</v>
      </c>
      <c r="F28" s="107">
        <f>Flavor!F69</f>
        <v>-0.28761074975851536</v>
      </c>
      <c r="G28" s="108">
        <f>Flavor!G69</f>
        <v>2.0685224854261126E-2</v>
      </c>
      <c r="H28" s="109">
        <f>Flavor!H69</f>
        <v>-7.8232973664846099E-3</v>
      </c>
      <c r="I28" s="215">
        <f>Flavor!I69</f>
        <v>15.319012755796216</v>
      </c>
      <c r="J28" s="165">
        <f>Flavor!J69</f>
        <v>-2.4256629473193954</v>
      </c>
      <c r="K28" s="107">
        <f>Flavor!K69</f>
        <v>-0.13669807146114804</v>
      </c>
      <c r="L28" s="110">
        <f>Flavor!L69</f>
        <v>428502.0366494325</v>
      </c>
      <c r="M28" s="111">
        <f>Flavor!M69</f>
        <v>-268241.29663142655</v>
      </c>
      <c r="N28" s="107">
        <f>Flavor!N69</f>
        <v>-0.38499298639617952</v>
      </c>
      <c r="O28" s="105">
        <f>Flavor!O69</f>
        <v>152265.02267187281</v>
      </c>
      <c r="P28" s="106">
        <f>Flavor!P69</f>
        <v>-50761.845507806109</v>
      </c>
      <c r="Q28" s="107">
        <f>Flavor!Q69</f>
        <v>-0.25002526002066799</v>
      </c>
    </row>
    <row r="29" spans="2:17" ht="15" thickBot="1">
      <c r="B29" s="334"/>
      <c r="C29" s="83" t="s">
        <v>388</v>
      </c>
      <c r="D29" s="105">
        <f>Flavor!D70</f>
        <v>21745.705455590407</v>
      </c>
      <c r="E29" s="106">
        <f>Flavor!E70</f>
        <v>13112.4848787756</v>
      </c>
      <c r="F29" s="107">
        <f>Flavor!F70</f>
        <v>1.5188404792980976</v>
      </c>
      <c r="G29" s="108">
        <f>Flavor!G70</f>
        <v>1.6080947524774795E-2</v>
      </c>
      <c r="H29" s="109">
        <f>Flavor!H70</f>
        <v>9.8127483543343982E-3</v>
      </c>
      <c r="I29" s="215">
        <f>Flavor!I70</f>
        <v>7.7872461616000574</v>
      </c>
      <c r="J29" s="165">
        <f>Flavor!J70</f>
        <v>-8.2206080497106822</v>
      </c>
      <c r="K29" s="107">
        <f>Flavor!K70</f>
        <v>-0.51353591438271662</v>
      </c>
      <c r="L29" s="110">
        <f>Flavor!L70</f>
        <v>169339.16134033183</v>
      </c>
      <c r="M29" s="111">
        <f>Flavor!M70</f>
        <v>31139.824972592382</v>
      </c>
      <c r="N29" s="107">
        <f>Flavor!N70</f>
        <v>0.22532543057754872</v>
      </c>
      <c r="O29" s="105">
        <f>Flavor!O70</f>
        <v>77327.597982339066</v>
      </c>
      <c r="P29" s="106">
        <f>Flavor!P70</f>
        <v>27073.304305724305</v>
      </c>
      <c r="Q29" s="107">
        <f>Flavor!Q70</f>
        <v>0.53872619282922174</v>
      </c>
    </row>
    <row r="30" spans="2:17">
      <c r="B30" s="332" t="s">
        <v>223</v>
      </c>
      <c r="C30" s="101" t="s">
        <v>21</v>
      </c>
      <c r="D30" s="150">
        <f>'Branded vs. Private Label'!D15</f>
        <v>36515461.083481915</v>
      </c>
      <c r="E30" s="151">
        <f>'Branded vs. Private Label'!E15</f>
        <v>316293.38135699183</v>
      </c>
      <c r="F30" s="152">
        <f>'Branded vs. Private Label'!F15</f>
        <v>8.7375871169111195E-3</v>
      </c>
      <c r="G30" s="153">
        <f>'Branded vs. Private Label'!G15</f>
        <v>27.003180684371408</v>
      </c>
      <c r="H30" s="154">
        <f>'Branded vs. Private Label'!H15</f>
        <v>0.72056796271111168</v>
      </c>
      <c r="I30" s="216">
        <f>'Branded vs. Private Label'!I15</f>
        <v>8.1919313545029073</v>
      </c>
      <c r="J30" s="170">
        <f>'Branded vs. Private Label'!J15</f>
        <v>0.2017006583975931</v>
      </c>
      <c r="K30" s="152">
        <f>'Branded vs. Private Label'!K15</f>
        <v>2.5243408615962522E-2</v>
      </c>
      <c r="L30" s="155">
        <f>'Branded vs. Private Label'!L15</f>
        <v>299132150.57390618</v>
      </c>
      <c r="M30" s="156">
        <f>'Branded vs. Private Label'!M15</f>
        <v>9892449.6269235611</v>
      </c>
      <c r="N30" s="152">
        <f>'Branded vs. Private Label'!N15</f>
        <v>3.4201562214783363E-2</v>
      </c>
      <c r="O30" s="150">
        <f>'Branded vs. Private Label'!O15</f>
        <v>69546927.295930937</v>
      </c>
      <c r="P30" s="151">
        <f>'Branded vs. Private Label'!P15</f>
        <v>612448.92426714301</v>
      </c>
      <c r="Q30" s="152">
        <f>'Branded vs. Private Label'!Q15</f>
        <v>8.8845079956229311E-3</v>
      </c>
    </row>
    <row r="31" spans="2:17" ht="15" thickBot="1">
      <c r="B31" s="333"/>
      <c r="C31" s="100" t="s">
        <v>20</v>
      </c>
      <c r="D31" s="142">
        <f>'Branded vs. Private Label'!D16</f>
        <v>98711057.267432094</v>
      </c>
      <c r="E31" s="143">
        <f>'Branded vs. Private Label'!E16</f>
        <v>-2820251.3932139874</v>
      </c>
      <c r="F31" s="144">
        <f>'Branded vs. Private Label'!F16</f>
        <v>-2.7777159877257915E-2</v>
      </c>
      <c r="G31" s="145">
        <f>'Branded vs. Private Label'!G16</f>
        <v>72.996819315628741</v>
      </c>
      <c r="H31" s="146">
        <f>'Branded vs. Private Label'!H16</f>
        <v>-0.72056796271111523</v>
      </c>
      <c r="I31" s="217">
        <f>'Branded vs. Private Label'!I16</f>
        <v>4.0334990908265986</v>
      </c>
      <c r="J31" s="163">
        <f>'Branded vs. Private Label'!J16</f>
        <v>-2.4768327386696321E-2</v>
      </c>
      <c r="K31" s="144">
        <f>'Branded vs. Private Label'!K16</f>
        <v>-6.1031777441617925E-3</v>
      </c>
      <c r="L31" s="147">
        <f>'Branded vs. Private Label'!L16</f>
        <v>398150959.74271965</v>
      </c>
      <c r="M31" s="148">
        <f>'Branded vs. Private Label'!M16</f>
        <v>-13890242.123337686</v>
      </c>
      <c r="N31" s="144">
        <f>'Branded vs. Private Label'!N16</f>
        <v>-3.3710808677460853E-2</v>
      </c>
      <c r="O31" s="142">
        <f>'Branded vs. Private Label'!O16</f>
        <v>130396075.44663578</v>
      </c>
      <c r="P31" s="143">
        <f>'Branded vs. Private Label'!P16</f>
        <v>-4413056.5398896635</v>
      </c>
      <c r="Q31" s="144">
        <f>'Branded vs. Private Label'!Q16</f>
        <v>-3.2735590496426908E-2</v>
      </c>
    </row>
    <row r="32" spans="2:17" ht="15" thickBot="1">
      <c r="B32" s="332" t="s">
        <v>222</v>
      </c>
      <c r="C32" s="149" t="s">
        <v>221</v>
      </c>
      <c r="D32" s="114">
        <f>'Single Serve'!E21</f>
        <v>1343983.7641560868</v>
      </c>
      <c r="E32" s="115">
        <f>'Single Serve'!F21</f>
        <v>-29650.251351181418</v>
      </c>
      <c r="F32" s="116">
        <f>'Single Serve'!G21</f>
        <v>-2.1585262898598138E-2</v>
      </c>
      <c r="G32" s="117">
        <f>'Single Serve'!H21</f>
        <v>0.99387589102045715</v>
      </c>
      <c r="H32" s="118">
        <f>'Single Serve'!I21</f>
        <v>-3.4589413148560233E-3</v>
      </c>
      <c r="I32" s="218">
        <f>'Single Serve'!J21</f>
        <v>15.425042879638283</v>
      </c>
      <c r="J32" s="168">
        <f>'Single Serve'!K21</f>
        <v>-0.12954111679686875</v>
      </c>
      <c r="K32" s="116">
        <f>'Single Serve'!L21</f>
        <v>-8.3281633778542318E-3</v>
      </c>
      <c r="L32" s="119">
        <f>'Single Serve'!M21</f>
        <v>20731007.191645306</v>
      </c>
      <c r="M32" s="120">
        <f>'Single Serve'!N21</f>
        <v>-635298.48292300478</v>
      </c>
      <c r="N32" s="116">
        <f>'Single Serve'!O21</f>
        <v>-2.9733660680478891E-2</v>
      </c>
      <c r="O32" s="114">
        <f>'Single Serve'!P21</f>
        <v>10248940.390544321</v>
      </c>
      <c r="P32" s="115">
        <f>'Single Serve'!Q21</f>
        <v>-455655.1674437318</v>
      </c>
      <c r="Q32" s="116">
        <f>'Single Serve'!R21</f>
        <v>-4.2566313222708339E-2</v>
      </c>
    </row>
    <row r="33" spans="2:17">
      <c r="B33" s="334"/>
      <c r="C33" s="99" t="s">
        <v>220</v>
      </c>
      <c r="D33" s="150">
        <f>'Single Serve'!E22</f>
        <v>852273.86747796484</v>
      </c>
      <c r="E33" s="151">
        <f>'Single Serve'!F22</f>
        <v>57626.022585063474</v>
      </c>
      <c r="F33" s="152">
        <f>'Single Serve'!G22</f>
        <v>7.2517685608057006E-2</v>
      </c>
      <c r="G33" s="153">
        <f>'Single Serve'!H22</f>
        <v>0.63025645995433222</v>
      </c>
      <c r="H33" s="154">
        <f>'Single Serve'!I22</f>
        <v>5.3297847831432099E-2</v>
      </c>
      <c r="I33" s="216">
        <f>'Single Serve'!J22</f>
        <v>13.153545827562644</v>
      </c>
      <c r="J33" s="170">
        <f>'Single Serve'!K22</f>
        <v>-0.30516468421782328</v>
      </c>
      <c r="K33" s="152">
        <f>'Single Serve'!L22</f>
        <v>-2.2674139840567292E-2</v>
      </c>
      <c r="L33" s="155">
        <f>'Single Serve'!M22</f>
        <v>11210423.373505462</v>
      </c>
      <c r="M33" s="156">
        <f>'Single Serve'!N22</f>
        <v>515488.07028167695</v>
      </c>
      <c r="N33" s="152">
        <f>'Single Serve'!O22</f>
        <v>4.8199269623098409E-2</v>
      </c>
      <c r="O33" s="150">
        <f>'Single Serve'!P22</f>
        <v>7030771.18344827</v>
      </c>
      <c r="P33" s="151">
        <f>'Single Serve'!Q22</f>
        <v>233019.92187086586</v>
      </c>
      <c r="Q33" s="152">
        <f>'Single Serve'!R22</f>
        <v>3.4278971516353202E-2</v>
      </c>
    </row>
    <row r="34" spans="2:17" ht="15" thickBot="1">
      <c r="B34" s="334"/>
      <c r="C34" s="98" t="s">
        <v>219</v>
      </c>
      <c r="D34" s="142">
        <f>'Single Serve'!E23</f>
        <v>491709.89667812083</v>
      </c>
      <c r="E34" s="143">
        <f>'Single Serve'!F23</f>
        <v>-87276.273936245823</v>
      </c>
      <c r="F34" s="144">
        <f>'Single Serve'!G23</f>
        <v>-0.15073982482800288</v>
      </c>
      <c r="G34" s="145">
        <f>'Single Serve'!H23</f>
        <v>0.36361943106612415</v>
      </c>
      <c r="H34" s="146">
        <f>'Single Serve'!I23</f>
        <v>-5.6756789146288789E-2</v>
      </c>
      <c r="I34" s="217">
        <f>'Single Serve'!J23</f>
        <v>19.362196861317468</v>
      </c>
      <c r="J34" s="163">
        <f>'Single Serve'!K23</f>
        <v>0.93106514702962073</v>
      </c>
      <c r="K34" s="144">
        <f>'Single Serve'!L23</f>
        <v>5.0515896769803739E-2</v>
      </c>
      <c r="L34" s="147">
        <f>'Single Serve'!M23</f>
        <v>9520583.8181398474</v>
      </c>
      <c r="M34" s="148">
        <f>'Single Serve'!N23</f>
        <v>-1150786.5532046799</v>
      </c>
      <c r="N34" s="144">
        <f>'Single Serve'!O23</f>
        <v>-0.10783868548830883</v>
      </c>
      <c r="O34" s="142">
        <f>'Single Serve'!P23</f>
        <v>3218169.2070960514</v>
      </c>
      <c r="P34" s="143">
        <f>'Single Serve'!Q23</f>
        <v>-688675.08931459952</v>
      </c>
      <c r="Q34" s="144">
        <f>'Single Serve'!R23</f>
        <v>-0.17627400455843825</v>
      </c>
    </row>
    <row r="35" spans="2:17">
      <c r="B35" s="334"/>
      <c r="C35" s="82" t="s">
        <v>218</v>
      </c>
      <c r="D35" s="121">
        <f>Size!D44</f>
        <v>1379646.8758235355</v>
      </c>
      <c r="E35" s="122">
        <f>Size!E44</f>
        <v>-50668.797769944882</v>
      </c>
      <c r="F35" s="123">
        <f>Size!F44</f>
        <v>-3.5424905638240106E-2</v>
      </c>
      <c r="G35" s="124">
        <f>Size!G44</f>
        <v>1.0202487593767235</v>
      </c>
      <c r="H35" s="125">
        <f>Size!H44</f>
        <v>-1.824011495646749E-2</v>
      </c>
      <c r="I35" s="158">
        <f>Size!I44</f>
        <v>15.537352309292142</v>
      </c>
      <c r="J35" s="159">
        <f>Size!J44</f>
        <v>-0.11730880154163792</v>
      </c>
      <c r="K35" s="123">
        <f>Size!K44</f>
        <v>-7.4935382319106592E-3</v>
      </c>
      <c r="L35" s="126">
        <f>Size!L44</f>
        <v>21436059.572084498</v>
      </c>
      <c r="M35" s="127">
        <f>Size!M44</f>
        <v>-955047.57953538373</v>
      </c>
      <c r="N35" s="123">
        <f>Size!N44</f>
        <v>-4.2652985985388886E-2</v>
      </c>
      <c r="O35" s="121">
        <f>Size!O44</f>
        <v>10411942.45827749</v>
      </c>
      <c r="P35" s="122">
        <f>Size!P44</f>
        <v>-551720.61029826105</v>
      </c>
      <c r="Q35" s="123">
        <f>Size!Q44</f>
        <v>-5.0322652825734185E-2</v>
      </c>
    </row>
    <row r="36" spans="2:17">
      <c r="B36" s="334"/>
      <c r="C36" s="83" t="s">
        <v>217</v>
      </c>
      <c r="D36" s="105">
        <f>Size!D45</f>
        <v>3365738.7749026245</v>
      </c>
      <c r="E36" s="106">
        <f>Size!E45</f>
        <v>-88465.358472763561</v>
      </c>
      <c r="F36" s="107">
        <f>Size!F45</f>
        <v>-2.5610923690927542E-2</v>
      </c>
      <c r="G36" s="108">
        <f>Size!G45</f>
        <v>2.4889635671669867</v>
      </c>
      <c r="H36" s="109">
        <f>Size!H45</f>
        <v>-1.8981097365573074E-2</v>
      </c>
      <c r="I36" s="164">
        <f>Size!I45</f>
        <v>9.1534605479691784</v>
      </c>
      <c r="J36" s="165">
        <f>Size!J45</f>
        <v>-5.4324519516898206E-2</v>
      </c>
      <c r="K36" s="107">
        <f>Size!K45</f>
        <v>-5.8998466100957728E-3</v>
      </c>
      <c r="L36" s="110">
        <f>Size!L45</f>
        <v>30808157.09084129</v>
      </c>
      <c r="M36" s="111">
        <f>Size!M45</f>
        <v>-997412.1485012956</v>
      </c>
      <c r="N36" s="107">
        <f>Size!N45</f>
        <v>-3.1359669779704023E-2</v>
      </c>
      <c r="O36" s="105">
        <f>Size!O45</f>
        <v>13411512.939637234</v>
      </c>
      <c r="P36" s="106">
        <f>Size!P45</f>
        <v>-405303.59386431798</v>
      </c>
      <c r="Q36" s="107">
        <f>Size!Q45</f>
        <v>-2.9334079444536358E-2</v>
      </c>
    </row>
    <row r="37" spans="2:17">
      <c r="B37" s="334"/>
      <c r="C37" s="83" t="s">
        <v>422</v>
      </c>
      <c r="D37" s="105">
        <f>Size!D46</f>
        <v>5020745.4073843835</v>
      </c>
      <c r="E37" s="106">
        <f>Size!E46</f>
        <v>670126.82269297168</v>
      </c>
      <c r="F37" s="107">
        <f>Size!F46</f>
        <v>0.15403023952753689</v>
      </c>
      <c r="G37" s="108">
        <f>Size!G46</f>
        <v>3.7128408455769835</v>
      </c>
      <c r="H37" s="109">
        <f>Size!H46</f>
        <v>0.55404934235714487</v>
      </c>
      <c r="I37" s="164">
        <f>Size!I46</f>
        <v>11.859219299428544</v>
      </c>
      <c r="J37" s="165">
        <f>Size!J46</f>
        <v>0.33343769828544545</v>
      </c>
      <c r="K37" s="107">
        <f>Size!K46</f>
        <v>2.892972553396083E-2</v>
      </c>
      <c r="L37" s="110">
        <f>Size!L46</f>
        <v>59542120.832770109</v>
      </c>
      <c r="M37" s="111">
        <f>Size!M46</f>
        <v>9397841.1957426071</v>
      </c>
      <c r="N37" s="107">
        <f>Size!N46</f>
        <v>0.18741601761495963</v>
      </c>
      <c r="O37" s="105">
        <f>Size!O46</f>
        <v>12093523.611612268</v>
      </c>
      <c r="P37" s="106">
        <f>Size!P46</f>
        <v>1649246.3575846013</v>
      </c>
      <c r="Q37" s="107">
        <f>Size!Q46</f>
        <v>0.15790909389623836</v>
      </c>
    </row>
    <row r="38" spans="2:17">
      <c r="B38" s="334"/>
      <c r="C38" s="83" t="s">
        <v>239</v>
      </c>
      <c r="D38" s="105">
        <f>Size!D47</f>
        <v>37522985.124389</v>
      </c>
      <c r="E38" s="106">
        <f>Size!E47</f>
        <v>-1583531.9431305081</v>
      </c>
      <c r="F38" s="107">
        <f>Size!F47</f>
        <v>-4.0492788974186962E-2</v>
      </c>
      <c r="G38" s="108">
        <f>Size!G47</f>
        <v>27.748244635727865</v>
      </c>
      <c r="H38" s="109">
        <f>Size!H47</f>
        <v>-0.64526571888395168</v>
      </c>
      <c r="I38" s="164">
        <f>Size!I47</f>
        <v>6.4896645137975391</v>
      </c>
      <c r="J38" s="165">
        <f>Size!J47</f>
        <v>0.19115596869630735</v>
      </c>
      <c r="K38" s="107">
        <f>Size!K47</f>
        <v>3.0349402136634718E-2</v>
      </c>
      <c r="L38" s="110">
        <f>Size!L47</f>
        <v>243511585.01350024</v>
      </c>
      <c r="M38" s="111">
        <f>Size!M47</f>
        <v>-2801146.905418545</v>
      </c>
      <c r="N38" s="107">
        <f>Size!N47</f>
        <v>-1.1372318773763698E-2</v>
      </c>
      <c r="O38" s="105">
        <f>Size!O47</f>
        <v>74972378.116350681</v>
      </c>
      <c r="P38" s="106">
        <f>Size!P47</f>
        <v>-3168695.7976055592</v>
      </c>
      <c r="Q38" s="107">
        <f>Size!Q47</f>
        <v>-4.0550963006916393E-2</v>
      </c>
    </row>
    <row r="39" spans="2:17">
      <c r="B39" s="334"/>
      <c r="C39" s="83" t="s">
        <v>216</v>
      </c>
      <c r="D39" s="105">
        <f>Size!D48</f>
        <v>3312581.7387810354</v>
      </c>
      <c r="E39" s="106">
        <f>Size!E48</f>
        <v>381003.19064327842</v>
      </c>
      <c r="F39" s="107">
        <f>Size!F48</f>
        <v>0.12996519942653598</v>
      </c>
      <c r="G39" s="108">
        <f>Size!G48</f>
        <v>2.4496539430120219</v>
      </c>
      <c r="H39" s="109">
        <f>Size!H48</f>
        <v>0.32116457337082549</v>
      </c>
      <c r="I39" s="164">
        <f>Size!I48</f>
        <v>8.9484973229752462</v>
      </c>
      <c r="J39" s="165">
        <f>Size!J48</f>
        <v>2.3773227740996106E-2</v>
      </c>
      <c r="K39" s="107">
        <f>Size!K48</f>
        <v>2.6637493201264193E-3</v>
      </c>
      <c r="L39" s="110">
        <f>Size!L48</f>
        <v>29642628.821618784</v>
      </c>
      <c r="M39" s="111">
        <f>Size!M48</f>
        <v>3479099.1159819067</v>
      </c>
      <c r="N39" s="107">
        <f>Size!N48</f>
        <v>0.13297514345827513</v>
      </c>
      <c r="O39" s="105">
        <f>Size!O48</f>
        <v>4416775.6517080478</v>
      </c>
      <c r="P39" s="106">
        <f>Size!P48</f>
        <v>508004.25419103866</v>
      </c>
      <c r="Q39" s="107">
        <f>Size!Q48</f>
        <v>0.1299651994265362</v>
      </c>
    </row>
    <row r="40" spans="2:17">
      <c r="B40" s="334"/>
      <c r="C40" s="83" t="s">
        <v>240</v>
      </c>
      <c r="D40" s="105">
        <f>Size!D49</f>
        <v>84597269.758450165</v>
      </c>
      <c r="E40" s="106">
        <f>Size!E49</f>
        <v>-1831198.9633122534</v>
      </c>
      <c r="F40" s="107">
        <f>Size!F49</f>
        <v>-2.1187451199759174E-2</v>
      </c>
      <c r="G40" s="108">
        <f>Size!G49</f>
        <v>62.559674529902203</v>
      </c>
      <c r="H40" s="109">
        <f>Size!H49</f>
        <v>-0.19220944247070548</v>
      </c>
      <c r="I40" s="164">
        <f>Size!I49</f>
        <v>3.6901465668840645</v>
      </c>
      <c r="J40" s="165">
        <f>Size!J49</f>
        <v>-6.2067911754944749E-2</v>
      </c>
      <c r="K40" s="107">
        <f>Size!K49</f>
        <v>-1.6541674818508195E-2</v>
      </c>
      <c r="L40" s="110">
        <f>Size!L49</f>
        <v>312176324.56690997</v>
      </c>
      <c r="M40" s="111">
        <f>Size!M49</f>
        <v>-12121827.137485743</v>
      </c>
      <c r="N40" s="107">
        <f>Size!N49</f>
        <v>-3.7378650090287999E-2</v>
      </c>
      <c r="O40" s="105">
        <f>Size!O49</f>
        <v>84597269.758450165</v>
      </c>
      <c r="P40" s="106">
        <f>Size!P49</f>
        <v>-1831198.9633122534</v>
      </c>
      <c r="Q40" s="107">
        <f>Size!Q49</f>
        <v>-2.1187451199759174E-2</v>
      </c>
    </row>
    <row r="41" spans="2:17" ht="15" thickBot="1">
      <c r="B41" s="334"/>
      <c r="C41" s="84" t="s">
        <v>215</v>
      </c>
      <c r="D41" s="105">
        <f>Size!D50</f>
        <v>0</v>
      </c>
      <c r="E41" s="106">
        <f>Size!E50</f>
        <v>0</v>
      </c>
      <c r="F41" s="107">
        <f>Size!F50</f>
        <v>0</v>
      </c>
      <c r="G41" s="108">
        <f>Size!G50</f>
        <v>0</v>
      </c>
      <c r="H41" s="109">
        <f>Size!H50</f>
        <v>0</v>
      </c>
      <c r="I41" s="164">
        <f>Size!I50</f>
        <v>0</v>
      </c>
      <c r="J41" s="165">
        <f>Size!J50</f>
        <v>0</v>
      </c>
      <c r="K41" s="107">
        <f>Size!K50</f>
        <v>0</v>
      </c>
      <c r="L41" s="110">
        <f>Size!L50</f>
        <v>0</v>
      </c>
      <c r="M41" s="111">
        <f>Size!M50</f>
        <v>0</v>
      </c>
      <c r="N41" s="107">
        <f>Size!N50</f>
        <v>0</v>
      </c>
      <c r="O41" s="105">
        <f>Size!O50</f>
        <v>0</v>
      </c>
      <c r="P41" s="106">
        <f>Size!P50</f>
        <v>0</v>
      </c>
      <c r="Q41" s="107">
        <f>Size!Q50</f>
        <v>0</v>
      </c>
    </row>
    <row r="42" spans="2:17">
      <c r="B42" s="334"/>
      <c r="C42" s="101" t="s">
        <v>241</v>
      </c>
      <c r="D42" s="150">
        <f>'White Milk Size'!D15</f>
        <v>34236529.251895949</v>
      </c>
      <c r="E42" s="151">
        <f>'White Milk Size'!E15</f>
        <v>-1530040.8104223311</v>
      </c>
      <c r="F42" s="152">
        <f>'White Milk Size'!F15</f>
        <v>-4.2778516580048005E-2</v>
      </c>
      <c r="G42" s="153">
        <f>'White Milk Size'!G15</f>
        <v>25.317910768841877</v>
      </c>
      <c r="H42" s="154">
        <f>'White Milk Size'!H15</f>
        <v>-0.65061196254842457</v>
      </c>
      <c r="I42" s="216">
        <f>'White Milk Size'!I15</f>
        <v>6.5075352969963651</v>
      </c>
      <c r="J42" s="170">
        <f>'White Milk Size'!J15</f>
        <v>0.20583109145561718</v>
      </c>
      <c r="K42" s="152">
        <f>'White Milk Size'!K15</f>
        <v>3.2662766252126052E-2</v>
      </c>
      <c r="L42" s="155">
        <f>'White Milk Size'!L15</f>
        <v>222795422.55336145</v>
      </c>
      <c r="M42" s="156">
        <f>'White Milk Size'!M15</f>
        <v>-2594922.4261174798</v>
      </c>
      <c r="N42" s="152">
        <f>'White Milk Size'!N15</f>
        <v>-1.1513015015588797E-2</v>
      </c>
      <c r="O42" s="150">
        <f>'White Milk Size'!O15</f>
        <v>68413126.178413942</v>
      </c>
      <c r="P42" s="151">
        <f>'White Milk Size'!P15</f>
        <v>-3061216.7207482606</v>
      </c>
      <c r="Q42" s="152">
        <f>'White Milk Size'!Q15</f>
        <v>-4.2829588864735729E-2</v>
      </c>
    </row>
    <row r="43" spans="2:17" ht="15" thickBot="1">
      <c r="B43" s="333"/>
      <c r="C43" s="100" t="s">
        <v>238</v>
      </c>
      <c r="D43" s="142">
        <f>'White Milk Size'!D16</f>
        <v>82651505.759233162</v>
      </c>
      <c r="E43" s="143">
        <f>'White Milk Size'!E16</f>
        <v>-1851468.4048196375</v>
      </c>
      <c r="F43" s="144">
        <f>'White Milk Size'!F16</f>
        <v>-2.1910097521836626E-2</v>
      </c>
      <c r="G43" s="145">
        <f>'White Milk Size'!G16</f>
        <v>61.12078220098212</v>
      </c>
      <c r="H43" s="146">
        <f>'White Milk Size'!H16</f>
        <v>-0.23308543647444679</v>
      </c>
      <c r="I43" s="217">
        <f>'White Milk Size'!I16</f>
        <v>3.6682777898608459</v>
      </c>
      <c r="J43" s="163">
        <f>'White Milk Size'!J16</f>
        <v>-6.3325353084046299E-2</v>
      </c>
      <c r="K43" s="144">
        <f>'White Milk Size'!K16</f>
        <v>-1.6970012795645639E-2</v>
      </c>
      <c r="L43" s="147">
        <f>'White Milk Size'!L16</f>
        <v>303188682.8751508</v>
      </c>
      <c r="M43" s="148">
        <f>'White Milk Size'!M16</f>
        <v>-12142881.103619635</v>
      </c>
      <c r="N43" s="144">
        <f>'White Milk Size'!N16</f>
        <v>-3.8508295682182801E-2</v>
      </c>
      <c r="O43" s="142">
        <f>'White Milk Size'!O16</f>
        <v>82651505.759233162</v>
      </c>
      <c r="P43" s="143">
        <f>'White Milk Size'!P16</f>
        <v>-1851468.4048196375</v>
      </c>
      <c r="Q43" s="144">
        <f>'White Milk Size'!Q16</f>
        <v>-2.1910097521836626E-2</v>
      </c>
    </row>
    <row r="44" spans="2:17">
      <c r="B44" s="332" t="s">
        <v>186</v>
      </c>
      <c r="C44" s="82" t="s">
        <v>212</v>
      </c>
      <c r="D44" s="121">
        <f>Organic!D15</f>
        <v>10221755.660994045</v>
      </c>
      <c r="E44" s="122">
        <f>Organic!E15</f>
        <v>-102423.45429459214</v>
      </c>
      <c r="F44" s="123">
        <f>Organic!F15</f>
        <v>-9.9207358910421845E-3</v>
      </c>
      <c r="G44" s="124">
        <f>Organic!G15</f>
        <v>7.5589875311797305</v>
      </c>
      <c r="H44" s="125">
        <f>Organic!H15</f>
        <v>6.3058243826076499E-2</v>
      </c>
      <c r="I44" s="213">
        <f>Organic!I15</f>
        <v>9.9292897187697502</v>
      </c>
      <c r="J44" s="159">
        <f>Organic!J15</f>
        <v>0.26610949438255638</v>
      </c>
      <c r="K44" s="123">
        <f>Organic!K15</f>
        <v>2.753850059745027E-2</v>
      </c>
      <c r="L44" s="126">
        <f>Organic!L15</f>
        <v>101494773.39248466</v>
      </c>
      <c r="M44" s="127">
        <f>Organic!M15</f>
        <v>1730369.9325962216</v>
      </c>
      <c r="N44" s="123">
        <f>Organic!N15</f>
        <v>1.7344562515145386E-2</v>
      </c>
      <c r="O44" s="121">
        <f>Organic!O15</f>
        <v>18132619.645684108</v>
      </c>
      <c r="P44" s="122">
        <f>Organic!P15</f>
        <v>56417.707461841404</v>
      </c>
      <c r="Q44" s="123">
        <f>Organic!Q15</f>
        <v>3.1211040712344406E-3</v>
      </c>
    </row>
    <row r="45" spans="2:17" ht="15" thickBot="1">
      <c r="B45" s="333"/>
      <c r="C45" s="84" t="s">
        <v>214</v>
      </c>
      <c r="D45" s="128">
        <f>Organic!D16</f>
        <v>125004762.68991978</v>
      </c>
      <c r="E45" s="129">
        <f>Organic!E16</f>
        <v>-2401534.5575624108</v>
      </c>
      <c r="F45" s="130">
        <f>Organic!F16</f>
        <v>-1.8849418038556724E-2</v>
      </c>
      <c r="G45" s="131">
        <f>Organic!G16</f>
        <v>92.441012468820276</v>
      </c>
      <c r="H45" s="132">
        <f>Organic!H16</f>
        <v>-6.3058243826105809E-2</v>
      </c>
      <c r="I45" s="214">
        <f>Organic!I16</f>
        <v>4.7661250987854151</v>
      </c>
      <c r="J45" s="166">
        <f>Organic!J16</f>
        <v>4.4878878241648934E-2</v>
      </c>
      <c r="K45" s="130">
        <f>Organic!K16</f>
        <v>9.5057271205991126E-3</v>
      </c>
      <c r="L45" s="133">
        <f>Organic!L16</f>
        <v>595788336.92414129</v>
      </c>
      <c r="M45" s="134">
        <f>Organic!M16</f>
        <v>-5728162.429009676</v>
      </c>
      <c r="N45" s="130">
        <f>Organic!N16</f>
        <v>-9.5228683422142763E-3</v>
      </c>
      <c r="O45" s="128">
        <f>Organic!O16</f>
        <v>181810383.09688261</v>
      </c>
      <c r="P45" s="129">
        <f>Organic!P16</f>
        <v>-3857025.3230843246</v>
      </c>
      <c r="Q45" s="130">
        <f>Organic!Q16</f>
        <v>-2.0773841547677543E-2</v>
      </c>
    </row>
    <row r="46" spans="2:17">
      <c r="B46" s="332" t="s">
        <v>248</v>
      </c>
      <c r="C46" s="82" t="s">
        <v>211</v>
      </c>
      <c r="D46" s="121">
        <f>'Form Data'!D15</f>
        <v>12104745.71158864</v>
      </c>
      <c r="E46" s="122">
        <f>'Form Data'!E15</f>
        <v>998820.0069198776</v>
      </c>
      <c r="F46" s="123">
        <f>'Form Data'!F15</f>
        <v>8.993577244083209E-2</v>
      </c>
      <c r="G46" s="124">
        <f>'Form Data'!G15</f>
        <v>8.9514585298844533</v>
      </c>
      <c r="H46" s="125">
        <f>'Form Data'!H15</f>
        <v>0.88793766075112934</v>
      </c>
      <c r="I46" s="213">
        <f>'Form Data'!I15</f>
        <v>10.002107923451486</v>
      </c>
      <c r="J46" s="159">
        <f>'Form Data'!J15</f>
        <v>0.25571509936172632</v>
      </c>
      <c r="K46" s="123">
        <f>'Form Data'!K15</f>
        <v>2.6236896457701334E-2</v>
      </c>
      <c r="L46" s="126">
        <f>'Form Data'!L15</f>
        <v>121072972.99324614</v>
      </c>
      <c r="M46" s="127">
        <f>'Form Data'!M15</f>
        <v>12830258.400388509</v>
      </c>
      <c r="N46" s="123">
        <f>'Form Data'!N15</f>
        <v>0.11853230444790702</v>
      </c>
      <c r="O46" s="121">
        <f>'Form Data'!O15</f>
        <v>24183205.105241079</v>
      </c>
      <c r="P46" s="122">
        <f>'Form Data'!P15</f>
        <v>2009832.2475474738</v>
      </c>
      <c r="Q46" s="123">
        <f>'Form Data'!Q15</f>
        <v>9.0641701668319363E-2</v>
      </c>
    </row>
    <row r="47" spans="2:17" ht="15" thickBot="1">
      <c r="B47" s="333"/>
      <c r="C47" s="84" t="s">
        <v>213</v>
      </c>
      <c r="D47" s="128">
        <f>'Form Data'!D16</f>
        <v>123121772.63932528</v>
      </c>
      <c r="E47" s="129">
        <f>'Form Data'!E16</f>
        <v>-3502778.018776834</v>
      </c>
      <c r="F47" s="130">
        <f>'Form Data'!F16</f>
        <v>-2.7662708381367966E-2</v>
      </c>
      <c r="G47" s="131">
        <f>'Form Data'!G16</f>
        <v>91.048541470115623</v>
      </c>
      <c r="H47" s="132">
        <f>'Form Data'!H16</f>
        <v>-0.88793766075110625</v>
      </c>
      <c r="I47" s="214">
        <f>'Form Data'!I16</f>
        <v>4.6800019604277336</v>
      </c>
      <c r="J47" s="166">
        <f>'Form Data'!J16</f>
        <v>-3.4356915757820516E-3</v>
      </c>
      <c r="K47" s="130">
        <f>'Form Data'!K16</f>
        <v>-7.3358328455857766E-4</v>
      </c>
      <c r="L47" s="133">
        <f>'Form Data'!L16</f>
        <v>576210137.32337999</v>
      </c>
      <c r="M47" s="134">
        <f>'Form Data'!M16</f>
        <v>-16828050.896801949</v>
      </c>
      <c r="N47" s="130">
        <f>'Form Data'!N16</f>
        <v>-2.8375998765452295E-2</v>
      </c>
      <c r="O47" s="128">
        <f>'Form Data'!O16</f>
        <v>175759797.63732564</v>
      </c>
      <c r="P47" s="129">
        <f>'Form Data'!P16</f>
        <v>-5810439.8631699979</v>
      </c>
      <c r="Q47" s="130">
        <f>'Form Data'!Q16</f>
        <v>-3.2001058891351269E-2</v>
      </c>
    </row>
    <row r="48" spans="2:17" ht="15" thickBot="1">
      <c r="B48" s="245" t="s">
        <v>412</v>
      </c>
      <c r="C48" s="149" t="s">
        <v>249</v>
      </c>
      <c r="D48" s="262">
        <f>'Glass Bottle'!D9</f>
        <v>315005.88330633775</v>
      </c>
      <c r="E48" s="263">
        <f>'Glass Bottle'!E9</f>
        <v>3657.6604651618982</v>
      </c>
      <c r="F48" s="264">
        <f>'Glass Bottle'!F9</f>
        <v>1.1747812246314746E-2</v>
      </c>
      <c r="G48" s="117">
        <f>'Glass Bottle'!G9</f>
        <v>0.23294682666375777</v>
      </c>
      <c r="H48" s="118">
        <f>'Glass Bottle'!H9</f>
        <v>6.8906689684121447E-3</v>
      </c>
      <c r="I48" s="167">
        <f>'Glass Bottle'!I9</f>
        <v>12.844711614832875</v>
      </c>
      <c r="J48" s="168">
        <f>'Glass Bottle'!J9</f>
        <v>9.8655650433286723E-2</v>
      </c>
      <c r="K48" s="116">
        <f>'Glass Bottle'!K9</f>
        <v>7.7400923633818338E-3</v>
      </c>
      <c r="L48" s="119">
        <f>'Glass Bottle'!L9</f>
        <v>4046159.7280456056</v>
      </c>
      <c r="M48" s="120">
        <f>'Glass Bottle'!M9</f>
        <v>77697.855295624118</v>
      </c>
      <c r="N48" s="116">
        <f>'Glass Bottle'!N9</f>
        <v>1.9578833761550715E-2</v>
      </c>
      <c r="O48" s="114">
        <f>'Glass Bottle'!O9</f>
        <v>807546.09524827637</v>
      </c>
      <c r="P48" s="115">
        <f>'Glass Bottle'!P9</f>
        <v>-13822.46304580709</v>
      </c>
      <c r="Q48" s="116">
        <f>'Glass Bottle'!Q9</f>
        <v>-1.682857580343133E-2</v>
      </c>
    </row>
    <row r="49" spans="2:17">
      <c r="B49" s="334" t="s">
        <v>413</v>
      </c>
      <c r="C49" s="246" t="s">
        <v>414</v>
      </c>
      <c r="D49" s="251">
        <f>Enhanced!D45</f>
        <v>666716.3399550413</v>
      </c>
      <c r="E49" s="122">
        <f>Enhanced!E45</f>
        <v>-366.15850301040336</v>
      </c>
      <c r="F49" s="123">
        <f>Enhanced!F45</f>
        <v>-5.4889538229045383E-4</v>
      </c>
      <c r="G49" s="124">
        <f>Enhanced!G45</f>
        <v>0.49303668251289856</v>
      </c>
      <c r="H49" s="125">
        <f>Enhanced!H45</f>
        <v>8.6976196746846313E-3</v>
      </c>
      <c r="I49" s="213">
        <f>Enhanced!I45</f>
        <v>12.383037337769551</v>
      </c>
      <c r="J49" s="159">
        <f>Enhanced!J45</f>
        <v>7.8509674878027624E-2</v>
      </c>
      <c r="K49" s="123">
        <f>Enhanced!K45</f>
        <v>6.3805516984451324E-3</v>
      </c>
      <c r="L49" s="126">
        <f>Enhanced!L45</f>
        <v>8255973.3313643336</v>
      </c>
      <c r="M49" s="127">
        <f>Enhanced!M45</f>
        <v>47838.275656444021</v>
      </c>
      <c r="N49" s="123">
        <f>Enhanced!N45</f>
        <v>5.8281540607908935E-3</v>
      </c>
      <c r="O49" s="121">
        <f>Enhanced!O45</f>
        <v>1668799.6576555746</v>
      </c>
      <c r="P49" s="122">
        <f>Enhanced!P45</f>
        <v>-75554.760406361893</v>
      </c>
      <c r="Q49" s="123">
        <f>Enhanced!Q45</f>
        <v>-4.3313881413105798E-2</v>
      </c>
    </row>
    <row r="50" spans="2:17">
      <c r="B50" s="334"/>
      <c r="C50" s="246" t="s">
        <v>415</v>
      </c>
      <c r="D50" s="252">
        <f>Enhanced!D46</f>
        <v>128837775.37605977</v>
      </c>
      <c r="E50" s="106">
        <f>Enhanced!E46</f>
        <v>-3305138.7022476196</v>
      </c>
      <c r="F50" s="107">
        <f>Enhanced!F46</f>
        <v>-2.5011849672764194E-2</v>
      </c>
      <c r="G50" s="108">
        <f>Enhanced!G46</f>
        <v>95.275525057684916</v>
      </c>
      <c r="H50" s="109">
        <f>Enhanced!H46</f>
        <v>-0.66759339218801017</v>
      </c>
      <c r="I50" s="164">
        <f>Enhanced!I46</f>
        <v>4.8213350395853256</v>
      </c>
      <c r="J50" s="165">
        <f>Enhanced!J46</f>
        <v>6.3940198309042628E-3</v>
      </c>
      <c r="K50" s="107">
        <f>Enhanced!K46</f>
        <v>1.3279539260546082E-3</v>
      </c>
      <c r="L50" s="110">
        <f>Enhanced!L46</f>
        <v>621170080.84282041</v>
      </c>
      <c r="M50" s="111">
        <f>Enhanced!M46</f>
        <v>-15090256.622705817</v>
      </c>
      <c r="N50" s="107">
        <f>Enhanced!N46</f>
        <v>-2.3717110330680382E-2</v>
      </c>
      <c r="O50" s="105">
        <f>Enhanced!O46</f>
        <v>184662295.30491692</v>
      </c>
      <c r="P50" s="106">
        <f>Enhanced!P46</f>
        <v>-5592772.0645860434</v>
      </c>
      <c r="Q50" s="107">
        <f>Enhanced!Q46</f>
        <v>-2.9396179255105296E-2</v>
      </c>
    </row>
    <row r="51" spans="2:17">
      <c r="B51" s="334"/>
      <c r="C51" s="247" t="s">
        <v>250</v>
      </c>
      <c r="D51" s="252">
        <f>'Enhanced - Aggs'!D38</f>
        <v>34.64808976650238</v>
      </c>
      <c r="E51" s="106">
        <f>'Enhanced - Aggs'!E38</f>
        <v>5.0233776569366455</v>
      </c>
      <c r="F51" s="107">
        <f>'Enhanced - Aggs'!F38</f>
        <v>0.1695671383525314</v>
      </c>
      <c r="G51" s="108">
        <f>'Enhanced - Aggs'!G38</f>
        <v>2.5622259737982996E-5</v>
      </c>
      <c r="H51" s="109">
        <f>'Enhanced - Aggs'!H38</f>
        <v>4.1130680965218358E-6</v>
      </c>
      <c r="I51" s="164">
        <f>'Enhanced - Aggs'!I38</f>
        <v>8.7478144704474587</v>
      </c>
      <c r="J51" s="165">
        <f>'Enhanced - Aggs'!J38</f>
        <v>7.7953266135910582E-2</v>
      </c>
      <c r="K51" s="107">
        <f>'Enhanced - Aggs'!K38</f>
        <v>8.9912934358331118E-3</v>
      </c>
      <c r="L51" s="110">
        <f>'Enhanced - Aggs'!L38</f>
        <v>303.09506103277204</v>
      </c>
      <c r="M51" s="111">
        <f>'Enhanced - Aggs'!M38</f>
        <v>46.25291882514955</v>
      </c>
      <c r="N51" s="107">
        <f>'Enhanced - Aggs'!N38</f>
        <v>0.18008305968636665</v>
      </c>
      <c r="O51" s="105">
        <f>'Enhanced - Aggs'!O38</f>
        <v>69.296179533004761</v>
      </c>
      <c r="P51" s="106">
        <f>'Enhanced - Aggs'!P38</f>
        <v>10.046755313873291</v>
      </c>
      <c r="Q51" s="107">
        <f>'Enhanced - Aggs'!Q38</f>
        <v>0.1695671383525314</v>
      </c>
    </row>
    <row r="52" spans="2:17" ht="15" customHeight="1">
      <c r="B52" s="334"/>
      <c r="C52" s="247" t="s">
        <v>251</v>
      </c>
      <c r="D52" s="252">
        <f>'Enhanced - Aggs'!D39</f>
        <v>365224.14688433683</v>
      </c>
      <c r="E52" s="106">
        <f>'Enhanced - Aggs'!E39</f>
        <v>51046.960922122176</v>
      </c>
      <c r="F52" s="107">
        <f>'Enhanced - Aggs'!F39</f>
        <v>0.16247825495598356</v>
      </c>
      <c r="G52" s="108">
        <f>'Enhanced - Aggs'!G39</f>
        <v>0.27008322874702539</v>
      </c>
      <c r="H52" s="109">
        <f>'Enhanced - Aggs'!H39</f>
        <v>4.1973086199708798E-2</v>
      </c>
      <c r="I52" s="164">
        <f>'Enhanced - Aggs'!I39</f>
        <v>13.379168244831119</v>
      </c>
      <c r="J52" s="165">
        <f>'Enhanced - Aggs'!J39</f>
        <v>1.6599790832749761E-3</v>
      </c>
      <c r="K52" s="107">
        <f>'Enhanced - Aggs'!K39</f>
        <v>1.2408731508880725E-4</v>
      </c>
      <c r="L52" s="110">
        <f>'Enhanced - Aggs'!L39</f>
        <v>4886395.3082404556</v>
      </c>
      <c r="M52" s="111">
        <f>'Enhanced - Aggs'!M39</f>
        <v>683487.4061215315</v>
      </c>
      <c r="N52" s="107">
        <f>'Enhanced - Aggs'!N39</f>
        <v>0.16262250376149018</v>
      </c>
      <c r="O52" s="105">
        <f>'Enhanced - Aggs'!O39</f>
        <v>739265.89625629736</v>
      </c>
      <c r="P52" s="106">
        <f>'Enhanced - Aggs'!P39</f>
        <v>106550.94499197637</v>
      </c>
      <c r="Q52" s="107">
        <f>'Enhanced - Aggs'!Q39</f>
        <v>0.16840276143160712</v>
      </c>
    </row>
    <row r="53" spans="2:17">
      <c r="B53" s="334"/>
      <c r="C53" s="247" t="s">
        <v>252</v>
      </c>
      <c r="D53" s="252">
        <f>'Enhanced - Aggs'!D40</f>
        <v>73587.21854348357</v>
      </c>
      <c r="E53" s="106">
        <f>'Enhanced - Aggs'!E40</f>
        <v>6420.4959197128337</v>
      </c>
      <c r="F53" s="107">
        <f>'Enhanced - Aggs'!F40</f>
        <v>9.5590430333734627E-2</v>
      </c>
      <c r="G53" s="108">
        <f>'Enhanced - Aggs'!G40</f>
        <v>5.4417742496722564E-2</v>
      </c>
      <c r="H53" s="109">
        <f>'Enhanced - Aggs'!H40</f>
        <v>5.6509594305992061E-3</v>
      </c>
      <c r="I53" s="164">
        <f>'Enhanced - Aggs'!I40</f>
        <v>9.4017661021596766</v>
      </c>
      <c r="J53" s="165">
        <f>'Enhanced - Aggs'!J40</f>
        <v>0.42801706484331348</v>
      </c>
      <c r="K53" s="107">
        <f>'Enhanced - Aggs'!K40</f>
        <v>4.7696571752057125E-2</v>
      </c>
      <c r="L53" s="110">
        <f>'Enhanced - Aggs'!L40</f>
        <v>691849.81685433979</v>
      </c>
      <c r="M53" s="111">
        <f>'Enhanced - Aggs'!M40</f>
        <v>89112.504369581933</v>
      </c>
      <c r="N53" s="107">
        <f>'Enhanced - Aggs'!N40</f>
        <v>0.14784633790501467</v>
      </c>
      <c r="O53" s="105">
        <f>'Enhanced - Aggs'!O40</f>
        <v>139782.55040407181</v>
      </c>
      <c r="P53" s="106">
        <f>'Enhanced - Aggs'!P40</f>
        <v>12176.954608201981</v>
      </c>
      <c r="Q53" s="107">
        <f>'Enhanced - Aggs'!Q40</f>
        <v>9.5426493895153369E-2</v>
      </c>
    </row>
    <row r="54" spans="2:17">
      <c r="B54" s="334"/>
      <c r="C54" s="248" t="s">
        <v>416</v>
      </c>
      <c r="D54" s="252">
        <f>Enhanced!D47</f>
        <v>1190081.0495578912</v>
      </c>
      <c r="E54" s="106">
        <f>Enhanced!E47</f>
        <v>66906.211891366169</v>
      </c>
      <c r="F54" s="107">
        <f>Enhanced!F47</f>
        <v>5.9568830824565606E-2</v>
      </c>
      <c r="G54" s="108">
        <f>Enhanced!G47</f>
        <v>0.88006484532096152</v>
      </c>
      <c r="H54" s="109">
        <f>Enhanced!H47</f>
        <v>6.4577331353337653E-2</v>
      </c>
      <c r="I54" s="164">
        <f>Enhanced!I47</f>
        <v>12.049461941245974</v>
      </c>
      <c r="J54" s="165">
        <f>Enhanced!J47</f>
        <v>0.13517710461238686</v>
      </c>
      <c r="K54" s="107">
        <f>Enhanced!K47</f>
        <v>1.1345800983097992E-2</v>
      </c>
      <c r="L54" s="110">
        <f>Enhanced!L47</f>
        <v>14339836.313645875</v>
      </c>
      <c r="M54" s="111">
        <f>Enhanced!M47</f>
        <v>958011.37634720467</v>
      </c>
      <c r="N54" s="107">
        <f>Enhanced!N47</f>
        <v>7.1590487906995001E-2</v>
      </c>
      <c r="O54" s="105">
        <f>Enhanced!O47</f>
        <v>2383587.7934725219</v>
      </c>
      <c r="P54" s="106">
        <f>Enhanced!P47</f>
        <v>132142.69212084636</v>
      </c>
      <c r="Q54" s="107">
        <f>Enhanced!Q47</f>
        <v>5.869238918662209E-2</v>
      </c>
    </row>
    <row r="55" spans="2:17">
      <c r="B55" s="334"/>
      <c r="C55" s="248" t="s">
        <v>417</v>
      </c>
      <c r="D55" s="252">
        <f>Enhanced!D48</f>
        <v>21306.918166437754</v>
      </c>
      <c r="E55" s="106">
        <f>Enhanced!E48</f>
        <v>5899.7398769541433</v>
      </c>
      <c r="F55" s="107">
        <f>Enhanced!F48</f>
        <v>0.38292150360725657</v>
      </c>
      <c r="G55" s="108">
        <f>Enhanced!G48</f>
        <v>1.5756464357934697E-2</v>
      </c>
      <c r="H55" s="109">
        <f>Enhanced!H48</f>
        <v>4.5699944521003719E-3</v>
      </c>
      <c r="I55" s="164">
        <f>Enhanced!I48</f>
        <v>7.0992455344940693</v>
      </c>
      <c r="J55" s="165">
        <f>Enhanced!J48</f>
        <v>0.13580392308483358</v>
      </c>
      <c r="K55" s="107">
        <f>Enhanced!K48</f>
        <v>1.9502414274907676E-2</v>
      </c>
      <c r="L55" s="110">
        <f>Enhanced!L48</f>
        <v>151263.04364691378</v>
      </c>
      <c r="M55" s="111">
        <f>Enhanced!M48</f>
        <v>43976.057231522631</v>
      </c>
      <c r="N55" s="107">
        <f>Enhanced!N48</f>
        <v>0.40989181168028338</v>
      </c>
      <c r="O55" s="105">
        <f>Enhanced!O48</f>
        <v>36442.801189541817</v>
      </c>
      <c r="P55" s="106">
        <f>Enhanced!P48</f>
        <v>12165.07059469034</v>
      </c>
      <c r="Q55" s="107">
        <f>Enhanced!Q48</f>
        <v>0.50107939649310385</v>
      </c>
    </row>
    <row r="56" spans="2:17">
      <c r="B56" s="334"/>
      <c r="C56" s="248" t="s">
        <v>418</v>
      </c>
      <c r="D56" s="252">
        <f>Enhanced!D49</f>
        <v>4441910.982054472</v>
      </c>
      <c r="E56" s="106">
        <f>Enhanced!E49</f>
        <v>722102.66961907456</v>
      </c>
      <c r="F56" s="107">
        <f>Enhanced!F49</f>
        <v>0.1941236238450971</v>
      </c>
      <c r="G56" s="108">
        <f>Enhanced!G49</f>
        <v>3.2847928322222133</v>
      </c>
      <c r="H56" s="109">
        <f>Enhanced!H49</f>
        <v>0.58400473457726809</v>
      </c>
      <c r="I56" s="164">
        <f>Enhanced!I49</f>
        <v>11.87833445145144</v>
      </c>
      <c r="J56" s="165">
        <f>Enhanced!J49</f>
        <v>0.37680587091437268</v>
      </c>
      <c r="K56" s="107">
        <f>Enhanced!K49</f>
        <v>3.2761373262333589E-2</v>
      </c>
      <c r="L56" s="110">
        <f>Enhanced!L49</f>
        <v>52762504.248418137</v>
      </c>
      <c r="M56" s="111">
        <f>Enhanced!M49</f>
        <v>9979022.6288230568</v>
      </c>
      <c r="N56" s="107">
        <f>Enhanced!N49</f>
        <v>0.23324475360725686</v>
      </c>
      <c r="O56" s="105">
        <f>Enhanced!O49</f>
        <v>11047717.057997141</v>
      </c>
      <c r="P56" s="106">
        <f>Enhanced!P49</f>
        <v>1708066.5697461218</v>
      </c>
      <c r="Q56" s="107">
        <f>Enhanced!Q49</f>
        <v>0.1828833500669875</v>
      </c>
    </row>
    <row r="57" spans="2:17">
      <c r="B57" s="334"/>
      <c r="C57" s="248" t="s">
        <v>253</v>
      </c>
      <c r="D57" s="252">
        <f>'Enhanced - Aggs'!D42</f>
        <v>23241.133920818567</v>
      </c>
      <c r="E57" s="106">
        <f>'Enhanced - Aggs'!E42</f>
        <v>4492.2234094440937</v>
      </c>
      <c r="F57" s="107">
        <f>'Enhanced - Aggs'!F42</f>
        <v>0.23959917066747849</v>
      </c>
      <c r="G57" s="108">
        <f>'Enhanced - Aggs'!G42</f>
        <v>1.7186816760679773E-2</v>
      </c>
      <c r="H57" s="109">
        <f>'Enhanced - Aggs'!H42</f>
        <v>3.5740630648373375E-3</v>
      </c>
      <c r="I57" s="164">
        <f>'Enhanced - Aggs'!I42</f>
        <v>18.538160012706708</v>
      </c>
      <c r="J57" s="165">
        <f>'Enhanced - Aggs'!J42</f>
        <v>0.94779199755346966</v>
      </c>
      <c r="K57" s="107">
        <f>'Enhanced - Aggs'!K42</f>
        <v>5.388130576557542E-2</v>
      </c>
      <c r="L57" s="110">
        <f>'Enhanced - Aggs'!L42</f>
        <v>430847.85950088024</v>
      </c>
      <c r="M57" s="111">
        <f>'Enhanced - Aggs'!M42</f>
        <v>101047.62372262834</v>
      </c>
      <c r="N57" s="107">
        <f>'Enhanced - Aggs'!N42</f>
        <v>0.30639039260896656</v>
      </c>
      <c r="O57" s="105">
        <f>'Enhanced - Aggs'!O42</f>
        <v>43883.325243353844</v>
      </c>
      <c r="P57" s="106">
        <f>'Enhanced - Aggs'!P42</f>
        <v>8682.8551995754242</v>
      </c>
      <c r="Q57" s="107">
        <f>'Enhanced - Aggs'!Q42</f>
        <v>0.24666872882028726</v>
      </c>
    </row>
    <row r="58" spans="2:17">
      <c r="B58" s="338"/>
      <c r="C58" s="249" t="s">
        <v>332</v>
      </c>
      <c r="D58" s="252">
        <f>'Enhanced - Aggs'!D43</f>
        <v>721067.88045634003</v>
      </c>
      <c r="E58" s="106">
        <f>'Enhanced - Aggs'!E43</f>
        <v>196713.80980583688</v>
      </c>
      <c r="F58" s="107">
        <f>'Enhanced - Aggs'!F43</f>
        <v>0.37515453930165482</v>
      </c>
      <c r="G58" s="108">
        <f>'Enhanced - Aggs'!G43</f>
        <v>16.215143321370128</v>
      </c>
      <c r="H58" s="109">
        <f>'Enhanced - Aggs'!H43</f>
        <v>4.1985591619963198</v>
      </c>
      <c r="I58" s="164">
        <f>'Enhanced - Aggs'!I43</f>
        <v>34.359865269727187</v>
      </c>
      <c r="J58" s="165">
        <f>'Enhanced - Aggs'!J43</f>
        <v>3.3164423171466169</v>
      </c>
      <c r="K58" s="107">
        <f>'Enhanced - Aggs'!K43</f>
        <v>0.10683236581908337</v>
      </c>
      <c r="L58" s="110">
        <f>'Enhanced - Aggs'!L43</f>
        <v>24775795.222807594</v>
      </c>
      <c r="M58" s="111">
        <f>'Enhanced - Aggs'!M43</f>
        <v>8498050.0306967106</v>
      </c>
      <c r="N58" s="107">
        <f>'Enhanced - Aggs'!N43</f>
        <v>0.52206555210210237</v>
      </c>
      <c r="O58" s="105">
        <f>'Enhanced - Aggs'!O43</f>
        <v>5815059.2522893036</v>
      </c>
      <c r="P58" s="106">
        <f>'Enhanced - Aggs'!P43</f>
        <v>1332370.6741554933</v>
      </c>
      <c r="Q58" s="107">
        <f>'Enhanced - Aggs'!Q43</f>
        <v>0.29722579450526382</v>
      </c>
    </row>
    <row r="59" spans="2:17" ht="15" thickBot="1">
      <c r="B59" s="333"/>
      <c r="C59" s="250" t="s">
        <v>419</v>
      </c>
      <c r="D59" s="253">
        <f>Enhanced!D50</f>
        <v>68727.68512033303</v>
      </c>
      <c r="E59" s="129">
        <f>Enhanced!E50</f>
        <v>6638.2275063727284</v>
      </c>
      <c r="F59" s="130">
        <f>Enhanced!F50</f>
        <v>0.10691392325643666</v>
      </c>
      <c r="G59" s="131">
        <f>Enhanced!G50</f>
        <v>5.0824117901182811E-2</v>
      </c>
      <c r="H59" s="132">
        <f>Enhanced!H50</f>
        <v>5.7437121306968611E-3</v>
      </c>
      <c r="I59" s="214">
        <f>Enhanced!I50</f>
        <v>8.7803413671440005</v>
      </c>
      <c r="J59" s="166">
        <f>Enhanced!J50</f>
        <v>8.5842023099445441E-2</v>
      </c>
      <c r="K59" s="130">
        <f>Enhanced!K50</f>
        <v>9.8731415924764431E-3</v>
      </c>
      <c r="L59" s="133">
        <f>Enhanced!L50</f>
        <v>603452.53673010727</v>
      </c>
      <c r="M59" s="134">
        <f>Enhanced!M50</f>
        <v>63615.788233447238</v>
      </c>
      <c r="N59" s="130">
        <f>Enhanced!N50</f>
        <v>0.11784264115143105</v>
      </c>
      <c r="O59" s="128">
        <f>Enhanced!O50</f>
        <v>144160.12733504365</v>
      </c>
      <c r="P59" s="129">
        <f>Enhanced!P50</f>
        <v>15344.876908274397</v>
      </c>
      <c r="Q59" s="130">
        <f>Enhanced!Q50</f>
        <v>0.11912313842837943</v>
      </c>
    </row>
    <row r="60" spans="2:17" ht="15.5" customHeight="1" thickBot="1">
      <c r="B60" s="332" t="s">
        <v>183</v>
      </c>
      <c r="C60" s="300" t="s">
        <v>210</v>
      </c>
      <c r="D60" s="301">
        <f>'Non-Dairy Alternatives'!D68</f>
        <v>17586397.162134022</v>
      </c>
      <c r="E60" s="302">
        <f>'Non-Dairy Alternatives'!E68</f>
        <v>-1029332.6069240235</v>
      </c>
      <c r="F60" s="303">
        <f>'Non-Dairy Alternatives'!F68</f>
        <v>-5.5293701600402402E-2</v>
      </c>
      <c r="G60" s="304">
        <f>'Non-Dairy Alternatives'!G68</f>
        <v>100</v>
      </c>
      <c r="H60" s="305">
        <f>'Non-Dairy Alternatives'!H68</f>
        <v>0</v>
      </c>
      <c r="I60" s="306">
        <f>'Non-Dairy Alternatives'!I68</f>
        <v>8.6873779638947735</v>
      </c>
      <c r="J60" s="307">
        <f>'Non-Dairy Alternatives'!J68</f>
        <v>8.8899566616609249E-2</v>
      </c>
      <c r="K60" s="303">
        <f>'Non-Dairy Alternatives'!K68</f>
        <v>1.0338988191765449E-2</v>
      </c>
      <c r="L60" s="308">
        <f>'Non-Dairy Alternatives'!L68</f>
        <v>152779679.17062467</v>
      </c>
      <c r="M60" s="309">
        <f>'Non-Dairy Alternatives'!M68</f>
        <v>-7287271.0981889665</v>
      </c>
      <c r="N60" s="303">
        <f>'Non-Dairy Alternatives'!N68</f>
        <v>-4.5526394336562609E-2</v>
      </c>
      <c r="O60" s="301">
        <f>'Non-Dairy Alternatives'!O68</f>
        <v>40662999.933103129</v>
      </c>
      <c r="P60" s="302">
        <f>'Non-Dairy Alternatives'!P68</f>
        <v>-1230996.9745710716</v>
      </c>
      <c r="Q60" s="303">
        <f>'Non-Dairy Alternatives'!Q68</f>
        <v>-2.938361258019704E-2</v>
      </c>
    </row>
    <row r="61" spans="2:17" ht="15.5" customHeight="1">
      <c r="B61" s="338"/>
      <c r="C61" s="82" t="s">
        <v>456</v>
      </c>
      <c r="D61" s="121">
        <f>'Non-Dairy Alternatives'!D69</f>
        <v>183873.94806756784</v>
      </c>
      <c r="E61" s="122">
        <f>'Non-Dairy Alternatives'!E69</f>
        <v>3681.5146141312725</v>
      </c>
      <c r="F61" s="123">
        <f>'Non-Dairy Alternatives'!F69</f>
        <v>2.0431016683520237E-2</v>
      </c>
      <c r="G61" s="124">
        <f>'Non-Dairy Alternatives'!G69</f>
        <v>1.0455464321224033</v>
      </c>
      <c r="H61" s="125">
        <f>'Non-Dairy Alternatives'!H69</f>
        <v>7.7588497145598456E-2</v>
      </c>
      <c r="I61" s="213">
        <f>'Non-Dairy Alternatives'!I69</f>
        <v>12.701925891373863</v>
      </c>
      <c r="J61" s="159">
        <f>'Non-Dairy Alternatives'!J69</f>
        <v>1.0007723956426062</v>
      </c>
      <c r="K61" s="255">
        <f>'Non-Dairy Alternatives'!K69</f>
        <v>8.5527670071818301E-2</v>
      </c>
      <c r="L61" s="267">
        <f>'Non-Dairy Alternatives'!L69</f>
        <v>2335553.261708573</v>
      </c>
      <c r="M61" s="127">
        <f>'Non-Dairy Alternatives'!M69</f>
        <v>227093.93910057191</v>
      </c>
      <c r="N61" s="123">
        <f>'Non-Dairy Alternatives'!N69</f>
        <v>0.10770610400947848</v>
      </c>
      <c r="O61" s="121">
        <f>'Non-Dairy Alternatives'!O69</f>
        <v>514132.74849030661</v>
      </c>
      <c r="P61" s="122">
        <f>'Non-Dairy Alternatives'!P69</f>
        <v>34542.977842046239</v>
      </c>
      <c r="Q61" s="123">
        <f>'Non-Dairy Alternatives'!Q69</f>
        <v>7.2026093874676636E-2</v>
      </c>
    </row>
    <row r="62" spans="2:17" ht="15.5" customHeight="1">
      <c r="B62" s="338"/>
      <c r="C62" s="265" t="s">
        <v>207</v>
      </c>
      <c r="D62" s="105">
        <f>'Non-Dairy Alternatives'!D70</f>
        <v>10927831.811728939</v>
      </c>
      <c r="E62" s="106">
        <f>'Non-Dairy Alternatives'!E70</f>
        <v>-930672.14822077937</v>
      </c>
      <c r="F62" s="107">
        <f>'Non-Dairy Alternatives'!F70</f>
        <v>-7.8481413116189197E-2</v>
      </c>
      <c r="G62" s="108">
        <f>'Non-Dairy Alternatives'!G70</f>
        <v>62.137979206213387</v>
      </c>
      <c r="H62" s="109">
        <f>'Non-Dairy Alternatives'!H70</f>
        <v>-1.5635469067205108</v>
      </c>
      <c r="I62" s="164">
        <f>'Non-Dairy Alternatives'!I70</f>
        <v>7.1841944386854673</v>
      </c>
      <c r="J62" s="165">
        <f>'Non-Dairy Alternatives'!J70</f>
        <v>2.5023701067805604E-4</v>
      </c>
      <c r="K62" s="254">
        <f>'Non-Dairy Alternatives'!K70</f>
        <v>3.4832816577238784E-5</v>
      </c>
      <c r="L62" s="257">
        <f>'Non-Dairy Alternatives'!L70</f>
        <v>78507668.528713182</v>
      </c>
      <c r="M62" s="111">
        <f>'Non-Dairy Alternatives'!M70</f>
        <v>-6683162.2349051237</v>
      </c>
      <c r="N62" s="107">
        <f>'Non-Dairy Alternatives'!N70</f>
        <v>-7.8449314028279704E-2</v>
      </c>
      <c r="O62" s="105">
        <f>'Non-Dairy Alternatives'!O70</f>
        <v>21991291.521750428</v>
      </c>
      <c r="P62" s="106">
        <f>'Non-Dairy Alternatives'!P70</f>
        <v>-1494070.0969725586</v>
      </c>
      <c r="Q62" s="107">
        <f>'Non-Dairy Alternatives'!Q70</f>
        <v>-6.3617078639379224E-2</v>
      </c>
    </row>
    <row r="63" spans="2:17" ht="15.5" customHeight="1">
      <c r="B63" s="338"/>
      <c r="C63" s="265" t="s">
        <v>209</v>
      </c>
      <c r="D63" s="105">
        <f>'Non-Dairy Alternatives'!D71</f>
        <v>123759.46875365335</v>
      </c>
      <c r="E63" s="106">
        <f>'Non-Dairy Alternatives'!E71</f>
        <v>-23710.582332196849</v>
      </c>
      <c r="F63" s="107">
        <f>'Non-Dairy Alternatives'!F71</f>
        <v>-0.16078235653687847</v>
      </c>
      <c r="G63" s="108">
        <f>'Non-Dairy Alternatives'!G71</f>
        <v>0.70372269892849248</v>
      </c>
      <c r="H63" s="109">
        <f>'Non-Dairy Alternatives'!H71</f>
        <v>-8.8457102321986003E-2</v>
      </c>
      <c r="I63" s="164">
        <f>'Non-Dairy Alternatives'!I71</f>
        <v>11.02696435909966</v>
      </c>
      <c r="J63" s="165">
        <f>'Non-Dairy Alternatives'!J71</f>
        <v>0.39831674721876453</v>
      </c>
      <c r="K63" s="254">
        <f>'Non-Dairy Alternatives'!K71</f>
        <v>3.7475769426537284E-2</v>
      </c>
      <c r="L63" s="257">
        <f>'Non-Dairy Alternatives'!L71</f>
        <v>1364691.2510476434</v>
      </c>
      <c r="M63" s="111">
        <f>'Non-Dairy Alternatives'!M71</f>
        <v>-202715.9552499319</v>
      </c>
      <c r="N63" s="107">
        <f>'Non-Dairy Alternatives'!N71</f>
        <v>-0.12933202963177259</v>
      </c>
      <c r="O63" s="105">
        <f>'Non-Dairy Alternatives'!O71</f>
        <v>293649.72112831421</v>
      </c>
      <c r="P63" s="106">
        <f>'Non-Dairy Alternatives'!P71</f>
        <v>-38399.941726727237</v>
      </c>
      <c r="Q63" s="107">
        <f>'Non-Dairy Alternatives'!Q71</f>
        <v>-0.11564517607563719</v>
      </c>
    </row>
    <row r="64" spans="2:17" ht="15.5" customHeight="1">
      <c r="B64" s="338"/>
      <c r="C64" s="265" t="s">
        <v>452</v>
      </c>
      <c r="D64" s="105">
        <f>'Non-Dairy Alternatives'!D72</f>
        <v>1157908.0900370898</v>
      </c>
      <c r="E64" s="106">
        <f>'Non-Dairy Alternatives'!E72</f>
        <v>51932.039310773136</v>
      </c>
      <c r="F64" s="107">
        <f>'Non-Dairy Alternatives'!F72</f>
        <v>4.6955844366311845E-2</v>
      </c>
      <c r="G64" s="108">
        <f>'Non-Dairy Alternatives'!G72</f>
        <v>6.5841120234122092</v>
      </c>
      <c r="H64" s="109">
        <f>'Non-Dairy Alternatives'!H72</f>
        <v>0.64302851797475924</v>
      </c>
      <c r="I64" s="164">
        <f>'Non-Dairy Alternatives'!I72</f>
        <v>15.151355076107334</v>
      </c>
      <c r="J64" s="165">
        <f>'Non-Dairy Alternatives'!J72</f>
        <v>0.49508751551812935</v>
      </c>
      <c r="K64" s="254">
        <f>'Non-Dairy Alternatives'!K72</f>
        <v>3.3779917941005849E-2</v>
      </c>
      <c r="L64" s="257">
        <f>'Non-Dairy Alternatives'!L72</f>
        <v>17543876.617649209</v>
      </c>
      <c r="M64" s="111">
        <f>'Non-Dairy Alternatives'!M72</f>
        <v>1334395.7026005331</v>
      </c>
      <c r="N64" s="107">
        <f>'Non-Dairy Alternatives'!N72</f>
        <v>8.2321926876862364E-2</v>
      </c>
      <c r="O64" s="105">
        <f>'Non-Dairy Alternatives'!O72</f>
        <v>5814249.3680815799</v>
      </c>
      <c r="P64" s="106">
        <f>'Non-Dairy Alternatives'!P72</f>
        <v>508799.15215553995</v>
      </c>
      <c r="Q64" s="107">
        <f>'Non-Dairy Alternatives'!Q72</f>
        <v>9.5901220716050312E-2</v>
      </c>
    </row>
    <row r="65" spans="2:17">
      <c r="B65" s="334"/>
      <c r="C65" s="265" t="s">
        <v>453</v>
      </c>
      <c r="D65" s="105" t="e">
        <f>'Non-Dairy Alternatives'!#REF!</f>
        <v>#REF!</v>
      </c>
      <c r="E65" s="106" t="e">
        <f>'Non-Dairy Alternatives'!#REF!</f>
        <v>#REF!</v>
      </c>
      <c r="F65" s="107" t="e">
        <f>'Non-Dairy Alternatives'!#REF!</f>
        <v>#REF!</v>
      </c>
      <c r="G65" s="108" t="e">
        <f>'Non-Dairy Alternatives'!#REF!</f>
        <v>#REF!</v>
      </c>
      <c r="H65" s="109" t="e">
        <f>'Non-Dairy Alternatives'!#REF!</f>
        <v>#REF!</v>
      </c>
      <c r="I65" s="164" t="e">
        <f>'Non-Dairy Alternatives'!#REF!</f>
        <v>#REF!</v>
      </c>
      <c r="J65" s="165" t="e">
        <f>'Non-Dairy Alternatives'!#REF!</f>
        <v>#REF!</v>
      </c>
      <c r="K65" s="254" t="e">
        <f>'Non-Dairy Alternatives'!#REF!</f>
        <v>#REF!</v>
      </c>
      <c r="L65" s="257" t="e">
        <f>'Non-Dairy Alternatives'!#REF!</f>
        <v>#REF!</v>
      </c>
      <c r="M65" s="111" t="e">
        <f>'Non-Dairy Alternatives'!#REF!</f>
        <v>#REF!</v>
      </c>
      <c r="N65" s="107" t="e">
        <f>'Non-Dairy Alternatives'!#REF!</f>
        <v>#REF!</v>
      </c>
      <c r="O65" s="105" t="e">
        <f>'Non-Dairy Alternatives'!#REF!</f>
        <v>#REF!</v>
      </c>
      <c r="P65" s="106" t="e">
        <f>'Non-Dairy Alternatives'!#REF!</f>
        <v>#REF!</v>
      </c>
      <c r="Q65" s="107" t="e">
        <f>'Non-Dairy Alternatives'!#REF!</f>
        <v>#REF!</v>
      </c>
    </row>
    <row r="66" spans="2:17">
      <c r="B66" s="334"/>
      <c r="C66" s="265" t="s">
        <v>454</v>
      </c>
      <c r="D66" s="105">
        <f>'Non-Dairy Alternatives'!D73</f>
        <v>77346.254334932193</v>
      </c>
      <c r="E66" s="106">
        <f>'Non-Dairy Alternatives'!E73</f>
        <v>-2720.7579425753502</v>
      </c>
      <c r="F66" s="107">
        <f>'Non-Dairy Alternatives'!F73</f>
        <v>-3.398100997131457E-2</v>
      </c>
      <c r="G66" s="108">
        <f>'Non-Dairy Alternatives'!G73</f>
        <v>0.43980727616836451</v>
      </c>
      <c r="H66" s="109">
        <f>'Non-Dairy Alternatives'!H73</f>
        <v>9.7032014380246667E-3</v>
      </c>
      <c r="I66" s="164">
        <f>'Non-Dairy Alternatives'!I73</f>
        <v>27.585389377961889</v>
      </c>
      <c r="J66" s="165">
        <f>'Non-Dairy Alternatives'!J73</f>
        <v>2.123174663728701</v>
      </c>
      <c r="K66" s="254">
        <f>'Non-Dairy Alternatives'!K73</f>
        <v>8.3385309862376675E-2</v>
      </c>
      <c r="L66" s="257">
        <f>'Non-Dairy Alternatives'!L73</f>
        <v>2133626.5427559773</v>
      </c>
      <c r="M66" s="111">
        <f>'Non-Dairy Alternatives'!M73</f>
        <v>94943.084618935362</v>
      </c>
      <c r="N66" s="107">
        <f>'Non-Dairy Alternatives'!N73</f>
        <v>4.6570782845167524E-2</v>
      </c>
      <c r="O66" s="105">
        <f>'Non-Dairy Alternatives'!O73</f>
        <v>286499.59220975084</v>
      </c>
      <c r="P66" s="106">
        <f>'Non-Dairy Alternatives'!P73</f>
        <v>-4390.6278808040661</v>
      </c>
      <c r="Q66" s="107">
        <f>'Non-Dairy Alternatives'!Q73</f>
        <v>-1.5093762449068421E-2</v>
      </c>
    </row>
    <row r="67" spans="2:17">
      <c r="B67" s="334"/>
      <c r="C67" s="265" t="s">
        <v>455</v>
      </c>
      <c r="D67" s="105">
        <f>'Non-Dairy Alternatives'!D74</f>
        <v>71871.245163855434</v>
      </c>
      <c r="E67" s="106">
        <f>'Non-Dairy Alternatives'!E74</f>
        <v>246.90784399256518</v>
      </c>
      <c r="F67" s="107">
        <f>'Non-Dairy Alternatives'!F74</f>
        <v>3.4472618279163146E-3</v>
      </c>
      <c r="G67" s="108">
        <f>'Non-Dairy Alternatives'!G74</f>
        <v>0.40867520789650025</v>
      </c>
      <c r="H67" s="109">
        <f>'Non-Dairy Alternatives'!H74</f>
        <v>2.3923504856028677E-2</v>
      </c>
      <c r="I67" s="164">
        <f>'Non-Dairy Alternatives'!I74</f>
        <v>7.8008156343216948</v>
      </c>
      <c r="J67" s="165">
        <f>'Non-Dairy Alternatives'!J74</f>
        <v>0.17811265955040234</v>
      </c>
      <c r="K67" s="254">
        <f>'Non-Dairy Alternatives'!K74</f>
        <v>2.3366076330128334E-2</v>
      </c>
      <c r="L67" s="257">
        <f>'Non-Dairy Alternatives'!L74</f>
        <v>560654.33293237095</v>
      </c>
      <c r="M67" s="111">
        <f>'Non-Dairy Alternatives'!M74</f>
        <v>14683.283778229728</v>
      </c>
      <c r="N67" s="107">
        <f>'Non-Dairy Alternatives'!N74</f>
        <v>2.689388714104559E-2</v>
      </c>
      <c r="O67" s="105">
        <f>'Non-Dairy Alternatives'!O74</f>
        <v>140138.36759841442</v>
      </c>
      <c r="P67" s="106">
        <f>'Non-Dairy Alternatives'!P74</f>
        <v>1226.9077404609416</v>
      </c>
      <c r="Q67" s="107">
        <f>'Non-Dairy Alternatives'!Q74</f>
        <v>8.8323003855516249E-3</v>
      </c>
    </row>
    <row r="68" spans="2:17">
      <c r="B68" s="334"/>
      <c r="C68" s="265" t="s">
        <v>420</v>
      </c>
      <c r="D68" s="105">
        <f>'Non-Dairy Alternatives'!D75</f>
        <v>3467525.4282301422</v>
      </c>
      <c r="E68" s="106">
        <f>'Non-Dairy Alternatives'!E75</f>
        <v>-89756.404916263185</v>
      </c>
      <c r="F68" s="107">
        <f>'Non-Dairy Alternatives'!F75</f>
        <v>-2.5231738480747223E-2</v>
      </c>
      <c r="G68" s="108">
        <f>'Non-Dairy Alternatives'!G75</f>
        <v>19.717088135005902</v>
      </c>
      <c r="H68" s="109">
        <f>'Non-Dairy Alternatives'!H75</f>
        <v>0.60807722177752765</v>
      </c>
      <c r="I68" s="164">
        <f>'Non-Dairy Alternatives'!I75</f>
        <v>10.222285612896805</v>
      </c>
      <c r="J68" s="165">
        <f>'Non-Dairy Alternatives'!J75</f>
        <v>-0.2680330594641962</v>
      </c>
      <c r="K68" s="254">
        <f>'Non-Dairy Alternatives'!K75</f>
        <v>-2.5550516417617217E-2</v>
      </c>
      <c r="L68" s="257">
        <f>'Non-Dairy Alternatives'!L75</f>
        <v>35446035.297350816</v>
      </c>
      <c r="M68" s="111">
        <f>'Non-Dairy Alternatives'!M75</f>
        <v>-1870984.7397554889</v>
      </c>
      <c r="N68" s="107">
        <f>'Non-Dairy Alternatives'!N75</f>
        <v>-5.013757095006699E-2</v>
      </c>
      <c r="O68" s="105">
        <f>'Non-Dairy Alternatives'!O75</f>
        <v>8166498.6726831812</v>
      </c>
      <c r="P68" s="106">
        <f>'Non-Dairy Alternatives'!P75</f>
        <v>-145250.62608749699</v>
      </c>
      <c r="Q68" s="107">
        <f>'Non-Dairy Alternatives'!Q75</f>
        <v>-1.7475337725715547E-2</v>
      </c>
    </row>
    <row r="69" spans="2:17">
      <c r="B69" s="334"/>
      <c r="C69" s="265" t="s">
        <v>421</v>
      </c>
      <c r="D69" s="105">
        <f>'Non-Dairy Alternatives'!D76</f>
        <v>214464.38751625075</v>
      </c>
      <c r="E69" s="106">
        <f>'Non-Dairy Alternatives'!E76</f>
        <v>-11050.51072834013</v>
      </c>
      <c r="F69" s="107">
        <f>'Non-Dairy Alternatives'!F76</f>
        <v>-4.9001244770777289E-2</v>
      </c>
      <c r="G69" s="108">
        <f>'Non-Dairy Alternatives'!G76</f>
        <v>1.2194901863016188</v>
      </c>
      <c r="H69" s="109">
        <f>'Non-Dairy Alternatives'!H76</f>
        <v>8.0689793853674363E-3</v>
      </c>
      <c r="I69" s="164">
        <f>'Non-Dairy Alternatives'!I76</f>
        <v>14.968508248594201</v>
      </c>
      <c r="J69" s="165">
        <f>'Non-Dairy Alternatives'!J76</f>
        <v>-7.6538054598067617E-2</v>
      </c>
      <c r="K69" s="254">
        <f>'Non-Dairy Alternatives'!K76</f>
        <v>-5.0872594909746284E-3</v>
      </c>
      <c r="L69" s="257">
        <f>'Non-Dairy Alternatives'!L76</f>
        <v>3210211.9535667025</v>
      </c>
      <c r="M69" s="111">
        <f>'Non-Dairy Alternatives'!M76</f>
        <v>-182670.13258286007</v>
      </c>
      <c r="N69" s="107">
        <f>'Non-Dairy Alternatives'!N76</f>
        <v>-5.3839222214222195E-2</v>
      </c>
      <c r="O69" s="105">
        <f>'Non-Dairy Alternatives'!O76</f>
        <v>577061.91208715376</v>
      </c>
      <c r="P69" s="106">
        <f>'Non-Dairy Alternatives'!P76</f>
        <v>-28983.641411844525</v>
      </c>
      <c r="Q69" s="107">
        <f>'Non-Dairy Alternatives'!Q76</f>
        <v>-4.782419612603004E-2</v>
      </c>
    </row>
    <row r="70" spans="2:17">
      <c r="B70" s="334"/>
      <c r="C70" s="83" t="s">
        <v>421</v>
      </c>
      <c r="D70" s="105">
        <f>'Non-Dairy Alternatives'!D77</f>
        <v>84065.851180940794</v>
      </c>
      <c r="E70" s="106">
        <f>'Non-Dairy Alternatives'!E77</f>
        <v>-17246.858316575803</v>
      </c>
      <c r="F70" s="107">
        <f>'Non-Dairy Alternatives'!F77</f>
        <v>-0.17023390650704651</v>
      </c>
      <c r="G70" s="108">
        <f>'Non-Dairy Alternatives'!G77</f>
        <v>0.47801633504528351</v>
      </c>
      <c r="H70" s="109">
        <f>'Non-Dairy Alternatives'!H77</f>
        <v>-6.6215402062936302E-2</v>
      </c>
      <c r="I70" s="164">
        <f>'Non-Dairy Alternatives'!I77</f>
        <v>11.724777986570732</v>
      </c>
      <c r="J70" s="165">
        <f>'Non-Dairy Alternatives'!J77</f>
        <v>0.29842355125004438</v>
      </c>
      <c r="K70" s="254">
        <f>'Non-Dairy Alternatives'!K77</f>
        <v>2.6117127115151399E-2</v>
      </c>
      <c r="L70" s="257">
        <f>'Non-Dairy Alternatives'!L77</f>
        <v>985653.44134862581</v>
      </c>
      <c r="M70" s="111">
        <f>'Non-Dairy Alternatives'!M77</f>
        <v>-171981.48617267935</v>
      </c>
      <c r="N70" s="107">
        <f>'Non-Dairy Alternatives'!N77</f>
        <v>-0.14856279996744845</v>
      </c>
      <c r="O70" s="105">
        <f>'Non-Dairy Alternatives'!O77</f>
        <v>198057.48954587689</v>
      </c>
      <c r="P70" s="106">
        <f>'Non-Dairy Alternatives'!P77</f>
        <v>-46655.642568035255</v>
      </c>
      <c r="Q70" s="107">
        <f>'Non-Dairy Alternatives'!Q77</f>
        <v>-0.19065442939252397</v>
      </c>
    </row>
    <row r="71" spans="2:17" ht="15" thickBot="1">
      <c r="B71" s="333"/>
      <c r="C71" s="266" t="s">
        <v>208</v>
      </c>
      <c r="D71" s="128">
        <f>'Non-Dairy Alternatives'!D78</f>
        <v>1277750.6771206348</v>
      </c>
      <c r="E71" s="129">
        <f>'Non-Dairy Alternatives'!E78</f>
        <v>-10035.806236120407</v>
      </c>
      <c r="F71" s="130">
        <f>'Non-Dairy Alternatives'!F78</f>
        <v>-7.7930669142923358E-3</v>
      </c>
      <c r="G71" s="131">
        <f>'Non-Dairy Alternatives'!G78</f>
        <v>7.2655624989057515</v>
      </c>
      <c r="H71" s="132">
        <f>'Non-Dairy Alternatives'!H78</f>
        <v>0.34782948852848961</v>
      </c>
      <c r="I71" s="214">
        <f>'Non-Dairy Alternatives'!I78</f>
        <v>8.3676010782048422</v>
      </c>
      <c r="J71" s="166">
        <f>'Non-Dairy Alternatives'!J78</f>
        <v>0.1841167511269397</v>
      </c>
      <c r="K71" s="256">
        <f>'Non-Dairy Alternatives'!K78</f>
        <v>2.2498576861414085E-2</v>
      </c>
      <c r="L71" s="258">
        <f>'Non-Dairy Alternatives'!L78</f>
        <v>10691707.943551591</v>
      </c>
      <c r="M71" s="134">
        <f>'Non-Dairy Alternatives'!M78</f>
        <v>153127.4403788168</v>
      </c>
      <c r="N71" s="130">
        <f>'Non-Dairy Alternatives'!N78</f>
        <v>1.453017703216442E-2</v>
      </c>
      <c r="O71" s="128">
        <f>'Non-Dairy Alternatives'!O78</f>
        <v>2681420.5395281231</v>
      </c>
      <c r="P71" s="129">
        <f>'Non-Dairy Alternatives'!P78</f>
        <v>-17815.435661654919</v>
      </c>
      <c r="Q71" s="130">
        <f>'Non-Dairy Alternatives'!Q78</f>
        <v>-6.6001771706537624E-3</v>
      </c>
    </row>
    <row r="72" spans="2:17">
      <c r="B72" s="236"/>
      <c r="C72" s="82" t="s">
        <v>398</v>
      </c>
      <c r="D72" s="121">
        <f>'Trad vs Value Add'!D33</f>
        <v>5628920.4005978098</v>
      </c>
      <c r="E72" s="122">
        <f>'Trad vs Value Add'!E33</f>
        <v>2261.633869253099</v>
      </c>
      <c r="F72" s="123">
        <f>'Trad vs Value Add'!F33</f>
        <v>4.0194971172350914E-4</v>
      </c>
      <c r="G72" s="124">
        <f>'Trad vs Value Add'!G33</f>
        <v>4.1625862066423389</v>
      </c>
      <c r="H72" s="125">
        <f>'Trad vs Value Add'!H33</f>
        <v>7.7318431986279634E-2</v>
      </c>
      <c r="I72" s="213">
        <f>'Trad vs Value Add'!I33</f>
        <v>6.7978423160135435</v>
      </c>
      <c r="J72" s="159">
        <f>'Trad vs Value Add'!J33</f>
        <v>-0.1216627010837481</v>
      </c>
      <c r="K72" s="123">
        <f>'Trad vs Value Add'!K33</f>
        <v>-1.7582572855014012E-2</v>
      </c>
      <c r="L72" s="126">
        <f>'Trad vs Value Add'!L33</f>
        <v>38264513.292655699</v>
      </c>
      <c r="M72" s="127">
        <f>'Trad vs Value Add'!M33</f>
        <v>-669180.27321700752</v>
      </c>
      <c r="N72" s="123">
        <f>'Trad vs Value Add'!N33</f>
        <v>-1.7187690453380897E-2</v>
      </c>
      <c r="O72" s="121">
        <f>'Trad vs Value Add'!O33</f>
        <v>13960366.115580671</v>
      </c>
      <c r="P72" s="122">
        <f>'Trad vs Value Add'!P33</f>
        <v>-340605.5549577754</v>
      </c>
      <c r="Q72" s="123">
        <f>'Trad vs Value Add'!Q33</f>
        <v>-2.381695193896928E-2</v>
      </c>
    </row>
    <row r="73" spans="2:17">
      <c r="B73" s="236" t="s">
        <v>411</v>
      </c>
      <c r="C73" s="83" t="s">
        <v>399</v>
      </c>
      <c r="D73" s="105">
        <f>'Trad vs Value Add'!D34</f>
        <v>105539525.36191502</v>
      </c>
      <c r="E73" s="106">
        <f>'Trad vs Value Add'!E34</f>
        <v>-3265311.1539888978</v>
      </c>
      <c r="F73" s="107">
        <f>'Trad vs Value Add'!F34</f>
        <v>-3.0010716973152291E-2</v>
      </c>
      <c r="G73" s="108">
        <f>'Trad vs Value Add'!G34</f>
        <v>78.046470950349516</v>
      </c>
      <c r="H73" s="109">
        <f>'Trad vs Value Add'!H34</f>
        <v>-0.95190282229386014</v>
      </c>
      <c r="I73" s="215">
        <f>'Trad vs Value Add'!I34</f>
        <v>3.973858481012412</v>
      </c>
      <c r="J73" s="165">
        <f>'Trad vs Value Add'!J34</f>
        <v>-3.5162658559139359E-2</v>
      </c>
      <c r="K73" s="107">
        <f>'Trad vs Value Add'!K34</f>
        <v>-8.7708837980578058E-3</v>
      </c>
      <c r="L73" s="110">
        <f>'Trad vs Value Add'!L34</f>
        <v>419399137.94147056</v>
      </c>
      <c r="M73" s="111">
        <f>'Trad vs Value Add'!M34</f>
        <v>-16801751.738414943</v>
      </c>
      <c r="N73" s="107">
        <f>'Trad vs Value Add'!N34</f>
        <v>-3.8518380259942239E-2</v>
      </c>
      <c r="O73" s="105">
        <f>'Trad vs Value Add'!O34</f>
        <v>138146069.82576281</v>
      </c>
      <c r="P73" s="106">
        <f>'Trad vs Value Add'!P34</f>
        <v>-5085080.5555726588</v>
      </c>
      <c r="Q73" s="107">
        <f>'Trad vs Value Add'!Q34</f>
        <v>-3.5502616169975958E-2</v>
      </c>
    </row>
    <row r="74" spans="2:17">
      <c r="B74" s="236" t="s">
        <v>409</v>
      </c>
      <c r="C74" s="83" t="s">
        <v>400</v>
      </c>
      <c r="D74" s="105">
        <f>'Trad vs Value Add'!D35</f>
        <v>1472775.5945125332</v>
      </c>
      <c r="E74" s="106">
        <f>'Trad vs Value Add'!E35</f>
        <v>140768.99245876051</v>
      </c>
      <c r="F74" s="107">
        <f>'Trad vs Value Add'!F35</f>
        <v>0.10568190295882461</v>
      </c>
      <c r="G74" s="108">
        <f>'Trad vs Value Add'!G35</f>
        <v>1.0891174397396446</v>
      </c>
      <c r="H74" s="109">
        <f>'Trad vs Value Add'!H35</f>
        <v>0.12200642899618619</v>
      </c>
      <c r="I74" s="215">
        <f>'Trad vs Value Add'!I35</f>
        <v>13.530914488876114</v>
      </c>
      <c r="J74" s="165">
        <f>'Trad vs Value Add'!J35</f>
        <v>1.3722989793947704E-2</v>
      </c>
      <c r="K74" s="107">
        <f>'Trad vs Value Add'!K35</f>
        <v>1.0152249300366509E-3</v>
      </c>
      <c r="L74" s="110">
        <f>'Trad vs Value Add'!L35</f>
        <v>19928000.630652767</v>
      </c>
      <c r="M74" s="111">
        <f>'Trad vs Value Add'!M35</f>
        <v>1923012.3126501888</v>
      </c>
      <c r="N74" s="107">
        <f>'Trad vs Value Add'!N35</f>
        <v>0.10680441879139871</v>
      </c>
      <c r="O74" s="105">
        <f>'Trad vs Value Add'!O35</f>
        <v>4079041.2395702312</v>
      </c>
      <c r="P74" s="106">
        <f>'Trad vs Value Add'!P35</f>
        <v>237495.41670717951</v>
      </c>
      <c r="Q74" s="107">
        <f>'Trad vs Value Add'!Q35</f>
        <v>6.1822877471282491E-2</v>
      </c>
    </row>
    <row r="75" spans="2:17" ht="15" thickBot="1">
      <c r="B75" s="236"/>
      <c r="C75" s="84" t="s">
        <v>401</v>
      </c>
      <c r="D75" s="128">
        <f>'Trad vs Value Add'!D36</f>
        <v>21502182.706995737</v>
      </c>
      <c r="E75" s="129">
        <f>'Trad vs Value Add'!E36</f>
        <v>701794.77422692627</v>
      </c>
      <c r="F75" s="130">
        <f>'Trad vs Value Add'!F36</f>
        <v>3.3739504113830629E-2</v>
      </c>
      <c r="G75" s="131">
        <f>'Trad vs Value Add'!G36</f>
        <v>15.900862470774712</v>
      </c>
      <c r="H75" s="132">
        <f>'Trad vs Value Add'!H36</f>
        <v>0.79862186138170266</v>
      </c>
      <c r="I75" s="214">
        <f>'Trad vs Value Add'!I36</f>
        <v>9.7514627163961514</v>
      </c>
      <c r="J75" s="166">
        <f>'Trad vs Value Add'!J36</f>
        <v>0.2465015078695405</v>
      </c>
      <c r="K75" s="130">
        <f>'Trad vs Value Add'!K36</f>
        <v>2.5933983575694292E-2</v>
      </c>
      <c r="L75" s="133">
        <f>'Trad vs Value Add'!L36</f>
        <v>209677732.98840702</v>
      </c>
      <c r="M75" s="134">
        <f>'Trad vs Value Add'!M36</f>
        <v>11970852.565134436</v>
      </c>
      <c r="N75" s="130">
        <f>'Trad vs Value Add'!N36</f>
        <v>6.0548487435065086E-2</v>
      </c>
      <c r="O75" s="128">
        <f>'Trad vs Value Add'!O36</f>
        <v>40040744.990397595</v>
      </c>
      <c r="P75" s="129">
        <f>'Trad vs Value Add'!P36</f>
        <v>1612401.0887452587</v>
      </c>
      <c r="Q75" s="130">
        <f>'Trad vs Value Add'!Q36</f>
        <v>4.1958641071595304E-2</v>
      </c>
    </row>
    <row r="76" spans="2:17">
      <c r="B76" s="332" t="s">
        <v>410</v>
      </c>
      <c r="C76" s="82" t="s">
        <v>407</v>
      </c>
      <c r="D76" s="121">
        <f>Filtration!D21</f>
        <v>131309183.18534337</v>
      </c>
      <c r="E76" s="122">
        <f>Filtration!E21</f>
        <v>-3182193.0901231617</v>
      </c>
      <c r="F76" s="123">
        <f>Filtration!F21</f>
        <v>-2.3660945246075579E-2</v>
      </c>
      <c r="G76" s="124">
        <f>Filtration!G21</f>
        <v>97.103130944032031</v>
      </c>
      <c r="H76" s="125">
        <f>Filtration!H21</f>
        <v>-0.54510191419700504</v>
      </c>
      <c r="I76" s="213">
        <f>Filtration!I21</f>
        <v>4.9462093157160938</v>
      </c>
      <c r="J76" s="159">
        <f>Filtration!J21</f>
        <v>1.7226235592893602E-2</v>
      </c>
      <c r="K76" s="123">
        <f>Filtration!K21</f>
        <v>3.4948863310894202E-3</v>
      </c>
      <c r="L76" s="126">
        <f>Filtration!L21</f>
        <v>649482705.11041641</v>
      </c>
      <c r="M76" s="127">
        <f>Filtration!M21</f>
        <v>-13423012.973840952</v>
      </c>
      <c r="N76" s="123">
        <f>Filtration!N21</f>
        <v>-2.0248751229107433E-2</v>
      </c>
      <c r="O76" s="121">
        <f>Filtration!O21</f>
        <v>190200747.28338271</v>
      </c>
      <c r="P76" s="122">
        <f>Filtration!P21</f>
        <v>-5409964.0464391112</v>
      </c>
      <c r="Q76" s="123">
        <f>Filtration!Q21</f>
        <v>-2.7656788371457321E-2</v>
      </c>
    </row>
    <row r="77" spans="2:17" ht="15" thickBot="1">
      <c r="B77" s="333"/>
      <c r="C77" s="84" t="s">
        <v>408</v>
      </c>
      <c r="D77" s="128">
        <f>Filtration!D22</f>
        <v>3917335.1655705268</v>
      </c>
      <c r="E77" s="129">
        <f>Filtration!E22</f>
        <v>678235.07826616662</v>
      </c>
      <c r="F77" s="130">
        <f>Filtration!F22</f>
        <v>0.20938997251875799</v>
      </c>
      <c r="G77" s="131">
        <f>Filtration!G22</f>
        <v>2.8968690559680113</v>
      </c>
      <c r="H77" s="132">
        <f>Filtration!H22</f>
        <v>0.54510191419698018</v>
      </c>
      <c r="I77" s="214">
        <f>Filtration!I22</f>
        <v>12.202276084601436</v>
      </c>
      <c r="J77" s="166">
        <f>Filtration!J22</f>
        <v>0.35479261868636947</v>
      </c>
      <c r="K77" s="130">
        <f>Filtration!K22</f>
        <v>2.9946665020221343E-2</v>
      </c>
      <c r="L77" s="133">
        <f>Filtration!L22</f>
        <v>47800405.206209451</v>
      </c>
      <c r="M77" s="134">
        <f>Filtration!M22</f>
        <v>9425220.4774269909</v>
      </c>
      <c r="N77" s="130">
        <f>Filtration!N22</f>
        <v>0.24560716890459194</v>
      </c>
      <c r="O77" s="128">
        <f>Filtration!O22</f>
        <v>9742255.4591840282</v>
      </c>
      <c r="P77" s="129">
        <f>Filtration!P22</f>
        <v>1609356.4308165452</v>
      </c>
      <c r="Q77" s="130">
        <f>Filtration!Q22</f>
        <v>0.19788225886035515</v>
      </c>
    </row>
    <row r="78" spans="2:17">
      <c r="B78" s="103"/>
      <c r="C78" s="80"/>
      <c r="D78" s="61"/>
      <c r="E78" s="61"/>
      <c r="F78" s="62"/>
      <c r="G78" s="63"/>
      <c r="H78" s="63"/>
      <c r="I78" s="171"/>
      <c r="J78" s="171"/>
      <c r="K78" s="62"/>
      <c r="L78" s="64"/>
      <c r="M78" s="64"/>
      <c r="N78" s="62"/>
      <c r="O78" s="61"/>
      <c r="P78" s="61"/>
      <c r="Q78" s="62"/>
    </row>
    <row r="79" spans="2:17" ht="23.5">
      <c r="B79" s="345" t="s">
        <v>269</v>
      </c>
      <c r="C79" s="345"/>
      <c r="D79" s="345"/>
      <c r="E79" s="345"/>
      <c r="F79" s="345"/>
      <c r="G79" s="345"/>
      <c r="H79" s="345"/>
      <c r="I79" s="345"/>
      <c r="J79" s="345"/>
      <c r="K79" s="345"/>
      <c r="L79" s="345"/>
      <c r="M79" s="345"/>
      <c r="N79" s="345"/>
      <c r="O79" s="345"/>
      <c r="P79" s="345"/>
      <c r="Q79" s="345"/>
    </row>
    <row r="80" spans="2:17">
      <c r="B80" s="335" t="s">
        <v>24</v>
      </c>
      <c r="C80" s="335"/>
      <c r="D80" s="335"/>
      <c r="E80" s="335"/>
      <c r="F80" s="335"/>
      <c r="G80" s="335"/>
      <c r="H80" s="335"/>
      <c r="I80" s="335"/>
      <c r="J80" s="335"/>
      <c r="K80" s="335"/>
      <c r="L80" s="335"/>
      <c r="M80" s="335"/>
      <c r="N80" s="335"/>
      <c r="O80" s="335"/>
      <c r="P80" s="335"/>
      <c r="Q80" s="335"/>
    </row>
    <row r="81" spans="2:17" ht="15" thickBot="1">
      <c r="B81" s="335" t="str">
        <f>'HOME PAGE'!H6</f>
        <v>LATEST 52 WEEKS ENDING 04-21-2024</v>
      </c>
      <c r="C81" s="335"/>
      <c r="D81" s="335"/>
      <c r="E81" s="335"/>
      <c r="F81" s="335"/>
      <c r="G81" s="335"/>
      <c r="H81" s="335"/>
      <c r="I81" s="335"/>
      <c r="J81" s="335"/>
      <c r="K81" s="335"/>
      <c r="L81" s="335"/>
      <c r="M81" s="335"/>
      <c r="N81" s="335"/>
      <c r="O81" s="335"/>
      <c r="P81" s="335"/>
      <c r="Q81" s="335"/>
    </row>
    <row r="82" spans="2:17">
      <c r="D82" s="329" t="s">
        <v>198</v>
      </c>
      <c r="E82" s="330"/>
      <c r="F82" s="331"/>
      <c r="G82" s="336" t="s">
        <v>29</v>
      </c>
      <c r="H82" s="337"/>
      <c r="I82" s="329" t="s">
        <v>30</v>
      </c>
      <c r="J82" s="330"/>
      <c r="K82" s="331"/>
      <c r="L82" s="336" t="s">
        <v>31</v>
      </c>
      <c r="M82" s="330"/>
      <c r="N82" s="337"/>
      <c r="O82" s="329" t="s">
        <v>32</v>
      </c>
      <c r="P82" s="330"/>
      <c r="Q82" s="331"/>
    </row>
    <row r="83" spans="2:17" ht="29.5" thickBot="1">
      <c r="B83" s="14"/>
      <c r="C83" s="79"/>
      <c r="D83" s="112" t="s">
        <v>28</v>
      </c>
      <c r="E83" s="113" t="s">
        <v>34</v>
      </c>
      <c r="F83" s="17" t="s">
        <v>35</v>
      </c>
      <c r="G83" s="18" t="s">
        <v>28</v>
      </c>
      <c r="H83" s="49" t="s">
        <v>34</v>
      </c>
      <c r="I83" s="15" t="s">
        <v>28</v>
      </c>
      <c r="J83" s="16" t="s">
        <v>34</v>
      </c>
      <c r="K83" s="17" t="s">
        <v>35</v>
      </c>
      <c r="L83" s="18" t="s">
        <v>28</v>
      </c>
      <c r="M83" s="16" t="s">
        <v>34</v>
      </c>
      <c r="N83" s="49" t="s">
        <v>35</v>
      </c>
      <c r="O83" s="15" t="s">
        <v>28</v>
      </c>
      <c r="P83" s="16" t="s">
        <v>34</v>
      </c>
      <c r="Q83" s="17" t="s">
        <v>35</v>
      </c>
    </row>
    <row r="84" spans="2:17" ht="15" thickBot="1">
      <c r="C84" s="300" t="s">
        <v>199</v>
      </c>
      <c r="D84" s="301">
        <f>'Segment Data'!E66</f>
        <v>1806025737.8776631</v>
      </c>
      <c r="E84" s="302">
        <f>'Segment Data'!F66</f>
        <v>-64031185.727094412</v>
      </c>
      <c r="F84" s="303">
        <f>'Segment Data'!G66</f>
        <v>-3.4240233502446905E-2</v>
      </c>
      <c r="G84" s="304">
        <f>'Segment Data'!H66</f>
        <v>100.00000000000001</v>
      </c>
      <c r="H84" s="305">
        <f>'Segment Data'!I66</f>
        <v>2.8421709430404007E-14</v>
      </c>
      <c r="I84" s="306">
        <f>'Segment Data'!J66</f>
        <v>0</v>
      </c>
      <c r="J84" s="307">
        <f>'Segment Data'!K66</f>
        <v>5.1709759363027166</v>
      </c>
      <c r="K84" s="303">
        <f>'Segment Data'!L66</f>
        <v>-2.7874661122777589E-2</v>
      </c>
      <c r="L84" s="308">
        <f>'Segment Data'!M66</f>
        <v>-5.361696898268496E-3</v>
      </c>
      <c r="M84" s="309">
        <f>'Segment Data'!N66</f>
        <v>9338915630.9087543</v>
      </c>
      <c r="N84" s="303">
        <f>'Segment Data'!O66</f>
        <v>-383230923.59352112</v>
      </c>
      <c r="O84" s="301">
        <f>'Segment Data'!P66</f>
        <v>-3.9418344646949273E-2</v>
      </c>
      <c r="P84" s="302">
        <f>'Segment Data'!Q66</f>
        <v>2681794455.6727548</v>
      </c>
      <c r="Q84" s="303">
        <f>'Segment Data'!R66</f>
        <v>-76845077.874973774</v>
      </c>
    </row>
    <row r="85" spans="2:17">
      <c r="B85" s="332" t="s">
        <v>233</v>
      </c>
      <c r="C85" s="82" t="s">
        <v>233</v>
      </c>
      <c r="D85" s="121">
        <f>'Segment Data'!E69</f>
        <v>1686676495.8809476</v>
      </c>
      <c r="E85" s="122">
        <f>'Segment Data'!F69</f>
        <v>-61842698.675914049</v>
      </c>
      <c r="F85" s="123">
        <f>'Segment Data'!G69</f>
        <v>-3.5368612977444175E-2</v>
      </c>
      <c r="G85" s="124">
        <f>'Segment Data'!H69</f>
        <v>93.391609017877698</v>
      </c>
      <c r="H85" s="125">
        <f>'Segment Data'!I69</f>
        <v>-0.10924501956957045</v>
      </c>
      <c r="I85" s="158">
        <f>'Segment Data'!J69</f>
        <v>0</v>
      </c>
      <c r="J85" s="159">
        <f>'Segment Data'!K69</f>
        <v>4.918136814285563</v>
      </c>
      <c r="K85" s="123">
        <f>'Segment Data'!L69</f>
        <v>-4.1939703686359131E-2</v>
      </c>
      <c r="L85" s="126">
        <f>'Segment Data'!M69</f>
        <v>-8.4554549782444588E-3</v>
      </c>
      <c r="M85" s="127">
        <f>'Segment Data'!N69</f>
        <v>8295305768.1822596</v>
      </c>
      <c r="N85" s="123">
        <f>'Segment Data'!O69</f>
        <v>-377483229.96240902</v>
      </c>
      <c r="O85" s="121">
        <f>'Segment Data'!P69</f>
        <v>-4.3525010241015009E-2</v>
      </c>
      <c r="P85" s="122">
        <f>'Segment Data'!Q69</f>
        <v>2360511133.2834382</v>
      </c>
      <c r="Q85" s="123">
        <f>'Segment Data'!R69</f>
        <v>-68734481.659377575</v>
      </c>
    </row>
    <row r="86" spans="2:17">
      <c r="B86" s="334"/>
      <c r="C86" s="102" t="s">
        <v>232</v>
      </c>
      <c r="D86" s="135">
        <f>'Segment Data'!E70</f>
        <v>1681734813.5220425</v>
      </c>
      <c r="E86" s="136">
        <f>'Segment Data'!F70</f>
        <v>-61487038.412283659</v>
      </c>
      <c r="F86" s="137">
        <f>'Segment Data'!G70</f>
        <v>-3.527206726100638E-2</v>
      </c>
      <c r="G86" s="138">
        <f>'Segment Data'!H70</f>
        <v>93.117987094598121</v>
      </c>
      <c r="H86" s="139">
        <f>'Segment Data'!I70</f>
        <v>-9.9595211616275492E-2</v>
      </c>
      <c r="I86" s="160">
        <f>'Segment Data'!J70</f>
        <v>0</v>
      </c>
      <c r="J86" s="161">
        <f>'Segment Data'!K70</f>
        <v>4.8952308698645943</v>
      </c>
      <c r="K86" s="137">
        <f>'Segment Data'!L70</f>
        <v>-4.2886285666231316E-2</v>
      </c>
      <c r="L86" s="140">
        <f>'Segment Data'!M70</f>
        <v>-8.6847444715234239E-3</v>
      </c>
      <c r="M86" s="141">
        <f>'Segment Data'!N70</f>
        <v>8232480174.0790796</v>
      </c>
      <c r="N86" s="137">
        <f>'Segment Data'!O70</f>
        <v>-375753558.85403347</v>
      </c>
      <c r="O86" s="135">
        <f>'Segment Data'!P70</f>
        <v>-4.3650482841385591E-2</v>
      </c>
      <c r="P86" s="136">
        <f>'Segment Data'!Q70</f>
        <v>2337729814.4531455</v>
      </c>
      <c r="Q86" s="137">
        <f>'Segment Data'!R70</f>
        <v>-66994793.731401443</v>
      </c>
    </row>
    <row r="87" spans="2:17" ht="15" thickBot="1">
      <c r="B87" s="333"/>
      <c r="C87" s="98" t="s">
        <v>231</v>
      </c>
      <c r="D87" s="142">
        <f>'Segment Data'!E71</f>
        <v>4941682.3589043133</v>
      </c>
      <c r="E87" s="143">
        <f>'Segment Data'!F71</f>
        <v>-355660.26363041345</v>
      </c>
      <c r="F87" s="144">
        <f>'Segment Data'!G71</f>
        <v>-6.7139373261877758E-2</v>
      </c>
      <c r="G87" s="145">
        <f>'Segment Data'!H71</f>
        <v>0.27362192327953716</v>
      </c>
      <c r="H87" s="146">
        <f>'Segment Data'!I71</f>
        <v>-9.6498079532996717E-3</v>
      </c>
      <c r="I87" s="162">
        <f>'Segment Data'!J71</f>
        <v>0</v>
      </c>
      <c r="J87" s="163">
        <f>'Segment Data'!K71</f>
        <v>12.713401942957972</v>
      </c>
      <c r="K87" s="144">
        <f>'Segment Data'!L71</f>
        <v>0.52705308628025271</v>
      </c>
      <c r="L87" s="147">
        <f>'Segment Data'!M71</f>
        <v>4.3249466470955726E-2</v>
      </c>
      <c r="M87" s="148">
        <f>'Segment Data'!N71</f>
        <v>62825594.10317523</v>
      </c>
      <c r="N87" s="144">
        <f>'Segment Data'!O71</f>
        <v>-1729671.1083809882</v>
      </c>
      <c r="O87" s="142">
        <f>'Segment Data'!P71</f>
        <v>-2.6793648863692607E-2</v>
      </c>
      <c r="P87" s="143">
        <f>'Segment Data'!Q71</f>
        <v>22781318.830291715</v>
      </c>
      <c r="Q87" s="144">
        <f>'Segment Data'!R71</f>
        <v>-1739687.9279767498</v>
      </c>
    </row>
    <row r="88" spans="2:17">
      <c r="B88" s="332" t="s">
        <v>230</v>
      </c>
      <c r="C88" s="82" t="s">
        <v>376</v>
      </c>
      <c r="D88" s="121">
        <f>Fat!E59</f>
        <v>135755713.09881335</v>
      </c>
      <c r="E88" s="122">
        <f>Fat!F59</f>
        <v>-10834942.661471277</v>
      </c>
      <c r="F88" s="123">
        <f>Fat!G59</f>
        <v>-7.3912914880395503E-2</v>
      </c>
      <c r="G88" s="124">
        <f>Fat!H59</f>
        <v>7.5168205110047674</v>
      </c>
      <c r="H88" s="125">
        <f>Fat!I59</f>
        <v>-0.32201337206835401</v>
      </c>
      <c r="I88" s="213">
        <f>Fat!J59</f>
        <v>5.4182180802907673</v>
      </c>
      <c r="J88" s="159">
        <f>Fat!K59</f>
        <v>0.13723902637398044</v>
      </c>
      <c r="K88" s="123">
        <f>Fat!L59</f>
        <v>2.5987421077194626E-2</v>
      </c>
      <c r="L88" s="126">
        <f>Fat!M59</f>
        <v>735554059.21475673</v>
      </c>
      <c r="M88" s="127">
        <f>Fat!N59</f>
        <v>-38588123.355232596</v>
      </c>
      <c r="N88" s="123">
        <f>Fat!O59</f>
        <v>-4.9846299845240492E-2</v>
      </c>
      <c r="O88" s="121">
        <f>Fat!P59</f>
        <v>210402850.90133193</v>
      </c>
      <c r="P88" s="122">
        <f>Fat!Q59</f>
        <v>-12854872.753339976</v>
      </c>
      <c r="Q88" s="123">
        <f>Fat!R59</f>
        <v>-5.7578625020935414E-2</v>
      </c>
    </row>
    <row r="89" spans="2:17">
      <c r="B89" s="334"/>
      <c r="C89" s="83" t="s">
        <v>377</v>
      </c>
      <c r="D89" s="105">
        <f>Fat!E60</f>
        <v>250066595.73301861</v>
      </c>
      <c r="E89" s="106">
        <f>Fat!F60</f>
        <v>-17230792.521475464</v>
      </c>
      <c r="F89" s="107">
        <f>Fat!G60</f>
        <v>-6.4463003675404459E-2</v>
      </c>
      <c r="G89" s="108">
        <f>Fat!H60</f>
        <v>13.846236545160338</v>
      </c>
      <c r="H89" s="109">
        <f>Fat!I60</f>
        <v>-0.44730633476688908</v>
      </c>
      <c r="I89" s="215">
        <f>Fat!J60</f>
        <v>4.9294883549187034</v>
      </c>
      <c r="J89" s="165">
        <f>Fat!K60</f>
        <v>-0.15994632856575564</v>
      </c>
      <c r="K89" s="107">
        <f>Fat!L60</f>
        <v>-3.1427130617235684E-2</v>
      </c>
      <c r="L89" s="110">
        <f>Fat!M60</f>
        <v>1232700371.6200783</v>
      </c>
      <c r="M89" s="111">
        <f>Fat!N60</f>
        <v>-127692226.96715522</v>
      </c>
      <c r="N89" s="107">
        <f>Fat!O60</f>
        <v>-9.3864247056153843E-2</v>
      </c>
      <c r="O89" s="105">
        <f>Fat!P60</f>
        <v>384626178.47234195</v>
      </c>
      <c r="P89" s="106">
        <f>Fat!Q60</f>
        <v>-27634523.049307585</v>
      </c>
      <c r="Q89" s="107">
        <f>Fat!R60</f>
        <v>-6.703166939586741E-2</v>
      </c>
    </row>
    <row r="90" spans="2:17">
      <c r="B90" s="334"/>
      <c r="C90" s="83" t="s">
        <v>378</v>
      </c>
      <c r="D90" s="105">
        <f>Fat!E61</f>
        <v>646347855.21035743</v>
      </c>
      <c r="E90" s="106">
        <f>Fat!F61</f>
        <v>-34640227.883640647</v>
      </c>
      <c r="F90" s="107">
        <f>Fat!G61</f>
        <v>-5.0867597750398799E-2</v>
      </c>
      <c r="G90" s="108">
        <f>Fat!H61</f>
        <v>35.788407753806879</v>
      </c>
      <c r="H90" s="109">
        <f>Fat!I61</f>
        <v>-0.62695877852905824</v>
      </c>
      <c r="I90" s="215">
        <f>Fat!J61</f>
        <v>5.046663201156889</v>
      </c>
      <c r="J90" s="165">
        <f>Fat!K61</f>
        <v>1.5542313367698846E-2</v>
      </c>
      <c r="K90" s="107">
        <f>Fat!L61</f>
        <v>3.0892347280743948E-3</v>
      </c>
      <c r="L90" s="110">
        <f>Fat!M61</f>
        <v>3261899936.0367918</v>
      </c>
      <c r="M90" s="111">
        <f>Fat!N61</f>
        <v>-164233433.15294266</v>
      </c>
      <c r="N90" s="107">
        <f>Fat!O61</f>
        <v>-4.7935504971828677E-2</v>
      </c>
      <c r="O90" s="105">
        <f>Fat!P61</f>
        <v>934984901.09220779</v>
      </c>
      <c r="P90" s="106">
        <f>Fat!Q61</f>
        <v>-35798748.007442117</v>
      </c>
      <c r="Q90" s="107">
        <f>Fat!R61</f>
        <v>-3.6876134080588964E-2</v>
      </c>
    </row>
    <row r="91" spans="2:17" ht="15" thickBot="1">
      <c r="B91" s="333"/>
      <c r="C91" s="84" t="s">
        <v>379</v>
      </c>
      <c r="D91" s="128">
        <f>Fat!E62</f>
        <v>773855573.83546364</v>
      </c>
      <c r="E91" s="129">
        <f>Fat!F62</f>
        <v>-1325222.6604888439</v>
      </c>
      <c r="F91" s="130">
        <f>Fat!G62</f>
        <v>-1.7095659057593327E-3</v>
      </c>
      <c r="G91" s="131">
        <f>Fat!H62</f>
        <v>42.848535190027476</v>
      </c>
      <c r="H91" s="132">
        <f>Fat!I62</f>
        <v>1.3962784853653076</v>
      </c>
      <c r="I91" s="214">
        <f>Fat!J62</f>
        <v>5.3094678166789944</v>
      </c>
      <c r="J91" s="166">
        <f>Fat!K62</f>
        <v>-5.8929366231668112E-2</v>
      </c>
      <c r="K91" s="130">
        <f>Fat!L62</f>
        <v>-1.0977087615510132E-2</v>
      </c>
      <c r="L91" s="133">
        <f>Fat!M62</f>
        <v>4108761264.0370498</v>
      </c>
      <c r="M91" s="134">
        <f>Fat!N62</f>
        <v>-52717140.118265152</v>
      </c>
      <c r="N91" s="130">
        <f>Fat!O62</f>
        <v>-1.2667887466537395E-2</v>
      </c>
      <c r="O91" s="128">
        <f>Fat!P62</f>
        <v>1151780525.2068744</v>
      </c>
      <c r="P91" s="129">
        <f>Fat!Q62</f>
        <v>-556934.06488323212</v>
      </c>
      <c r="Q91" s="130">
        <f>Fat!R62</f>
        <v>-4.8330813200778665E-4</v>
      </c>
    </row>
    <row r="92" spans="2:17" ht="15" customHeight="1">
      <c r="B92" s="342" t="s">
        <v>229</v>
      </c>
      <c r="C92" s="82" t="s">
        <v>392</v>
      </c>
      <c r="D92" s="121">
        <f>Fat!E63</f>
        <v>133847459.44935624</v>
      </c>
      <c r="E92" s="122">
        <f>Fat!F63</f>
        <v>-10216888.631936952</v>
      </c>
      <c r="F92" s="123">
        <f>Fat!G63</f>
        <v>-7.0918924550102611E-2</v>
      </c>
      <c r="G92" s="124">
        <f>Fat!H63</f>
        <v>7.4111601314522826</v>
      </c>
      <c r="H92" s="125">
        <f>Fat!I63</f>
        <v>-0.2925811965706071</v>
      </c>
      <c r="I92" s="213">
        <f>Fat!J63</f>
        <v>5.3746181483317281</v>
      </c>
      <c r="J92" s="159">
        <f>Fat!K63</f>
        <v>0.13477912670905834</v>
      </c>
      <c r="K92" s="123">
        <f>Fat!L63</f>
        <v>2.5721997594368849E-2</v>
      </c>
      <c r="L92" s="126">
        <f>Fat!M63</f>
        <v>719378984.66460514</v>
      </c>
      <c r="M92" s="127">
        <f>Fat!N63</f>
        <v>-35495008.036385894</v>
      </c>
      <c r="N92" s="123">
        <f>Fat!O63</f>
        <v>-4.7021103362406641E-2</v>
      </c>
      <c r="O92" s="121">
        <f>Fat!P63</f>
        <v>205468260.94758639</v>
      </c>
      <c r="P92" s="122">
        <f>Fat!Q63</f>
        <v>-11323636.496609747</v>
      </c>
      <c r="Q92" s="123">
        <f>Fat!R63</f>
        <v>-5.2232747764590866E-2</v>
      </c>
    </row>
    <row r="93" spans="2:17">
      <c r="B93" s="343"/>
      <c r="C93" s="83" t="s">
        <v>393</v>
      </c>
      <c r="D93" s="105">
        <f>Fat!E64</f>
        <v>201941306.44306374</v>
      </c>
      <c r="E93" s="106">
        <f>Fat!F64</f>
        <v>-13899036.284367919</v>
      </c>
      <c r="F93" s="107">
        <f>Fat!G64</f>
        <v>-6.43949880209371E-2</v>
      </c>
      <c r="G93" s="108">
        <f>Fat!H64</f>
        <v>11.181529820298879</v>
      </c>
      <c r="H93" s="109">
        <f>Fat!I64</f>
        <v>-0.36038315587799552</v>
      </c>
      <c r="I93" s="215">
        <f>Fat!J64</f>
        <v>4.495442778313536</v>
      </c>
      <c r="J93" s="165">
        <f>Fat!K64</f>
        <v>-0.14780954244813138</v>
      </c>
      <c r="K93" s="107">
        <f>Fat!L64</f>
        <v>-3.183319196056205E-2</v>
      </c>
      <c r="L93" s="110">
        <f>Fat!M64</f>
        <v>907815587.69267154</v>
      </c>
      <c r="M93" s="111">
        <f>Fat!N64</f>
        <v>-94385584.590469122</v>
      </c>
      <c r="N93" s="107">
        <f>Fat!O64</f>
        <v>-9.4178281966530594E-2</v>
      </c>
      <c r="O93" s="105">
        <f>Fat!P64</f>
        <v>267514441.00584176</v>
      </c>
      <c r="P93" s="106">
        <f>Fat!Q64</f>
        <v>-19949433.159086138</v>
      </c>
      <c r="Q93" s="107">
        <f>Fat!R64</f>
        <v>-6.93980529450475E-2</v>
      </c>
    </row>
    <row r="94" spans="2:17">
      <c r="B94" s="343"/>
      <c r="C94" s="83" t="s">
        <v>394</v>
      </c>
      <c r="D94" s="105">
        <f>Fat!E65</f>
        <v>629274006.9639852</v>
      </c>
      <c r="E94" s="106">
        <f>Fat!F65</f>
        <v>-36678679.01536417</v>
      </c>
      <c r="F94" s="107">
        <f>Fat!G65</f>
        <v>-5.5077004399230765E-2</v>
      </c>
      <c r="G94" s="108">
        <f>Fat!H65</f>
        <v>34.843025421302784</v>
      </c>
      <c r="H94" s="109">
        <f>Fat!I65</f>
        <v>-0.76833365410150378</v>
      </c>
      <c r="I94" s="215">
        <f>Fat!J65</f>
        <v>4.8762271455733277</v>
      </c>
      <c r="J94" s="165">
        <f>Fat!K65</f>
        <v>-2.9138951675818703E-2</v>
      </c>
      <c r="K94" s="107">
        <f>Fat!L65</f>
        <v>-5.940219567334511E-3</v>
      </c>
      <c r="L94" s="110">
        <f>Fat!M65</f>
        <v>3068482994.7614837</v>
      </c>
      <c r="M94" s="111">
        <f>Fat!N65</f>
        <v>-198258733.41362381</v>
      </c>
      <c r="N94" s="107">
        <f>Fat!O65</f>
        <v>-6.0690054467322896E-2</v>
      </c>
      <c r="O94" s="105">
        <f>Fat!P65</f>
        <v>888552466.82703733</v>
      </c>
      <c r="P94" s="106">
        <f>Fat!Q65</f>
        <v>-40812894.680314779</v>
      </c>
      <c r="Q94" s="107">
        <f>Fat!R65</f>
        <v>-4.3914800756206053E-2</v>
      </c>
    </row>
    <row r="95" spans="2:17" ht="15" thickBot="1">
      <c r="B95" s="344"/>
      <c r="C95" s="84" t="s">
        <v>395</v>
      </c>
      <c r="D95" s="128">
        <f>Fat!E66</f>
        <v>721613723.02453864</v>
      </c>
      <c r="E95" s="129">
        <f>Fat!F66</f>
        <v>-1048094.7442364693</v>
      </c>
      <c r="F95" s="130">
        <f>Fat!G66</f>
        <v>-1.4503253367840455E-3</v>
      </c>
      <c r="G95" s="131">
        <f>Fat!H66</f>
        <v>39.95589364482354</v>
      </c>
      <c r="H95" s="132">
        <f>Fat!I66</f>
        <v>1.3120529869809872</v>
      </c>
      <c r="I95" s="214">
        <f>Fat!J66</f>
        <v>4.9883034180338601</v>
      </c>
      <c r="J95" s="166">
        <f>Fat!K66</f>
        <v>-6.1046105165932119E-2</v>
      </c>
      <c r="K95" s="130">
        <f>Fat!L66</f>
        <v>-1.2089894923187445E-2</v>
      </c>
      <c r="L95" s="133">
        <f>Fat!M66</f>
        <v>3599628201.0634456</v>
      </c>
      <c r="M95" s="134">
        <f>Fat!N66</f>
        <v>-49343903.922014236</v>
      </c>
      <c r="N95" s="130">
        <f>Fat!O66</f>
        <v>-1.3522685979045285E-2</v>
      </c>
      <c r="O95" s="128">
        <f>Fat!P66</f>
        <v>998975964.5029726</v>
      </c>
      <c r="P95" s="129">
        <f>Fat!Q66</f>
        <v>3351482.6766322851</v>
      </c>
      <c r="Q95" s="130">
        <f>Fat!R66</f>
        <v>3.3662115966498103E-3</v>
      </c>
    </row>
    <row r="96" spans="2:17" ht="15" thickBot="1">
      <c r="B96" s="332" t="s">
        <v>228</v>
      </c>
      <c r="C96" s="149" t="s">
        <v>228</v>
      </c>
      <c r="D96" s="114">
        <f>'Segment Data'!E72</f>
        <v>91849225.960751712</v>
      </c>
      <c r="E96" s="115">
        <f>'Segment Data'!F72</f>
        <v>-1754349.5090476722</v>
      </c>
      <c r="F96" s="116">
        <f>'Segment Data'!G72</f>
        <v>-1.8742334363217806E-2</v>
      </c>
      <c r="G96" s="117">
        <f>'Segment Data'!H72</f>
        <v>5.0857096903108152</v>
      </c>
      <c r="H96" s="118">
        <f>'Segment Data'!I72</f>
        <v>8.0323261251355582E-2</v>
      </c>
      <c r="I96" s="167">
        <f>'Segment Data'!J72</f>
        <v>0</v>
      </c>
      <c r="J96" s="168">
        <f>'Segment Data'!K72</f>
        <v>8.0974316805436768</v>
      </c>
      <c r="K96" s="116">
        <f>'Segment Data'!L72</f>
        <v>6.7314307658660866E-2</v>
      </c>
      <c r="L96" s="119">
        <f>'Segment Data'!M72</f>
        <v>8.3827302308131218E-3</v>
      </c>
      <c r="M96" s="120">
        <f>'Segment Data'!N72</f>
        <v>743742832.12800562</v>
      </c>
      <c r="N96" s="116">
        <f>'Segment Data'!O72</f>
        <v>-7904865.4161841869</v>
      </c>
      <c r="O96" s="114">
        <f>'Segment Data'!P72</f>
        <v>-1.0516716065267339E-2</v>
      </c>
      <c r="P96" s="115">
        <f>'Segment Data'!Q72</f>
        <v>235082581.96743089</v>
      </c>
      <c r="Q96" s="116">
        <f>'Segment Data'!R72</f>
        <v>-5535857.7774379253</v>
      </c>
    </row>
    <row r="97" spans="2:17">
      <c r="B97" s="334"/>
      <c r="C97" s="99" t="s">
        <v>242</v>
      </c>
      <c r="D97" s="150">
        <f>'Segment Data'!E73</f>
        <v>86925854.99615036</v>
      </c>
      <c r="E97" s="151">
        <f>'Segment Data'!F73</f>
        <v>-1125681.7309851497</v>
      </c>
      <c r="F97" s="152">
        <f>'Segment Data'!G73</f>
        <v>-1.2784350765774197E-2</v>
      </c>
      <c r="G97" s="153">
        <f>'Segment Data'!H73</f>
        <v>4.8131016725321203</v>
      </c>
      <c r="H97" s="154">
        <f>'Segment Data'!I73</f>
        <v>0.10460667349189556</v>
      </c>
      <c r="I97" s="169">
        <f>'Segment Data'!J73</f>
        <v>0</v>
      </c>
      <c r="J97" s="170">
        <f>'Segment Data'!K73</f>
        <v>7.4415656283031248</v>
      </c>
      <c r="K97" s="152">
        <f>'Segment Data'!L73</f>
        <v>0.11714164159737095</v>
      </c>
      <c r="L97" s="155">
        <f>'Segment Data'!M73</f>
        <v>1.5993290641010089E-2</v>
      </c>
      <c r="M97" s="156">
        <f>'Segment Data'!N73</f>
        <v>646864454.75021398</v>
      </c>
      <c r="N97" s="152">
        <f>'Segment Data'!O73</f>
        <v>1937667.079679966</v>
      </c>
      <c r="O97" s="150">
        <f>'Segment Data'!P73</f>
        <v>3.0044760377821965E-3</v>
      </c>
      <c r="P97" s="151">
        <f>'Segment Data'!Q73</f>
        <v>201894323.90475529</v>
      </c>
      <c r="Q97" s="152">
        <f>'Segment Data'!R73</f>
        <v>-1354624.7302551866</v>
      </c>
    </row>
    <row r="98" spans="2:17" ht="15" thickBot="1">
      <c r="B98" s="334"/>
      <c r="C98" s="98" t="s">
        <v>243</v>
      </c>
      <c r="D98" s="142">
        <f>'Segment Data'!E74</f>
        <v>4923370.9646015819</v>
      </c>
      <c r="E98" s="143">
        <f>'Segment Data'!F74</f>
        <v>-628667.77806252148</v>
      </c>
      <c r="F98" s="144">
        <f>'Segment Data'!G74</f>
        <v>-0.11323187881085643</v>
      </c>
      <c r="G98" s="145">
        <f>'Segment Data'!H74</f>
        <v>0.27260801777870802</v>
      </c>
      <c r="H98" s="146">
        <f>'Segment Data'!I74</f>
        <v>-2.4283412240538982E-2</v>
      </c>
      <c r="I98" s="162">
        <f>'Segment Data'!J74</f>
        <v>0</v>
      </c>
      <c r="J98" s="163">
        <f>'Segment Data'!K74</f>
        <v>19.677245138409123</v>
      </c>
      <c r="K98" s="144">
        <f>'Segment Data'!L74</f>
        <v>0.45531337241317615</v>
      </c>
      <c r="L98" s="147">
        <f>'Segment Data'!M74</f>
        <v>2.3687180766016259E-2</v>
      </c>
      <c r="M98" s="148">
        <f>'Segment Data'!N74</f>
        <v>96878377.377791122</v>
      </c>
      <c r="N98" s="144">
        <f>'Segment Data'!O74</f>
        <v>-9842532.4958642125</v>
      </c>
      <c r="O98" s="142">
        <f>'Segment Data'!P74</f>
        <v>-9.2226842026708555E-2</v>
      </c>
      <c r="P98" s="143">
        <f>'Segment Data'!Q74</f>
        <v>33188258.062675409</v>
      </c>
      <c r="Q98" s="144">
        <f>'Segment Data'!R74</f>
        <v>-4181233.0471828654</v>
      </c>
    </row>
    <row r="99" spans="2:17">
      <c r="B99" s="334"/>
      <c r="C99" s="82" t="s">
        <v>227</v>
      </c>
      <c r="D99" s="121">
        <f>Flavor!D72</f>
        <v>134287.7491585094</v>
      </c>
      <c r="E99" s="122">
        <f>Flavor!E72</f>
        <v>81282.667220426709</v>
      </c>
      <c r="F99" s="123">
        <f>Flavor!F72</f>
        <v>1.5334881911016791</v>
      </c>
      <c r="G99" s="124">
        <f>Flavor!G72</f>
        <v>7.4355390591673738E-3</v>
      </c>
      <c r="H99" s="125">
        <f>Flavor!H72</f>
        <v>4.6011289795047147E-3</v>
      </c>
      <c r="I99" s="213">
        <f>Flavor!I72</f>
        <v>8.8112440615221281</v>
      </c>
      <c r="J99" s="159">
        <f>Flavor!J72</f>
        <v>-2.0537733201593191</v>
      </c>
      <c r="K99" s="123">
        <f>Flavor!K72</f>
        <v>-0.18902623419839218</v>
      </c>
      <c r="L99" s="126">
        <f>Flavor!L72</f>
        <v>1183242.1323080892</v>
      </c>
      <c r="M99" s="127">
        <f>Flavor!M72</f>
        <v>607340.99573337147</v>
      </c>
      <c r="N99" s="123">
        <f>Flavor!N72</f>
        <v>1.0545924589516324</v>
      </c>
      <c r="O99" s="121">
        <f>Flavor!O72</f>
        <v>337782.31637306989</v>
      </c>
      <c r="P99" s="122">
        <f>Flavor!P72</f>
        <v>168651.70726307214</v>
      </c>
      <c r="Q99" s="123">
        <f>Flavor!Q72</f>
        <v>0.9971684495819787</v>
      </c>
    </row>
    <row r="100" spans="2:17">
      <c r="B100" s="334"/>
      <c r="C100" s="83" t="s">
        <v>226</v>
      </c>
      <c r="D100" s="105">
        <f>Flavor!D73</f>
        <v>86957401.7713034</v>
      </c>
      <c r="E100" s="106">
        <f>Flavor!E73</f>
        <v>-1600294.6637405753</v>
      </c>
      <c r="F100" s="107">
        <f>Flavor!F73</f>
        <v>-1.8070644654972171E-2</v>
      </c>
      <c r="G100" s="108">
        <f>Flavor!G73</f>
        <v>4.8148484236714548</v>
      </c>
      <c r="H100" s="109">
        <f>Flavor!H73</f>
        <v>7.928688448908261E-2</v>
      </c>
      <c r="I100" s="215">
        <f>Flavor!I73</f>
        <v>7.7676931610142272</v>
      </c>
      <c r="J100" s="165">
        <f>Flavor!J73</f>
        <v>0.10523303109912963</v>
      </c>
      <c r="K100" s="107">
        <f>Flavor!K73</f>
        <v>1.373358285915096E-2</v>
      </c>
      <c r="L100" s="110">
        <f>Flavor!L73</f>
        <v>675458415.03851986</v>
      </c>
      <c r="M100" s="111">
        <f>Flavor!M73</f>
        <v>-3111403.0921289921</v>
      </c>
      <c r="N100" s="107">
        <f>Flavor!N73</f>
        <v>-4.5852364915085807E-3</v>
      </c>
      <c r="O100" s="105">
        <f>Flavor!O73</f>
        <v>209725159.42415166</v>
      </c>
      <c r="P100" s="106">
        <f>Flavor!P73</f>
        <v>-3720300.9897444248</v>
      </c>
      <c r="Q100" s="107">
        <f>Flavor!Q73</f>
        <v>-1.7429749888005674E-2</v>
      </c>
    </row>
    <row r="101" spans="2:17">
      <c r="B101" s="334"/>
      <c r="C101" s="83" t="s">
        <v>225</v>
      </c>
      <c r="D101" s="105">
        <f>Flavor!D74</f>
        <v>211320.14251485458</v>
      </c>
      <c r="E101" s="106">
        <f>Flavor!E74</f>
        <v>-101785.54867982151</v>
      </c>
      <c r="F101" s="107">
        <f>Flavor!F74</f>
        <v>-0.32508367475356903</v>
      </c>
      <c r="G101" s="108">
        <f>Flavor!G74</f>
        <v>1.1700837816585373E-2</v>
      </c>
      <c r="H101" s="109">
        <f>Flavor!H74</f>
        <v>-5.0422723659179231E-3</v>
      </c>
      <c r="I101" s="215">
        <f>Flavor!I74</f>
        <v>14.47704116026164</v>
      </c>
      <c r="J101" s="165">
        <f>Flavor!J74</f>
        <v>-2.1778775079842756</v>
      </c>
      <c r="K101" s="107">
        <f>Flavor!K74</f>
        <v>-0.13076482397578998</v>
      </c>
      <c r="L101" s="110">
        <f>Flavor!L74</f>
        <v>3059290.4011799055</v>
      </c>
      <c r="M101" s="111">
        <f>Flavor!M74</f>
        <v>-2155459.4202323467</v>
      </c>
      <c r="N101" s="107">
        <f>Flavor!N74</f>
        <v>-0.41333898922280565</v>
      </c>
      <c r="O101" s="105">
        <f>Flavor!O74</f>
        <v>1294698.9251635869</v>
      </c>
      <c r="P101" s="106">
        <f>Flavor!P74</f>
        <v>-815376.29003032553</v>
      </c>
      <c r="Q101" s="107">
        <f>Flavor!Q74</f>
        <v>-0.38642048594243777</v>
      </c>
    </row>
    <row r="102" spans="2:17">
      <c r="B102" s="334"/>
      <c r="C102" s="83" t="s">
        <v>224</v>
      </c>
      <c r="D102" s="105">
        <f>Flavor!D75</f>
        <v>368493.71390772733</v>
      </c>
      <c r="E102" s="106">
        <f>Flavor!E75</f>
        <v>-22478.755205741152</v>
      </c>
      <c r="F102" s="107">
        <f>Flavor!F75</f>
        <v>-5.7494470791541442E-2</v>
      </c>
      <c r="G102" s="108">
        <f>Flavor!G75</f>
        <v>2.0403569350055877E-2</v>
      </c>
      <c r="H102" s="109">
        <f>Flavor!H75</f>
        <v>-5.0341290157646448E-4</v>
      </c>
      <c r="I102" s="215">
        <f>Flavor!I75</f>
        <v>9.7893965462173487</v>
      </c>
      <c r="J102" s="165">
        <f>Flavor!J75</f>
        <v>-0.68442699383568417</v>
      </c>
      <c r="K102" s="107">
        <f>Flavor!K75</f>
        <v>-6.534643162722395E-2</v>
      </c>
      <c r="L102" s="110">
        <f>Flavor!L75</f>
        <v>3607331.0902311094</v>
      </c>
      <c r="M102" s="111">
        <f>Flavor!M75</f>
        <v>-487645.56028219406</v>
      </c>
      <c r="N102" s="107">
        <f>Flavor!N75</f>
        <v>-0.11908384391424257</v>
      </c>
      <c r="O102" s="105">
        <f>Flavor!O75</f>
        <v>993304.7397787323</v>
      </c>
      <c r="P102" s="106">
        <f>Flavor!P75</f>
        <v>-110467.41958265181</v>
      </c>
      <c r="Q102" s="107">
        <f>Flavor!Q75</f>
        <v>-0.10008172306734534</v>
      </c>
    </row>
    <row r="103" spans="2:17">
      <c r="B103" s="334"/>
      <c r="C103" s="83" t="s">
        <v>184</v>
      </c>
      <c r="D103" s="105">
        <f>Flavor!D76</f>
        <v>3333299.9891643478</v>
      </c>
      <c r="E103" s="106">
        <f>Flavor!E76</f>
        <v>-159494.81340901926</v>
      </c>
      <c r="F103" s="107">
        <f>Flavor!F76</f>
        <v>-4.566395177051602E-2</v>
      </c>
      <c r="G103" s="108">
        <f>Flavor!G76</f>
        <v>0.18456547541130003</v>
      </c>
      <c r="H103" s="109">
        <f>Flavor!H76</f>
        <v>-2.2093098097074881E-3</v>
      </c>
      <c r="I103" s="215">
        <f>Flavor!I76</f>
        <v>14.519845148861416</v>
      </c>
      <c r="J103" s="165">
        <f>Flavor!J76</f>
        <v>0.11623447478341475</v>
      </c>
      <c r="K103" s="107">
        <f>Flavor!K76</f>
        <v>8.0698150910591109E-3</v>
      </c>
      <c r="L103" s="110">
        <f>Flavor!L76</f>
        <v>48398999.677367762</v>
      </c>
      <c r="M103" s="111">
        <f>Flavor!M76</f>
        <v>-1909856.8233421519</v>
      </c>
      <c r="N103" s="107">
        <f>Flavor!N76</f>
        <v>-3.7962636326572076E-2</v>
      </c>
      <c r="O103" s="105">
        <f>Flavor!O76</f>
        <v>20393390.907994367</v>
      </c>
      <c r="P103" s="106">
        <f>Flavor!P76</f>
        <v>-1268355.1406317838</v>
      </c>
      <c r="Q103" s="107">
        <f>Flavor!Q76</f>
        <v>-5.8552765681242319E-2</v>
      </c>
    </row>
    <row r="104" spans="2:17">
      <c r="B104" s="334"/>
      <c r="C104" s="83" t="s">
        <v>185</v>
      </c>
      <c r="D104" s="105">
        <f>Flavor!D77</f>
        <v>1761197.6583246433</v>
      </c>
      <c r="E104" s="106">
        <f>Flavor!E77</f>
        <v>115713.92387989257</v>
      </c>
      <c r="F104" s="107">
        <f>Flavor!F77</f>
        <v>7.0322131697606163E-2</v>
      </c>
      <c r="G104" s="108">
        <f>Flavor!G77</f>
        <v>9.7517860426191996E-2</v>
      </c>
      <c r="H104" s="109">
        <f>Flavor!H77</f>
        <v>9.5267563226396484E-3</v>
      </c>
      <c r="I104" s="215">
        <f>Flavor!I77</f>
        <v>14.106405727054526</v>
      </c>
      <c r="J104" s="165">
        <f>Flavor!J77</f>
        <v>-0.72651431501084929</v>
      </c>
      <c r="K104" s="107">
        <f>Flavor!K77</f>
        <v>-4.8979857839892157E-2</v>
      </c>
      <c r="L104" s="110">
        <f>Flavor!L77</f>
        <v>24844168.733865768</v>
      </c>
      <c r="M104" s="111">
        <f>Flavor!M77</f>
        <v>436840.07032764703</v>
      </c>
      <c r="N104" s="107">
        <f>Flavor!N77</f>
        <v>1.7897905844167138E-2</v>
      </c>
      <c r="O104" s="105">
        <f>Flavor!O77</f>
        <v>6317573.4928337168</v>
      </c>
      <c r="P104" s="106">
        <f>Flavor!P77</f>
        <v>179558.21787286084</v>
      </c>
      <c r="Q104" s="107">
        <f>Flavor!Q77</f>
        <v>2.9253465465513353E-2</v>
      </c>
    </row>
    <row r="105" spans="2:17">
      <c r="B105" s="334"/>
      <c r="C105" s="83" t="s">
        <v>387</v>
      </c>
      <c r="D105" s="105">
        <f>Flavor!D78</f>
        <v>1768801.9124759939</v>
      </c>
      <c r="E105" s="106">
        <f>Flavor!E78</f>
        <v>-15280.441017597681</v>
      </c>
      <c r="F105" s="107">
        <f>Flavor!F78</f>
        <v>-8.5648742546416134E-3</v>
      </c>
      <c r="G105" s="108">
        <f>Flavor!G78</f>
        <v>9.7938909472828878E-2</v>
      </c>
      <c r="H105" s="109">
        <f>Flavor!H78</f>
        <v>2.5363401192415036E-3</v>
      </c>
      <c r="I105" s="215">
        <f>Flavor!I78</f>
        <v>13.040103112449051</v>
      </c>
      <c r="J105" s="165">
        <f>Flavor!J78</f>
        <v>-0.38450540414672574</v>
      </c>
      <c r="K105" s="107">
        <f>Flavor!K78</f>
        <v>-2.8641833664750243E-2</v>
      </c>
      <c r="L105" s="110">
        <f>Flavor!L78</f>
        <v>23065359.324184041</v>
      </c>
      <c r="M105" s="111">
        <f>Flavor!M78</f>
        <v>-885247.83283426613</v>
      </c>
      <c r="N105" s="107">
        <f>Flavor!N78</f>
        <v>-3.6961394215630966E-2</v>
      </c>
      <c r="O105" s="105">
        <f>Flavor!O78</f>
        <v>4980043.1483466234</v>
      </c>
      <c r="P105" s="106">
        <f>Flavor!P78</f>
        <v>-920146.01491963863</v>
      </c>
      <c r="Q105" s="107">
        <f>Flavor!Q78</f>
        <v>-0.15595195161679506</v>
      </c>
    </row>
    <row r="106" spans="2:17" ht="15" thickBot="1">
      <c r="B106" s="334"/>
      <c r="C106" s="83" t="s">
        <v>388</v>
      </c>
      <c r="D106" s="105">
        <f>Flavor!D79</f>
        <v>212736.71141411847</v>
      </c>
      <c r="E106" s="106">
        <f>Flavor!E79</f>
        <v>47771.32208538524</v>
      </c>
      <c r="F106" s="107">
        <f>Flavor!F79</f>
        <v>0.28958390775042747</v>
      </c>
      <c r="G106" s="108">
        <f>Flavor!G79</f>
        <v>1.1779273514900978E-2</v>
      </c>
      <c r="H106" s="109">
        <f>Flavor!H79</f>
        <v>2.9578634686900432E-3</v>
      </c>
      <c r="I106" s="215">
        <f>Flavor!I79</f>
        <v>10.037902436585442</v>
      </c>
      <c r="J106" s="165">
        <f>Flavor!J79</f>
        <v>-4.3260274080857535</v>
      </c>
      <c r="K106" s="107">
        <f>Flavor!K79</f>
        <v>-0.30117296971417923</v>
      </c>
      <c r="L106" s="110">
        <f>Flavor!L79</f>
        <v>2135430.3538549538</v>
      </c>
      <c r="M106" s="111">
        <f>Flavor!M79</f>
        <v>-234120.92526184069</v>
      </c>
      <c r="N106" s="107">
        <f>Flavor!N79</f>
        <v>-9.8803907442384972E-2</v>
      </c>
      <c r="O106" s="105">
        <f>Flavor!O79</f>
        <v>874976.69563848502</v>
      </c>
      <c r="P106" s="106">
        <f>Flavor!P79</f>
        <v>81743.852673164918</v>
      </c>
      <c r="Q106" s="107">
        <f>Flavor!Q79</f>
        <v>0.10305152314115508</v>
      </c>
    </row>
    <row r="107" spans="2:17">
      <c r="B107" s="332" t="s">
        <v>223</v>
      </c>
      <c r="C107" s="101" t="s">
        <v>21</v>
      </c>
      <c r="D107" s="150">
        <f>'Branded vs. Private Label'!D17</f>
        <v>485711851.33349633</v>
      </c>
      <c r="E107" s="151">
        <f>'Branded vs. Private Label'!E17</f>
        <v>-12879900.719616652</v>
      </c>
      <c r="F107" s="152">
        <f>'Branded vs. Private Label'!F17</f>
        <v>-2.5832558734835646E-2</v>
      </c>
      <c r="G107" s="153">
        <f>'Branded vs. Private Label'!G17</f>
        <v>26.893960653311453</v>
      </c>
      <c r="H107" s="154">
        <f>'Branded vs. Private Label'!H17</f>
        <v>0.23211171386753193</v>
      </c>
      <c r="I107" s="216">
        <f>'Branded vs. Private Label'!I17</f>
        <v>8.1878109978088478</v>
      </c>
      <c r="J107" s="170">
        <f>'Branded vs. Private Label'!J17</f>
        <v>0.2927599476984879</v>
      </c>
      <c r="K107" s="152">
        <f>'Branded vs. Private Label'!K17</f>
        <v>3.7081450878572293E-2</v>
      </c>
      <c r="L107" s="155">
        <f>'Branded vs. Private Label'!L17</f>
        <v>3976916838.1144977</v>
      </c>
      <c r="M107" s="156">
        <f>'Branded vs. Private Label'!M17</f>
        <v>40509502.491204739</v>
      </c>
      <c r="N107" s="152">
        <f>'Branded vs. Private Label'!N17</f>
        <v>1.0290983385943326E-2</v>
      </c>
      <c r="O107" s="150">
        <f>'Branded vs. Private Label'!O17</f>
        <v>930680665.78253675</v>
      </c>
      <c r="P107" s="151">
        <f>'Branded vs. Private Label'!P17</f>
        <v>-14373218.225164294</v>
      </c>
      <c r="Q107" s="152">
        <f>'Branded vs. Private Label'!Q17</f>
        <v>-1.5208887523123675E-2</v>
      </c>
    </row>
    <row r="108" spans="2:17" ht="15" thickBot="1">
      <c r="B108" s="333"/>
      <c r="C108" s="100" t="s">
        <v>20</v>
      </c>
      <c r="D108" s="142">
        <f>'Branded vs. Private Label'!D18</f>
        <v>1320313886.5441546</v>
      </c>
      <c r="E108" s="143">
        <f>'Branded vs. Private Label'!E18</f>
        <v>-51151285.007462263</v>
      </c>
      <c r="F108" s="144">
        <f>'Branded vs. Private Label'!F18</f>
        <v>-3.729681662246799E-2</v>
      </c>
      <c r="G108" s="145">
        <f>'Branded vs. Private Label'!G18</f>
        <v>73.106039346687893</v>
      </c>
      <c r="H108" s="146">
        <f>'Branded vs. Private Label'!H18</f>
        <v>-0.23211171386667218</v>
      </c>
      <c r="I108" s="217">
        <f>'Branded vs. Private Label'!I18</f>
        <v>4.061154584103428</v>
      </c>
      <c r="J108" s="163">
        <f>'Branded vs. Private Label'!J18</f>
        <v>-0.15750101057948651</v>
      </c>
      <c r="K108" s="144">
        <f>'Branded vs. Private Label'!K18</f>
        <v>-3.7334408330937645E-2</v>
      </c>
      <c r="L108" s="147">
        <f>'Branded vs. Private Label'!L18</f>
        <v>5361998792.7942057</v>
      </c>
      <c r="M108" s="148">
        <f>'Branded vs. Private Label'!M18</f>
        <v>-423740426.08478737</v>
      </c>
      <c r="N108" s="144">
        <f>'Branded vs. Private Label'!N18</f>
        <v>-7.3238770372178741E-2</v>
      </c>
      <c r="O108" s="142">
        <f>'Branded vs. Private Label'!O18</f>
        <v>1751113789.890219</v>
      </c>
      <c r="P108" s="143">
        <f>'Branded vs. Private Label'!P18</f>
        <v>-62471859.649809361</v>
      </c>
      <c r="Q108" s="144">
        <f>'Branded vs. Private Label'!Q18</f>
        <v>-3.4446600118198896E-2</v>
      </c>
    </row>
    <row r="109" spans="2:17" ht="15" thickBot="1">
      <c r="B109" s="332" t="s">
        <v>222</v>
      </c>
      <c r="C109" s="149" t="s">
        <v>221</v>
      </c>
      <c r="D109" s="114">
        <f>'Single Serve'!E24</f>
        <v>17855369.920840178</v>
      </c>
      <c r="E109" s="115">
        <f>'Single Serve'!F24</f>
        <v>-620487.13468955457</v>
      </c>
      <c r="F109" s="116">
        <f>'Single Serve'!G24</f>
        <v>-3.3583672617982605E-2</v>
      </c>
      <c r="G109" s="117">
        <f>'Single Serve'!H24</f>
        <v>0.98865534119257759</v>
      </c>
      <c r="H109" s="118">
        <f>'Single Serve'!I24</f>
        <v>6.7166955571029696E-4</v>
      </c>
      <c r="I109" s="218">
        <f>'Single Serve'!J24</f>
        <v>15.440941400253381</v>
      </c>
      <c r="J109" s="168">
        <f>'Single Serve'!K24</f>
        <v>0.10259189566311555</v>
      </c>
      <c r="K109" s="116">
        <f>'Single Serve'!L24</f>
        <v>6.6885876888131387E-3</v>
      </c>
      <c r="L109" s="119">
        <f>'Single Serve'!M24</f>
        <v>275703720.62754005</v>
      </c>
      <c r="M109" s="120">
        <f>'Single Serve'!N24</f>
        <v>-7685432.2870249748</v>
      </c>
      <c r="N109" s="116">
        <f>'Single Serve'!O24</f>
        <v>-2.7119712268387164E-2</v>
      </c>
      <c r="O109" s="114">
        <f>'Single Serve'!P24</f>
        <v>137414307.11925814</v>
      </c>
      <c r="P109" s="115">
        <f>'Single Serve'!Q24</f>
        <v>-5047468.6833103597</v>
      </c>
      <c r="Q109" s="116">
        <f>'Single Serve'!R24</f>
        <v>-3.5430336698213175E-2</v>
      </c>
    </row>
    <row r="110" spans="2:17">
      <c r="B110" s="334"/>
      <c r="C110" s="99" t="s">
        <v>220</v>
      </c>
      <c r="D110" s="150">
        <f>'Single Serve'!E25</f>
        <v>10889740.066925023</v>
      </c>
      <c r="E110" s="151">
        <f>'Single Serve'!F25</f>
        <v>188746.36743324809</v>
      </c>
      <c r="F110" s="152">
        <f>'Single Serve'!G25</f>
        <v>1.7638209378836683E-2</v>
      </c>
      <c r="G110" s="153">
        <f>'Single Serve'!H25</f>
        <v>0.60296704739778595</v>
      </c>
      <c r="H110" s="154">
        <f>'Single Serve'!I25</f>
        <v>3.0738813892233985E-2</v>
      </c>
      <c r="I110" s="216">
        <f>'Single Serve'!J25</f>
        <v>13.29968204558303</v>
      </c>
      <c r="J110" s="170">
        <f>'Single Serve'!K25</f>
        <v>8.6608133767036577E-2</v>
      </c>
      <c r="K110" s="152">
        <f>'Single Serve'!L25</f>
        <v>6.5547301366100687E-3</v>
      </c>
      <c r="L110" s="155">
        <f>'Single Serve'!M25</f>
        <v>144830080.44914886</v>
      </c>
      <c r="M110" s="156">
        <f>'Single Serve'!N25</f>
        <v>3437059.7678867877</v>
      </c>
      <c r="N110" s="152">
        <f>'Single Serve'!O25</f>
        <v>2.4308553218018062E-2</v>
      </c>
      <c r="O110" s="150">
        <f>'Single Serve'!P25</f>
        <v>91411462.29418911</v>
      </c>
      <c r="P110" s="151">
        <f>'Single Serve'!Q25</f>
        <v>-7907.0522834956646</v>
      </c>
      <c r="Q110" s="152">
        <f>'Single Serve'!R25</f>
        <v>-8.649208958692906E-5</v>
      </c>
    </row>
    <row r="111" spans="2:17" ht="15" thickBot="1">
      <c r="B111" s="334"/>
      <c r="C111" s="98" t="s">
        <v>219</v>
      </c>
      <c r="D111" s="142">
        <f>'Single Serve'!E26</f>
        <v>6965629.8539151801</v>
      </c>
      <c r="E111" s="143">
        <f>'Single Serve'!F26</f>
        <v>-809233.50212279055</v>
      </c>
      <c r="F111" s="144">
        <f>'Single Serve'!G26</f>
        <v>-0.10408330861459303</v>
      </c>
      <c r="G111" s="145">
        <f>'Single Serve'!H26</f>
        <v>0.38568829379479302</v>
      </c>
      <c r="H111" s="146">
        <f>'Single Serve'!I26</f>
        <v>-3.0067144336523022E-2</v>
      </c>
      <c r="I111" s="217">
        <f>'Single Serve'!J26</f>
        <v>18.788486170397189</v>
      </c>
      <c r="J111" s="163">
        <f>'Single Serve'!K26</f>
        <v>0.52499706058169693</v>
      </c>
      <c r="K111" s="144">
        <f>'Single Serve'!L26</f>
        <v>2.8745715422993496E-2</v>
      </c>
      <c r="L111" s="147">
        <f>'Single Serve'!M26</f>
        <v>130873640.17839116</v>
      </c>
      <c r="M111" s="148">
        <f>'Single Serve'!N26</f>
        <v>-11122492.054911852</v>
      </c>
      <c r="N111" s="144">
        <f>'Single Serve'!O26</f>
        <v>-7.8329542361318227E-2</v>
      </c>
      <c r="O111" s="142">
        <f>'Single Serve'!P26</f>
        <v>46002844.825069018</v>
      </c>
      <c r="P111" s="143">
        <f>'Single Serve'!Q26</f>
        <v>-5039561.6310268939</v>
      </c>
      <c r="Q111" s="144">
        <f>'Single Serve'!R26</f>
        <v>-9.8732837672174986E-2</v>
      </c>
    </row>
    <row r="112" spans="2:17">
      <c r="B112" s="334"/>
      <c r="C112" s="82" t="s">
        <v>218</v>
      </c>
      <c r="D112" s="121">
        <f>Size!D51</f>
        <v>18371763.037184931</v>
      </c>
      <c r="E112" s="122">
        <f>Size!E51</f>
        <v>-919768.48885006458</v>
      </c>
      <c r="F112" s="123">
        <f>Size!F51</f>
        <v>-4.7677318289052674E-2</v>
      </c>
      <c r="G112" s="124">
        <f>Size!G51</f>
        <v>1.0172481295185953</v>
      </c>
      <c r="H112" s="125">
        <f>Size!H51</f>
        <v>-1.4353170020900086E-2</v>
      </c>
      <c r="I112" s="158">
        <f>Size!I51</f>
        <v>15.54795438926951</v>
      </c>
      <c r="J112" s="159">
        <f>Size!J51</f>
        <v>8.03538348038213E-2</v>
      </c>
      <c r="K112" s="123">
        <f>Size!K51</f>
        <v>5.1949773671018514E-3</v>
      </c>
      <c r="L112" s="126">
        <f>Size!L51</f>
        <v>285643333.75261879</v>
      </c>
      <c r="M112" s="127">
        <f>Size!M51</f>
        <v>-12750369.975972414</v>
      </c>
      <c r="N112" s="123">
        <f>Size!N51</f>
        <v>-4.273002351138655E-2</v>
      </c>
      <c r="O112" s="121">
        <f>Size!O51</f>
        <v>139782686.4795455</v>
      </c>
      <c r="P112" s="122">
        <f>Size!P51</f>
        <v>-6407838.2504650652</v>
      </c>
      <c r="Q112" s="123">
        <f>Size!Q51</f>
        <v>-4.3832103772110199E-2</v>
      </c>
    </row>
    <row r="113" spans="2:17">
      <c r="B113" s="334"/>
      <c r="C113" s="83" t="s">
        <v>217</v>
      </c>
      <c r="D113" s="105">
        <f>Size!D52</f>
        <v>49808745.96688851</v>
      </c>
      <c r="E113" s="106">
        <f>Size!E52</f>
        <v>-1548266.7788659036</v>
      </c>
      <c r="F113" s="107">
        <f>Size!F52</f>
        <v>-3.0147134657747317E-2</v>
      </c>
      <c r="G113" s="108">
        <f>Size!G52</f>
        <v>2.7579200518715132</v>
      </c>
      <c r="H113" s="109">
        <f>Size!H52</f>
        <v>1.1639331883715798E-2</v>
      </c>
      <c r="I113" s="164">
        <f>Size!I52</f>
        <v>9.8586399524746771</v>
      </c>
      <c r="J113" s="165">
        <f>Size!J52</f>
        <v>0.13389510492996237</v>
      </c>
      <c r="K113" s="107">
        <f>Size!K52</f>
        <v>1.3768495423688978E-2</v>
      </c>
      <c r="L113" s="110">
        <f>Size!L52</f>
        <v>491046492.971829</v>
      </c>
      <c r="M113" s="111">
        <f>Size!M52</f>
        <v>-8387352.112734437</v>
      </c>
      <c r="N113" s="107">
        <f>Size!N52</f>
        <v>-1.6793719919630801E-2</v>
      </c>
      <c r="O113" s="105">
        <f>Size!O52</f>
        <v>198841296.83152267</v>
      </c>
      <c r="P113" s="106">
        <f>Size!P52</f>
        <v>-6586754.1514949799</v>
      </c>
      <c r="Q113" s="107">
        <f>Size!Q52</f>
        <v>-3.2063557629914398E-2</v>
      </c>
    </row>
    <row r="114" spans="2:17">
      <c r="B114" s="334"/>
      <c r="C114" s="83" t="s">
        <v>422</v>
      </c>
      <c r="D114" s="105">
        <f>Size!D53</f>
        <v>61654963.340902328</v>
      </c>
      <c r="E114" s="106">
        <f>Size!E53</f>
        <v>8246749.7795874998</v>
      </c>
      <c r="F114" s="107">
        <f>Size!F53</f>
        <v>0.15440976639519857</v>
      </c>
      <c r="G114" s="108">
        <f>Size!G53</f>
        <v>3.4138474357157107</v>
      </c>
      <c r="H114" s="109">
        <f>Size!H53</f>
        <v>0.55788017144847579</v>
      </c>
      <c r="I114" s="164">
        <f>Size!I53</f>
        <v>11.633344688717342</v>
      </c>
      <c r="J114" s="165">
        <f>Size!J53</f>
        <v>0.44154188828925633</v>
      </c>
      <c r="K114" s="107">
        <f>Size!K53</f>
        <v>3.945225770707534E-2</v>
      </c>
      <c r="L114" s="110">
        <f>Size!L53</f>
        <v>717253440.31494856</v>
      </c>
      <c r="M114" s="111">
        <f>Size!M53</f>
        <v>119519246.21356404</v>
      </c>
      <c r="N114" s="107">
        <f>Size!N53</f>
        <v>0.19995383799858674</v>
      </c>
      <c r="O114" s="105">
        <f>Size!O53</f>
        <v>148216918.68327442</v>
      </c>
      <c r="P114" s="106">
        <f>Size!P53</f>
        <v>19802770.143182173</v>
      </c>
      <c r="Q114" s="107">
        <f>Size!Q53</f>
        <v>0.15421018920667873</v>
      </c>
    </row>
    <row r="115" spans="2:17">
      <c r="B115" s="334"/>
      <c r="C115" s="83" t="s">
        <v>239</v>
      </c>
      <c r="D115" s="105">
        <f>Size!D54</f>
        <v>505667848.74134618</v>
      </c>
      <c r="E115" s="106">
        <f>Size!E54</f>
        <v>-14321963.624941647</v>
      </c>
      <c r="F115" s="107">
        <f>Size!F54</f>
        <v>-2.7542777347439765E-2</v>
      </c>
      <c r="G115" s="108">
        <f>Size!G54</f>
        <v>27.998928151244286</v>
      </c>
      <c r="H115" s="109">
        <f>Size!H54</f>
        <v>0.19283274298551945</v>
      </c>
      <c r="I115" s="164">
        <f>Size!I54</f>
        <v>6.4966087331086459</v>
      </c>
      <c r="J115" s="165">
        <f>Size!J54</f>
        <v>2.1156570517424811E-2</v>
      </c>
      <c r="K115" s="107">
        <f>Size!K54</f>
        <v>3.267195863116188E-3</v>
      </c>
      <c r="L115" s="110">
        <f>Size!L54</f>
        <v>3285126162.1852913</v>
      </c>
      <c r="M115" s="111">
        <f>Size!M54</f>
        <v>-82042992.827390671</v>
      </c>
      <c r="N115" s="107">
        <f>Size!N54</f>
        <v>-2.4365569132531944E-2</v>
      </c>
      <c r="O115" s="105">
        <f>Size!O54</f>
        <v>1010390528.5645139</v>
      </c>
      <c r="P115" s="106">
        <f>Size!P54</f>
        <v>-29227238.091281295</v>
      </c>
      <c r="Q115" s="107">
        <f>Size!Q54</f>
        <v>-2.8113446142132043E-2</v>
      </c>
    </row>
    <row r="116" spans="2:17">
      <c r="B116" s="334"/>
      <c r="C116" s="83" t="s">
        <v>216</v>
      </c>
      <c r="D116" s="105">
        <f>Size!D55</f>
        <v>41691150.933720216</v>
      </c>
      <c r="E116" s="106">
        <f>Size!E55</f>
        <v>3092954.6177280098</v>
      </c>
      <c r="F116" s="107">
        <f>Size!F55</f>
        <v>8.0132102350246884E-2</v>
      </c>
      <c r="G116" s="108">
        <f>Size!G55</f>
        <v>2.3084472197341581</v>
      </c>
      <c r="H116" s="109">
        <f>Size!H55</f>
        <v>0.24443537983842001</v>
      </c>
      <c r="I116" s="164">
        <f>Size!I55</f>
        <v>8.9604637603647479</v>
      </c>
      <c r="J116" s="165">
        <f>Size!J55</f>
        <v>0.3129962676935456</v>
      </c>
      <c r="K116" s="107">
        <f>Size!K55</f>
        <v>3.6195136663862849E-2</v>
      </c>
      <c r="L116" s="110">
        <f>Size!L55</f>
        <v>373572047.06949693</v>
      </c>
      <c r="M116" s="111">
        <f>Size!M55</f>
        <v>39795399.15121299</v>
      </c>
      <c r="N116" s="107">
        <f>Size!N55</f>
        <v>0.11922763140983968</v>
      </c>
      <c r="O116" s="105">
        <f>Size!O55</f>
        <v>55588201.244960301</v>
      </c>
      <c r="P116" s="106">
        <f>Size!P55</f>
        <v>4123939.4903040379</v>
      </c>
      <c r="Q116" s="107">
        <f>Size!Q55</f>
        <v>8.0132102350247383E-2</v>
      </c>
    </row>
    <row r="117" spans="2:17">
      <c r="B117" s="334"/>
      <c r="C117" s="83" t="s">
        <v>240</v>
      </c>
      <c r="D117" s="105">
        <f>Size!D56</f>
        <v>1128493602.9689698</v>
      </c>
      <c r="E117" s="106">
        <f>Size!E56</f>
        <v>-58533284.2635777</v>
      </c>
      <c r="F117" s="107">
        <f>Size!F56</f>
        <v>-4.9310832714196631E-2</v>
      </c>
      <c r="G117" s="108">
        <f>Size!G56</f>
        <v>62.484912551418596</v>
      </c>
      <c r="H117" s="109">
        <f>Size!H56</f>
        <v>-0.9905288776268506</v>
      </c>
      <c r="I117" s="164">
        <f>Size!I56</f>
        <v>3.7077743389255637</v>
      </c>
      <c r="J117" s="165">
        <f>Size!J56</f>
        <v>-0.18730051384169544</v>
      </c>
      <c r="K117" s="107">
        <f>Size!K56</f>
        <v>-4.8086499212878449E-2</v>
      </c>
      <c r="L117" s="110">
        <f>Size!L56</f>
        <v>4184199622.7299995</v>
      </c>
      <c r="M117" s="111">
        <f>Size!M56</f>
        <v>-439358955.28809357</v>
      </c>
      <c r="N117" s="107">
        <f>Size!N56</f>
        <v>-9.5026146608577527E-2</v>
      </c>
      <c r="O117" s="105">
        <f>Size!O56</f>
        <v>1128493602.9689698</v>
      </c>
      <c r="P117" s="106">
        <f>Size!P56</f>
        <v>-58533284.2635777</v>
      </c>
      <c r="Q117" s="107">
        <f>Size!Q56</f>
        <v>-4.9310832714196631E-2</v>
      </c>
    </row>
    <row r="118" spans="2:17" ht="15" thickBot="1">
      <c r="B118" s="334"/>
      <c r="C118" s="84" t="s">
        <v>215</v>
      </c>
      <c r="D118" s="105">
        <f>Size!D57</f>
        <v>1283.8787364959717</v>
      </c>
      <c r="E118" s="106">
        <f>Size!E57</f>
        <v>-40724.571716927989</v>
      </c>
      <c r="F118" s="107">
        <f>Size!F57</f>
        <v>-0.96943760784703437</v>
      </c>
      <c r="G118" s="108">
        <f>Size!G57</f>
        <v>7.1088617928818216E-5</v>
      </c>
      <c r="H118" s="109">
        <f>Size!H57</f>
        <v>-2.1752842022336638E-3</v>
      </c>
      <c r="I118" s="164">
        <f>Size!I57</f>
        <v>0.70742739108677311</v>
      </c>
      <c r="J118" s="165">
        <f>Size!J57</f>
        <v>-0.63509444864584175</v>
      </c>
      <c r="K118" s="107">
        <f>Size!K57</f>
        <v>-0.47306079487863761</v>
      </c>
      <c r="L118" s="110">
        <f>Size!L57</f>
        <v>908.25098503112793</v>
      </c>
      <c r="M118" s="111">
        <f>Size!M57</f>
        <v>-55489.011202016009</v>
      </c>
      <c r="N118" s="107">
        <f>Size!N57</f>
        <v>-0.98389547737230898</v>
      </c>
      <c r="O118" s="105">
        <f>Size!O57</f>
        <v>256.77574729919434</v>
      </c>
      <c r="P118" s="106">
        <f>Size!P57</f>
        <v>-23643.946424116795</v>
      </c>
      <c r="Q118" s="107">
        <f>Size!Q57</f>
        <v>-0.9892565695104274</v>
      </c>
    </row>
    <row r="119" spans="2:17">
      <c r="B119" s="334"/>
      <c r="C119" s="101" t="s">
        <v>241</v>
      </c>
      <c r="D119" s="150">
        <f>'White Milk Size'!D17</f>
        <v>454552808.64953953</v>
      </c>
      <c r="E119" s="151">
        <f>'White Milk Size'!E17</f>
        <v>-12817444.329350352</v>
      </c>
      <c r="F119" s="152">
        <f>'White Milk Size'!F17</f>
        <v>-2.7424604470771247E-2</v>
      </c>
      <c r="G119" s="153">
        <f>'White Milk Size'!G17</f>
        <v>25.168678336982268</v>
      </c>
      <c r="H119" s="154">
        <f>'White Milk Size'!H17</f>
        <v>0.17637745675141758</v>
      </c>
      <c r="I119" s="216">
        <f>'White Milk Size'!I17</f>
        <v>6.4630272410258627</v>
      </c>
      <c r="J119" s="170">
        <f>'White Milk Size'!J17</f>
        <v>3.6882541859042384E-2</v>
      </c>
      <c r="K119" s="152">
        <f>'White Milk Size'!K17</f>
        <v>5.7394508816187061E-3</v>
      </c>
      <c r="L119" s="155">
        <f>'White Milk Size'!L17</f>
        <v>2937787184.7867904</v>
      </c>
      <c r="M119" s="156">
        <f>'White Milk Size'!M17</f>
        <v>-65601688.941758633</v>
      </c>
      <c r="N119" s="152">
        <f>'White Milk Size'!N17</f>
        <v>-2.1842555759460345E-2</v>
      </c>
      <c r="O119" s="150">
        <f>'White Milk Size'!O17</f>
        <v>908332073.09598505</v>
      </c>
      <c r="P119" s="151">
        <f>'White Milk Size'!P17</f>
        <v>-26137469.356485486</v>
      </c>
      <c r="Q119" s="152">
        <f>'White Milk Size'!Q17</f>
        <v>-2.797038123670564E-2</v>
      </c>
    </row>
    <row r="120" spans="2:17" ht="15" thickBot="1">
      <c r="B120" s="333"/>
      <c r="C120" s="100" t="s">
        <v>238</v>
      </c>
      <c r="D120" s="142">
        <f>'White Milk Size'!D18</f>
        <v>1103380305.8367343</v>
      </c>
      <c r="E120" s="143">
        <f>'White Milk Size'!E18</f>
        <v>-56954653.014360428</v>
      </c>
      <c r="F120" s="144">
        <f>'White Milk Size'!F18</f>
        <v>-4.9084665233868383E-2</v>
      </c>
      <c r="G120" s="145">
        <f>'White Milk Size'!G18</f>
        <v>61.094384354309533</v>
      </c>
      <c r="H120" s="146">
        <f>'White Milk Size'!H18</f>
        <v>-0.95372467407290884</v>
      </c>
      <c r="I120" s="217">
        <f>'White Milk Size'!I18</f>
        <v>3.6869136186789966</v>
      </c>
      <c r="J120" s="163">
        <f>'White Milk Size'!J18</f>
        <v>-0.18970195765749365</v>
      </c>
      <c r="K120" s="144">
        <f>'White Milk Size'!K18</f>
        <v>-4.8934941812509375E-2</v>
      </c>
      <c r="L120" s="147">
        <f>'White Milk Size'!L18</f>
        <v>4068067876.1716518</v>
      </c>
      <c r="M120" s="148">
        <f>'White Milk Size'!M18</f>
        <v>-430104699.07826233</v>
      </c>
      <c r="N120" s="144">
        <f>'White Milk Size'!N18</f>
        <v>-9.5617651809271925E-2</v>
      </c>
      <c r="O120" s="142">
        <f>'White Milk Size'!O18</f>
        <v>1103380305.8367343</v>
      </c>
      <c r="P120" s="143">
        <f>'White Milk Size'!P18</f>
        <v>-56954653.014360428</v>
      </c>
      <c r="Q120" s="144">
        <f>'White Milk Size'!Q18</f>
        <v>-4.9084665233868383E-2</v>
      </c>
    </row>
    <row r="121" spans="2:17">
      <c r="B121" s="332" t="s">
        <v>186</v>
      </c>
      <c r="C121" s="82" t="s">
        <v>212</v>
      </c>
      <c r="D121" s="121">
        <f>Organic!D17</f>
        <v>134824235.30923975</v>
      </c>
      <c r="E121" s="122">
        <f>Organic!E17</f>
        <v>-6939456.9434121847</v>
      </c>
      <c r="F121" s="123">
        <f>Organic!F17</f>
        <v>-4.8950876159776169E-2</v>
      </c>
      <c r="G121" s="124">
        <f>Organic!G17</f>
        <v>7.4652444027557117</v>
      </c>
      <c r="H121" s="125">
        <f>Organic!H17</f>
        <v>-0.11547094677415615</v>
      </c>
      <c r="I121" s="213">
        <f>Organic!I17</f>
        <v>9.8722252352205562</v>
      </c>
      <c r="J121" s="159">
        <f>Organic!J17</f>
        <v>0.52400493679987648</v>
      </c>
      <c r="K121" s="123">
        <f>Organic!K17</f>
        <v>5.6053978198224927E-2</v>
      </c>
      <c r="L121" s="126">
        <f>Organic!L17</f>
        <v>1331015218.1391909</v>
      </c>
      <c r="M121" s="127">
        <f>Organic!M17</f>
        <v>5776992.6438877583</v>
      </c>
      <c r="N121" s="123">
        <f>Organic!N17</f>
        <v>4.3592106934046727E-3</v>
      </c>
      <c r="O121" s="121">
        <f>Organic!O17</f>
        <v>239221957.069731</v>
      </c>
      <c r="P121" s="122">
        <f>Organic!P17</f>
        <v>-8550105.4454764426</v>
      </c>
      <c r="Q121" s="123">
        <f>Organic!Q17</f>
        <v>-3.4507947985264339E-2</v>
      </c>
    </row>
    <row r="122" spans="2:17" ht="15" thickBot="1">
      <c r="B122" s="333"/>
      <c r="C122" s="84" t="s">
        <v>214</v>
      </c>
      <c r="D122" s="128">
        <f>Organic!D18</f>
        <v>1671201502.5684209</v>
      </c>
      <c r="E122" s="129">
        <f>Organic!E18</f>
        <v>-57091728.783683777</v>
      </c>
      <c r="F122" s="130">
        <f>Organic!F18</f>
        <v>-3.3033589293767533E-2</v>
      </c>
      <c r="G122" s="131">
        <f>Organic!G18</f>
        <v>92.534755597244185</v>
      </c>
      <c r="H122" s="132">
        <f>Organic!H18</f>
        <v>0.11547094677413838</v>
      </c>
      <c r="I122" s="214">
        <f>Organic!I18</f>
        <v>4.7917024969534907</v>
      </c>
      <c r="J122" s="166">
        <f>Organic!J18</f>
        <v>-6.6794994492322068E-2</v>
      </c>
      <c r="K122" s="130">
        <f>Organic!K18</f>
        <v>-1.3748076356924273E-2</v>
      </c>
      <c r="L122" s="133">
        <f>Organic!L18</f>
        <v>8007900412.7695284</v>
      </c>
      <c r="M122" s="134">
        <f>Organic!M18</f>
        <v>-389007916.2374506</v>
      </c>
      <c r="N122" s="130">
        <f>Organic!N18</f>
        <v>-4.6327517342737837E-2</v>
      </c>
      <c r="O122" s="128">
        <f>Organic!O18</f>
        <v>2442572498.6030235</v>
      </c>
      <c r="P122" s="129">
        <f>Organic!P18</f>
        <v>-68294972.429497719</v>
      </c>
      <c r="Q122" s="130">
        <f>Organic!Q18</f>
        <v>-2.7199751965169789E-2</v>
      </c>
    </row>
    <row r="123" spans="2:17">
      <c r="B123" s="332" t="s">
        <v>248</v>
      </c>
      <c r="C123" s="82" t="s">
        <v>211</v>
      </c>
      <c r="D123" s="121">
        <f>'Form Data'!D17</f>
        <v>152391707.94994274</v>
      </c>
      <c r="E123" s="122">
        <f>'Form Data'!E17</f>
        <v>9842859.1874685287</v>
      </c>
      <c r="F123" s="123">
        <f>'Form Data'!F17</f>
        <v>6.9049026161336832E-2</v>
      </c>
      <c r="G123" s="124">
        <f>'Form Data'!G17</f>
        <v>8.4379588149737383</v>
      </c>
      <c r="H123" s="125">
        <f>'Form Data'!H17</f>
        <v>0.81525776437179864</v>
      </c>
      <c r="I123" s="213">
        <f>'Form Data'!I17</f>
        <v>9.8951143495402096</v>
      </c>
      <c r="J123" s="159">
        <f>'Form Data'!J17</f>
        <v>0.36367232923612036</v>
      </c>
      <c r="K123" s="123">
        <f>'Form Data'!K17</f>
        <v>3.8155016676534093E-2</v>
      </c>
      <c r="L123" s="126">
        <f>'Form Data'!L17</f>
        <v>1507933376.0864191</v>
      </c>
      <c r="M123" s="127">
        <f>'Form Data'!M17</f>
        <v>149237289.04579997</v>
      </c>
      <c r="N123" s="123">
        <f>'Form Data'!N17</f>
        <v>0.10983860958255517</v>
      </c>
      <c r="O123" s="121">
        <f>'Form Data'!O17</f>
        <v>304636948.7365157</v>
      </c>
      <c r="P123" s="122">
        <f>'Form Data'!P17</f>
        <v>19817235.801760733</v>
      </c>
      <c r="Q123" s="123">
        <f>'Form Data'!Q17</f>
        <v>6.9578174900767356E-2</v>
      </c>
    </row>
    <row r="124" spans="2:17" ht="15" thickBot="1">
      <c r="B124" s="333"/>
      <c r="C124" s="84" t="s">
        <v>213</v>
      </c>
      <c r="D124" s="128">
        <f>'Form Data'!D18</f>
        <v>1653634029.9277163</v>
      </c>
      <c r="E124" s="129">
        <f>'Form Data'!E18</f>
        <v>-73874044.914552689</v>
      </c>
      <c r="F124" s="130">
        <f>'Form Data'!F18</f>
        <v>-4.2763357225579279E-2</v>
      </c>
      <c r="G124" s="131">
        <f>'Form Data'!G18</f>
        <v>91.562041185026061</v>
      </c>
      <c r="H124" s="132">
        <f>'Form Data'!H18</f>
        <v>-0.81525776437119646</v>
      </c>
      <c r="I124" s="214">
        <f>'Form Data'!I18</f>
        <v>4.7356199213949619</v>
      </c>
      <c r="J124" s="166">
        <f>'Form Data'!J18</f>
        <v>-0.10571806669246886</v>
      </c>
      <c r="K124" s="130">
        <f>'Form Data'!K18</f>
        <v>-2.1836539186604643E-2</v>
      </c>
      <c r="L124" s="133">
        <f>'Form Data'!L18</f>
        <v>7830982254.8223257</v>
      </c>
      <c r="M124" s="134">
        <f>'Form Data'!M18</f>
        <v>-532468212.63933468</v>
      </c>
      <c r="N124" s="130">
        <f>'Form Data'!N18</f>
        <v>-6.3666092686376713E-2</v>
      </c>
      <c r="O124" s="128">
        <f>'Form Data'!O18</f>
        <v>2377157506.9362392</v>
      </c>
      <c r="P124" s="129">
        <f>'Form Data'!P18</f>
        <v>-96662313.676735878</v>
      </c>
      <c r="Q124" s="130">
        <f>'Form Data'!Q18</f>
        <v>-3.9074112379285736E-2</v>
      </c>
    </row>
    <row r="125" spans="2:17" ht="15" thickBot="1">
      <c r="B125" s="245" t="s">
        <v>412</v>
      </c>
      <c r="C125" s="149" t="s">
        <v>249</v>
      </c>
      <c r="D125" s="262">
        <f>'Glass Bottle'!D10</f>
        <v>4304689.2665090887</v>
      </c>
      <c r="E125" s="263">
        <f>'Glass Bottle'!E10</f>
        <v>-176243.4082189491</v>
      </c>
      <c r="F125" s="264">
        <f>'Glass Bottle'!F10</f>
        <v>-3.9331858122515953E-2</v>
      </c>
      <c r="G125" s="117">
        <f>'Glass Bottle'!G10</f>
        <v>0.23835149058106508</v>
      </c>
      <c r="H125" s="118">
        <f>'Glass Bottle'!H10</f>
        <v>-1.2632836093645905E-3</v>
      </c>
      <c r="I125" s="167">
        <f>'Glass Bottle'!I10</f>
        <v>13.648370689149592</v>
      </c>
      <c r="J125" s="168">
        <f>'Glass Bottle'!J10</f>
        <v>0.81747195531672645</v>
      </c>
      <c r="K125" s="116">
        <f>'Glass Bottle'!K10</f>
        <v>6.371119999265476E-2</v>
      </c>
      <c r="L125" s="119">
        <f>'Glass Bottle'!L10</f>
        <v>58751994.810919501</v>
      </c>
      <c r="M125" s="120">
        <f>'Glass Bottle'!M10</f>
        <v>1257601.4283611998</v>
      </c>
      <c r="N125" s="116">
        <f>'Glass Bottle'!N10</f>
        <v>2.1873461991212349E-2</v>
      </c>
      <c r="O125" s="114">
        <f>'Glass Bottle'!O10</f>
        <v>11309327.442145223</v>
      </c>
      <c r="P125" s="115">
        <f>'Glass Bottle'!P10</f>
        <v>-637320.20753230155</v>
      </c>
      <c r="Q125" s="116">
        <f>'Glass Bottle'!Q10</f>
        <v>-5.3347200505198186E-2</v>
      </c>
    </row>
    <row r="126" spans="2:17">
      <c r="B126" s="334" t="s">
        <v>413</v>
      </c>
      <c r="C126" s="246" t="s">
        <v>414</v>
      </c>
      <c r="D126" s="251">
        <f>Enhanced!D51</f>
        <v>8486348.944929583</v>
      </c>
      <c r="E126" s="122">
        <f>Enhanced!E51</f>
        <v>-520725.45943669416</v>
      </c>
      <c r="F126" s="123">
        <f>Enhanced!F51</f>
        <v>-5.7812940812864477E-2</v>
      </c>
      <c r="G126" s="124">
        <f>Enhanced!G51</f>
        <v>0.46989080869369282</v>
      </c>
      <c r="H126" s="125">
        <f>Enhanced!H51</f>
        <v>-1.1756262615990443E-2</v>
      </c>
      <c r="I126" s="213">
        <f>Enhanced!I51</f>
        <v>12.399818802457144</v>
      </c>
      <c r="J126" s="159">
        <f>Enhanced!J51</f>
        <v>0.63241381688918175</v>
      </c>
      <c r="K126" s="123">
        <f>Enhanced!K51</f>
        <v>5.3742844549397296E-2</v>
      </c>
      <c r="L126" s="126">
        <f>Enhanced!L51</f>
        <v>105229189.21155019</v>
      </c>
      <c r="M126" s="127">
        <f>Enhanced!M51</f>
        <v>-760703.03977112472</v>
      </c>
      <c r="N126" s="123">
        <f>Enhanced!N51</f>
        <v>-7.1771281545164652E-3</v>
      </c>
      <c r="O126" s="121">
        <f>Enhanced!O51</f>
        <v>21399324.05915565</v>
      </c>
      <c r="P126" s="122">
        <f>Enhanced!P51</f>
        <v>-2300632.5886270441</v>
      </c>
      <c r="Q126" s="123">
        <f>Enhanced!Q51</f>
        <v>-9.7073282572535224E-2</v>
      </c>
    </row>
    <row r="127" spans="2:17">
      <c r="B127" s="334"/>
      <c r="C127" s="246" t="s">
        <v>415</v>
      </c>
      <c r="D127" s="252">
        <f>Enhanced!D52</f>
        <v>1727433525.4941001</v>
      </c>
      <c r="E127" s="106">
        <f>Enhanced!E52</f>
        <v>-68309854.69693923</v>
      </c>
      <c r="F127" s="107">
        <f>Enhanced!F52</f>
        <v>-3.8039875547068489E-2</v>
      </c>
      <c r="G127" s="108">
        <f>Enhanced!G52</f>
        <v>95.648333756532182</v>
      </c>
      <c r="H127" s="109">
        <f>Enhanced!H52</f>
        <v>-0.37780093082960775</v>
      </c>
      <c r="I127" s="164">
        <f>Enhanced!I52</f>
        <v>4.8742928787797073</v>
      </c>
      <c r="J127" s="165">
        <f>Enhanced!J52</f>
        <v>-7.3360840728980747E-2</v>
      </c>
      <c r="K127" s="107">
        <f>Enhanced!K52</f>
        <v>-1.4827399993600528E-2</v>
      </c>
      <c r="L127" s="110">
        <f>Enhanced!L52</f>
        <v>8420016931.881216</v>
      </c>
      <c r="M127" s="111">
        <f>Enhanced!M52</f>
        <v>-464699482.40408325</v>
      </c>
      <c r="N127" s="107">
        <f>Enhanced!N52</f>
        <v>-5.2303243090225791E-2</v>
      </c>
      <c r="O127" s="105">
        <f>Enhanced!O52</f>
        <v>2493494207.0157819</v>
      </c>
      <c r="P127" s="106">
        <f>Enhanced!P52</f>
        <v>-85962977.369600296</v>
      </c>
      <c r="Q127" s="107">
        <f>Enhanced!Q52</f>
        <v>-3.3325995054297848E-2</v>
      </c>
    </row>
    <row r="128" spans="2:17">
      <c r="B128" s="334"/>
      <c r="C128" s="247" t="s">
        <v>250</v>
      </c>
      <c r="D128" s="252">
        <f>'Enhanced - Aggs'!D44</f>
        <v>514.18750849366188</v>
      </c>
      <c r="E128" s="106">
        <f>'Enhanced - Aggs'!E44</f>
        <v>-4184.4348303377628</v>
      </c>
      <c r="F128" s="107">
        <f>'Enhanced - Aggs'!F44</f>
        <v>-0.89056632531535973</v>
      </c>
      <c r="G128" s="108">
        <f>'Enhanced - Aggs'!G44</f>
        <v>2.8470663385888689E-5</v>
      </c>
      <c r="H128" s="109">
        <f>'Enhanced - Aggs'!H44</f>
        <v>-2.2278491496165542E-4</v>
      </c>
      <c r="I128" s="164">
        <f>'Enhanced - Aggs'!I44</f>
        <v>8.7243690448501567</v>
      </c>
      <c r="J128" s="165">
        <f>'Enhanced - Aggs'!J44</f>
        <v>4.0384692902009949</v>
      </c>
      <c r="K128" s="107">
        <f>'Enhanced - Aggs'!K44</f>
        <v>0.86183433313830227</v>
      </c>
      <c r="L128" s="110">
        <f>'Enhanced - Aggs'!L44</f>
        <v>4485.9615823507311</v>
      </c>
      <c r="M128" s="111">
        <f>'Enhanced - Aggs'!M44</f>
        <v>-17531.311682368516</v>
      </c>
      <c r="N128" s="107">
        <f>'Enhanced - Aggs'!N44</f>
        <v>-0.79625262727064883</v>
      </c>
      <c r="O128" s="105">
        <f>'Enhanced - Aggs'!O44</f>
        <v>1027.8199700117111</v>
      </c>
      <c r="P128" s="106">
        <f>'Enhanced - Aggs'!P44</f>
        <v>-8367.2040736675262</v>
      </c>
      <c r="Q128" s="107">
        <f>'Enhanced - Aggs'!Q44</f>
        <v>-0.89059953809237924</v>
      </c>
    </row>
    <row r="129" spans="2:17" ht="15" customHeight="1">
      <c r="B129" s="334"/>
      <c r="C129" s="247" t="s">
        <v>251</v>
      </c>
      <c r="D129" s="252">
        <f>'Enhanced - Aggs'!D45</f>
        <v>4457139.1959795132</v>
      </c>
      <c r="E129" s="106">
        <f>'Enhanced - Aggs'!E45</f>
        <v>447706.07635721099</v>
      </c>
      <c r="F129" s="107">
        <f>'Enhanced - Aggs'!F45</f>
        <v>0.1116631860414686</v>
      </c>
      <c r="G129" s="108">
        <f>'Enhanced - Aggs'!G45</f>
        <v>0.24679267313306869</v>
      </c>
      <c r="H129" s="109">
        <f>'Enhanced - Aggs'!H45</f>
        <v>3.239101139682371E-2</v>
      </c>
      <c r="I129" s="164">
        <f>'Enhanced - Aggs'!I45</f>
        <v>13.313268508897533</v>
      </c>
      <c r="J129" s="165">
        <f>'Enhanced - Aggs'!J45</f>
        <v>0.17230584798153359</v>
      </c>
      <c r="K129" s="107">
        <f>'Enhanced - Aggs'!K45</f>
        <v>1.3112117614792987E-2</v>
      </c>
      <c r="L129" s="110">
        <f>'Enhanced - Aggs'!L45</f>
        <v>59339090.897606924</v>
      </c>
      <c r="M129" s="111">
        <f>'Enhanced - Aggs'!M45</f>
        <v>6651279.9812102988</v>
      </c>
      <c r="N129" s="107">
        <f>'Enhanced - Aggs'!N45</f>
        <v>0.12623944448487986</v>
      </c>
      <c r="O129" s="105">
        <f>'Enhanced - Aggs'!O45</f>
        <v>9023247.8353072107</v>
      </c>
      <c r="P129" s="106">
        <f>'Enhanced - Aggs'!P45</f>
        <v>945364.37279204093</v>
      </c>
      <c r="Q129" s="107">
        <f>'Enhanced - Aggs'!Q45</f>
        <v>0.11703119724107626</v>
      </c>
    </row>
    <row r="130" spans="2:17">
      <c r="B130" s="334"/>
      <c r="C130" s="247" t="s">
        <v>252</v>
      </c>
      <c r="D130" s="252">
        <f>'Enhanced - Aggs'!D46</f>
        <v>885099.5546947089</v>
      </c>
      <c r="E130" s="106">
        <f>'Enhanced - Aggs'!E46</f>
        <v>66487.494366793893</v>
      </c>
      <c r="F130" s="107">
        <f>'Enhanced - Aggs'!F46</f>
        <v>8.1219783568984683E-2</v>
      </c>
      <c r="G130" s="108">
        <f>'Enhanced - Aggs'!G46</f>
        <v>4.90081362702409E-2</v>
      </c>
      <c r="H130" s="109">
        <f>'Enhanced - Aggs'!H46</f>
        <v>5.2334227845175565E-3</v>
      </c>
      <c r="I130" s="164">
        <f>'Enhanced - Aggs'!I46</f>
        <v>9.5070871405760702</v>
      </c>
      <c r="J130" s="165">
        <f>'Enhanced - Aggs'!J46</f>
        <v>0.64393140979574071</v>
      </c>
      <c r="K130" s="107">
        <f>'Enhanced - Aggs'!K46</f>
        <v>7.265261148007017E-2</v>
      </c>
      <c r="L130" s="110">
        <f>'Enhanced - Aggs'!L46</f>
        <v>8414718.5945676733</v>
      </c>
      <c r="M130" s="111">
        <f>'Enhanced - Aggs'!M46</f>
        <v>1159232.4207864199</v>
      </c>
      <c r="N130" s="107">
        <f>'Enhanced - Aggs'!N46</f>
        <v>0.15977322442918762</v>
      </c>
      <c r="O130" s="105">
        <f>'Enhanced - Aggs'!O46</f>
        <v>1692610.3475238618</v>
      </c>
      <c r="P130" s="106">
        <f>'Enhanced - Aggs'!P46</f>
        <v>118822.64602320758</v>
      </c>
      <c r="Q130" s="107">
        <f>'Enhanced - Aggs'!Q46</f>
        <v>7.5501064031639462E-2</v>
      </c>
    </row>
    <row r="131" spans="2:17">
      <c r="B131" s="334"/>
      <c r="C131" s="248" t="s">
        <v>416</v>
      </c>
      <c r="D131" s="252">
        <f>Enhanced!D53</f>
        <v>15446840.322753323</v>
      </c>
      <c r="E131" s="106">
        <f>Enhanced!E53</f>
        <v>-1357886.1882298235</v>
      </c>
      <c r="F131" s="107">
        <f>Enhanced!F53</f>
        <v>-8.0803825479834099E-2</v>
      </c>
      <c r="G131" s="108">
        <f>Enhanced!G53</f>
        <v>0.85529458405756476</v>
      </c>
      <c r="H131" s="109">
        <f>Enhanced!H53</f>
        <v>-4.3326538051917884E-2</v>
      </c>
      <c r="I131" s="164">
        <f>Enhanced!I53</f>
        <v>11.993057671193821</v>
      </c>
      <c r="J131" s="165">
        <f>Enhanced!J53</f>
        <v>0.29776710041237386</v>
      </c>
      <c r="K131" s="107">
        <f>Enhanced!K53</f>
        <v>2.5460427734586667E-2</v>
      </c>
      <c r="L131" s="110">
        <f>Enhanced!L53</f>
        <v>185254846.82850277</v>
      </c>
      <c r="M131" s="111">
        <f>Enhanced!M53</f>
        <v>-11281312.679959416</v>
      </c>
      <c r="N131" s="107">
        <f>Enhanced!N53</f>
        <v>-5.7400697704554873E-2</v>
      </c>
      <c r="O131" s="105">
        <f>Enhanced!O53</f>
        <v>30948300.433691245</v>
      </c>
      <c r="P131" s="106">
        <f>Enhanced!P53</f>
        <v>-2750668.9488487877</v>
      </c>
      <c r="Q131" s="107">
        <f>Enhanced!Q53</f>
        <v>-8.1624720258476294E-2</v>
      </c>
    </row>
    <row r="132" spans="2:17">
      <c r="B132" s="334"/>
      <c r="C132" s="248" t="s">
        <v>417</v>
      </c>
      <c r="D132" s="252">
        <f>Enhanced!D54</f>
        <v>267465.18184866884</v>
      </c>
      <c r="E132" s="106">
        <f>Enhanced!E54</f>
        <v>123622.40689486929</v>
      </c>
      <c r="F132" s="107">
        <f>Enhanced!F54</f>
        <v>0.85942729438148846</v>
      </c>
      <c r="G132" s="108">
        <f>Enhanced!G54</f>
        <v>1.4809599677299088E-2</v>
      </c>
      <c r="H132" s="109">
        <f>Enhanced!H54</f>
        <v>7.1177068189509354E-3</v>
      </c>
      <c r="I132" s="164">
        <f>Enhanced!I54</f>
        <v>7.587272916480992</v>
      </c>
      <c r="J132" s="165">
        <f>Enhanced!J54</f>
        <v>1.9319564821237636</v>
      </c>
      <c r="K132" s="107">
        <f>Enhanced!K54</f>
        <v>0.34161775111056997</v>
      </c>
      <c r="L132" s="110">
        <f>Enhanced!L54</f>
        <v>2029331.3303420686</v>
      </c>
      <c r="M132" s="111">
        <f>Enhanced!M54</f>
        <v>1215854.9211822976</v>
      </c>
      <c r="N132" s="107">
        <f>Enhanced!N54</f>
        <v>1.4946406650417043</v>
      </c>
      <c r="O132" s="105">
        <f>Enhanced!O54</f>
        <v>462625.23261495156</v>
      </c>
      <c r="P132" s="106">
        <f>Enhanced!P54</f>
        <v>260315.46116826913</v>
      </c>
      <c r="Q132" s="107">
        <f>Enhanced!Q54</f>
        <v>1.2867171926832697</v>
      </c>
    </row>
    <row r="133" spans="2:17">
      <c r="B133" s="334"/>
      <c r="C133" s="248" t="s">
        <v>418</v>
      </c>
      <c r="D133" s="252">
        <f>Enhanced!D55</f>
        <v>53530979.171799809</v>
      </c>
      <c r="E133" s="106">
        <f>Enhanced!E55</f>
        <v>6046532.0317610279</v>
      </c>
      <c r="F133" s="107">
        <f>Enhanced!F55</f>
        <v>0.12733710500890733</v>
      </c>
      <c r="G133" s="108">
        <f>Enhanced!G55</f>
        <v>2.9640208358661781</v>
      </c>
      <c r="H133" s="109">
        <f>Enhanced!H55</f>
        <v>0.42482288201422636</v>
      </c>
      <c r="I133" s="164">
        <f>Enhanced!I55</f>
        <v>11.55963504853702</v>
      </c>
      <c r="J133" s="165">
        <f>Enhanced!J55</f>
        <v>0.4780136453162882</v>
      </c>
      <c r="K133" s="107">
        <f>Enhanced!K55</f>
        <v>4.3135713441478846E-2</v>
      </c>
      <c r="L133" s="110">
        <f>Enhanced!L55</f>
        <v>618798583.01684225</v>
      </c>
      <c r="M133" s="111">
        <f>Enhanced!M55</f>
        <v>92593917.26968503</v>
      </c>
      <c r="N133" s="107">
        <f>Enhanced!N55</f>
        <v>0.17596559532251785</v>
      </c>
      <c r="O133" s="105">
        <f>Enhanced!O55</f>
        <v>133679130.43806668</v>
      </c>
      <c r="P133" s="106">
        <f>Enhanced!P55</f>
        <v>13893773.392448276</v>
      </c>
      <c r="Q133" s="107">
        <f>Enhanced!Q55</f>
        <v>0.11598891329561298</v>
      </c>
    </row>
    <row r="134" spans="2:17">
      <c r="B134" s="334"/>
      <c r="C134" s="248" t="s">
        <v>253</v>
      </c>
      <c r="D134" s="252">
        <f>'Enhanced - Aggs'!D48</f>
        <v>275594.88008591533</v>
      </c>
      <c r="E134" s="106">
        <f>'Enhanced - Aggs'!E48</f>
        <v>59907.610775560141</v>
      </c>
      <c r="F134" s="107">
        <f>'Enhanced - Aggs'!F48</f>
        <v>0.2777521870767361</v>
      </c>
      <c r="G134" s="108">
        <f>'Enhanced - Aggs'!G48</f>
        <v>1.5259742666224594E-2</v>
      </c>
      <c r="H134" s="109">
        <f>'Enhanced - Aggs'!H48</f>
        <v>3.726015185106412E-3</v>
      </c>
      <c r="I134" s="164">
        <f>'Enhanced - Aggs'!I48</f>
        <v>18.684077936812603</v>
      </c>
      <c r="J134" s="165">
        <f>'Enhanced - Aggs'!J48</f>
        <v>1.7358969810415523</v>
      </c>
      <c r="K134" s="107">
        <f>'Enhanced - Aggs'!K48</f>
        <v>0.10242379318297634</v>
      </c>
      <c r="L134" s="110">
        <f>'Enhanced - Aggs'!L48</f>
        <v>5149236.2185117658</v>
      </c>
      <c r="M134" s="111">
        <f>'Enhanced - Aggs'!M48</f>
        <v>1493729.3483837424</v>
      </c>
      <c r="N134" s="107">
        <f>'Enhanced - Aggs'!N48</f>
        <v>0.40862441282497958</v>
      </c>
      <c r="O134" s="105">
        <f>'Enhanced - Aggs'!O48</f>
        <v>523266.12147879601</v>
      </c>
      <c r="P134" s="106">
        <f>'Enhanced - Aggs'!P48</f>
        <v>125292.44859492779</v>
      </c>
      <c r="Q134" s="107">
        <f>'Enhanced - Aggs'!Q48</f>
        <v>0.31482597249966604</v>
      </c>
    </row>
    <row r="135" spans="2:17">
      <c r="B135" s="338"/>
      <c r="C135" s="249" t="s">
        <v>332</v>
      </c>
      <c r="D135" s="252">
        <f>'Enhanced - Aggs'!D49</f>
        <v>7844368.8953794884</v>
      </c>
      <c r="E135" s="106">
        <f>'Enhanced - Aggs'!E49</f>
        <v>3187746.0666792272</v>
      </c>
      <c r="F135" s="107">
        <f>'Enhanced - Aggs'!F49</f>
        <v>0.68456179165555886</v>
      </c>
      <c r="G135" s="108">
        <f>'Enhanced - Aggs'!G49</f>
        <v>14.117143031226037</v>
      </c>
      <c r="H135" s="109">
        <f>'Enhanced - Aggs'!H49</f>
        <v>5.2790508759729988</v>
      </c>
      <c r="I135" s="164">
        <f>'Enhanced - Aggs'!I49</f>
        <v>32.554415762696131</v>
      </c>
      <c r="J135" s="165">
        <f>'Enhanced - Aggs'!J49</f>
        <v>2.7101489885237093</v>
      </c>
      <c r="K135" s="107">
        <f>'Enhanced - Aggs'!K49</f>
        <v>9.0809702547931387E-2</v>
      </c>
      <c r="L135" s="110">
        <f>'Enhanced - Aggs'!L49</f>
        <v>255368846.41614524</v>
      </c>
      <c r="M135" s="111">
        <f>'Enhanced - Aggs'!M49</f>
        <v>116395352.44971323</v>
      </c>
      <c r="N135" s="107">
        <f>'Enhanced - Aggs'!N49</f>
        <v>0.83753634687941025</v>
      </c>
      <c r="O135" s="105">
        <f>'Enhanced - Aggs'!O49</f>
        <v>65693552.330893219</v>
      </c>
      <c r="P135" s="106">
        <f>'Enhanced - Aggs'!P49</f>
        <v>25338514.390601978</v>
      </c>
      <c r="Q135" s="107">
        <f>'Enhanced - Aggs'!Q49</f>
        <v>0.62788974274023712</v>
      </c>
    </row>
    <row r="136" spans="2:17" ht="15" thickBot="1">
      <c r="B136" s="333"/>
      <c r="C136" s="250" t="s">
        <v>419</v>
      </c>
      <c r="D136" s="253">
        <f>Enhanced!D56</f>
        <v>860578.76223109616</v>
      </c>
      <c r="E136" s="129">
        <f>Enhanced!E56</f>
        <v>-12873.821134229656</v>
      </c>
      <c r="F136" s="130">
        <f>Enhanced!F56</f>
        <v>-1.4739004016254787E-2</v>
      </c>
      <c r="G136" s="131">
        <f>Enhanced!G56</f>
        <v>4.7650415173063849E-2</v>
      </c>
      <c r="H136" s="132">
        <f>Enhanced!H56</f>
        <v>9.4314266492855764E-4</v>
      </c>
      <c r="I136" s="214">
        <f>Enhanced!I56</f>
        <v>8.8158678476233767</v>
      </c>
      <c r="J136" s="166">
        <f>Enhanced!J56</f>
        <v>-0.21260885625121162</v>
      </c>
      <c r="K136" s="130">
        <f>Enhanced!K56</f>
        <v>-2.354869633323306E-2</v>
      </c>
      <c r="L136" s="133">
        <f>Enhanced!L56</f>
        <v>7586748.6403006427</v>
      </c>
      <c r="M136" s="134">
        <f>Enhanced!M56</f>
        <v>-299197.66055227816</v>
      </c>
      <c r="N136" s="130">
        <f>Enhanced!N56</f>
        <v>-3.7940616019654844E-2</v>
      </c>
      <c r="O136" s="128">
        <f>Enhanced!O56</f>
        <v>1810868.4934448146</v>
      </c>
      <c r="P136" s="129">
        <f>Enhanced!P56</f>
        <v>15112.178486003773</v>
      </c>
      <c r="Q136" s="130">
        <f>Enhanced!Q56</f>
        <v>8.4154951092851368E-3</v>
      </c>
    </row>
    <row r="137" spans="2:17" ht="15.5" customHeight="1" thickBot="1">
      <c r="B137" s="332" t="s">
        <v>183</v>
      </c>
      <c r="C137" s="300" t="s">
        <v>210</v>
      </c>
      <c r="D137" s="301">
        <f>'Non-Dairy Alternatives'!D79</f>
        <v>230077991.04716474</v>
      </c>
      <c r="E137" s="302">
        <f>'Non-Dairy Alternatives'!E79</f>
        <v>-18463476.235278249</v>
      </c>
      <c r="F137" s="303">
        <f>'Non-Dairy Alternatives'!F79</f>
        <v>-7.4287306811045423E-2</v>
      </c>
      <c r="G137" s="304">
        <f>'Non-Dairy Alternatives'!G79</f>
        <v>99.999999999999986</v>
      </c>
      <c r="H137" s="305">
        <f>'Non-Dairy Alternatives'!H79</f>
        <v>0</v>
      </c>
      <c r="I137" s="306">
        <f>'Non-Dairy Alternatives'!I79</f>
        <v>8.7842405193749826</v>
      </c>
      <c r="J137" s="307">
        <f>'Non-Dairy Alternatives'!J79</f>
        <v>0.3590238328011246</v>
      </c>
      <c r="K137" s="303">
        <f>'Non-Dairy Alternatives'!K79</f>
        <v>4.2613008799317044E-2</v>
      </c>
      <c r="L137" s="308">
        <f>'Non-Dairy Alternatives'!L79</f>
        <v>2021060411.5728989</v>
      </c>
      <c r="M137" s="309">
        <f>'Non-Dairy Alternatives'!M79</f>
        <v>-72955305.880690336</v>
      </c>
      <c r="N137" s="303">
        <f>'Non-Dairy Alternatives'!N79</f>
        <v>-3.4839903670545055E-2</v>
      </c>
      <c r="O137" s="301">
        <f>'Non-Dairy Alternatives'!O79</f>
        <v>528361233.52708989</v>
      </c>
      <c r="P137" s="302">
        <f>'Non-Dairy Alternatives'!P79</f>
        <v>-30023320.973774612</v>
      </c>
      <c r="Q137" s="303">
        <f>'Non-Dairy Alternatives'!Q79</f>
        <v>-5.3768179531062096E-2</v>
      </c>
    </row>
    <row r="138" spans="2:17" ht="15.5" customHeight="1">
      <c r="B138" s="338"/>
      <c r="C138" s="82" t="s">
        <v>456</v>
      </c>
      <c r="D138" s="121">
        <f>'Non-Dairy Alternatives'!D80</f>
        <v>2134297.070976228</v>
      </c>
      <c r="E138" s="122">
        <f>'Non-Dairy Alternatives'!E80</f>
        <v>-762638.91879753629</v>
      </c>
      <c r="F138" s="123">
        <f>'Non-Dairy Alternatives'!F80</f>
        <v>-0.26325708316982677</v>
      </c>
      <c r="G138" s="124">
        <f>'Non-Dairy Alternatives'!G80</f>
        <v>0.92764069316769571</v>
      </c>
      <c r="H138" s="125">
        <f>'Non-Dairy Alternatives'!H80</f>
        <v>-0.23793381697297233</v>
      </c>
      <c r="I138" s="213">
        <f>'Non-Dairy Alternatives'!I80</f>
        <v>12.631342631170666</v>
      </c>
      <c r="J138" s="159">
        <f>'Non-Dairy Alternatives'!J80</f>
        <v>2.2558887518337247</v>
      </c>
      <c r="K138" s="255">
        <f>'Non-Dairy Alternatives'!K80</f>
        <v>0.21742554861396488</v>
      </c>
      <c r="L138" s="267">
        <f>'Non-Dairy Alternatives'!L80</f>
        <v>26959037.580204714</v>
      </c>
      <c r="M138" s="127">
        <f>'Non-Dairy Alternatives'!M80</f>
        <v>-3097988.1730842888</v>
      </c>
      <c r="N138" s="123">
        <f>'Non-Dairy Alternatives'!N80</f>
        <v>-0.10307035029057358</v>
      </c>
      <c r="O138" s="121">
        <f>'Non-Dairy Alternatives'!O80</f>
        <v>5822466.0867929151</v>
      </c>
      <c r="P138" s="122">
        <f>'Non-Dairy Alternatives'!P80</f>
        <v>-1136032.6237557121</v>
      </c>
      <c r="Q138" s="123">
        <f>'Non-Dairy Alternatives'!Q80</f>
        <v>-0.16325829334904685</v>
      </c>
    </row>
    <row r="139" spans="2:17" ht="15.5" customHeight="1">
      <c r="B139" s="338"/>
      <c r="C139" s="265" t="s">
        <v>207</v>
      </c>
      <c r="D139" s="105">
        <f>'Non-Dairy Alternatives'!D81</f>
        <v>144133090.39948481</v>
      </c>
      <c r="E139" s="106">
        <f>'Non-Dairy Alternatives'!E81</f>
        <v>-16503061.598236889</v>
      </c>
      <c r="F139" s="107">
        <f>'Non-Dairy Alternatives'!F81</f>
        <v>-0.10273566313061926</v>
      </c>
      <c r="G139" s="108">
        <f>'Non-Dairy Alternatives'!G81</f>
        <v>62.645318547630353</v>
      </c>
      <c r="H139" s="109">
        <f>'Non-Dairy Alternatives'!H81</f>
        <v>-1.9862110534943014</v>
      </c>
      <c r="I139" s="164">
        <f>'Non-Dairy Alternatives'!I81</f>
        <v>7.2876672047920978</v>
      </c>
      <c r="J139" s="165">
        <f>'Non-Dairy Alternatives'!J81</f>
        <v>0.12468174274327737</v>
      </c>
      <c r="K139" s="254">
        <f>'Non-Dairy Alternatives'!K81</f>
        <v>1.7406393382182684E-2</v>
      </c>
      <c r="L139" s="257">
        <f>'Non-Dairy Alternatives'!L81</f>
        <v>1050393996.0296602</v>
      </c>
      <c r="M139" s="111">
        <f>'Non-Dairy Alternatives'!M81</f>
        <v>-100240425.40948486</v>
      </c>
      <c r="N139" s="107">
        <f>'Non-Dairy Alternatives'!N81</f>
        <v>-8.7117527115267504E-2</v>
      </c>
      <c r="O139" s="105">
        <f>'Non-Dairy Alternatives'!O81</f>
        <v>287681507.93425941</v>
      </c>
      <c r="P139" s="106">
        <f>'Non-Dairy Alternatives'!P81</f>
        <v>-32576975.905418456</v>
      </c>
      <c r="Q139" s="107">
        <f>'Non-Dairy Alternatives'!Q81</f>
        <v>-0.10172088344028558</v>
      </c>
    </row>
    <row r="140" spans="2:17" ht="15.5" customHeight="1">
      <c r="B140" s="338"/>
      <c r="C140" s="265" t="s">
        <v>209</v>
      </c>
      <c r="D140" s="105">
        <f>'Non-Dairy Alternatives'!D82</f>
        <v>1602961.7706928651</v>
      </c>
      <c r="E140" s="106">
        <f>'Non-Dairy Alternatives'!E82</f>
        <v>-319848.30770257884</v>
      </c>
      <c r="F140" s="107">
        <f>'Non-Dairy Alternatives'!F82</f>
        <v>-0.16634420179942444</v>
      </c>
      <c r="G140" s="108">
        <f>'Non-Dairy Alternatives'!G82</f>
        <v>0.69670365400759549</v>
      </c>
      <c r="H140" s="109">
        <f>'Non-Dairy Alternatives'!H82</f>
        <v>-7.6933879969927288E-2</v>
      </c>
      <c r="I140" s="164">
        <f>'Non-Dairy Alternatives'!I82</f>
        <v>11.14634829584471</v>
      </c>
      <c r="J140" s="165">
        <f>'Non-Dairy Alternatives'!J82</f>
        <v>1.1793098273553539</v>
      </c>
      <c r="K140" s="254">
        <f>'Non-Dairy Alternatives'!K82</f>
        <v>0.11832098682910921</v>
      </c>
      <c r="L140" s="257">
        <f>'Non-Dairy Alternatives'!L82</f>
        <v>17867170.201066636</v>
      </c>
      <c r="M140" s="111">
        <f>'Non-Dairy Alternatives'!M82</f>
        <v>-1297551.8178997897</v>
      </c>
      <c r="N140" s="107">
        <f>'Non-Dairy Alternatives'!N82</f>
        <v>-6.7705225080523665E-2</v>
      </c>
      <c r="O140" s="105">
        <f>'Non-Dairy Alternatives'!O82</f>
        <v>3696755.1475146045</v>
      </c>
      <c r="P140" s="106">
        <f>'Non-Dairy Alternatives'!P82</f>
        <v>-573134.79055657936</v>
      </c>
      <c r="Q140" s="107">
        <f>'Non-Dairy Alternatives'!Q82</f>
        <v>-0.1342270641325895</v>
      </c>
    </row>
    <row r="141" spans="2:17" ht="15.5" customHeight="1">
      <c r="B141" s="338"/>
      <c r="C141" s="265" t="s">
        <v>452</v>
      </c>
      <c r="D141" s="105">
        <f>'Non-Dairy Alternatives'!D83</f>
        <v>14372719.121933669</v>
      </c>
      <c r="E141" s="106">
        <f>'Non-Dairy Alternatives'!E83</f>
        <v>1354487.1523058321</v>
      </c>
      <c r="F141" s="107">
        <f>'Non-Dairy Alternatives'!F83</f>
        <v>0.10404539997949921</v>
      </c>
      <c r="G141" s="108">
        <f>'Non-Dairy Alternatives'!G83</f>
        <v>6.2468900465092023</v>
      </c>
      <c r="H141" s="109">
        <f>'Non-Dairy Alternatives'!H83</f>
        <v>1.0090389498815755</v>
      </c>
      <c r="I141" s="164">
        <f>'Non-Dairy Alternatives'!I83</f>
        <v>15.580792248399593</v>
      </c>
      <c r="J141" s="165">
        <f>'Non-Dairy Alternatives'!J83</f>
        <v>0.97642583601483857</v>
      </c>
      <c r="K141" s="254">
        <f>'Non-Dairy Alternatives'!K83</f>
        <v>6.6858486595270064E-2</v>
      </c>
      <c r="L141" s="257">
        <f>'Non-Dairy Alternatives'!L83</f>
        <v>223938350.6834487</v>
      </c>
      <c r="M141" s="111">
        <f>'Non-Dairy Alternatives'!M83</f>
        <v>33815320.957582504</v>
      </c>
      <c r="N141" s="107">
        <f>'Non-Dairy Alternatives'!N83</f>
        <v>0.17786020455459814</v>
      </c>
      <c r="O141" s="105">
        <f>'Non-Dairy Alternatives'!O83</f>
        <v>73747742.584566101</v>
      </c>
      <c r="P141" s="106">
        <f>'Non-Dairy Alternatives'!P83</f>
        <v>9261290.815322794</v>
      </c>
      <c r="Q141" s="107">
        <f>'Non-Dairy Alternatives'!Q83</f>
        <v>0.14361607068199633</v>
      </c>
    </row>
    <row r="142" spans="2:17">
      <c r="B142" s="334"/>
      <c r="C142" s="265" t="s">
        <v>453</v>
      </c>
      <c r="D142" s="105" t="e">
        <f>'Non-Dairy Alternatives'!#REF!</f>
        <v>#REF!</v>
      </c>
      <c r="E142" s="106" t="e">
        <f>'Non-Dairy Alternatives'!#REF!</f>
        <v>#REF!</v>
      </c>
      <c r="F142" s="107" t="e">
        <f>'Non-Dairy Alternatives'!#REF!</f>
        <v>#REF!</v>
      </c>
      <c r="G142" s="108" t="e">
        <f>'Non-Dairy Alternatives'!#REF!</f>
        <v>#REF!</v>
      </c>
      <c r="H142" s="109" t="e">
        <f>'Non-Dairy Alternatives'!#REF!</f>
        <v>#REF!</v>
      </c>
      <c r="I142" s="164" t="e">
        <f>'Non-Dairy Alternatives'!#REF!</f>
        <v>#REF!</v>
      </c>
      <c r="J142" s="165" t="e">
        <f>'Non-Dairy Alternatives'!#REF!</f>
        <v>#REF!</v>
      </c>
      <c r="K142" s="254" t="e">
        <f>'Non-Dairy Alternatives'!#REF!</f>
        <v>#REF!</v>
      </c>
      <c r="L142" s="257" t="e">
        <f>'Non-Dairy Alternatives'!#REF!</f>
        <v>#REF!</v>
      </c>
      <c r="M142" s="111" t="e">
        <f>'Non-Dairy Alternatives'!#REF!</f>
        <v>#REF!</v>
      </c>
      <c r="N142" s="107" t="e">
        <f>'Non-Dairy Alternatives'!#REF!</f>
        <v>#REF!</v>
      </c>
      <c r="O142" s="105" t="e">
        <f>'Non-Dairy Alternatives'!#REF!</f>
        <v>#REF!</v>
      </c>
      <c r="P142" s="106" t="e">
        <f>'Non-Dairy Alternatives'!#REF!</f>
        <v>#REF!</v>
      </c>
      <c r="Q142" s="107" t="e">
        <f>'Non-Dairy Alternatives'!#REF!</f>
        <v>#REF!</v>
      </c>
    </row>
    <row r="143" spans="2:17">
      <c r="B143" s="334"/>
      <c r="C143" s="265" t="s">
        <v>454</v>
      </c>
      <c r="D143" s="105">
        <f>'Non-Dairy Alternatives'!D84</f>
        <v>1046367.1171566545</v>
      </c>
      <c r="E143" s="106">
        <f>'Non-Dairy Alternatives'!E84</f>
        <v>-2552.0849751342321</v>
      </c>
      <c r="F143" s="107">
        <f>'Non-Dairy Alternatives'!F84</f>
        <v>-2.4330615455865992E-3</v>
      </c>
      <c r="G143" s="108">
        <f>'Non-Dairy Alternatives'!G84</f>
        <v>0.45478801009791275</v>
      </c>
      <c r="H143" s="109">
        <f>'Non-Dairy Alternatives'!H84</f>
        <v>3.2758151820865222E-2</v>
      </c>
      <c r="I143" s="164">
        <f>'Non-Dairy Alternatives'!I84</f>
        <v>26.068391695237917</v>
      </c>
      <c r="J143" s="165">
        <f>'Non-Dairy Alternatives'!J84</f>
        <v>2.2741324558716798</v>
      </c>
      <c r="K143" s="254">
        <f>'Non-Dairy Alternatives'!K84</f>
        <v>9.5574837316610303E-2</v>
      </c>
      <c r="L143" s="257">
        <f>'Non-Dairy Alternatives'!L84</f>
        <v>27277107.867056571</v>
      </c>
      <c r="M143" s="111">
        <f>'Non-Dairy Alternatives'!M84</f>
        <v>2318852.4503835961</v>
      </c>
      <c r="N143" s="107">
        <f>'Non-Dairy Alternatives'!N84</f>
        <v>9.2909236309622945E-2</v>
      </c>
      <c r="O143" s="105">
        <f>'Non-Dairy Alternatives'!O84</f>
        <v>3806771.9099904308</v>
      </c>
      <c r="P143" s="106">
        <f>'Non-Dairy Alternatives'!P84</f>
        <v>-11498.178929444402</v>
      </c>
      <c r="Q143" s="107">
        <f>'Non-Dairy Alternatives'!Q84</f>
        <v>-3.0113581966898116E-3</v>
      </c>
    </row>
    <row r="144" spans="2:17">
      <c r="B144" s="334"/>
      <c r="C144" s="265" t="s">
        <v>455</v>
      </c>
      <c r="D144" s="105">
        <f>'Non-Dairy Alternatives'!D85</f>
        <v>950497.18453271594</v>
      </c>
      <c r="E144" s="106">
        <f>'Non-Dairy Alternatives'!E85</f>
        <v>-2933.2518932170933</v>
      </c>
      <c r="F144" s="107">
        <f>'Non-Dairy Alternatives'!F85</f>
        <v>-3.0765242865675624E-3</v>
      </c>
      <c r="G144" s="108">
        <f>'Non-Dairy Alternatives'!G85</f>
        <v>0.4131195601138003</v>
      </c>
      <c r="H144" s="109">
        <f>'Non-Dairy Alternatives'!H85</f>
        <v>2.9509353394270132E-2</v>
      </c>
      <c r="I144" s="164">
        <f>'Non-Dairy Alternatives'!I85</f>
        <v>7.7371844845480782</v>
      </c>
      <c r="J144" s="165">
        <f>'Non-Dairy Alternatives'!J85</f>
        <v>0.43683394906923212</v>
      </c>
      <c r="K144" s="254">
        <f>'Non-Dairy Alternatives'!K85</f>
        <v>5.9837393690381088E-2</v>
      </c>
      <c r="L144" s="257">
        <f>'Non-Dairy Alternatives'!L85</f>
        <v>7354172.0687731616</v>
      </c>
      <c r="M144" s="111">
        <f>'Non-Dairy Alternatives'!M85</f>
        <v>393795.67166927177</v>
      </c>
      <c r="N144" s="107">
        <f>'Non-Dairy Alternatives'!N85</f>
        <v>5.6576778208880248E-2</v>
      </c>
      <c r="O144" s="105">
        <f>'Non-Dairy Alternatives'!O85</f>
        <v>1899757.4312666245</v>
      </c>
      <c r="P144" s="106">
        <f>'Non-Dairy Alternatives'!P85</f>
        <v>-13570.69369721273</v>
      </c>
      <c r="Q144" s="107">
        <f>'Non-Dairy Alternatives'!Q85</f>
        <v>-7.0927163616900379E-3</v>
      </c>
    </row>
    <row r="145" spans="2:17">
      <c r="B145" s="334"/>
      <c r="C145" s="265" t="s">
        <v>420</v>
      </c>
      <c r="D145" s="105">
        <f>'Non-Dairy Alternatives'!D86</f>
        <v>45340027.779501922</v>
      </c>
      <c r="E145" s="106">
        <f>'Non-Dairy Alternatives'!E86</f>
        <v>-1152360.4833484069</v>
      </c>
      <c r="F145" s="107">
        <f>'Non-Dairy Alternatives'!F86</f>
        <v>-2.4786003180421658E-2</v>
      </c>
      <c r="G145" s="108">
        <f>'Non-Dairy Alternatives'!G86</f>
        <v>19.706373292440414</v>
      </c>
      <c r="H145" s="109">
        <f>'Non-Dairy Alternatives'!H86</f>
        <v>1.0002842155555953</v>
      </c>
      <c r="I145" s="164">
        <f>'Non-Dairy Alternatives'!I86</f>
        <v>10.443256412873478</v>
      </c>
      <c r="J145" s="165">
        <f>'Non-Dairy Alternatives'!J86</f>
        <v>0.13512849483946177</v>
      </c>
      <c r="K145" s="254">
        <f>'Non-Dairy Alternatives'!K86</f>
        <v>1.3108926850146588E-2</v>
      </c>
      <c r="L145" s="257">
        <f>'Non-Dairy Alternatives'!L86</f>
        <v>473497535.86814505</v>
      </c>
      <c r="M145" s="111">
        <f>'Non-Dairy Alternatives'!M86</f>
        <v>-5751949.5602194667</v>
      </c>
      <c r="N145" s="107">
        <f>'Non-Dairy Alternatives'!N86</f>
        <v>-1.2001994232874843E-2</v>
      </c>
      <c r="O145" s="105">
        <f>'Non-Dairy Alternatives'!O86</f>
        <v>106559146.54820004</v>
      </c>
      <c r="P145" s="106">
        <f>'Non-Dairy Alternatives'!P86</f>
        <v>-2492134.7099144459</v>
      </c>
      <c r="Q145" s="107">
        <f>'Non-Dairy Alternatives'!Q86</f>
        <v>-2.2852869596422156E-2</v>
      </c>
    </row>
    <row r="146" spans="2:17">
      <c r="B146" s="334"/>
      <c r="C146" s="265" t="s">
        <v>421</v>
      </c>
      <c r="D146" s="105">
        <f>'Non-Dairy Alternatives'!D87</f>
        <v>2954053.9859772217</v>
      </c>
      <c r="E146" s="106">
        <f>'Non-Dairy Alternatives'!E87</f>
        <v>50273.492399870418</v>
      </c>
      <c r="F146" s="107">
        <f>'Non-Dairy Alternatives'!F87</f>
        <v>1.7313117334821448E-2</v>
      </c>
      <c r="G146" s="108">
        <f>'Non-Dairy Alternatives'!G87</f>
        <v>1.2839359264796677</v>
      </c>
      <c r="H146" s="109">
        <f>'Non-Dairy Alternatives'!H87</f>
        <v>0.11560754839155996</v>
      </c>
      <c r="I146" s="164">
        <f>'Non-Dairy Alternatives'!I87</f>
        <v>14.721017244283347</v>
      </c>
      <c r="J146" s="165">
        <f>'Non-Dairy Alternatives'!J87</f>
        <v>0.81301545197816694</v>
      </c>
      <c r="K146" s="254">
        <f>'Non-Dairy Alternatives'!K87</f>
        <v>5.8456668622805359E-2</v>
      </c>
      <c r="L146" s="257">
        <f>'Non-Dairy Alternatives'!L87</f>
        <v>43486679.66811464</v>
      </c>
      <c r="M146" s="111">
        <f>'Non-Dairy Alternatives'!M87</f>
        <v>3100895.3589800149</v>
      </c>
      <c r="N146" s="107">
        <f>'Non-Dairy Alternatives'!N87</f>
        <v>7.6781853120496207E-2</v>
      </c>
      <c r="O146" s="105">
        <f>'Non-Dairy Alternatives'!O87</f>
        <v>7940066.4609459853</v>
      </c>
      <c r="P146" s="106">
        <f>'Non-Dairy Alternatives'!P87</f>
        <v>134128.40053685103</v>
      </c>
      <c r="Q146" s="107">
        <f>'Non-Dairy Alternatives'!Q87</f>
        <v>1.7182867644970901E-2</v>
      </c>
    </row>
    <row r="147" spans="2:17">
      <c r="B147" s="334"/>
      <c r="C147" s="83" t="s">
        <v>421</v>
      </c>
      <c r="D147" s="105">
        <f>'Non-Dairy Alternatives'!D88</f>
        <v>1208608.9981070247</v>
      </c>
      <c r="E147" s="106">
        <f>'Non-Dairy Alternatives'!E88</f>
        <v>-222002.57660380099</v>
      </c>
      <c r="F147" s="107">
        <f>'Non-Dairy Alternatives'!F88</f>
        <v>-0.15518019043616021</v>
      </c>
      <c r="G147" s="108">
        <f>'Non-Dairy Alternatives'!G88</f>
        <v>0.52530404694783095</v>
      </c>
      <c r="H147" s="109">
        <f>'Non-Dairy Alternatives'!H88</f>
        <v>-5.0298724836354225E-2</v>
      </c>
      <c r="I147" s="164">
        <f>'Non-Dairy Alternatives'!I88</f>
        <v>11.450672381385026</v>
      </c>
      <c r="J147" s="165">
        <f>'Non-Dairy Alternatives'!J88</f>
        <v>0.45967157521021385</v>
      </c>
      <c r="K147" s="254">
        <f>'Non-Dairy Alternatives'!K88</f>
        <v>4.1822540396136407E-2</v>
      </c>
      <c r="L147" s="257">
        <f>'Non-Dairy Alternatives'!L88</f>
        <v>13839385.674517535</v>
      </c>
      <c r="M147" s="111">
        <f>'Non-Dairy Alternatives'!M88</f>
        <v>-1884467.2964521665</v>
      </c>
      <c r="N147" s="107">
        <f>'Non-Dairy Alternatives'!N88</f>
        <v>-0.1198476798232202</v>
      </c>
      <c r="O147" s="105">
        <f>'Non-Dairy Alternatives'!O88</f>
        <v>2899378.1227158066</v>
      </c>
      <c r="P147" s="106">
        <f>'Non-Dairy Alternatives'!P88</f>
        <v>-553288.23953235755</v>
      </c>
      <c r="Q147" s="107">
        <f>'Non-Dairy Alternatives'!Q88</f>
        <v>-0.16024955251456449</v>
      </c>
    </row>
    <row r="148" spans="2:17" ht="15" thickBot="1">
      <c r="B148" s="333"/>
      <c r="C148" s="266" t="s">
        <v>208</v>
      </c>
      <c r="D148" s="128">
        <f>'Non-Dairy Alternatives'!D89</f>
        <v>16335367.618806109</v>
      </c>
      <c r="E148" s="129">
        <f>'Non-Dairy Alternatives'!E89</f>
        <v>-902839.65842600539</v>
      </c>
      <c r="F148" s="130">
        <f>'Non-Dairy Alternatives'!F89</f>
        <v>-5.2374335910118586E-2</v>
      </c>
      <c r="G148" s="131">
        <f>'Non-Dairy Alternatives'!G89</f>
        <v>7.0999262226074658</v>
      </c>
      <c r="H148" s="132">
        <f>'Non-Dairy Alternatives'!H89</f>
        <v>0.1641792562299873</v>
      </c>
      <c r="I148" s="214">
        <f>'Non-Dairy Alternatives'!I89</f>
        <v>8.3528561533462842</v>
      </c>
      <c r="J148" s="166">
        <f>'Non-Dairy Alternatives'!J89</f>
        <v>0.41938825876465469</v>
      </c>
      <c r="K148" s="256">
        <f>'Non-Dairy Alternatives'!K89</f>
        <v>5.2863169592088088E-2</v>
      </c>
      <c r="L148" s="258">
        <f>'Non-Dairy Alternatives'!L89</f>
        <v>136446975.93191823</v>
      </c>
      <c r="M148" s="134">
        <f>'Non-Dairy Alternatives'!M89</f>
        <v>-311788.06214615703</v>
      </c>
      <c r="N148" s="130">
        <f>'Non-Dairy Alternatives'!N89</f>
        <v>-2.2798397195202004E-3</v>
      </c>
      <c r="O148" s="128">
        <f>'Non-Dairy Alternatives'!O89</f>
        <v>34307641.300838321</v>
      </c>
      <c r="P148" s="129">
        <f>'Non-Dairy Alternatives'!P89</f>
        <v>-2062105.0478297248</v>
      </c>
      <c r="Q148" s="130">
        <f>'Non-Dairy Alternatives'!Q89</f>
        <v>-5.669836209636487E-2</v>
      </c>
    </row>
    <row r="149" spans="2:17">
      <c r="B149" s="236"/>
      <c r="C149" s="82" t="s">
        <v>398</v>
      </c>
      <c r="D149" s="121">
        <f>'Trad vs Value Add'!D37</f>
        <v>73761437.384346455</v>
      </c>
      <c r="E149" s="122">
        <f>'Trad vs Value Add'!E37</f>
        <v>-2577774.5757644027</v>
      </c>
      <c r="F149" s="123">
        <f>'Trad vs Value Add'!F37</f>
        <v>-3.3767372095894234E-2</v>
      </c>
      <c r="G149" s="124">
        <f>'Trad vs Value Add'!G37</f>
        <v>4.0841852824880904</v>
      </c>
      <c r="H149" s="125">
        <f>'Trad vs Value Add'!H37</f>
        <v>1.9987459971089194E-3</v>
      </c>
      <c r="I149" s="213">
        <f>'Trad vs Value Add'!I37</f>
        <v>6.7851032959433821</v>
      </c>
      <c r="J149" s="159">
        <f>'Trad vs Value Add'!J37</f>
        <v>-6.1223288432240786E-2</v>
      </c>
      <c r="K149" s="123">
        <f>'Trad vs Value Add'!K37</f>
        <v>-8.9425018917388202E-3</v>
      </c>
      <c r="L149" s="126">
        <f>'Trad vs Value Add'!L37</f>
        <v>500478971.91005051</v>
      </c>
      <c r="M149" s="127">
        <f>'Trad vs Value Add'!M37</f>
        <v>-22164204.362741947</v>
      </c>
      <c r="N149" s="123">
        <f>'Trad vs Value Add'!N37</f>
        <v>-4.2407909198786495E-2</v>
      </c>
      <c r="O149" s="121">
        <f>'Trad vs Value Add'!O37</f>
        <v>184276186.56183204</v>
      </c>
      <c r="P149" s="122">
        <f>'Trad vs Value Add'!P37</f>
        <v>-5579023.235529989</v>
      </c>
      <c r="Q149" s="123">
        <f>'Trad vs Value Add'!Q37</f>
        <v>-2.9385673648274609E-2</v>
      </c>
    </row>
    <row r="150" spans="2:17">
      <c r="B150" s="236" t="s">
        <v>411</v>
      </c>
      <c r="C150" s="83" t="s">
        <v>399</v>
      </c>
      <c r="D150" s="105">
        <f>'Trad vs Value Add'!D38</f>
        <v>1409749767.3315804</v>
      </c>
      <c r="E150" s="106">
        <f>'Trad vs Value Add'!E38</f>
        <v>-63092543.80528307</v>
      </c>
      <c r="F150" s="107">
        <f>'Trad vs Value Add'!F38</f>
        <v>-4.283727003781073E-2</v>
      </c>
      <c r="G150" s="108">
        <f>'Trad vs Value Add'!G38</f>
        <v>78.058121640516418</v>
      </c>
      <c r="H150" s="109">
        <f>'Trad vs Value Add'!H38</f>
        <v>-0.7011018112373506</v>
      </c>
      <c r="I150" s="215">
        <f>'Trad vs Value Add'!I38</f>
        <v>3.9865067968419328</v>
      </c>
      <c r="J150" s="165">
        <f>'Trad vs Value Add'!J38</f>
        <v>-0.17497338491358549</v>
      </c>
      <c r="K150" s="107">
        <f>'Trad vs Value Add'!K38</f>
        <v>-4.2045949342902567E-2</v>
      </c>
      <c r="L150" s="110">
        <f>'Trad vs Value Add'!L38</f>
        <v>5619977029.3136787</v>
      </c>
      <c r="M150" s="111">
        <f>'Trad vs Value Add'!M38</f>
        <v>-509227059.33337307</v>
      </c>
      <c r="N150" s="107">
        <f>'Trad vs Value Add'!N38</f>
        <v>-8.3082085694715188E-2</v>
      </c>
      <c r="O150" s="105">
        <f>'Trad vs Value Add'!O38</f>
        <v>1846408931.1894372</v>
      </c>
      <c r="P150" s="106">
        <f>'Trad vs Value Add'!P38</f>
        <v>-76377104.272028446</v>
      </c>
      <c r="Q150" s="107">
        <f>'Trad vs Value Add'!Q38</f>
        <v>-3.9722102648669412E-2</v>
      </c>
    </row>
    <row r="151" spans="2:17">
      <c r="B151" s="236" t="s">
        <v>409</v>
      </c>
      <c r="C151" s="83" t="s">
        <v>400</v>
      </c>
      <c r="D151" s="105">
        <f>'Trad vs Value Add'!D39</f>
        <v>18093882.793234415</v>
      </c>
      <c r="E151" s="106">
        <f>'Trad vs Value Add'!E39</f>
        <v>829489.83928079531</v>
      </c>
      <c r="F151" s="107">
        <f>'Trad vs Value Add'!F39</f>
        <v>4.8046278921775737E-2</v>
      </c>
      <c r="G151" s="108">
        <f>'Trad vs Value Add'!G39</f>
        <v>1.0018618458061013</v>
      </c>
      <c r="H151" s="109">
        <f>'Trad vs Value Add'!H39</f>
        <v>7.8660378725920466E-2</v>
      </c>
      <c r="I151" s="215">
        <f>'Trad vs Value Add'!I39</f>
        <v>13.455847789991669</v>
      </c>
      <c r="J151" s="165">
        <f>'Trad vs Value Add'!J39</f>
        <v>0.19128774851116326</v>
      </c>
      <c r="K151" s="107">
        <f>'Trad vs Value Add'!K39</f>
        <v>1.4420964427992664E-2</v>
      </c>
      <c r="L151" s="110">
        <f>'Trad vs Value Add'!L39</f>
        <v>243468532.79571161</v>
      </c>
      <c r="M151" s="111">
        <f>'Trad vs Value Add'!M39</f>
        <v>14463955.878280818</v>
      </c>
      <c r="N151" s="107">
        <f>'Trad vs Value Add'!N39</f>
        <v>6.3160117028996765E-2</v>
      </c>
      <c r="O151" s="105">
        <f>'Trad vs Value Add'!O39</f>
        <v>50873815.241049871</v>
      </c>
      <c r="P151" s="106">
        <f>'Trad vs Value Add'!P39</f>
        <v>110507.58368609101</v>
      </c>
      <c r="Q151" s="107">
        <f>'Trad vs Value Add'!Q39</f>
        <v>2.1769185024739157E-3</v>
      </c>
    </row>
    <row r="152" spans="2:17" ht="15" thickBot="1">
      <c r="B152" s="236"/>
      <c r="C152" s="84" t="s">
        <v>401</v>
      </c>
      <c r="D152" s="128">
        <f>'Trad vs Value Add'!D40</f>
        <v>276926728.54936397</v>
      </c>
      <c r="E152" s="129">
        <f>'Trad vs Value Add'!E40</f>
        <v>1249845.1293783188</v>
      </c>
      <c r="F152" s="130">
        <f>'Trad vs Value Add'!F40</f>
        <v>4.5337320774706249E-3</v>
      </c>
      <c r="G152" s="131">
        <f>'Trad vs Value Add'!G40</f>
        <v>15.333487377361092</v>
      </c>
      <c r="H152" s="132">
        <f>'Trad vs Value Add'!H40</f>
        <v>0.59185679166824556</v>
      </c>
      <c r="I152" s="214">
        <f>'Trad vs Value Add'!I40</f>
        <v>9.6607819435950937</v>
      </c>
      <c r="J152" s="166">
        <f>'Trad vs Value Add'!J40</f>
        <v>0.4340927923594613</v>
      </c>
      <c r="K152" s="130">
        <f>'Trad vs Value Add'!K40</f>
        <v>4.7047514579086895E-2</v>
      </c>
      <c r="L152" s="133">
        <f>'Trad vs Value Add'!L40</f>
        <v>2675328738.8685555</v>
      </c>
      <c r="M152" s="134">
        <f>'Trad vs Value Add'!M40</f>
        <v>131743829.37092352</v>
      </c>
      <c r="N152" s="130">
        <f>'Trad vs Value Add'!N40</f>
        <v>5.1794547482569959E-2</v>
      </c>
      <c r="O152" s="128">
        <f>'Trad vs Value Add'!O40</f>
        <v>514102202.09400129</v>
      </c>
      <c r="P152" s="129">
        <f>'Trad vs Value Add'!P40</f>
        <v>7642622.6126512289</v>
      </c>
      <c r="Q152" s="130">
        <f>'Trad vs Value Add'!Q40</f>
        <v>1.5090291352525719E-2</v>
      </c>
    </row>
    <row r="153" spans="2:17">
      <c r="B153" s="332" t="s">
        <v>410</v>
      </c>
      <c r="C153" s="82" t="s">
        <v>407</v>
      </c>
      <c r="D153" s="121">
        <f>Filtration!D23</f>
        <v>1759264335.6532247</v>
      </c>
      <c r="E153" s="122">
        <f>Filtration!E23</f>
        <v>-70519220.018433809</v>
      </c>
      <c r="F153" s="123">
        <f>Filtration!F23</f>
        <v>-3.853965120620418E-2</v>
      </c>
      <c r="G153" s="124">
        <f>Filtration!G23</f>
        <v>97.410811969967313</v>
      </c>
      <c r="H153" s="125">
        <f>Filtration!H23</f>
        <v>-0.43559754705060527</v>
      </c>
      <c r="I153" s="213">
        <f>Filtration!I23</f>
        <v>4.9933780514486896</v>
      </c>
      <c r="J153" s="159">
        <f>Filtration!J23</f>
        <v>-6.911513979445516E-2</v>
      </c>
      <c r="K153" s="123">
        <f>Filtration!K23</f>
        <v>-1.3652391654374405E-2</v>
      </c>
      <c r="L153" s="126">
        <f>Filtration!L23</f>
        <v>8784671920.3472729</v>
      </c>
      <c r="M153" s="127">
        <f>Filtration!M23</f>
        <v>-478594871.68917084</v>
      </c>
      <c r="N153" s="123">
        <f>Filtration!N23</f>
        <v>-5.1665884448088555E-2</v>
      </c>
      <c r="O153" s="121">
        <f>Filtration!O23</f>
        <v>2564900166.491497</v>
      </c>
      <c r="P153" s="122">
        <f>Filtration!P23</f>
        <v>-92579575.145105839</v>
      </c>
      <c r="Q153" s="123">
        <f>Filtration!Q23</f>
        <v>-3.4837358755589576E-2</v>
      </c>
    </row>
    <row r="154" spans="2:17" ht="15" thickBot="1">
      <c r="B154" s="333"/>
      <c r="C154" s="84" t="s">
        <v>408</v>
      </c>
      <c r="D154" s="128">
        <f>Filtration!D24</f>
        <v>46761402.224437714</v>
      </c>
      <c r="E154" s="129">
        <f>Filtration!E24</f>
        <v>6488034.2913476676</v>
      </c>
      <c r="F154" s="130">
        <f>Filtration!F24</f>
        <v>0.16109986882961594</v>
      </c>
      <c r="G154" s="131">
        <f>Filtration!G24</f>
        <v>2.5891880300326737</v>
      </c>
      <c r="H154" s="132">
        <f>Filtration!H24</f>
        <v>0.43559754705110132</v>
      </c>
      <c r="I154" s="214">
        <f>Filtration!I24</f>
        <v>11.852589618705494</v>
      </c>
      <c r="J154" s="166">
        <f>Filtration!J24</f>
        <v>0.45846526267390075</v>
      </c>
      <c r="K154" s="130">
        <f>Filtration!K24</f>
        <v>4.0236989552532625E-2</v>
      </c>
      <c r="L154" s="133">
        <f>Filtration!L24</f>
        <v>554243710.56148243</v>
      </c>
      <c r="M154" s="134">
        <f>Filtration!M24</f>
        <v>95363948.095639408</v>
      </c>
      <c r="N154" s="130">
        <f>Filtration!N24</f>
        <v>0.20781903212116024</v>
      </c>
      <c r="O154" s="128">
        <f>Filtration!O24</f>
        <v>116894289.18125768</v>
      </c>
      <c r="P154" s="129">
        <f>Filtration!P24</f>
        <v>15734497.270131648</v>
      </c>
      <c r="Q154" s="130">
        <f>Filtration!Q24</f>
        <v>0.15554102052676419</v>
      </c>
    </row>
    <row r="155" spans="2:17">
      <c r="B155" s="103"/>
      <c r="C155" s="80"/>
      <c r="D155" s="61"/>
      <c r="E155" s="61"/>
      <c r="F155" s="62"/>
      <c r="G155" s="63"/>
      <c r="H155" s="63"/>
      <c r="I155" s="171"/>
      <c r="J155" s="171"/>
      <c r="K155" s="62"/>
      <c r="L155" s="64"/>
      <c r="M155" s="64"/>
      <c r="N155" s="62"/>
      <c r="O155" s="61"/>
      <c r="P155" s="61"/>
      <c r="Q155" s="62"/>
    </row>
    <row r="156" spans="2:17" ht="23.5">
      <c r="B156" s="345" t="s">
        <v>269</v>
      </c>
      <c r="C156" s="345"/>
      <c r="D156" s="345"/>
      <c r="E156" s="345"/>
      <c r="F156" s="345"/>
      <c r="G156" s="345"/>
      <c r="H156" s="345"/>
      <c r="I156" s="345"/>
      <c r="J156" s="345"/>
      <c r="K156" s="345"/>
      <c r="L156" s="345"/>
      <c r="M156" s="345"/>
      <c r="N156" s="345"/>
      <c r="O156" s="345"/>
      <c r="P156" s="345"/>
      <c r="Q156" s="345"/>
    </row>
    <row r="157" spans="2:17">
      <c r="B157" s="335" t="s">
        <v>24</v>
      </c>
      <c r="C157" s="335"/>
      <c r="D157" s="335"/>
      <c r="E157" s="335"/>
      <c r="F157" s="335"/>
      <c r="G157" s="335"/>
      <c r="H157" s="335"/>
      <c r="I157" s="335"/>
      <c r="J157" s="335"/>
      <c r="K157" s="335"/>
      <c r="L157" s="335"/>
      <c r="M157" s="335"/>
      <c r="N157" s="335"/>
      <c r="O157" s="335"/>
      <c r="P157" s="335"/>
      <c r="Q157" s="335"/>
    </row>
    <row r="158" spans="2:17">
      <c r="B158" s="335" t="str">
        <f>'HOME PAGE'!H7</f>
        <v>YTD ENDING 04-21-2024</v>
      </c>
      <c r="C158" s="335"/>
      <c r="D158" s="335"/>
      <c r="E158" s="335"/>
      <c r="F158" s="335"/>
      <c r="G158" s="335"/>
      <c r="H158" s="335"/>
      <c r="I158" s="335"/>
      <c r="J158" s="335"/>
      <c r="K158" s="335"/>
      <c r="L158" s="335"/>
      <c r="M158" s="335"/>
      <c r="N158" s="335"/>
      <c r="O158" s="335"/>
      <c r="P158" s="335"/>
      <c r="Q158" s="335"/>
    </row>
    <row r="159" spans="2:17">
      <c r="D159" s="329" t="s">
        <v>198</v>
      </c>
      <c r="E159" s="330"/>
      <c r="F159" s="331"/>
      <c r="G159" s="336" t="s">
        <v>29</v>
      </c>
      <c r="H159" s="337"/>
      <c r="I159" s="329" t="s">
        <v>30</v>
      </c>
      <c r="J159" s="330"/>
      <c r="K159" s="331"/>
      <c r="L159" s="336" t="s">
        <v>31</v>
      </c>
      <c r="M159" s="330"/>
      <c r="N159" s="337"/>
      <c r="O159" s="329" t="s">
        <v>32</v>
      </c>
      <c r="P159" s="330"/>
      <c r="Q159" s="331"/>
    </row>
    <row r="160" spans="2:17" ht="28.5" customHeight="1" thickBot="1">
      <c r="B160" s="14"/>
      <c r="C160" s="79"/>
      <c r="D160" s="112" t="s">
        <v>28</v>
      </c>
      <c r="E160" s="113" t="s">
        <v>34</v>
      </c>
      <c r="F160" s="17" t="s">
        <v>35</v>
      </c>
      <c r="G160" s="18" t="s">
        <v>28</v>
      </c>
      <c r="H160" s="49" t="s">
        <v>34</v>
      </c>
      <c r="I160" s="15" t="s">
        <v>28</v>
      </c>
      <c r="J160" s="16" t="s">
        <v>34</v>
      </c>
      <c r="K160" s="17" t="s">
        <v>35</v>
      </c>
      <c r="L160" s="18" t="s">
        <v>28</v>
      </c>
      <c r="M160" s="16" t="s">
        <v>34</v>
      </c>
      <c r="N160" s="49" t="s">
        <v>35</v>
      </c>
      <c r="O160" s="15" t="s">
        <v>28</v>
      </c>
      <c r="P160" s="16" t="s">
        <v>34</v>
      </c>
      <c r="Q160" s="17" t="s">
        <v>35</v>
      </c>
    </row>
    <row r="161" spans="2:17" ht="15" thickBot="1">
      <c r="C161" s="300" t="s">
        <v>199</v>
      </c>
      <c r="D161" s="301">
        <f>'Segment Data'!E75</f>
        <v>557183600.31815767</v>
      </c>
      <c r="E161" s="302">
        <f>'Segment Data'!F75</f>
        <v>-9731585.8851400614</v>
      </c>
      <c r="F161" s="303">
        <f>'Segment Data'!G75</f>
        <v>-1.7165858530468578E-2</v>
      </c>
      <c r="G161" s="304">
        <f>'Segment Data'!H75</f>
        <v>100</v>
      </c>
      <c r="H161" s="305">
        <f>'Segment Data'!I75</f>
        <v>2.8421709430404007E-14</v>
      </c>
      <c r="I161" s="306">
        <f>'Segment Data'!J75</f>
        <v>0</v>
      </c>
      <c r="J161" s="307">
        <f>'Segment Data'!K75</f>
        <v>5.151291743259379</v>
      </c>
      <c r="K161" s="303">
        <f>'Segment Data'!L75</f>
        <v>9.1963032109578791E-3</v>
      </c>
      <c r="L161" s="308">
        <f>'Segment Data'!M75</f>
        <v>1.7884349518941019E-3</v>
      </c>
      <c r="M161" s="309">
        <f>'Segment Data'!N75</f>
        <v>2870215279.7984595</v>
      </c>
      <c r="N161" s="303">
        <f>'Segment Data'!O75</f>
        <v>-44916714.07171917</v>
      </c>
      <c r="O161" s="301">
        <f>'Segment Data'!P75</f>
        <v>-1.5408123599949579E-2</v>
      </c>
      <c r="P161" s="302">
        <f>'Segment Data'!Q75</f>
        <v>821725093.91037083</v>
      </c>
      <c r="Q161" s="303">
        <f>'Segment Data'!R75</f>
        <v>-11990957.533084989</v>
      </c>
    </row>
    <row r="162" spans="2:17">
      <c r="B162" s="332" t="s">
        <v>233</v>
      </c>
      <c r="C162" s="82" t="s">
        <v>233</v>
      </c>
      <c r="D162" s="121">
        <f>'Segment Data'!E78</f>
        <v>523395815.79166013</v>
      </c>
      <c r="E162" s="122">
        <f>'Segment Data'!F78</f>
        <v>-10030014.270716727</v>
      </c>
      <c r="F162" s="123">
        <f>'Segment Data'!G78</f>
        <v>-1.8803015724873792E-2</v>
      </c>
      <c r="G162" s="124">
        <f>'Segment Data'!H78</f>
        <v>93.935969309361525</v>
      </c>
      <c r="H162" s="125">
        <f>'Segment Data'!I78</f>
        <v>-0.15673503937829025</v>
      </c>
      <c r="I162" s="158">
        <f>'Segment Data'!J78</f>
        <v>0</v>
      </c>
      <c r="J162" s="159">
        <f>'Segment Data'!K78</f>
        <v>4.9448111235193126</v>
      </c>
      <c r="K162" s="123">
        <f>'Segment Data'!L78</f>
        <v>1.1872530912553358E-3</v>
      </c>
      <c r="L162" s="126">
        <f>'Segment Data'!M78</f>
        <v>2.4015845913304368E-4</v>
      </c>
      <c r="M162" s="127">
        <f>'Segment Data'!N78</f>
        <v>2588093451.9300661</v>
      </c>
      <c r="N162" s="123">
        <f>'Segment Data'!O78</f>
        <v>-48963214.66920042</v>
      </c>
      <c r="O162" s="121">
        <f>'Segment Data'!P78</f>
        <v>-1.8567372969024252E-2</v>
      </c>
      <c r="P162" s="122">
        <f>'Segment Data'!Q78</f>
        <v>731762425.45099127</v>
      </c>
      <c r="Q162" s="123">
        <f>'Segment Data'!R78</f>
        <v>-11537777.489232898</v>
      </c>
    </row>
    <row r="163" spans="2:17">
      <c r="B163" s="334"/>
      <c r="C163" s="102" t="s">
        <v>232</v>
      </c>
      <c r="D163" s="135">
        <f>'Segment Data'!E79</f>
        <v>521941518.56742281</v>
      </c>
      <c r="E163" s="136">
        <f>'Segment Data'!F79</f>
        <v>-9916298.3625035286</v>
      </c>
      <c r="F163" s="137">
        <f>'Segment Data'!G79</f>
        <v>-1.8644641569327592E-2</v>
      </c>
      <c r="G163" s="138">
        <f>'Segment Data'!H79</f>
        <v>93.674960689688049</v>
      </c>
      <c r="H163" s="139">
        <f>'Segment Data'!I79</f>
        <v>-0.14115676023331503</v>
      </c>
      <c r="I163" s="160">
        <f>'Segment Data'!J79</f>
        <v>0</v>
      </c>
      <c r="J163" s="161">
        <f>'Segment Data'!K79</f>
        <v>4.9229712921959088</v>
      </c>
      <c r="K163" s="137">
        <f>'Segment Data'!L79</f>
        <v>1.3812855880432906E-3</v>
      </c>
      <c r="L163" s="140">
        <f>'Segment Data'!M79</f>
        <v>2.806584023026578E-4</v>
      </c>
      <c r="M163" s="141">
        <f>'Segment Data'!N79</f>
        <v>2569503112.1125603</v>
      </c>
      <c r="N163" s="137">
        <f>'Segment Data'!O79</f>
        <v>-48083004.626040936</v>
      </c>
      <c r="O163" s="135">
        <f>'Segment Data'!P79</f>
        <v>-1.8369215942339378E-2</v>
      </c>
      <c r="P163" s="136">
        <f>'Segment Data'!Q79</f>
        <v>725178747.3843708</v>
      </c>
      <c r="Q163" s="137">
        <f>'Segment Data'!R79</f>
        <v>-10863192.131294966</v>
      </c>
    </row>
    <row r="164" spans="2:17" ht="15" thickBot="1">
      <c r="B164" s="333"/>
      <c r="C164" s="98" t="s">
        <v>231</v>
      </c>
      <c r="D164" s="142">
        <f>'Segment Data'!E80</f>
        <v>1454297.2242374439</v>
      </c>
      <c r="E164" s="143">
        <f>'Segment Data'!F80</f>
        <v>-113715.90821317234</v>
      </c>
      <c r="F164" s="144">
        <f>'Segment Data'!G80</f>
        <v>-7.2522293251108191E-2</v>
      </c>
      <c r="G164" s="145">
        <f>'Segment Data'!H80</f>
        <v>0.26100861967348371</v>
      </c>
      <c r="H164" s="146">
        <f>'Segment Data'!I80</f>
        <v>-1.5578279144979279E-2</v>
      </c>
      <c r="I164" s="162">
        <f>'Segment Data'!J80</f>
        <v>0</v>
      </c>
      <c r="J164" s="163">
        <f>'Segment Data'!K80</f>
        <v>12.783040156906536</v>
      </c>
      <c r="K164" s="144">
        <f>'Segment Data'!L80</f>
        <v>0.36570164250501769</v>
      </c>
      <c r="L164" s="147">
        <f>'Segment Data'!M80</f>
        <v>2.9450887730964263E-2</v>
      </c>
      <c r="M164" s="148">
        <f>'Segment Data'!N80</f>
        <v>18590339.817504954</v>
      </c>
      <c r="N164" s="144">
        <f>'Segment Data'!O80</f>
        <v>-880210.04316145182</v>
      </c>
      <c r="O164" s="142">
        <f>'Segment Data'!P80</f>
        <v>-4.5207251436674395E-2</v>
      </c>
      <c r="P164" s="143">
        <f>'Segment Data'!Q80</f>
        <v>6583678.06662043</v>
      </c>
      <c r="Q164" s="144">
        <f>'Segment Data'!R80</f>
        <v>-674585.35793827847</v>
      </c>
    </row>
    <row r="165" spans="2:17">
      <c r="B165" s="332" t="s">
        <v>230</v>
      </c>
      <c r="C165" s="82" t="s">
        <v>376</v>
      </c>
      <c r="D165" s="121">
        <f>Fat!E67</f>
        <v>41940743.24064552</v>
      </c>
      <c r="E165" s="122">
        <f>Fat!F67</f>
        <v>-1567911.1270738319</v>
      </c>
      <c r="F165" s="123">
        <f>Fat!G67</f>
        <v>-3.6036764406051636E-2</v>
      </c>
      <c r="G165" s="124">
        <f>Fat!H67</f>
        <v>7.5272752494324875</v>
      </c>
      <c r="H165" s="125">
        <f>Fat!I67</f>
        <v>-0.14735676370906781</v>
      </c>
      <c r="I165" s="213">
        <f>Fat!J67</f>
        <v>5.5026531031433272</v>
      </c>
      <c r="J165" s="159">
        <f>Fat!K67</f>
        <v>0.16703350798477956</v>
      </c>
      <c r="K165" s="123">
        <f>Fat!L67</f>
        <v>3.1305362949102106E-2</v>
      </c>
      <c r="L165" s="126">
        <f>Fat!M67</f>
        <v>230785360.9412756</v>
      </c>
      <c r="M165" s="127">
        <f>Fat!N67</f>
        <v>-1360267.86210832</v>
      </c>
      <c r="N165" s="123">
        <f>Fat!O67</f>
        <v>-5.8595454461923165E-3</v>
      </c>
      <c r="O165" s="121">
        <f>Fat!P67</f>
        <v>65157437.42170357</v>
      </c>
      <c r="P165" s="122">
        <f>Fat!Q67</f>
        <v>-2026695.5377439931</v>
      </c>
      <c r="Q165" s="123">
        <f>Fat!R67</f>
        <v>-3.0166282550186507E-2</v>
      </c>
    </row>
    <row r="166" spans="2:17">
      <c r="B166" s="334"/>
      <c r="C166" s="83" t="s">
        <v>377</v>
      </c>
      <c r="D166" s="105">
        <f>Fat!E68</f>
        <v>76430368.11884506</v>
      </c>
      <c r="E166" s="106">
        <f>Fat!F68</f>
        <v>-4315941.3699895889</v>
      </c>
      <c r="F166" s="107">
        <f>Fat!G68</f>
        <v>-5.3450633190689462E-2</v>
      </c>
      <c r="G166" s="108">
        <f>Fat!H68</f>
        <v>13.717268073791569</v>
      </c>
      <c r="H166" s="109">
        <f>Fat!I68</f>
        <v>-0.52583414924161787</v>
      </c>
      <c r="I166" s="215">
        <f>Fat!J68</f>
        <v>4.9212059274951638</v>
      </c>
      <c r="J166" s="165">
        <f>Fat!K68</f>
        <v>-0.10869818882277915</v>
      </c>
      <c r="K166" s="107">
        <f>Fat!L68</f>
        <v>-2.1610389842252071E-2</v>
      </c>
      <c r="L166" s="110">
        <f>Fat!M68</f>
        <v>376129580.62709773</v>
      </c>
      <c r="M166" s="111">
        <f>Fat!N68</f>
        <v>-30016613.848274231</v>
      </c>
      <c r="N166" s="107">
        <f>Fat!O68</f>
        <v>-7.3905934012375413E-2</v>
      </c>
      <c r="O166" s="105">
        <f>Fat!P68</f>
        <v>116795644.42726104</v>
      </c>
      <c r="P166" s="106">
        <f>Fat!Q68</f>
        <v>-7341820.575000301</v>
      </c>
      <c r="Q166" s="107">
        <f>Fat!R68</f>
        <v>-5.9142665551181986E-2</v>
      </c>
    </row>
    <row r="167" spans="2:17">
      <c r="B167" s="334"/>
      <c r="C167" s="83" t="s">
        <v>378</v>
      </c>
      <c r="D167" s="105">
        <f>Fat!E69</f>
        <v>199102899.86222875</v>
      </c>
      <c r="E167" s="106">
        <f>Fat!F69</f>
        <v>-7920776.9998600483</v>
      </c>
      <c r="F167" s="107">
        <f>Fat!G69</f>
        <v>-3.8260246943331827E-2</v>
      </c>
      <c r="G167" s="108">
        <f>Fat!H69</f>
        <v>35.733804754579801</v>
      </c>
      <c r="H167" s="109">
        <f>Fat!I69</f>
        <v>-0.78376999033969241</v>
      </c>
      <c r="I167" s="215">
        <f>Fat!J69</f>
        <v>5.0935944817948879</v>
      </c>
      <c r="J167" s="165">
        <f>Fat!K69</f>
        <v>6.3960693264076163E-2</v>
      </c>
      <c r="K167" s="107">
        <f>Fat!L69</f>
        <v>1.2716769441530154E-2</v>
      </c>
      <c r="L167" s="110">
        <f>Fat!M69</f>
        <v>1014149432.0476085</v>
      </c>
      <c r="M167" s="111">
        <f>Fat!N69</f>
        <v>-27103848.123837829</v>
      </c>
      <c r="N167" s="107">
        <f>Fat!O69</f>
        <v>-2.6030024240956125E-2</v>
      </c>
      <c r="O167" s="105">
        <f>Fat!P69</f>
        <v>288676801.89120483</v>
      </c>
      <c r="P167" s="106">
        <f>Fat!Q69</f>
        <v>-7877269.0097531676</v>
      </c>
      <c r="Q167" s="107">
        <f>Fat!R69</f>
        <v>-2.6562673666294022E-2</v>
      </c>
    </row>
    <row r="168" spans="2:17" ht="15" thickBot="1">
      <c r="B168" s="333"/>
      <c r="C168" s="84" t="s">
        <v>379</v>
      </c>
      <c r="D168" s="128">
        <f>Fat!E70</f>
        <v>239709589.09643355</v>
      </c>
      <c r="E168" s="129">
        <f>Fat!F70</f>
        <v>4073043.6117773354</v>
      </c>
      <c r="F168" s="130">
        <f>Fat!G70</f>
        <v>1.7285279765920508E-2</v>
      </c>
      <c r="G168" s="131">
        <f>Fat!H70</f>
        <v>43.021651922195282</v>
      </c>
      <c r="H168" s="132">
        <f>Fat!I70</f>
        <v>1.4569609032893069</v>
      </c>
      <c r="I168" s="214">
        <f>Fat!J70</f>
        <v>5.2111011115201809</v>
      </c>
      <c r="J168" s="166">
        <f>Fat!K70</f>
        <v>-3.2512046526342431E-2</v>
      </c>
      <c r="K168" s="130">
        <f>Fat!L70</f>
        <v>-6.200313704768908E-3</v>
      </c>
      <c r="L168" s="133">
        <f>Fat!M70</f>
        <v>1249150906.1824708</v>
      </c>
      <c r="M168" s="134">
        <f>Fat!N70</f>
        <v>13564015.762499332</v>
      </c>
      <c r="N168" s="130">
        <f>Fat!O70</f>
        <v>1.0977791904128226E-2</v>
      </c>
      <c r="O168" s="128">
        <f>Fat!P70</f>
        <v>351095210.17020136</v>
      </c>
      <c r="P168" s="129">
        <f>Fat!Q70</f>
        <v>5254827.5894122124</v>
      </c>
      <c r="Q168" s="130">
        <f>Fat!R70</f>
        <v>1.519437247379482E-2</v>
      </c>
    </row>
    <row r="169" spans="2:17" ht="15" customHeight="1">
      <c r="B169" s="342" t="s">
        <v>229</v>
      </c>
      <c r="C169" s="82" t="s">
        <v>392</v>
      </c>
      <c r="D169" s="121">
        <f>Fat!E71</f>
        <v>41368019.452064514</v>
      </c>
      <c r="E169" s="122">
        <f>Fat!F71</f>
        <v>-1395002.6293824837</v>
      </c>
      <c r="F169" s="123">
        <f>Fat!G71</f>
        <v>-3.2621703553260196E-2</v>
      </c>
      <c r="G169" s="124">
        <f>Fat!H71</f>
        <v>7.424486188833078</v>
      </c>
      <c r="H169" s="125">
        <f>Fat!I71</f>
        <v>-0.11862133803285779</v>
      </c>
      <c r="I169" s="213">
        <f>Fat!J71</f>
        <v>5.457692557618862</v>
      </c>
      <c r="J169" s="159">
        <f>Fat!K71</f>
        <v>0.16425696603367168</v>
      </c>
      <c r="K169" s="123">
        <f>Fat!L71</f>
        <v>3.1030313525451384E-2</v>
      </c>
      <c r="L169" s="126">
        <f>Fat!M71</f>
        <v>225773931.8869648</v>
      </c>
      <c r="M169" s="127">
        <f>Fat!N71</f>
        <v>-589371.20271015167</v>
      </c>
      <c r="N169" s="123">
        <f>Fat!O71</f>
        <v>-2.6036517168008867E-3</v>
      </c>
      <c r="O169" s="121">
        <f>Fat!P71</f>
        <v>63644453.43990206</v>
      </c>
      <c r="P169" s="122">
        <f>Fat!Q71</f>
        <v>-1626163.3940275982</v>
      </c>
      <c r="Q169" s="123">
        <f>Fat!R71</f>
        <v>-2.4914172301528929E-2</v>
      </c>
    </row>
    <row r="170" spans="2:17">
      <c r="B170" s="343"/>
      <c r="C170" s="83" t="s">
        <v>393</v>
      </c>
      <c r="D170" s="105">
        <f>Fat!E72</f>
        <v>61970578.756728671</v>
      </c>
      <c r="E170" s="106">
        <f>Fat!F72</f>
        <v>-3636532.4025665969</v>
      </c>
      <c r="F170" s="107">
        <f>Fat!G72</f>
        <v>-5.542893656355375E-2</v>
      </c>
      <c r="G170" s="108">
        <f>Fat!H72</f>
        <v>11.122111045864024</v>
      </c>
      <c r="H170" s="109">
        <f>Fat!I72</f>
        <v>-0.4505391063879074</v>
      </c>
      <c r="I170" s="215">
        <f>Fat!J72</f>
        <v>4.4917110513443674</v>
      </c>
      <c r="J170" s="165">
        <f>Fat!K72</f>
        <v>-9.9764982563941729E-2</v>
      </c>
      <c r="K170" s="107">
        <f>Fat!L72</f>
        <v>-2.1728303017846923E-2</v>
      </c>
      <c r="L170" s="110">
        <f>Fat!M72</f>
        <v>278353933.45980465</v>
      </c>
      <c r="M170" s="111">
        <f>Fat!N72</f>
        <v>-22879545.082057953</v>
      </c>
      <c r="N170" s="107">
        <f>Fat!O72</f>
        <v>-7.5952862851790787E-2</v>
      </c>
      <c r="O170" s="105">
        <f>Fat!P72</f>
        <v>81868084.412528217</v>
      </c>
      <c r="P170" s="106">
        <f>Fat!Q72</f>
        <v>-5176848.4283553809</v>
      </c>
      <c r="Q170" s="107">
        <f>Fat!R72</f>
        <v>-5.9473288787740886E-2</v>
      </c>
    </row>
    <row r="171" spans="2:17">
      <c r="B171" s="343"/>
      <c r="C171" s="83" t="s">
        <v>394</v>
      </c>
      <c r="D171" s="105">
        <f>Fat!E73</f>
        <v>193602532.41659126</v>
      </c>
      <c r="E171" s="106">
        <f>Fat!F73</f>
        <v>-8700307.074346751</v>
      </c>
      <c r="F171" s="107">
        <f>Fat!G73</f>
        <v>-4.300635174592532E-2</v>
      </c>
      <c r="G171" s="108">
        <f>Fat!H73</f>
        <v>34.746631506390749</v>
      </c>
      <c r="H171" s="109">
        <f>Fat!I73</f>
        <v>-0.93821949324210863</v>
      </c>
      <c r="I171" s="215">
        <f>Fat!J73</f>
        <v>4.9136454622593986</v>
      </c>
      <c r="J171" s="165">
        <f>Fat!K73</f>
        <v>2.1373684809951499E-2</v>
      </c>
      <c r="K171" s="107">
        <f>Fat!L73</f>
        <v>4.3688670176648533E-3</v>
      </c>
      <c r="L171" s="110">
        <f>Fat!M73</f>
        <v>951294204.89071178</v>
      </c>
      <c r="M171" s="111">
        <f>Fat!N73</f>
        <v>-38426267.248689651</v>
      </c>
      <c r="N171" s="107">
        <f>Fat!O73</f>
        <v>-3.8825373759953243E-2</v>
      </c>
      <c r="O171" s="105">
        <f>Fat!P73</f>
        <v>273684893.40322435</v>
      </c>
      <c r="P171" s="106">
        <f>Fat!Q73</f>
        <v>-9981342.3410875201</v>
      </c>
      <c r="Q171" s="107">
        <f>Fat!R73</f>
        <v>-3.5186924220633714E-2</v>
      </c>
    </row>
    <row r="172" spans="2:17" ht="15" thickBot="1">
      <c r="B172" s="344"/>
      <c r="C172" s="84" t="s">
        <v>395</v>
      </c>
      <c r="D172" s="128">
        <f>Fat!E74</f>
        <v>226454685.16627347</v>
      </c>
      <c r="E172" s="129">
        <f>Fat!F74</f>
        <v>3701827.8355758488</v>
      </c>
      <c r="F172" s="130">
        <f>Fat!G74</f>
        <v>1.6618542540534673E-2</v>
      </c>
      <c r="G172" s="131">
        <f>Fat!H74</f>
        <v>40.642740568273268</v>
      </c>
      <c r="H172" s="132">
        <f>Fat!I74</f>
        <v>1.3506448982839956</v>
      </c>
      <c r="I172" s="214">
        <f>Fat!J74</f>
        <v>5.0017573311010208</v>
      </c>
      <c r="J172" s="166">
        <f>Fat!K74</f>
        <v>-2.5066684745218559E-2</v>
      </c>
      <c r="K172" s="130">
        <f>Fat!L74</f>
        <v>-4.9865849025547623E-3</v>
      </c>
      <c r="L172" s="133">
        <f>Fat!M74</f>
        <v>1132671381.6925819</v>
      </c>
      <c r="M172" s="134">
        <f>Fat!N74</f>
        <v>12931968.864259958</v>
      </c>
      <c r="N172" s="130">
        <f>Fat!O74</f>
        <v>1.1549087864644703E-2</v>
      </c>
      <c r="O172" s="128">
        <f>Fat!P74</f>
        <v>312564994.1953367</v>
      </c>
      <c r="P172" s="129">
        <f>Fat!Q74</f>
        <v>5246576.6742373109</v>
      </c>
      <c r="Q172" s="130">
        <f>Fat!R74</f>
        <v>1.7072119258446657E-2</v>
      </c>
    </row>
    <row r="173" spans="2:17" ht="15" thickBot="1">
      <c r="B173" s="332" t="s">
        <v>228</v>
      </c>
      <c r="C173" s="149" t="s">
        <v>228</v>
      </c>
      <c r="D173" s="114">
        <f>'Segment Data'!E81</f>
        <v>28831859.702949353</v>
      </c>
      <c r="E173" s="115">
        <f>'Segment Data'!F81</f>
        <v>281379.581374906</v>
      </c>
      <c r="F173" s="116">
        <f>'Segment Data'!G81</f>
        <v>9.8555113671198406E-3</v>
      </c>
      <c r="G173" s="117">
        <f>'Segment Data'!H81</f>
        <v>5.1745707674249672</v>
      </c>
      <c r="H173" s="118">
        <f>'Segment Data'!I81</f>
        <v>0.13845940255210287</v>
      </c>
      <c r="I173" s="167">
        <f>'Segment Data'!J81</f>
        <v>0</v>
      </c>
      <c r="J173" s="168">
        <f>'Segment Data'!K81</f>
        <v>8.1857309003040317</v>
      </c>
      <c r="K173" s="116">
        <f>'Segment Data'!L81</f>
        <v>5.1163632403987691E-3</v>
      </c>
      <c r="L173" s="119">
        <f>'Segment Data'!M81</f>
        <v>6.2542529258874575E-4</v>
      </c>
      <c r="M173" s="120">
        <f>'Segment Data'!N81</f>
        <v>236009844.88366315</v>
      </c>
      <c r="N173" s="116">
        <f>'Segment Data'!O81</f>
        <v>2449372.160964936</v>
      </c>
      <c r="O173" s="114">
        <f>'Segment Data'!P81</f>
        <v>1.048710054578896E-2</v>
      </c>
      <c r="P173" s="115">
        <f>'Segment Data'!Q81</f>
        <v>73196239.238766223</v>
      </c>
      <c r="Q173" s="116">
        <f>'Segment Data'!R81</f>
        <v>-565992.13462162018</v>
      </c>
    </row>
    <row r="174" spans="2:17">
      <c r="B174" s="334"/>
      <c r="C174" s="99" t="s">
        <v>242</v>
      </c>
      <c r="D174" s="150">
        <f>'Segment Data'!E82</f>
        <v>27354197.244403172</v>
      </c>
      <c r="E174" s="151">
        <f>'Segment Data'!F82</f>
        <v>459248.9450741522</v>
      </c>
      <c r="F174" s="152">
        <f>'Segment Data'!G82</f>
        <v>1.7075658222611628E-2</v>
      </c>
      <c r="G174" s="153">
        <f>'Segment Data'!H82</f>
        <v>4.9093686944094621</v>
      </c>
      <c r="H174" s="154">
        <f>'Segment Data'!I82</f>
        <v>0.16528193260513291</v>
      </c>
      <c r="I174" s="169">
        <f>'Segment Data'!J82</f>
        <v>0</v>
      </c>
      <c r="J174" s="170">
        <f>'Segment Data'!K82</f>
        <v>7.5610648280865327</v>
      </c>
      <c r="K174" s="152">
        <f>'Segment Data'!L82</f>
        <v>8.9782891406410492E-2</v>
      </c>
      <c r="L174" s="155">
        <f>'Segment Data'!M82</f>
        <v>1.2017066437504255E-2</v>
      </c>
      <c r="M174" s="156">
        <f>'Segment Data'!N82</f>
        <v>206826858.68519837</v>
      </c>
      <c r="N174" s="152">
        <f>'Segment Data'!O82</f>
        <v>5887117.2684756815</v>
      </c>
      <c r="O174" s="150">
        <f>'Segment Data'!P82</f>
        <v>2.9297923979441042E-2</v>
      </c>
      <c r="P174" s="151">
        <f>'Segment Data'!Q82</f>
        <v>63302443.224093065</v>
      </c>
      <c r="Q174" s="152">
        <f>'Segment Data'!R82</f>
        <v>812870.36148059368</v>
      </c>
    </row>
    <row r="175" spans="2:17" ht="15" thickBot="1">
      <c r="B175" s="334"/>
      <c r="C175" s="98" t="s">
        <v>243</v>
      </c>
      <c r="D175" s="142">
        <f>'Segment Data'!E83</f>
        <v>1477662.4585461977</v>
      </c>
      <c r="E175" s="143">
        <f>'Segment Data'!F83</f>
        <v>-177869.36369922059</v>
      </c>
      <c r="F175" s="144">
        <f>'Segment Data'!G83</f>
        <v>-0.10743941089454516</v>
      </c>
      <c r="G175" s="145">
        <f>'Segment Data'!H83</f>
        <v>0.26520207301550819</v>
      </c>
      <c r="H175" s="146">
        <f>'Segment Data'!I83</f>
        <v>-2.6822530053025373E-2</v>
      </c>
      <c r="I175" s="162">
        <f>'Segment Data'!J83</f>
        <v>0</v>
      </c>
      <c r="J175" s="163">
        <f>'Segment Data'!K83</f>
        <v>19.749426555220584</v>
      </c>
      <c r="K175" s="144">
        <f>'Segment Data'!L83</f>
        <v>4.5346653131126402E-2</v>
      </c>
      <c r="L175" s="147">
        <f>'Segment Data'!M83</f>
        <v>2.3013839446681169E-3</v>
      </c>
      <c r="M175" s="148">
        <f>'Segment Data'!N83</f>
        <v>29182986.198464815</v>
      </c>
      <c r="N175" s="144">
        <f>'Segment Data'!O83</f>
        <v>-3437745.1075106673</v>
      </c>
      <c r="O175" s="142">
        <f>'Segment Data'!P83</f>
        <v>-0.10538528628513424</v>
      </c>
      <c r="P175" s="143">
        <f>'Segment Data'!Q83</f>
        <v>9893796.0146731529</v>
      </c>
      <c r="Q175" s="144">
        <f>'Segment Data'!R83</f>
        <v>-1378862.4961022008</v>
      </c>
    </row>
    <row r="176" spans="2:17">
      <c r="B176" s="334"/>
      <c r="C176" s="82" t="s">
        <v>227</v>
      </c>
      <c r="D176" s="121">
        <f>Flavor!D81</f>
        <v>69943.817862455879</v>
      </c>
      <c r="E176" s="122">
        <f>Flavor!E81</f>
        <v>45821.827143755734</v>
      </c>
      <c r="F176" s="123">
        <f>Flavor!F81</f>
        <v>1.8995872968408523</v>
      </c>
      <c r="G176" s="124">
        <f>Flavor!G81</f>
        <v>1.2553100597813222E-2</v>
      </c>
      <c r="H176" s="125">
        <f>Flavor!H81</f>
        <v>8.2981447762470115E-3</v>
      </c>
      <c r="I176" s="213">
        <f>Flavor!I81</f>
        <v>7.875199758706974</v>
      </c>
      <c r="J176" s="159">
        <f>Flavor!J81</f>
        <v>-2.0894122552667218</v>
      </c>
      <c r="K176" s="123">
        <f>Flavor!K81</f>
        <v>-0.20968325232700197</v>
      </c>
      <c r="L176" s="126">
        <f>Flavor!L81</f>
        <v>550821.53755345708</v>
      </c>
      <c r="M176" s="127">
        <f>Flavor!M81</f>
        <v>310455.25903693563</v>
      </c>
      <c r="N176" s="123">
        <f>Flavor!N81</f>
        <v>1.2915924020332024</v>
      </c>
      <c r="O176" s="121">
        <f>Flavor!O81</f>
        <v>159411.08007097244</v>
      </c>
      <c r="P176" s="122">
        <f>Flavor!P81</f>
        <v>91236.398627400398</v>
      </c>
      <c r="Q176" s="123">
        <f>Flavor!Q81</f>
        <v>1.3382739265590329</v>
      </c>
    </row>
    <row r="177" spans="2:17">
      <c r="B177" s="334"/>
      <c r="C177" s="83" t="s">
        <v>226</v>
      </c>
      <c r="D177" s="105">
        <f>Flavor!D82</f>
        <v>27235641.161995158</v>
      </c>
      <c r="E177" s="106">
        <f>Flavor!E82</f>
        <v>208125.72934883088</v>
      </c>
      <c r="F177" s="107">
        <f>Flavor!F82</f>
        <v>7.7005128298784512E-3</v>
      </c>
      <c r="G177" s="108">
        <f>Flavor!G82</f>
        <v>4.8880909535821448</v>
      </c>
      <c r="H177" s="109">
        <f>Flavor!H82</f>
        <v>0.12062024713432695</v>
      </c>
      <c r="I177" s="215">
        <f>Flavor!I82</f>
        <v>7.8835170935155379</v>
      </c>
      <c r="J177" s="165">
        <f>Flavor!J82</f>
        <v>8.0990993989754401E-2</v>
      </c>
      <c r="K177" s="107">
        <f>Flavor!K82</f>
        <v>1.0380099080306416E-2</v>
      </c>
      <c r="L177" s="110">
        <f>Flavor!L82</f>
        <v>214712642.6534442</v>
      </c>
      <c r="M177" s="111">
        <f>Flavor!M82</f>
        <v>3829748.084885329</v>
      </c>
      <c r="N177" s="107">
        <f>Flavor!N82</f>
        <v>1.816054399632808E-2</v>
      </c>
      <c r="O177" s="105">
        <f>Flavor!O82</f>
        <v>65288446.302797511</v>
      </c>
      <c r="P177" s="106">
        <f>Flavor!P82</f>
        <v>-94158.864006735384</v>
      </c>
      <c r="Q177" s="107">
        <f>Flavor!Q82</f>
        <v>-1.4401210194441945E-3</v>
      </c>
    </row>
    <row r="178" spans="2:17">
      <c r="B178" s="334"/>
      <c r="C178" s="83" t="s">
        <v>225</v>
      </c>
      <c r="D178" s="105">
        <f>Flavor!D83</f>
        <v>65754.303165951511</v>
      </c>
      <c r="E178" s="106">
        <f>Flavor!E83</f>
        <v>-9887.2826917356288</v>
      </c>
      <c r="F178" s="107">
        <f>Flavor!F83</f>
        <v>-0.13071226071777056</v>
      </c>
      <c r="G178" s="108">
        <f>Flavor!G83</f>
        <v>1.1801191407716436E-2</v>
      </c>
      <c r="H178" s="109">
        <f>Flavor!H83</f>
        <v>-1.5414721332390156E-3</v>
      </c>
      <c r="I178" s="215">
        <f>Flavor!I83</f>
        <v>14.413005434994213</v>
      </c>
      <c r="J178" s="165">
        <f>Flavor!J83</f>
        <v>-1.5234081205182868</v>
      </c>
      <c r="K178" s="107">
        <f>Flavor!K83</f>
        <v>-9.5592908354924747E-2</v>
      </c>
      <c r="L178" s="110">
        <f>Flavor!L83</f>
        <v>947717.12890511635</v>
      </c>
      <c r="M178" s="111">
        <f>Flavor!M83</f>
        <v>-257738.46531779156</v>
      </c>
      <c r="N178" s="107">
        <f>Flavor!N83</f>
        <v>-0.21381000391303639</v>
      </c>
      <c r="O178" s="105">
        <f>Flavor!O83</f>
        <v>409900.13423407078</v>
      </c>
      <c r="P178" s="106">
        <f>Flavor!P83</f>
        <v>-87304.49612500763</v>
      </c>
      <c r="Q178" s="107">
        <f>Flavor!Q83</f>
        <v>-0.17559067392827135</v>
      </c>
    </row>
    <row r="179" spans="2:17">
      <c r="B179" s="334"/>
      <c r="C179" s="83" t="s">
        <v>224</v>
      </c>
      <c r="D179" s="105">
        <f>Flavor!D84</f>
        <v>10340.175467550755</v>
      </c>
      <c r="E179" s="106">
        <f>Flavor!E84</f>
        <v>1516.2654914381928</v>
      </c>
      <c r="F179" s="107">
        <f>Flavor!F84</f>
        <v>0.17183601096825726</v>
      </c>
      <c r="G179" s="108">
        <f>Flavor!G84</f>
        <v>1.8557932181863224E-3</v>
      </c>
      <c r="H179" s="109">
        <f>Flavor!H84</f>
        <v>2.9931524919639386E-4</v>
      </c>
      <c r="I179" s="215">
        <f>Flavor!I84</f>
        <v>5.5206114238462298</v>
      </c>
      <c r="J179" s="165">
        <f>Flavor!J84</f>
        <v>-2.4415763794124237</v>
      </c>
      <c r="K179" s="107">
        <f>Flavor!K84</f>
        <v>-0.30664641926847913</v>
      </c>
      <c r="L179" s="110">
        <f>Flavor!L84</f>
        <v>57084.090810735222</v>
      </c>
      <c r="M179" s="111">
        <f>Flavor!M84</f>
        <v>-13173.537578120573</v>
      </c>
      <c r="N179" s="107">
        <f>Flavor!N84</f>
        <v>-0.18750330576501709</v>
      </c>
      <c r="O179" s="105">
        <f>Flavor!O84</f>
        <v>22981.803160190582</v>
      </c>
      <c r="P179" s="106">
        <f>Flavor!P84</f>
        <v>2157.7997822057587</v>
      </c>
      <c r="Q179" s="107">
        <f>Flavor!Q84</f>
        <v>0.10362079486055926</v>
      </c>
    </row>
    <row r="180" spans="2:17">
      <c r="B180" s="334"/>
      <c r="C180" s="83" t="s">
        <v>184</v>
      </c>
      <c r="D180" s="105">
        <f>Flavor!D85</f>
        <v>1048379.7908960665</v>
      </c>
      <c r="E180" s="106">
        <f>Flavor!E85</f>
        <v>-9970.5735442007426</v>
      </c>
      <c r="F180" s="107">
        <f>Flavor!F85</f>
        <v>-9.4208627683271106E-3</v>
      </c>
      <c r="G180" s="108">
        <f>Flavor!G85</f>
        <v>0.18815697201020104</v>
      </c>
      <c r="H180" s="109">
        <f>Flavor!H85</f>
        <v>1.4711343052398462E-3</v>
      </c>
      <c r="I180" s="215">
        <f>Flavor!I85</f>
        <v>14.331949268204621</v>
      </c>
      <c r="J180" s="165">
        <f>Flavor!J85</f>
        <v>-0.55483832930757337</v>
      </c>
      <c r="K180" s="107">
        <f>Flavor!K85</f>
        <v>-3.7270520968559741E-2</v>
      </c>
      <c r="L180" s="110">
        <f>Flavor!L85</f>
        <v>15025325.976933394</v>
      </c>
      <c r="M180" s="111">
        <f>Flavor!M85</f>
        <v>-730111.10223848745</v>
      </c>
      <c r="N180" s="107">
        <f>Flavor!N85</f>
        <v>-4.6340263273537997E-2</v>
      </c>
      <c r="O180" s="105">
        <f>Flavor!O85</f>
        <v>6288622.876033878</v>
      </c>
      <c r="P180" s="106">
        <f>Flavor!P85</f>
        <v>-405013.01170565654</v>
      </c>
      <c r="Q180" s="107">
        <f>Flavor!Q85</f>
        <v>-6.0507177040732482E-2</v>
      </c>
    </row>
    <row r="181" spans="2:17">
      <c r="B181" s="334"/>
      <c r="C181" s="83" t="s">
        <v>185</v>
      </c>
      <c r="D181" s="105">
        <f>Flavor!D86</f>
        <v>305610.36057336599</v>
      </c>
      <c r="E181" s="106">
        <f>Flavor!E86</f>
        <v>29655.955243966426</v>
      </c>
      <c r="F181" s="107">
        <f>Flavor!F86</f>
        <v>0.10746686652299277</v>
      </c>
      <c r="G181" s="108">
        <f>Flavor!G86</f>
        <v>5.4849130591578657E-2</v>
      </c>
      <c r="H181" s="109">
        <f>Flavor!H86</f>
        <v>6.1726421070311122E-3</v>
      </c>
      <c r="I181" s="215">
        <f>Flavor!I86</f>
        <v>13.923273231916559</v>
      </c>
      <c r="J181" s="165">
        <f>Flavor!J86</f>
        <v>-2.7071128660643904</v>
      </c>
      <c r="K181" s="107">
        <f>Flavor!K86</f>
        <v>-0.16278111945897958</v>
      </c>
      <c r="L181" s="110">
        <f>Flavor!L86</f>
        <v>4255096.5527675143</v>
      </c>
      <c r="M181" s="111">
        <f>Flavor!M86</f>
        <v>-334131.75329913199</v>
      </c>
      <c r="N181" s="107">
        <f>Flavor!N86</f>
        <v>-7.2807829773348307E-2</v>
      </c>
      <c r="O181" s="105">
        <f>Flavor!O86</f>
        <v>1071621.5681245774</v>
      </c>
      <c r="P181" s="106">
        <f>Flavor!P86</f>
        <v>-104146.04094200558</v>
      </c>
      <c r="Q181" s="107">
        <f>Flavor!Q86</f>
        <v>-8.8577062455977087E-2</v>
      </c>
    </row>
    <row r="182" spans="2:17">
      <c r="B182" s="334"/>
      <c r="C182" s="83" t="s">
        <v>387</v>
      </c>
      <c r="D182" s="105">
        <f>Flavor!D87</f>
        <v>172505.46298827467</v>
      </c>
      <c r="E182" s="106">
        <f>Flavor!E87</f>
        <v>4058.8710533501289</v>
      </c>
      <c r="F182" s="107">
        <f>Flavor!F87</f>
        <v>2.409589298736409E-2</v>
      </c>
      <c r="G182" s="108">
        <f>Flavor!G87</f>
        <v>3.0960254912343478E-2</v>
      </c>
      <c r="H182" s="109">
        <f>Flavor!H87</f>
        <v>1.247416725200793E-3</v>
      </c>
      <c r="I182" s="215">
        <f>Flavor!I87</f>
        <v>14.185730764981137</v>
      </c>
      <c r="J182" s="165">
        <f>Flavor!J87</f>
        <v>-0.99685299525500071</v>
      </c>
      <c r="K182" s="107">
        <f>Flavor!K87</f>
        <v>-6.5657664795224321E-2</v>
      </c>
      <c r="L182" s="110">
        <f>Flavor!L87</f>
        <v>2447116.0534400828</v>
      </c>
      <c r="M182" s="111">
        <f>Flavor!M87</f>
        <v>-110338.43773822626</v>
      </c>
      <c r="N182" s="107">
        <f>Flavor!N87</f>
        <v>-4.3143851872566252E-2</v>
      </c>
      <c r="O182" s="105">
        <f>Flavor!O87</f>
        <v>751323.34110311035</v>
      </c>
      <c r="P182" s="106">
        <f>Flavor!P87</f>
        <v>-30763.737139759702</v>
      </c>
      <c r="Q182" s="107">
        <f>Flavor!Q87</f>
        <v>-3.9335437185431033E-2</v>
      </c>
    </row>
    <row r="183" spans="2:17" ht="15" thickBot="1">
      <c r="B183" s="334"/>
      <c r="C183" s="83" t="s">
        <v>388</v>
      </c>
      <c r="D183" s="105">
        <f>Flavor!D88</f>
        <v>74024.084665593487</v>
      </c>
      <c r="E183" s="106">
        <f>Flavor!E88</f>
        <v>40469.956719768328</v>
      </c>
      <c r="F183" s="107">
        <f>Flavor!F88</f>
        <v>1.2061096263657671</v>
      </c>
      <c r="G183" s="108">
        <f>Flavor!G88</f>
        <v>1.328540262551248E-2</v>
      </c>
      <c r="H183" s="109">
        <f>Flavor!H88</f>
        <v>7.3666816664672017E-3</v>
      </c>
      <c r="I183" s="215">
        <f>Flavor!I88</f>
        <v>8.4418289296093487</v>
      </c>
      <c r="J183" s="165">
        <f>Flavor!J88</f>
        <v>-7.3328455791239087</v>
      </c>
      <c r="K183" s="107">
        <f>Flavor!K88</f>
        <v>-0.46484924776509717</v>
      </c>
      <c r="L183" s="110">
        <f>Flavor!L88</f>
        <v>624898.65941785881</v>
      </c>
      <c r="M183" s="111">
        <f>Flavor!M88</f>
        <v>95593.212648076471</v>
      </c>
      <c r="N183" s="107">
        <f>Flavor!N88</f>
        <v>0.18060122606230058</v>
      </c>
      <c r="O183" s="105">
        <f>Flavor!O88</f>
        <v>278836.79100909468</v>
      </c>
      <c r="P183" s="106">
        <f>Flavor!P88</f>
        <v>96356.807404067484</v>
      </c>
      <c r="Q183" s="107">
        <f>Flavor!Q88</f>
        <v>0.5280404212038351</v>
      </c>
    </row>
    <row r="184" spans="2:17">
      <c r="B184" s="332" t="s">
        <v>223</v>
      </c>
      <c r="C184" s="101" t="s">
        <v>21</v>
      </c>
      <c r="D184" s="150">
        <f>'Branded vs. Private Label'!D19</f>
        <v>149539016.26675877</v>
      </c>
      <c r="E184" s="151">
        <f>'Branded vs. Private Label'!E19</f>
        <v>1020111.4815189838</v>
      </c>
      <c r="F184" s="152">
        <f>'Branded vs. Private Label'!F19</f>
        <v>6.8685631838861045E-3</v>
      </c>
      <c r="G184" s="153">
        <f>'Branded vs. Private Label'!G19</f>
        <v>26.838373595592248</v>
      </c>
      <c r="H184" s="154">
        <f>'Branded vs. Private Label'!H19</f>
        <v>0.64064448202067936</v>
      </c>
      <c r="I184" s="216">
        <f>'Branded vs. Private Label'!I19</f>
        <v>8.1625403490693227</v>
      </c>
      <c r="J184" s="170">
        <f>'Branded vs. Private Label'!J19</f>
        <v>0.18571827800589968</v>
      </c>
      <c r="K184" s="152">
        <f>'Branded vs. Private Label'!K19</f>
        <v>2.3282239010897331E-2</v>
      </c>
      <c r="L184" s="155">
        <f>'Branded vs. Private Label'!L19</f>
        <v>1220618254.0375524</v>
      </c>
      <c r="M184" s="156">
        <f>'Branded vs. Private Label'!M19</f>
        <v>35909376.376484632</v>
      </c>
      <c r="N184" s="152">
        <f>'Branded vs. Private Label'!N19</f>
        <v>3.0310717724492238E-2</v>
      </c>
      <c r="O184" s="150">
        <f>'Branded vs. Private Label'!O19</f>
        <v>283687884.54966074</v>
      </c>
      <c r="P184" s="151">
        <f>'Branded vs. Private Label'!P19</f>
        <v>2759007.9520626664</v>
      </c>
      <c r="Q184" s="152">
        <f>'Branded vs. Private Label'!Q19</f>
        <v>9.8210194177178294E-3</v>
      </c>
    </row>
    <row r="185" spans="2:17" ht="15" thickBot="1">
      <c r="B185" s="333"/>
      <c r="C185" s="100" t="s">
        <v>20</v>
      </c>
      <c r="D185" s="142">
        <f>'Branded vs. Private Label'!D20</f>
        <v>407644584.05139476</v>
      </c>
      <c r="E185" s="143">
        <f>'Branded vs. Private Label'!E20</f>
        <v>-10751697.366664648</v>
      </c>
      <c r="F185" s="144">
        <f>'Branded vs. Private Label'!F20</f>
        <v>-2.5697401827339875E-2</v>
      </c>
      <c r="G185" s="145">
        <f>'Branded vs. Private Label'!G20</f>
        <v>73.161626404406945</v>
      </c>
      <c r="H185" s="146">
        <f>'Branded vs. Private Label'!H20</f>
        <v>-0.64064448202174162</v>
      </c>
      <c r="I185" s="217">
        <f>'Branded vs. Private Label'!I20</f>
        <v>4.0466550772398389</v>
      </c>
      <c r="J185" s="163">
        <f>'Branded vs. Private Label'!J20</f>
        <v>-8.9192187808095014E-2</v>
      </c>
      <c r="K185" s="144">
        <f>'Branded vs. Private Label'!K20</f>
        <v>-2.1565638693154518E-2</v>
      </c>
      <c r="L185" s="147">
        <f>'Branded vs. Private Label'!L20</f>
        <v>1649597025.7608988</v>
      </c>
      <c r="M185" s="148">
        <f>'Branded vs. Private Label'!M20</f>
        <v>-80826090.448207855</v>
      </c>
      <c r="N185" s="144">
        <f>'Branded vs. Private Label'!N20</f>
        <v>-4.6708859637333185E-2</v>
      </c>
      <c r="O185" s="142">
        <f>'Branded vs. Private Label'!O20</f>
        <v>538037209.36071002</v>
      </c>
      <c r="P185" s="143">
        <f>'Branded vs. Private Label'!P20</f>
        <v>-14749965.485147834</v>
      </c>
      <c r="Q185" s="144">
        <f>'Branded vs. Private Label'!Q20</f>
        <v>-2.6682901044621364E-2</v>
      </c>
    </row>
    <row r="186" spans="2:17" ht="15" thickBot="1">
      <c r="B186" s="332" t="s">
        <v>222</v>
      </c>
      <c r="C186" s="149" t="s">
        <v>221</v>
      </c>
      <c r="D186" s="114">
        <f>'Single Serve'!E27</f>
        <v>5411390.3273775596</v>
      </c>
      <c r="E186" s="115">
        <f>'Single Serve'!F27</f>
        <v>-142357.73163365386</v>
      </c>
      <c r="F186" s="116">
        <f>'Single Serve'!G27</f>
        <v>-2.5632731287237968E-2</v>
      </c>
      <c r="G186" s="117">
        <f>'Single Serve'!H27</f>
        <v>0.9712041639932687</v>
      </c>
      <c r="H186" s="118">
        <f>'Single Serve'!I27</f>
        <v>-8.4393866064885747E-3</v>
      </c>
      <c r="I186" s="218">
        <f>'Single Serve'!J27</f>
        <v>15.415501643534013</v>
      </c>
      <c r="J186" s="168">
        <f>'Single Serve'!K27</f>
        <v>-8.1774917357162025E-2</v>
      </c>
      <c r="K186" s="116">
        <f>'Single Serve'!L27</f>
        <v>-5.2767282713098553E-3</v>
      </c>
      <c r="L186" s="119">
        <f>'Single Serve'!M27</f>
        <v>83419296.485492826</v>
      </c>
      <c r="M186" s="120">
        <f>'Single Serve'!N27</f>
        <v>-2648673.1345165074</v>
      </c>
      <c r="N186" s="116">
        <f>'Single Serve'!O27</f>
        <v>-3.0774202600693582E-2</v>
      </c>
      <c r="O186" s="114">
        <f>'Single Serve'!P27</f>
        <v>41418908.11245703</v>
      </c>
      <c r="P186" s="115">
        <f>'Single Serve'!Q27</f>
        <v>-1516159.7128633559</v>
      </c>
      <c r="Q186" s="116">
        <f>'Single Serve'!R27</f>
        <v>-3.5312852399157518E-2</v>
      </c>
    </row>
    <row r="187" spans="2:17">
      <c r="B187" s="334"/>
      <c r="C187" s="99" t="s">
        <v>220</v>
      </c>
      <c r="D187" s="150">
        <f>'Single Serve'!E28</f>
        <v>3358124.8396159471</v>
      </c>
      <c r="E187" s="151">
        <f>'Single Serve'!F28</f>
        <v>122393.20548990974</v>
      </c>
      <c r="F187" s="152">
        <f>'Single Serve'!G28</f>
        <v>3.7825511917946135E-2</v>
      </c>
      <c r="G187" s="153">
        <f>'Single Serve'!H28</f>
        <v>0.60269628138703679</v>
      </c>
      <c r="H187" s="154">
        <f>'Single Serve'!I28</f>
        <v>3.1935131770259417E-2</v>
      </c>
      <c r="I187" s="216">
        <f>'Single Serve'!J28</f>
        <v>13.192915067810235</v>
      </c>
      <c r="J187" s="170">
        <f>'Single Serve'!K28</f>
        <v>-2.3106970639608093E-2</v>
      </c>
      <c r="K187" s="152">
        <f>'Single Serve'!L28</f>
        <v>-1.748405879801211E-3</v>
      </c>
      <c r="L187" s="155">
        <f>'Single Serve'!M28</f>
        <v>44303455.796157055</v>
      </c>
      <c r="M187" s="156">
        <f>'Single Serve'!N28</f>
        <v>1539955.2090380192</v>
      </c>
      <c r="N187" s="152">
        <f>'Single Serve'!O28</f>
        <v>3.6010971690700999E-2</v>
      </c>
      <c r="O187" s="150">
        <f>'Single Serve'!P28</f>
        <v>27934600.290109459</v>
      </c>
      <c r="P187" s="151">
        <f>'Single Serve'!Q28</f>
        <v>359863.02422320098</v>
      </c>
      <c r="Q187" s="152">
        <f>'Single Serve'!R28</f>
        <v>1.3050460671783119E-2</v>
      </c>
    </row>
    <row r="188" spans="2:17" ht="15" thickBot="1">
      <c r="B188" s="334"/>
      <c r="C188" s="98" t="s">
        <v>219</v>
      </c>
      <c r="D188" s="142">
        <f>'Single Serve'!E29</f>
        <v>2053265.4877616467</v>
      </c>
      <c r="E188" s="143">
        <f>'Single Serve'!F29</f>
        <v>-264750.93712352333</v>
      </c>
      <c r="F188" s="144">
        <f>'Single Serve'!G29</f>
        <v>-0.11421443536002493</v>
      </c>
      <c r="G188" s="145">
        <f>'Single Serve'!H29</f>
        <v>0.3685078826062379</v>
      </c>
      <c r="H188" s="146">
        <f>'Single Serve'!I29</f>
        <v>-4.0374518376740998E-2</v>
      </c>
      <c r="I188" s="217">
        <f>'Single Serve'!J29</f>
        <v>19.050551875772122</v>
      </c>
      <c r="J188" s="163">
        <f>'Single Serve'!K29</f>
        <v>0.36885981872142537</v>
      </c>
      <c r="K188" s="144">
        <f>'Single Serve'!L29</f>
        <v>1.9744454495609416E-2</v>
      </c>
      <c r="L188" s="147">
        <f>'Single Serve'!M29</f>
        <v>39115840.689335801</v>
      </c>
      <c r="M188" s="148">
        <f>'Single Serve'!N29</f>
        <v>-4188628.343554534</v>
      </c>
      <c r="N188" s="144">
        <f>'Single Serve'!O29</f>
        <v>-9.6725082586123237E-2</v>
      </c>
      <c r="O188" s="142">
        <f>'Single Serve'!P29</f>
        <v>13484307.82234757</v>
      </c>
      <c r="P188" s="143">
        <f>'Single Serve'!Q29</f>
        <v>-1876022.7370865438</v>
      </c>
      <c r="Q188" s="144">
        <f>'Single Serve'!R29</f>
        <v>-0.12213426851900105</v>
      </c>
    </row>
    <row r="189" spans="2:17">
      <c r="B189" s="334"/>
      <c r="C189" s="82" t="s">
        <v>218</v>
      </c>
      <c r="D189" s="121">
        <f>Size!D58</f>
        <v>5558543.0420229323</v>
      </c>
      <c r="E189" s="122">
        <f>Size!E58</f>
        <v>-217349.35954202991</v>
      </c>
      <c r="F189" s="123">
        <f>Size!F58</f>
        <v>-3.76304377628537E-2</v>
      </c>
      <c r="G189" s="124">
        <f>Size!G58</f>
        <v>0.99761425836096806</v>
      </c>
      <c r="H189" s="125">
        <f>Size!H58</f>
        <v>-2.1214050022661524E-2</v>
      </c>
      <c r="I189" s="158">
        <f>Size!I58</f>
        <v>15.518129493035786</v>
      </c>
      <c r="J189" s="159">
        <f>Size!J58</f>
        <v>-0.11583514652484439</v>
      </c>
      <c r="K189" s="123">
        <f>Size!K58</f>
        <v>-7.4091984468054777E-3</v>
      </c>
      <c r="L189" s="126">
        <f>Size!L58</f>
        <v>86258190.718724921</v>
      </c>
      <c r="M189" s="127">
        <f>Size!M58</f>
        <v>-4041906.8492486328</v>
      </c>
      <c r="N189" s="123">
        <f>Size!N58</f>
        <v>-4.4760824828634103E-2</v>
      </c>
      <c r="O189" s="121">
        <f>Size!O58</f>
        <v>42091577.852089174</v>
      </c>
      <c r="P189" s="122">
        <f>Size!P58</f>
        <v>-1858837.5355776325</v>
      </c>
      <c r="Q189" s="123">
        <f>Size!Q58</f>
        <v>-4.2293969674271889E-2</v>
      </c>
    </row>
    <row r="190" spans="2:17">
      <c r="B190" s="334"/>
      <c r="C190" s="83" t="s">
        <v>217</v>
      </c>
      <c r="D190" s="105">
        <f>Size!D59</f>
        <v>14070502.613595866</v>
      </c>
      <c r="E190" s="106">
        <f>Size!E59</f>
        <v>-77140.407543839887</v>
      </c>
      <c r="F190" s="107">
        <f>Size!F59</f>
        <v>-5.4525271402858459E-3</v>
      </c>
      <c r="G190" s="108">
        <f>Size!G59</f>
        <v>2.5252901567026473</v>
      </c>
      <c r="H190" s="109">
        <f>Size!H59</f>
        <v>2.9741728041166482E-2</v>
      </c>
      <c r="I190" s="164">
        <f>Size!I59</f>
        <v>9.2012480266785861</v>
      </c>
      <c r="J190" s="165">
        <f>Size!J59</f>
        <v>-3.1269160240208649E-2</v>
      </c>
      <c r="K190" s="107">
        <f>Size!K59</f>
        <v>-3.3868510187571319E-3</v>
      </c>
      <c r="L190" s="110">
        <f>Size!L59</f>
        <v>129466184.40772484</v>
      </c>
      <c r="M190" s="111">
        <f>Size!M59</f>
        <v>-1152172.9393392205</v>
      </c>
      <c r="N190" s="107">
        <f>Size!N59</f>
        <v>-8.82091126194306E-3</v>
      </c>
      <c r="O190" s="105">
        <f>Size!O59</f>
        <v>56096780.186433166</v>
      </c>
      <c r="P190" s="106">
        <f>Size!P59</f>
        <v>-493791.89812565595</v>
      </c>
      <c r="Q190" s="107">
        <f>Size!Q59</f>
        <v>-8.7256919295288574E-3</v>
      </c>
    </row>
    <row r="191" spans="2:17">
      <c r="B191" s="334"/>
      <c r="C191" s="83" t="s">
        <v>422</v>
      </c>
      <c r="D191" s="105">
        <f>Size!D60</f>
        <v>20101935.463789109</v>
      </c>
      <c r="E191" s="106">
        <f>Size!E60</f>
        <v>2570045.111253228</v>
      </c>
      <c r="F191" s="107">
        <f>Size!F60</f>
        <v>0.14659258411808893</v>
      </c>
      <c r="G191" s="108">
        <f>Size!G60</f>
        <v>3.6077758663949697</v>
      </c>
      <c r="H191" s="109">
        <f>Size!H60</f>
        <v>0.51526912478708375</v>
      </c>
      <c r="I191" s="164">
        <f>Size!I60</f>
        <v>11.859152044038348</v>
      </c>
      <c r="J191" s="165">
        <f>Size!J60</f>
        <v>0.35098423175746696</v>
      </c>
      <c r="K191" s="107">
        <f>Size!K60</f>
        <v>3.0498706438996829E-2</v>
      </c>
      <c r="L191" s="110">
        <f>Size!L60</f>
        <v>238391909.04452157</v>
      </c>
      <c r="M191" s="111">
        <f>Size!M60</f>
        <v>36631972.801030427</v>
      </c>
      <c r="N191" s="107">
        <f>Size!N60</f>
        <v>0.18156217474623726</v>
      </c>
      <c r="O191" s="105">
        <f>Size!O60</f>
        <v>48397295.945391268</v>
      </c>
      <c r="P191" s="106">
        <f>Size!P60</f>
        <v>6318365.6591333151</v>
      </c>
      <c r="Q191" s="107">
        <f>Size!Q60</f>
        <v>0.15015509225520293</v>
      </c>
    </row>
    <row r="192" spans="2:17">
      <c r="B192" s="334"/>
      <c r="C192" s="83" t="s">
        <v>239</v>
      </c>
      <c r="D192" s="105">
        <f>Size!D61</f>
        <v>153463794.85849679</v>
      </c>
      <c r="E192" s="106">
        <f>Size!E61</f>
        <v>-4379622.9008736908</v>
      </c>
      <c r="F192" s="107">
        <f>Size!F61</f>
        <v>-2.7746629938983892E-2</v>
      </c>
      <c r="G192" s="108">
        <f>Size!G61</f>
        <v>27.542769523522811</v>
      </c>
      <c r="H192" s="109">
        <f>Size!H61</f>
        <v>-0.2997405380734719</v>
      </c>
      <c r="I192" s="164">
        <f>Size!I61</f>
        <v>6.5115056912968283</v>
      </c>
      <c r="J192" s="165">
        <f>Size!J61</f>
        <v>0.12284777420502735</v>
      </c>
      <c r="K192" s="107">
        <f>Size!K61</f>
        <v>1.9229042437280665E-2</v>
      </c>
      <c r="L192" s="110">
        <f>Size!L61</f>
        <v>999280373.62911081</v>
      </c>
      <c r="M192" s="111">
        <f>Size!M61</f>
        <v>-9127226.9001200199</v>
      </c>
      <c r="N192" s="107">
        <f>Size!N61</f>
        <v>-9.0511286262914756E-3</v>
      </c>
      <c r="O192" s="105">
        <f>Size!O61</f>
        <v>306632310.94754422</v>
      </c>
      <c r="P192" s="106">
        <f>Size!P61</f>
        <v>-8801946.4956804514</v>
      </c>
      <c r="Q192" s="107">
        <f>Size!Q61</f>
        <v>-2.7904218669922758E-2</v>
      </c>
    </row>
    <row r="193" spans="2:17">
      <c r="B193" s="334"/>
      <c r="C193" s="83" t="s">
        <v>216</v>
      </c>
      <c r="D193" s="105">
        <f>Size!D62</f>
        <v>13416409.413036278</v>
      </c>
      <c r="E193" s="106">
        <f>Size!E62</f>
        <v>1408600.8262307271</v>
      </c>
      <c r="F193" s="107">
        <f>Size!F62</f>
        <v>0.11730706865018896</v>
      </c>
      <c r="G193" s="108">
        <f>Size!G62</f>
        <v>2.4078973978012557</v>
      </c>
      <c r="H193" s="109">
        <f>Size!H62</f>
        <v>0.28980127354264207</v>
      </c>
      <c r="I193" s="164">
        <f>Size!I62</f>
        <v>8.9611485488376186</v>
      </c>
      <c r="J193" s="165">
        <f>Size!J62</f>
        <v>9.3881641950531503E-2</v>
      </c>
      <c r="K193" s="107">
        <f>Size!K62</f>
        <v>1.0587438377163869E-2</v>
      </c>
      <c r="L193" s="110">
        <f>Size!L62</f>
        <v>120226437.7422414</v>
      </c>
      <c r="M193" s="111">
        <f>Size!M62</f>
        <v>13749994.036225945</v>
      </c>
      <c r="N193" s="107">
        <f>Size!N62</f>
        <v>0.12913648838789241</v>
      </c>
      <c r="O193" s="105">
        <f>Size!O62</f>
        <v>17888545.884048369</v>
      </c>
      <c r="P193" s="106">
        <f>Size!P62</f>
        <v>1878134.4349742979</v>
      </c>
      <c r="Q193" s="107">
        <f>Size!Q62</f>
        <v>0.11730706865018863</v>
      </c>
    </row>
    <row r="194" spans="2:17">
      <c r="B194" s="334"/>
      <c r="C194" s="83" t="s">
        <v>240</v>
      </c>
      <c r="D194" s="105">
        <f>Size!D63</f>
        <v>350465062.91771358</v>
      </c>
      <c r="E194" s="106">
        <f>Size!E63</f>
        <v>-9036651.417288959</v>
      </c>
      <c r="F194" s="107">
        <f>Size!F63</f>
        <v>-2.5136601737782351E-2</v>
      </c>
      <c r="G194" s="108">
        <f>Size!G63</f>
        <v>62.899385896784132</v>
      </c>
      <c r="H194" s="109">
        <f>Size!H63</f>
        <v>-0.51428215868474325</v>
      </c>
      <c r="I194" s="164">
        <f>Size!I63</f>
        <v>3.697715642499932</v>
      </c>
      <c r="J194" s="165">
        <f>Size!J63</f>
        <v>-0.13239044881130368</v>
      </c>
      <c r="K194" s="107">
        <f>Size!K63</f>
        <v>-3.4565739343784041E-2</v>
      </c>
      <c r="L194" s="110">
        <f>Size!L63</f>
        <v>1295920145.3005524</v>
      </c>
      <c r="M194" s="111">
        <f>Size!M63</f>
        <v>-81009560.61077261</v>
      </c>
      <c r="N194" s="107">
        <f>Size!N63</f>
        <v>-5.8833475857909677E-2</v>
      </c>
      <c r="O194" s="105">
        <f>Size!O63</f>
        <v>350465062.91771358</v>
      </c>
      <c r="P194" s="106">
        <f>Size!P63</f>
        <v>-9036651.417288959</v>
      </c>
      <c r="Q194" s="107">
        <f>Size!Q63</f>
        <v>-2.5136601737782351E-2</v>
      </c>
    </row>
    <row r="195" spans="2:17" ht="15" thickBot="1">
      <c r="B195" s="334"/>
      <c r="C195" s="84" t="s">
        <v>215</v>
      </c>
      <c r="D195" s="105">
        <f>Size!D64</f>
        <v>0</v>
      </c>
      <c r="E195" s="106">
        <f>Size!E64</f>
        <v>-344.94612121582031</v>
      </c>
      <c r="F195" s="107">
        <f>Size!F64</f>
        <v>-1</v>
      </c>
      <c r="G195" s="108">
        <f>Size!G64</f>
        <v>0</v>
      </c>
      <c r="H195" s="109">
        <f>Size!H64</f>
        <v>-6.0846159991932449E-5</v>
      </c>
      <c r="I195" s="164">
        <f>Size!I64</f>
        <v>0</v>
      </c>
      <c r="J195" s="165">
        <f>Size!J64</f>
        <v>-5.6644444444444444</v>
      </c>
      <c r="K195" s="107">
        <f>Size!K64</f>
        <v>-1</v>
      </c>
      <c r="L195" s="110">
        <f>Size!L64</f>
        <v>0</v>
      </c>
      <c r="M195" s="111">
        <f>Size!M64</f>
        <v>-1953.9281399536133</v>
      </c>
      <c r="N195" s="107">
        <f>Size!N64</f>
        <v>-1</v>
      </c>
      <c r="O195" s="105">
        <f>Size!O64</f>
        <v>0</v>
      </c>
      <c r="P195" s="106">
        <f>Size!P64</f>
        <v>-76.654693603515625</v>
      </c>
      <c r="Q195" s="107">
        <f>Size!Q64</f>
        <v>-1</v>
      </c>
    </row>
    <row r="196" spans="2:17">
      <c r="B196" s="334"/>
      <c r="C196" s="101" t="s">
        <v>241</v>
      </c>
      <c r="D196" s="150">
        <f>'White Milk Size'!D19</f>
        <v>139838703.25795588</v>
      </c>
      <c r="E196" s="151">
        <f>'White Milk Size'!E19</f>
        <v>-4168926.8651174009</v>
      </c>
      <c r="F196" s="152">
        <f>'White Milk Size'!F19</f>
        <v>-2.8949347069696998E-2</v>
      </c>
      <c r="G196" s="153">
        <f>'White Milk Size'!G19</f>
        <v>25.097419087372003</v>
      </c>
      <c r="H196" s="154">
        <f>'White Milk Size'!H19</f>
        <v>-0.30455172373122608</v>
      </c>
      <c r="I196" s="216">
        <f>'White Milk Size'!I19</f>
        <v>6.5285284241675656</v>
      </c>
      <c r="J196" s="170">
        <f>'White Milk Size'!J19</f>
        <v>0.1350243262007238</v>
      </c>
      <c r="K196" s="152">
        <f>'White Milk Size'!K19</f>
        <v>2.1118986416801083E-2</v>
      </c>
      <c r="L196" s="155">
        <f>'White Milk Size'!L19</f>
        <v>912940949.01829851</v>
      </c>
      <c r="M196" s="156">
        <f>'White Milk Size'!M19</f>
        <v>-7772424.312063694</v>
      </c>
      <c r="N196" s="152">
        <f>'White Milk Size'!N19</f>
        <v>-8.4417415204360909E-3</v>
      </c>
      <c r="O196" s="150">
        <f>'White Milk Size'!O19</f>
        <v>279438584.87016106</v>
      </c>
      <c r="P196" s="151">
        <f>'White Milk Size'!P19</f>
        <v>-8379302.8212704062</v>
      </c>
      <c r="Q196" s="152">
        <f>'White Milk Size'!Q19</f>
        <v>-2.9113210747532921E-2</v>
      </c>
    </row>
    <row r="197" spans="2:17" ht="15" thickBot="1">
      <c r="B197" s="333"/>
      <c r="C197" s="100" t="s">
        <v>238</v>
      </c>
      <c r="D197" s="142">
        <f>'White Milk Size'!D20</f>
        <v>342522776.23765552</v>
      </c>
      <c r="E197" s="143">
        <f>'White Milk Size'!E20</f>
        <v>-8989187.8874130249</v>
      </c>
      <c r="F197" s="144">
        <f>'White Milk Size'!F20</f>
        <v>-2.5572921564099755E-2</v>
      </c>
      <c r="G197" s="145">
        <f>'White Milk Size'!G20</f>
        <v>61.473951502174749</v>
      </c>
      <c r="H197" s="146">
        <f>'White Milk Size'!H20</f>
        <v>-0.53037871857452501</v>
      </c>
      <c r="I197" s="217">
        <f>'White Milk Size'!I20</f>
        <v>3.6762264469446455</v>
      </c>
      <c r="J197" s="163">
        <f>'White Milk Size'!J20</f>
        <v>-0.13393511668764235</v>
      </c>
      <c r="K197" s="144">
        <f>'White Milk Size'!K20</f>
        <v>-3.5152083304299531E-2</v>
      </c>
      <c r="L197" s="147">
        <f>'White Milk Size'!L20</f>
        <v>1259191288.6857722</v>
      </c>
      <c r="M197" s="148">
        <f>'White Milk Size'!M20</f>
        <v>-80126086.180455685</v>
      </c>
      <c r="N197" s="144">
        <f>'White Milk Size'!N20</f>
        <v>-5.9826063399243769E-2</v>
      </c>
      <c r="O197" s="142">
        <f>'White Milk Size'!O20</f>
        <v>342522776.23765552</v>
      </c>
      <c r="P197" s="143">
        <f>'White Milk Size'!P20</f>
        <v>-8989187.8874130249</v>
      </c>
      <c r="Q197" s="144">
        <f>'White Milk Size'!Q20</f>
        <v>-2.5572921564099755E-2</v>
      </c>
    </row>
    <row r="198" spans="2:17">
      <c r="B198" s="332" t="s">
        <v>186</v>
      </c>
      <c r="C198" s="82" t="s">
        <v>212</v>
      </c>
      <c r="D198" s="121">
        <f>Organic!D19</f>
        <v>41770513.354409464</v>
      </c>
      <c r="E198" s="122">
        <f>Organic!E19</f>
        <v>-616283.484872289</v>
      </c>
      <c r="F198" s="123">
        <f>Organic!F19</f>
        <v>-1.4539515387516883E-2</v>
      </c>
      <c r="G198" s="124">
        <f>Organic!G19</f>
        <v>7.4967234015067996</v>
      </c>
      <c r="H198" s="125">
        <f>Organic!H19</f>
        <v>1.9979459762804019E-2</v>
      </c>
      <c r="I198" s="213">
        <f>Organic!I19</f>
        <v>9.9025565110208955</v>
      </c>
      <c r="J198" s="159">
        <f>Organic!J19</f>
        <v>0.34010753550407813</v>
      </c>
      <c r="K198" s="123">
        <f>Organic!K19</f>
        <v>3.5566990880147045E-2</v>
      </c>
      <c r="L198" s="126">
        <f>Organic!L19</f>
        <v>413634868.98639274</v>
      </c>
      <c r="M198" s="127">
        <f>Organic!M19</f>
        <v>8313286.9751634598</v>
      </c>
      <c r="N198" s="123">
        <f>Organic!N19</f>
        <v>2.0510348681440662E-2</v>
      </c>
      <c r="O198" s="121">
        <f>Organic!O19</f>
        <v>74198420.469569519</v>
      </c>
      <c r="P198" s="122">
        <f>Organic!P19</f>
        <v>427092.68061743677</v>
      </c>
      <c r="Q198" s="123">
        <f>Organic!Q19</f>
        <v>5.7894129524044937E-3</v>
      </c>
    </row>
    <row r="199" spans="2:17" ht="15" thickBot="1">
      <c r="B199" s="333"/>
      <c r="C199" s="84" t="s">
        <v>214</v>
      </c>
      <c r="D199" s="128">
        <f>Organic!D20</f>
        <v>515413086.96374792</v>
      </c>
      <c r="E199" s="129">
        <f>Organic!E20</f>
        <v>-9115302.4002684951</v>
      </c>
      <c r="F199" s="130">
        <f>Organic!F20</f>
        <v>-1.7378091605910362E-2</v>
      </c>
      <c r="G199" s="131">
        <f>Organic!G20</f>
        <v>92.503276598493088</v>
      </c>
      <c r="H199" s="132">
        <f>Organic!H20</f>
        <v>-1.9979459762993201E-2</v>
      </c>
      <c r="I199" s="214">
        <f>Organic!I20</f>
        <v>4.7662360016575382</v>
      </c>
      <c r="J199" s="166">
        <f>Organic!J20</f>
        <v>-1.8653553895508601E-2</v>
      </c>
      <c r="K199" s="130">
        <f>Organic!K20</f>
        <v>-3.8984293532669818E-3</v>
      </c>
      <c r="L199" s="133">
        <f>Organic!L20</f>
        <v>2456580410.8120627</v>
      </c>
      <c r="M199" s="134">
        <f>Organic!M20</f>
        <v>-53230001.046881199</v>
      </c>
      <c r="N199" s="130">
        <f>Organic!N20</f>
        <v>-2.1208773696757149E-2</v>
      </c>
      <c r="O199" s="128">
        <f>Organic!O20</f>
        <v>747526673.44080126</v>
      </c>
      <c r="P199" s="129">
        <f>Organic!P20</f>
        <v>-12418050.213702798</v>
      </c>
      <c r="Q199" s="130">
        <f>Organic!Q20</f>
        <v>-1.6340728249267314E-2</v>
      </c>
    </row>
    <row r="200" spans="2:17">
      <c r="B200" s="332" t="s">
        <v>248</v>
      </c>
      <c r="C200" s="82" t="s">
        <v>211</v>
      </c>
      <c r="D200" s="121">
        <f>'Form Data'!D19</f>
        <v>49025934.328331903</v>
      </c>
      <c r="E200" s="122">
        <f>'Form Data'!E19</f>
        <v>4143790.6452101022</v>
      </c>
      <c r="F200" s="123">
        <f>'Form Data'!F19</f>
        <v>9.2326041163858216E-2</v>
      </c>
      <c r="G200" s="124">
        <f>'Form Data'!G19</f>
        <v>8.7988832227541423</v>
      </c>
      <c r="H200" s="125">
        <f>'Form Data'!H19</f>
        <v>0.88197699491022874</v>
      </c>
      <c r="I200" s="213">
        <f>'Form Data'!I19</f>
        <v>10.007358617916827</v>
      </c>
      <c r="J200" s="159">
        <f>'Form Data'!J19</f>
        <v>0.22466547012548155</v>
      </c>
      <c r="K200" s="123">
        <f>'Form Data'!K19</f>
        <v>2.296560535338928E-2</v>
      </c>
      <c r="L200" s="126">
        <f>'Form Data'!L19</f>
        <v>490620106.40205663</v>
      </c>
      <c r="M200" s="127">
        <f>'Form Data'!M19</f>
        <v>51551866.93499434</v>
      </c>
      <c r="N200" s="123">
        <f>'Form Data'!N19</f>
        <v>0.11741196994245726</v>
      </c>
      <c r="O200" s="121">
        <f>'Form Data'!O19</f>
        <v>97975081.611469865</v>
      </c>
      <c r="P200" s="122">
        <f>'Form Data'!P19</f>
        <v>8412338.8179149181</v>
      </c>
      <c r="Q200" s="123">
        <f>'Form Data'!Q19</f>
        <v>9.3926766370985695E-2</v>
      </c>
    </row>
    <row r="201" spans="2:17" ht="15" thickBot="1">
      <c r="B201" s="333"/>
      <c r="C201" s="84" t="s">
        <v>213</v>
      </c>
      <c r="D201" s="128">
        <f>'Form Data'!D20</f>
        <v>508157665.98982465</v>
      </c>
      <c r="E201" s="129">
        <f>'Form Data'!E20</f>
        <v>-13875376.530352414</v>
      </c>
      <c r="F201" s="130">
        <f>'Form Data'!F20</f>
        <v>-2.6579498614431322E-2</v>
      </c>
      <c r="G201" s="131">
        <f>'Form Data'!G20</f>
        <v>91.201116777245602</v>
      </c>
      <c r="H201" s="132">
        <f>'Form Data'!H20</f>
        <v>-0.88197699491068704</v>
      </c>
      <c r="I201" s="214">
        <f>'Form Data'!I20</f>
        <v>4.6827890882276781</v>
      </c>
      <c r="J201" s="166">
        <f>'Form Data'!J20</f>
        <v>-6.0327827225834518E-2</v>
      </c>
      <c r="K201" s="130">
        <f>'Form Data'!K20</f>
        <v>-1.2719025969880879E-2</v>
      </c>
      <c r="L201" s="133">
        <f>'Form Data'!L20</f>
        <v>2379595173.3963962</v>
      </c>
      <c r="M201" s="134">
        <f>'Form Data'!M20</f>
        <v>-96468581.006718636</v>
      </c>
      <c r="N201" s="130">
        <f>'Form Data'!N20</f>
        <v>-3.8960459251168818E-2</v>
      </c>
      <c r="O201" s="128">
        <f>'Form Data'!O20</f>
        <v>723750012.29890084</v>
      </c>
      <c r="P201" s="129">
        <f>'Form Data'!P20</f>
        <v>-20403296.350999951</v>
      </c>
      <c r="Q201" s="130">
        <f>'Form Data'!Q20</f>
        <v>-2.741813563661654E-2</v>
      </c>
    </row>
    <row r="202" spans="2:17" ht="15" thickBot="1">
      <c r="B202" s="245" t="s">
        <v>412</v>
      </c>
      <c r="C202" s="149" t="s">
        <v>249</v>
      </c>
      <c r="D202" s="262">
        <f>'Glass Bottle'!D11</f>
        <v>1281314.3515728607</v>
      </c>
      <c r="E202" s="263">
        <f>'Glass Bottle'!E11</f>
        <v>-2819.493195728166</v>
      </c>
      <c r="F202" s="264">
        <f>'Glass Bottle'!F11</f>
        <v>-2.1956381005098897E-3</v>
      </c>
      <c r="G202" s="117">
        <f>'Glass Bottle'!G11</f>
        <v>0.22996268211074714</v>
      </c>
      <c r="H202" s="118">
        <f>'Glass Bottle'!H11</f>
        <v>3.45016736077286E-3</v>
      </c>
      <c r="I202" s="167">
        <f>'Glass Bottle'!I11</f>
        <v>12.922686352345716</v>
      </c>
      <c r="J202" s="168">
        <f>'Glass Bottle'!J11</f>
        <v>0.27797285659829107</v>
      </c>
      <c r="K202" s="116">
        <f>'Glass Bottle'!K11</f>
        <v>2.1983325813730522E-2</v>
      </c>
      <c r="L202" s="119">
        <f>'Glass Bottle'!L11</f>
        <v>16558023.484135307</v>
      </c>
      <c r="M202" s="120">
        <f>'Glass Bottle'!M11</f>
        <v>320518.9268439021</v>
      </c>
      <c r="N202" s="116">
        <f>'Glass Bottle'!N11</f>
        <v>1.9739420285488019E-2</v>
      </c>
      <c r="O202" s="114">
        <f>'Glass Bottle'!O11</f>
        <v>3285948.9154484137</v>
      </c>
      <c r="P202" s="115">
        <f>'Glass Bottle'!P11</f>
        <v>-74581.751743459143</v>
      </c>
      <c r="Q202" s="116">
        <f>'Glass Bottle'!Q11</f>
        <v>-2.2193444765014197E-2</v>
      </c>
    </row>
    <row r="203" spans="2:17">
      <c r="B203" s="334" t="s">
        <v>413</v>
      </c>
      <c r="C203" s="246" t="s">
        <v>414</v>
      </c>
      <c r="D203" s="251">
        <f>Enhanced!D57</f>
        <v>2719482.2094556368</v>
      </c>
      <c r="E203" s="122">
        <f>Enhanced!E57</f>
        <v>-85260.526822749525</v>
      </c>
      <c r="F203" s="123">
        <f>Enhanced!F57</f>
        <v>-3.0398697791399483E-2</v>
      </c>
      <c r="G203" s="124">
        <f>Enhanced!G57</f>
        <v>0.48807649900370076</v>
      </c>
      <c r="H203" s="125">
        <f>Enhanced!H57</f>
        <v>-6.6611274589277736E-3</v>
      </c>
      <c r="I203" s="213">
        <f>Enhanced!I57</f>
        <v>12.315488636998557</v>
      </c>
      <c r="J203" s="159">
        <f>Enhanced!J57</f>
        <v>0.24376556234321534</v>
      </c>
      <c r="K203" s="123">
        <f>Enhanced!K57</f>
        <v>2.0193104235053459E-2</v>
      </c>
      <c r="L203" s="126">
        <f>Enhanced!L57</f>
        <v>33491752.249070626</v>
      </c>
      <c r="M203" s="127">
        <f>Enhanced!M57</f>
        <v>-366325.35893313214</v>
      </c>
      <c r="N203" s="123">
        <f>Enhanced!N57</f>
        <v>-1.0819437629457616E-2</v>
      </c>
      <c r="O203" s="121">
        <f>Enhanced!O57</f>
        <v>6777920.225279904</v>
      </c>
      <c r="P203" s="122">
        <f>Enhanced!P57</f>
        <v>-436410.51253533084</v>
      </c>
      <c r="Q203" s="123">
        <f>Enhanced!Q57</f>
        <v>-6.049216876734044E-2</v>
      </c>
    </row>
    <row r="204" spans="2:17">
      <c r="B204" s="334"/>
      <c r="C204" s="246" t="s">
        <v>415</v>
      </c>
      <c r="D204" s="252">
        <f>Enhanced!D58</f>
        <v>531485587.03766668</v>
      </c>
      <c r="E204" s="106">
        <f>Enhanced!E58</f>
        <v>-13031273.088091612</v>
      </c>
      <c r="F204" s="107">
        <f>Enhanced!F58</f>
        <v>-2.3931808254903233E-2</v>
      </c>
      <c r="G204" s="108">
        <f>Enhanced!G58</f>
        <v>95.387873357037577</v>
      </c>
      <c r="H204" s="109">
        <f>Enhanced!H58</f>
        <v>-0.66121359236241517</v>
      </c>
      <c r="I204" s="164">
        <f>Enhanced!I58</f>
        <v>4.8255230135356397</v>
      </c>
      <c r="J204" s="165">
        <f>Enhanced!J58</f>
        <v>-5.1972545727420716E-2</v>
      </c>
      <c r="K204" s="107">
        <f>Enhanced!K58</f>
        <v>-1.065558032722704E-2</v>
      </c>
      <c r="L204" s="110">
        <f>Enhanced!L58</f>
        <v>2564695931.6127601</v>
      </c>
      <c r="M204" s="111">
        <f>Enhanced!M58</f>
        <v>-91182635.594491005</v>
      </c>
      <c r="N204" s="107">
        <f>Enhanced!N58</f>
        <v>-3.4332381276894267E-2</v>
      </c>
      <c r="O204" s="105">
        <f>Enhanced!O58</f>
        <v>760239267.46837974</v>
      </c>
      <c r="P204" s="106">
        <f>Enhanced!P58</f>
        <v>-19389373.792049646</v>
      </c>
      <c r="Q204" s="107">
        <f>Enhanced!Q58</f>
        <v>-2.4870012164641301E-2</v>
      </c>
    </row>
    <row r="205" spans="2:17">
      <c r="B205" s="334"/>
      <c r="C205" s="247" t="s">
        <v>250</v>
      </c>
      <c r="D205" s="252">
        <f>'Enhanced - Aggs'!D50</f>
        <v>154.70166772603989</v>
      </c>
      <c r="E205" s="106">
        <f>'Enhanced - Aggs'!E50</f>
        <v>7.2378494143486023</v>
      </c>
      <c r="F205" s="107">
        <f>'Enhanced - Aggs'!F50</f>
        <v>4.9082205365455184E-2</v>
      </c>
      <c r="G205" s="108">
        <f>'Enhanced - Aggs'!G50</f>
        <v>2.776493558634956E-5</v>
      </c>
      <c r="H205" s="109">
        <f>'Enhanced - Aggs'!H50</f>
        <v>1.7533165822309825E-6</v>
      </c>
      <c r="I205" s="164">
        <f>'Enhanced - Aggs'!I50</f>
        <v>8.6903644768977557</v>
      </c>
      <c r="J205" s="165">
        <f>'Enhanced - Aggs'!J50</f>
        <v>-2.5041621101451028E-2</v>
      </c>
      <c r="K205" s="107">
        <f>'Enhanced - Aggs'!K50</f>
        <v>-2.8732592400025772E-3</v>
      </c>
      <c r="L205" s="110">
        <f>'Enhanced - Aggs'!L50</f>
        <v>1344.413877723217</v>
      </c>
      <c r="M205" s="111">
        <f>'Enhanced - Aggs'!M50</f>
        <v>59.206816375255585</v>
      </c>
      <c r="N205" s="107">
        <f>'Enhanced - Aggs'!N50</f>
        <v>4.6067920225366495E-2</v>
      </c>
      <c r="O205" s="105">
        <f>'Enhanced - Aggs'!O50</f>
        <v>309.40333545207977</v>
      </c>
      <c r="P205" s="106">
        <f>'Enhanced - Aggs'!P50</f>
        <v>14.475698828697205</v>
      </c>
      <c r="Q205" s="107">
        <f>'Enhanced - Aggs'!Q50</f>
        <v>4.9082205365455184E-2</v>
      </c>
    </row>
    <row r="206" spans="2:17" ht="15" customHeight="1">
      <c r="B206" s="334"/>
      <c r="C206" s="247" t="s">
        <v>251</v>
      </c>
      <c r="D206" s="252">
        <f>'Enhanced - Aggs'!D51</f>
        <v>1463001.4493489023</v>
      </c>
      <c r="E206" s="106">
        <f>'Enhanced - Aggs'!E51</f>
        <v>158384.30045352224</v>
      </c>
      <c r="F206" s="107">
        <f>'Enhanced - Aggs'!F51</f>
        <v>0.12140289631147827</v>
      </c>
      <c r="G206" s="108">
        <f>'Enhanced - Aggs'!G51</f>
        <v>0.262570802247861</v>
      </c>
      <c r="H206" s="109">
        <f>'Enhanced - Aggs'!H51</f>
        <v>3.244517135189498E-2</v>
      </c>
      <c r="I206" s="164">
        <f>'Enhanced - Aggs'!I51</f>
        <v>13.454793269416367</v>
      </c>
      <c r="J206" s="165">
        <f>'Enhanced - Aggs'!J51</f>
        <v>6.6103684087535086E-2</v>
      </c>
      <c r="K206" s="107">
        <f>'Enhanced - Aggs'!K51</f>
        <v>4.9372781156992928E-3</v>
      </c>
      <c r="L206" s="110">
        <f>'Enhanced - Aggs'!L51</f>
        <v>19684382.053846002</v>
      </c>
      <c r="M206" s="111">
        <f>'Enhanced - Aggs'!M51</f>
        <v>2217268.019589033</v>
      </c>
      <c r="N206" s="107">
        <f>'Enhanced - Aggs'!N51</f>
        <v>0.12693957429031882</v>
      </c>
      <c r="O206" s="105">
        <f>'Enhanced - Aggs'!O51</f>
        <v>2963347.5652941577</v>
      </c>
      <c r="P206" s="106">
        <f>'Enhanced - Aggs'!P51</f>
        <v>337319.11810861714</v>
      </c>
      <c r="Q206" s="107">
        <f>'Enhanced - Aggs'!Q51</f>
        <v>0.12845219497532123</v>
      </c>
    </row>
    <row r="207" spans="2:17">
      <c r="B207" s="334"/>
      <c r="C207" s="247" t="s">
        <v>252</v>
      </c>
      <c r="D207" s="252">
        <f>'Enhanced - Aggs'!D52</f>
        <v>296114.61714645365</v>
      </c>
      <c r="E207" s="106">
        <f>'Enhanced - Aggs'!E52</f>
        <v>26725.128399418551</v>
      </c>
      <c r="F207" s="107">
        <f>'Enhanced - Aggs'!F52</f>
        <v>9.920627758610974E-2</v>
      </c>
      <c r="G207" s="108">
        <f>'Enhanced - Aggs'!G52</f>
        <v>5.314489101570273E-2</v>
      </c>
      <c r="H207" s="109">
        <f>'Enhanced - Aggs'!H52</f>
        <v>5.6264093621823455E-3</v>
      </c>
      <c r="I207" s="164">
        <f>'Enhanced - Aggs'!I52</f>
        <v>9.4776085139857624</v>
      </c>
      <c r="J207" s="165">
        <f>'Enhanced - Aggs'!J52</f>
        <v>0.49650304009468016</v>
      </c>
      <c r="K207" s="107">
        <f>'Enhanced - Aggs'!K52</f>
        <v>5.5283065268308132E-2</v>
      </c>
      <c r="L207" s="110">
        <f>'Enhanced - Aggs'!L52</f>
        <v>2806458.4165828633</v>
      </c>
      <c r="M207" s="111">
        <f>'Enhanced - Aggs'!M52</f>
        <v>387043.00458814623</v>
      </c>
      <c r="N207" s="107">
        <f>'Enhanced - Aggs'!N52</f>
        <v>0.15997376997323656</v>
      </c>
      <c r="O207" s="105">
        <f>'Enhanced - Aggs'!O52</f>
        <v>561386.25090098381</v>
      </c>
      <c r="P207" s="106">
        <f>'Enhanced - Aggs'!P52</f>
        <v>47252.717815876007</v>
      </c>
      <c r="Q207" s="107">
        <f>'Enhanced - Aggs'!Q52</f>
        <v>9.1907480790703378E-2</v>
      </c>
    </row>
    <row r="208" spans="2:17">
      <c r="B208" s="334"/>
      <c r="C208" s="248" t="s">
        <v>416</v>
      </c>
      <c r="D208" s="252">
        <f>Enhanced!D59</f>
        <v>4885642.652092359</v>
      </c>
      <c r="E208" s="106">
        <f>Enhanced!E59</f>
        <v>520130.9337244425</v>
      </c>
      <c r="F208" s="107">
        <f>Enhanced!F59</f>
        <v>0.11914546730821693</v>
      </c>
      <c r="G208" s="108">
        <f>Enhanced!G59</f>
        <v>0.87684609692435422</v>
      </c>
      <c r="H208" s="109">
        <f>Enhanced!H59</f>
        <v>0.10679939071344868</v>
      </c>
      <c r="I208" s="164">
        <f>Enhanced!I59</f>
        <v>11.974318655463282</v>
      </c>
      <c r="J208" s="165">
        <f>Enhanced!J59</f>
        <v>0.18394704532279604</v>
      </c>
      <c r="K208" s="107">
        <f>Enhanced!K59</f>
        <v>1.5601462905935011E-2</v>
      </c>
      <c r="L208" s="110">
        <f>Enhanced!L59</f>
        <v>58502241.952876642</v>
      </c>
      <c r="M208" s="111">
        <f>Enhanced!M59</f>
        <v>7031236.5248959512</v>
      </c>
      <c r="N208" s="107">
        <f>Enhanced!N59</f>
        <v>0.13660577380277145</v>
      </c>
      <c r="O208" s="105">
        <f>Enhanced!O59</f>
        <v>9786666.3853111845</v>
      </c>
      <c r="P208" s="106">
        <f>Enhanced!P59</f>
        <v>1033244.332331052</v>
      </c>
      <c r="Q208" s="107">
        <f>Enhanced!Q59</f>
        <v>0.11803890250890856</v>
      </c>
    </row>
    <row r="209" spans="2:17">
      <c r="B209" s="334"/>
      <c r="C209" s="248" t="s">
        <v>417</v>
      </c>
      <c r="D209" s="252">
        <f>Enhanced!D60</f>
        <v>87295.087761744056</v>
      </c>
      <c r="E209" s="106">
        <f>Enhanced!E60</f>
        <v>29314.662711349236</v>
      </c>
      <c r="F209" s="107">
        <f>Enhanced!F60</f>
        <v>0.50559585732374024</v>
      </c>
      <c r="G209" s="108">
        <f>Enhanced!G60</f>
        <v>1.5667203362033207E-2</v>
      </c>
      <c r="H209" s="109">
        <f>Enhanced!H60</f>
        <v>5.4398489955543305E-3</v>
      </c>
      <c r="I209" s="164">
        <f>Enhanced!I60</f>
        <v>7.4680571899236794</v>
      </c>
      <c r="J209" s="165">
        <f>Enhanced!J60</f>
        <v>0.7484532994344768</v>
      </c>
      <c r="K209" s="107">
        <f>Enhanced!K60</f>
        <v>0.11138354457080768</v>
      </c>
      <c r="L209" s="110">
        <f>Enhanced!L60</f>
        <v>651924.7078041113</v>
      </c>
      <c r="M209" s="111">
        <f>Enhanced!M60</f>
        <v>262319.21806326066</v>
      </c>
      <c r="N209" s="107">
        <f>Enhanced!N60</f>
        <v>0.67329446060358256</v>
      </c>
      <c r="O209" s="105">
        <f>Enhanced!O60</f>
        <v>149857.39789819717</v>
      </c>
      <c r="P209" s="106">
        <f>Enhanced!P60</f>
        <v>61488.590434335259</v>
      </c>
      <c r="Q209" s="107">
        <f>Enhanced!Q60</f>
        <v>0.69581781398918141</v>
      </c>
    </row>
    <row r="210" spans="2:17">
      <c r="B210" s="334"/>
      <c r="C210" s="248" t="s">
        <v>418</v>
      </c>
      <c r="D210" s="252">
        <f>Enhanced!D61</f>
        <v>17730482.900390919</v>
      </c>
      <c r="E210" s="106">
        <f>Enhanced!E61</f>
        <v>2789227.4920283388</v>
      </c>
      <c r="F210" s="107">
        <f>Enhanced!F61</f>
        <v>0.18667959390261246</v>
      </c>
      <c r="G210" s="108">
        <f>Enhanced!G61</f>
        <v>3.1821616591490898</v>
      </c>
      <c r="H210" s="109">
        <f>Enhanced!H61</f>
        <v>0.54662537929988586</v>
      </c>
      <c r="I210" s="164">
        <f>Enhanced!I61</f>
        <v>11.869452063868978</v>
      </c>
      <c r="J210" s="165">
        <f>Enhanced!J61</f>
        <v>0.38830904028750446</v>
      </c>
      <c r="K210" s="107">
        <f>Enhanced!K61</f>
        <v>3.382146180828377E-2</v>
      </c>
      <c r="L210" s="110">
        <f>Enhanced!L61</f>
        <v>210451116.85543862</v>
      </c>
      <c r="M210" s="111">
        <f>Enhanced!M61</f>
        <v>38908426.560167611</v>
      </c>
      <c r="N210" s="107">
        <f>Enhanced!N61</f>
        <v>0.22681483246645931</v>
      </c>
      <c r="O210" s="105">
        <f>Enhanced!O61</f>
        <v>44194822.603926763</v>
      </c>
      <c r="P210" s="106">
        <f>Enhanced!P61</f>
        <v>6639645.7618818805</v>
      </c>
      <c r="Q210" s="107">
        <f>Enhanced!Q61</f>
        <v>0.17679708418916212</v>
      </c>
    </row>
    <row r="211" spans="2:17">
      <c r="B211" s="334"/>
      <c r="C211" s="248" t="s">
        <v>253</v>
      </c>
      <c r="D211" s="252">
        <f>'Enhanced - Aggs'!D54</f>
        <v>94535.026767790318</v>
      </c>
      <c r="E211" s="106">
        <f>'Enhanced - Aggs'!E54</f>
        <v>16989.535771220922</v>
      </c>
      <c r="F211" s="107">
        <f>'Enhanced - Aggs'!F54</f>
        <v>0.21909121411034121</v>
      </c>
      <c r="G211" s="108">
        <f>'Enhanced - Aggs'!G54</f>
        <v>1.6966584571730003E-2</v>
      </c>
      <c r="H211" s="109">
        <f>'Enhanced - Aggs'!H54</f>
        <v>3.2880850565024673E-3</v>
      </c>
      <c r="I211" s="164">
        <f>'Enhanced - Aggs'!I54</f>
        <v>18.882663192539173</v>
      </c>
      <c r="J211" s="165">
        <f>'Enhanced - Aggs'!J54</f>
        <v>1.4601598005552212</v>
      </c>
      <c r="K211" s="107">
        <f>'Enhanced - Aggs'!K54</f>
        <v>8.3808840079034622E-2</v>
      </c>
      <c r="L211" s="110">
        <f>'Enhanced - Aggs'!L54</f>
        <v>1785073.0703538596</v>
      </c>
      <c r="M211" s="111">
        <f>'Enhanced - Aggs'!M54</f>
        <v>434036.49043306825</v>
      </c>
      <c r="N211" s="107">
        <f>'Enhanced - Aggs'!N54</f>
        <v>0.32126183471547082</v>
      </c>
      <c r="O211" s="105">
        <f>'Enhanced - Aggs'!O54</f>
        <v>180767.78281545639</v>
      </c>
      <c r="P211" s="106">
        <f>'Enhanced - Aggs'!P54</f>
        <v>34014.561824798584</v>
      </c>
      <c r="Q211" s="107">
        <f>'Enhanced - Aggs'!Q54</f>
        <v>0.23178068321215195</v>
      </c>
    </row>
    <row r="212" spans="2:17">
      <c r="B212" s="338"/>
      <c r="C212" s="249" t="s">
        <v>332</v>
      </c>
      <c r="D212" s="252">
        <f>'Enhanced - Aggs'!D55</f>
        <v>2663260.3034801874</v>
      </c>
      <c r="E212" s="106">
        <f>'Enhanced - Aggs'!E55</f>
        <v>835142.56233103294</v>
      </c>
      <c r="F212" s="107">
        <f>'Enhanced - Aggs'!F55</f>
        <v>0.45683193348698781</v>
      </c>
      <c r="G212" s="108">
        <f>'Enhanced - Aggs'!G55</f>
        <v>14.930448701604215</v>
      </c>
      <c r="H212" s="109">
        <f>'Enhanced - Aggs'!H55</f>
        <v>4.4044537641416248</v>
      </c>
      <c r="I212" s="164">
        <f>'Enhanced - Aggs'!I55</f>
        <v>33.945249348099374</v>
      </c>
      <c r="J212" s="165">
        <f>'Enhanced - Aggs'!J55</f>
        <v>3.3925007477426803</v>
      </c>
      <c r="K212" s="107">
        <f>'Enhanced - Aggs'!K55</f>
        <v>0.11103749754622973</v>
      </c>
      <c r="L212" s="110">
        <f>'Enhanced - Aggs'!L55</f>
        <v>90405035.080529779</v>
      </c>
      <c r="M212" s="111">
        <f>'Enhanced - Aggs'!M55</f>
        <v>34551013.32334771</v>
      </c>
      <c r="N212" s="107">
        <f>'Enhanced - Aggs'!N55</f>
        <v>0.61859490572681852</v>
      </c>
      <c r="O212" s="105">
        <f>'Enhanced - Aggs'!O55</f>
        <v>21820187.229684919</v>
      </c>
      <c r="P212" s="106">
        <f>'Enhanced - Aggs'!P55</f>
        <v>6023951.5827824585</v>
      </c>
      <c r="Q212" s="107">
        <f>'Enhanced - Aggs'!Q55</f>
        <v>0.38135361597772294</v>
      </c>
    </row>
    <row r="213" spans="2:17" ht="15" thickBot="1">
      <c r="B213" s="333"/>
      <c r="C213" s="250" t="s">
        <v>419</v>
      </c>
      <c r="D213" s="253">
        <f>Enhanced!D62</f>
        <v>275110.43078828987</v>
      </c>
      <c r="E213" s="129">
        <f>Enhanced!E62</f>
        <v>46274.641306679172</v>
      </c>
      <c r="F213" s="130">
        <f>Enhanced!F62</f>
        <v>0.20221767500401336</v>
      </c>
      <c r="G213" s="131">
        <f>Enhanced!G62</f>
        <v>4.9375184522875211E-2</v>
      </c>
      <c r="H213" s="132">
        <f>Enhanced!H62</f>
        <v>9.0101008118261688E-3</v>
      </c>
      <c r="I213" s="214">
        <f>Enhanced!I62</f>
        <v>8.8048730597534437</v>
      </c>
      <c r="J213" s="166">
        <f>Enhanced!J62</f>
        <v>9.973193457650531E-2</v>
      </c>
      <c r="K213" s="130">
        <f>Enhanced!K62</f>
        <v>1.1456670620544155E-2</v>
      </c>
      <c r="L213" s="133">
        <f>Enhanced!L62</f>
        <v>2422312.4205049779</v>
      </c>
      <c r="M213" s="134">
        <f>Enhanced!M62</f>
        <v>430264.57857627654</v>
      </c>
      <c r="N213" s="130">
        <f>Enhanced!N62</f>
        <v>0.21599108692073091</v>
      </c>
      <c r="O213" s="128">
        <f>Enhanced!O62</f>
        <v>576559.82957473339</v>
      </c>
      <c r="P213" s="129">
        <f>Enhanced!P62</f>
        <v>100448.0868522221</v>
      </c>
      <c r="Q213" s="130">
        <f>Enhanced!Q62</f>
        <v>0.21097586519886682</v>
      </c>
    </row>
    <row r="214" spans="2:17" ht="15.5" customHeight="1" thickBot="1">
      <c r="B214" s="332" t="s">
        <v>183</v>
      </c>
      <c r="C214" s="300" t="s">
        <v>210</v>
      </c>
      <c r="D214" s="301">
        <f>'Non-Dairy Alternatives'!D90</f>
        <v>71766836.997893959</v>
      </c>
      <c r="E214" s="302">
        <f>'Non-Dairy Alternatives'!E90</f>
        <v>-4688936.7422075421</v>
      </c>
      <c r="F214" s="303">
        <f>'Non-Dairy Alternatives'!F90</f>
        <v>-6.1328746186609676E-2</v>
      </c>
      <c r="G214" s="304">
        <f>'Non-Dairy Alternatives'!G90</f>
        <v>100</v>
      </c>
      <c r="H214" s="305">
        <f>'Non-Dairy Alternatives'!H90</f>
        <v>2.8421709430404007E-14</v>
      </c>
      <c r="I214" s="306">
        <f>'Non-Dairy Alternatives'!I90</f>
        <v>8.7314602004688933</v>
      </c>
      <c r="J214" s="307">
        <f>'Non-Dairy Alternatives'!J90</f>
        <v>0.1451267048691367</v>
      </c>
      <c r="K214" s="303">
        <f>'Non-Dairy Alternatives'!K90</f>
        <v>1.6902057780950375E-2</v>
      </c>
      <c r="L214" s="308">
        <f>'Non-Dairy Alternatives'!L90</f>
        <v>626629280.96064961</v>
      </c>
      <c r="M214" s="309">
        <f>'Non-Dairy Alternatives'!M90</f>
        <v>-29845490.035980225</v>
      </c>
      <c r="N214" s="303">
        <f>'Non-Dairy Alternatives'!N90</f>
        <v>-4.5463270417338615E-2</v>
      </c>
      <c r="O214" s="301">
        <f>'Non-Dairy Alternatives'!O90</f>
        <v>165857182.16571411</v>
      </c>
      <c r="P214" s="302">
        <f>'Non-Dairy Alternatives'!P90</f>
        <v>-5678545.9628293216</v>
      </c>
      <c r="Q214" s="303">
        <f>'Non-Dairy Alternatives'!Q90</f>
        <v>-3.3104158677508856E-2</v>
      </c>
    </row>
    <row r="215" spans="2:17" ht="15.5" customHeight="1">
      <c r="B215" s="338"/>
      <c r="C215" s="82" t="s">
        <v>456</v>
      </c>
      <c r="D215" s="121">
        <f>'Non-Dairy Alternatives'!D91</f>
        <v>703117.76866584294</v>
      </c>
      <c r="E215" s="122">
        <f>'Non-Dairy Alternatives'!E91</f>
        <v>-68286.682665530476</v>
      </c>
      <c r="F215" s="123">
        <f>'Non-Dairy Alternatives'!F91</f>
        <v>-8.8522541641643263E-2</v>
      </c>
      <c r="G215" s="124">
        <f>'Non-Dairy Alternatives'!G91</f>
        <v>0.97972517401941017</v>
      </c>
      <c r="H215" s="125">
        <f>'Non-Dairy Alternatives'!H91</f>
        <v>-2.9229955979839461E-2</v>
      </c>
      <c r="I215" s="213">
        <f>'Non-Dairy Alternatives'!I91</f>
        <v>12.952790689789323</v>
      </c>
      <c r="J215" s="159">
        <f>'Non-Dairy Alternatives'!J91</f>
        <v>1.6452470485743476</v>
      </c>
      <c r="K215" s="255">
        <f>'Non-Dairy Alternatives'!K91</f>
        <v>0.14549995125179713</v>
      </c>
      <c r="L215" s="267">
        <f>'Non-Dairy Alternatives'!L91</f>
        <v>9107337.2878003735</v>
      </c>
      <c r="M215" s="127">
        <f>'Non-Dairy Alternatives'!M91</f>
        <v>384647.78934337571</v>
      </c>
      <c r="N215" s="123">
        <f>'Non-Dairy Alternatives'!N91</f>
        <v>4.4097384116609684E-2</v>
      </c>
      <c r="O215" s="121">
        <f>'Non-Dairy Alternatives'!O91</f>
        <v>1941945.6279201808</v>
      </c>
      <c r="P215" s="122">
        <f>'Non-Dairy Alternatives'!P91</f>
        <v>-31052.904864433454</v>
      </c>
      <c r="Q215" s="123">
        <f>'Non-Dairy Alternatives'!Q91</f>
        <v>-1.5738939663886408E-2</v>
      </c>
    </row>
    <row r="216" spans="2:17" ht="15.5" customHeight="1">
      <c r="B216" s="338"/>
      <c r="C216" s="265" t="s">
        <v>207</v>
      </c>
      <c r="D216" s="105">
        <f>'Non-Dairy Alternatives'!D92</f>
        <v>44627781.927785724</v>
      </c>
      <c r="E216" s="106">
        <f>'Non-Dairy Alternatives'!E92</f>
        <v>-4376849.5020734891</v>
      </c>
      <c r="F216" s="107">
        <f>'Non-Dairy Alternatives'!F92</f>
        <v>-8.9315017261952373E-2</v>
      </c>
      <c r="G216" s="108">
        <f>'Non-Dairy Alternatives'!G92</f>
        <v>62.184406885725437</v>
      </c>
      <c r="H216" s="109">
        <f>'Non-Dairy Alternatives'!H92</f>
        <v>-1.9109897502986399</v>
      </c>
      <c r="I216" s="164">
        <f>'Non-Dairy Alternatives'!I92</f>
        <v>7.226038727978799</v>
      </c>
      <c r="J216" s="165">
        <f>'Non-Dairy Alternatives'!J92</f>
        <v>9.6457305706758589E-3</v>
      </c>
      <c r="K216" s="254">
        <f>'Non-Dairy Alternatives'!K92</f>
        <v>1.3366415291046745E-3</v>
      </c>
      <c r="L216" s="257">
        <f>'Non-Dairy Alternatives'!L92</f>
        <v>322482080.55397201</v>
      </c>
      <c r="M216" s="111">
        <f>'Non-Dairy Alternatives'!M92</f>
        <v>-31154598.537030041</v>
      </c>
      <c r="N216" s="107">
        <f>'Non-Dairy Alternatives'!N92</f>
        <v>-8.8097757894092674E-2</v>
      </c>
      <c r="O216" s="105">
        <f>'Non-Dairy Alternatives'!O92</f>
        <v>89551194.459308848</v>
      </c>
      <c r="P216" s="106">
        <f>'Non-Dairy Alternatives'!P92</f>
        <v>-7638633.6147512197</v>
      </c>
      <c r="Q216" s="107">
        <f>'Non-Dairy Alternatives'!Q92</f>
        <v>-7.859499050590428E-2</v>
      </c>
    </row>
    <row r="217" spans="2:17" ht="15.5" customHeight="1">
      <c r="B217" s="338"/>
      <c r="C217" s="265" t="s">
        <v>209</v>
      </c>
      <c r="D217" s="105">
        <f>'Non-Dairy Alternatives'!D93</f>
        <v>496755.75912946032</v>
      </c>
      <c r="E217" s="106">
        <f>'Non-Dairy Alternatives'!E93</f>
        <v>-85454.788361066254</v>
      </c>
      <c r="F217" s="107">
        <f>'Non-Dairy Alternatives'!F93</f>
        <v>-0.14677643462386214</v>
      </c>
      <c r="G217" s="108">
        <f>'Non-Dairy Alternatives'!G93</f>
        <v>0.69218009307563311</v>
      </c>
      <c r="H217" s="109">
        <f>'Non-Dairy Alternatives'!H93</f>
        <v>-6.9319685174800916E-2</v>
      </c>
      <c r="I217" s="164">
        <f>'Non-Dairy Alternatives'!I93</f>
        <v>11.233307366020815</v>
      </c>
      <c r="J217" s="165">
        <f>'Non-Dairy Alternatives'!J93</f>
        <v>0.42046715170128302</v>
      </c>
      <c r="K217" s="254">
        <f>'Non-Dairy Alternatives'!K93</f>
        <v>3.8885911875813625E-2</v>
      </c>
      <c r="L217" s="257">
        <f>'Non-Dairy Alternatives'!L93</f>
        <v>5580210.1281422284</v>
      </c>
      <c r="M217" s="111">
        <f>'Non-Dairy Alternatives'!M93</f>
        <v>-715139.4929643292</v>
      </c>
      <c r="N217" s="107">
        <f>'Non-Dairy Alternatives'!N93</f>
        <v>-0.11359805825027815</v>
      </c>
      <c r="O217" s="105">
        <f>'Non-Dairy Alternatives'!O93</f>
        <v>1156383.8326305263</v>
      </c>
      <c r="P217" s="106">
        <f>'Non-Dairy Alternatives'!P93</f>
        <v>-151114.06356028724</v>
      </c>
      <c r="Q217" s="107">
        <f>'Non-Dairy Alternatives'!Q93</f>
        <v>-0.11557499557019094</v>
      </c>
    </row>
    <row r="218" spans="2:17" ht="15.5" customHeight="1">
      <c r="B218" s="338"/>
      <c r="C218" s="265" t="s">
        <v>452</v>
      </c>
      <c r="D218" s="105">
        <f>'Non-Dairy Alternatives'!D94</f>
        <v>4652413.3644291079</v>
      </c>
      <c r="E218" s="106">
        <f>'Non-Dairy Alternatives'!E94</f>
        <v>226579.4267963795</v>
      </c>
      <c r="F218" s="107">
        <f>'Non-Dairy Alternatives'!F94</f>
        <v>5.1194742050708605E-2</v>
      </c>
      <c r="G218" s="108">
        <f>'Non-Dairy Alternatives'!G94</f>
        <v>6.4826785727865301</v>
      </c>
      <c r="H218" s="109">
        <f>'Non-Dairy Alternatives'!H94</f>
        <v>0.69392813429433353</v>
      </c>
      <c r="I218" s="164">
        <f>'Non-Dairy Alternatives'!I94</f>
        <v>15.483472913258288</v>
      </c>
      <c r="J218" s="165">
        <f>'Non-Dairy Alternatives'!J94</f>
        <v>0.97408286983683467</v>
      </c>
      <c r="K218" s="254">
        <f>'Non-Dairy Alternatives'!K94</f>
        <v>6.7134653277756709E-2</v>
      </c>
      <c r="L218" s="257">
        <f>'Non-Dairy Alternatives'!L94</f>
        <v>72035516.309418947</v>
      </c>
      <c r="M218" s="111">
        <f>'Non-Dairy Alternatives'!M94</f>
        <v>7819365.4408938736</v>
      </c>
      <c r="N218" s="107">
        <f>'Non-Dairy Alternatives'!N94</f>
        <v>0.12176633658568378</v>
      </c>
      <c r="O218" s="105">
        <f>'Non-Dairy Alternatives'!O94</f>
        <v>23762607.602194116</v>
      </c>
      <c r="P218" s="106">
        <f>'Non-Dairy Alternatives'!P94</f>
        <v>2685251.1530175135</v>
      </c>
      <c r="Q218" s="107">
        <f>'Non-Dairy Alternatives'!Q94</f>
        <v>0.12739980744228549</v>
      </c>
    </row>
    <row r="219" spans="2:17">
      <c r="B219" s="334"/>
      <c r="C219" s="265" t="s">
        <v>453</v>
      </c>
      <c r="D219" s="105" t="e">
        <f>'Non-Dairy Alternatives'!#REF!</f>
        <v>#REF!</v>
      </c>
      <c r="E219" s="106" t="e">
        <f>'Non-Dairy Alternatives'!#REF!</f>
        <v>#REF!</v>
      </c>
      <c r="F219" s="107" t="e">
        <f>'Non-Dairy Alternatives'!#REF!</f>
        <v>#REF!</v>
      </c>
      <c r="G219" s="108" t="e">
        <f>'Non-Dairy Alternatives'!#REF!</f>
        <v>#REF!</v>
      </c>
      <c r="H219" s="109" t="e">
        <f>'Non-Dairy Alternatives'!#REF!</f>
        <v>#REF!</v>
      </c>
      <c r="I219" s="164" t="e">
        <f>'Non-Dairy Alternatives'!#REF!</f>
        <v>#REF!</v>
      </c>
      <c r="J219" s="165" t="e">
        <f>'Non-Dairy Alternatives'!#REF!</f>
        <v>#REF!</v>
      </c>
      <c r="K219" s="254" t="e">
        <f>'Non-Dairy Alternatives'!#REF!</f>
        <v>#REF!</v>
      </c>
      <c r="L219" s="257" t="e">
        <f>'Non-Dairy Alternatives'!#REF!</f>
        <v>#REF!</v>
      </c>
      <c r="M219" s="111" t="e">
        <f>'Non-Dairy Alternatives'!#REF!</f>
        <v>#REF!</v>
      </c>
      <c r="N219" s="107" t="e">
        <f>'Non-Dairy Alternatives'!#REF!</f>
        <v>#REF!</v>
      </c>
      <c r="O219" s="105" t="e">
        <f>'Non-Dairy Alternatives'!#REF!</f>
        <v>#REF!</v>
      </c>
      <c r="P219" s="106" t="e">
        <f>'Non-Dairy Alternatives'!#REF!</f>
        <v>#REF!</v>
      </c>
      <c r="Q219" s="107" t="e">
        <f>'Non-Dairy Alternatives'!#REF!</f>
        <v>#REF!</v>
      </c>
    </row>
    <row r="220" spans="2:17">
      <c r="B220" s="334"/>
      <c r="C220" s="265" t="s">
        <v>454</v>
      </c>
      <c r="D220" s="105">
        <f>'Non-Dairy Alternatives'!D95</f>
        <v>320135.8749861297</v>
      </c>
      <c r="E220" s="106">
        <f>'Non-Dairy Alternatives'!E95</f>
        <v>-2116.4843144575716</v>
      </c>
      <c r="F220" s="107">
        <f>'Non-Dairy Alternatives'!F95</f>
        <v>-6.5677853190932852E-3</v>
      </c>
      <c r="G220" s="108">
        <f>'Non-Dairy Alternatives'!G95</f>
        <v>0.44607772667412426</v>
      </c>
      <c r="H220" s="109">
        <f>'Non-Dairy Alternatives'!H95</f>
        <v>2.4589141134424286E-2</v>
      </c>
      <c r="I220" s="164">
        <f>'Non-Dairy Alternatives'!I95</f>
        <v>26.868461975001825</v>
      </c>
      <c r="J220" s="165">
        <f>'Non-Dairy Alternatives'!J95</f>
        <v>1.6174889228963707</v>
      </c>
      <c r="K220" s="254">
        <f>'Non-Dairy Alternatives'!K95</f>
        <v>6.4056498716254531E-2</v>
      </c>
      <c r="L220" s="257">
        <f>'Non-Dairy Alternatives'!L95</f>
        <v>8601558.5838987641</v>
      </c>
      <c r="M220" s="111">
        <f>'Non-Dairy Alternatives'!M95</f>
        <v>464372.9432222303</v>
      </c>
      <c r="N220" s="107">
        <f>'Non-Dairy Alternatives'!N95</f>
        <v>5.7068004065300132E-2</v>
      </c>
      <c r="O220" s="105">
        <f>'Non-Dairy Alternatives'!O95</f>
        <v>1167464.8409311785</v>
      </c>
      <c r="P220" s="106">
        <f>'Non-Dairy Alternatives'!P95</f>
        <v>-3257.9919188818894</v>
      </c>
      <c r="Q220" s="107">
        <f>'Non-Dairy Alternatives'!Q95</f>
        <v>-2.7828891924406114E-3</v>
      </c>
    </row>
    <row r="221" spans="2:17">
      <c r="B221" s="334"/>
      <c r="C221" s="265" t="s">
        <v>455</v>
      </c>
      <c r="D221" s="105">
        <f>'Non-Dairy Alternatives'!D96</f>
        <v>268855.82297097548</v>
      </c>
      <c r="E221" s="106">
        <f>'Non-Dairy Alternatives'!E96</f>
        <v>-6742.7920502635534</v>
      </c>
      <c r="F221" s="107">
        <f>'Non-Dairy Alternatives'!F96</f>
        <v>-2.4465986702233315E-2</v>
      </c>
      <c r="G221" s="108">
        <f>'Non-Dairy Alternatives'!G96</f>
        <v>0.37462403836867608</v>
      </c>
      <c r="H221" s="109">
        <f>'Non-Dairy Alternatives'!H96</f>
        <v>1.4156016740787036E-2</v>
      </c>
      <c r="I221" s="164">
        <f>'Non-Dairy Alternatives'!I96</f>
        <v>7.7652152872217535</v>
      </c>
      <c r="J221" s="165">
        <f>'Non-Dairy Alternatives'!J96</f>
        <v>0.13931264857747028</v>
      </c>
      <c r="K221" s="254">
        <f>'Non-Dairy Alternatives'!K96</f>
        <v>1.8268348702946066E-2</v>
      </c>
      <c r="L221" s="257">
        <f>'Non-Dairy Alternatives'!L96</f>
        <v>2087723.3465928042</v>
      </c>
      <c r="M221" s="111">
        <f>'Non-Dairy Alternatives'!M96</f>
        <v>-13964.858904372668</v>
      </c>
      <c r="N221" s="107">
        <f>'Non-Dairy Alternatives'!N96</f>
        <v>-6.6445911757253883E-3</v>
      </c>
      <c r="O221" s="105">
        <f>'Non-Dairy Alternatives'!O96</f>
        <v>521543.06132278871</v>
      </c>
      <c r="P221" s="106">
        <f>'Non-Dairy Alternatives'!P96</f>
        <v>-28591.110857464024</v>
      </c>
      <c r="Q221" s="107">
        <f>'Non-Dairy Alternatives'!Q96</f>
        <v>-5.1971159588494131E-2</v>
      </c>
    </row>
    <row r="222" spans="2:17">
      <c r="B222" s="334"/>
      <c r="C222" s="265" t="s">
        <v>420</v>
      </c>
      <c r="D222" s="105">
        <f>'Non-Dairy Alternatives'!D97</f>
        <v>14287706.459788645</v>
      </c>
      <c r="E222" s="106">
        <f>'Non-Dairy Alternatives'!E97</f>
        <v>-260030.57452165149</v>
      </c>
      <c r="F222" s="107">
        <f>'Non-Dairy Alternatives'!F97</f>
        <v>-1.7874297143836121E-2</v>
      </c>
      <c r="G222" s="108">
        <f>'Non-Dairy Alternatives'!G97</f>
        <v>19.908507964769196</v>
      </c>
      <c r="H222" s="109">
        <f>'Non-Dairy Alternatives'!H97</f>
        <v>0.88085796182387455</v>
      </c>
      <c r="I222" s="164">
        <f>'Non-Dairy Alternatives'!I97</f>
        <v>10.23465865581116</v>
      </c>
      <c r="J222" s="165">
        <f>'Non-Dairy Alternatives'!J97</f>
        <v>-0.22731120276857908</v>
      </c>
      <c r="K222" s="254">
        <f>'Non-Dairy Alternatives'!K97</f>
        <v>-2.1727380774488068E-2</v>
      </c>
      <c r="L222" s="257">
        <f>'Non-Dairy Alternatives'!L97</f>
        <v>146229798.59036487</v>
      </c>
      <c r="M222" s="111">
        <f>'Non-Dairy Alternatives'!M97</f>
        <v>-5968187.7731336355</v>
      </c>
      <c r="N222" s="107">
        <f>'Non-Dairy Alternatives'!N97</f>
        <v>-3.9213316258203665E-2</v>
      </c>
      <c r="O222" s="105">
        <f>'Non-Dairy Alternatives'!O97</f>
        <v>33677789.7016038</v>
      </c>
      <c r="P222" s="106">
        <f>'Non-Dairy Alternatives'!P97</f>
        <v>-217586.44380582869</v>
      </c>
      <c r="Q222" s="107">
        <f>'Non-Dairy Alternatives'!Q97</f>
        <v>-6.4193547483406789E-3</v>
      </c>
    </row>
    <row r="223" spans="2:17">
      <c r="B223" s="334"/>
      <c r="C223" s="265" t="s">
        <v>421</v>
      </c>
      <c r="D223" s="105">
        <f>'Non-Dairy Alternatives'!D98</f>
        <v>888584.16772669856</v>
      </c>
      <c r="E223" s="106">
        <f>'Non-Dairy Alternatives'!E98</f>
        <v>-24996.727146371733</v>
      </c>
      <c r="F223" s="107">
        <f>'Non-Dairy Alternatives'!F98</f>
        <v>-2.7361263010917812E-2</v>
      </c>
      <c r="G223" s="108">
        <f>'Non-Dairy Alternatives'!G98</f>
        <v>1.2381542853181262</v>
      </c>
      <c r="H223" s="109">
        <f>'Non-Dairy Alternatives'!H98</f>
        <v>4.3240088283597267E-2</v>
      </c>
      <c r="I223" s="164">
        <f>'Non-Dairy Alternatives'!I98</f>
        <v>14.776267759959296</v>
      </c>
      <c r="J223" s="165">
        <f>'Non-Dairy Alternatives'!J98</f>
        <v>-0.10944264477064536</v>
      </c>
      <c r="K223" s="254">
        <f>'Non-Dairy Alternatives'!K98</f>
        <v>-7.3521949436736256E-3</v>
      </c>
      <c r="L223" s="257">
        <f>'Non-Dairy Alternatives'!L98</f>
        <v>13129957.589590279</v>
      </c>
      <c r="M223" s="111">
        <f>'Non-Dairy Alternatives'!M98</f>
        <v>-469343.04278427362</v>
      </c>
      <c r="N223" s="107">
        <f>'Non-Dairy Alternatives'!N98</f>
        <v>-3.4512292615030041E-2</v>
      </c>
      <c r="O223" s="105">
        <f>'Non-Dairy Alternatives'!O98</f>
        <v>2390027.0006488962</v>
      </c>
      <c r="P223" s="106">
        <f>'Non-Dairy Alternatives'!P98</f>
        <v>-64237.833523596637</v>
      </c>
      <c r="Q223" s="107">
        <f>'Non-Dairy Alternatives'!Q98</f>
        <v>-2.6173961599077297E-2</v>
      </c>
    </row>
    <row r="224" spans="2:17">
      <c r="B224" s="334"/>
      <c r="C224" s="83" t="s">
        <v>421</v>
      </c>
      <c r="D224" s="105">
        <f>'Non-Dairy Alternatives'!D99</f>
        <v>352369.00805332715</v>
      </c>
      <c r="E224" s="106">
        <f>'Non-Dairy Alternatives'!E99</f>
        <v>-70602.689386553946</v>
      </c>
      <c r="F224" s="107">
        <f>'Non-Dairy Alternatives'!F99</f>
        <v>-0.16692059968525205</v>
      </c>
      <c r="G224" s="108">
        <f>'Non-Dairy Alternatives'!G99</f>
        <v>0.49099141441006744</v>
      </c>
      <c r="H224" s="109">
        <f>'Non-Dairy Alternatives'!H99</f>
        <v>-6.2232595692429116E-2</v>
      </c>
      <c r="I224" s="164">
        <f>'Non-Dairy Alternatives'!I99</f>
        <v>11.561164743544049</v>
      </c>
      <c r="J224" s="165">
        <f>'Non-Dairy Alternatives'!J99</f>
        <v>0.28942044287675373</v>
      </c>
      <c r="K224" s="254">
        <f>'Non-Dairy Alternatives'!K99</f>
        <v>2.5676633106343605E-2</v>
      </c>
      <c r="L224" s="257">
        <f>'Non-Dairy Alternatives'!L99</f>
        <v>4073796.1526237153</v>
      </c>
      <c r="M224" s="111">
        <f>'Non-Dairy Alternatives'!M99</f>
        <v>-693832.66733783623</v>
      </c>
      <c r="N224" s="107">
        <f>'Non-Dairy Alternatives'!N99</f>
        <v>-0.14552992557491748</v>
      </c>
      <c r="O224" s="105">
        <f>'Non-Dairy Alternatives'!O99</f>
        <v>838070.03320139949</v>
      </c>
      <c r="P224" s="106">
        <f>'Non-Dairy Alternatives'!P99</f>
        <v>-180277.10918055777</v>
      </c>
      <c r="Q224" s="107">
        <f>'Non-Dairy Alternatives'!Q99</f>
        <v>-0.17702913051720454</v>
      </c>
    </row>
    <row r="225" spans="1:17" ht="15" thickBot="1">
      <c r="B225" s="333"/>
      <c r="C225" s="266" t="s">
        <v>208</v>
      </c>
      <c r="D225" s="128">
        <f>'Non-Dairy Alternatives'!D100</f>
        <v>5169116.8443576815</v>
      </c>
      <c r="E225" s="129">
        <f>'Non-Dairy Alternatives'!E100</f>
        <v>-20435.928485414013</v>
      </c>
      <c r="F225" s="130">
        <f>'Non-Dairy Alternatives'!F100</f>
        <v>-3.9378978073708257E-3</v>
      </c>
      <c r="G225" s="131">
        <f>'Non-Dairy Alternatives'!G100</f>
        <v>7.2026538448522848</v>
      </c>
      <c r="H225" s="132">
        <f>'Non-Dairy Alternatives'!H100</f>
        <v>0.41500064486754162</v>
      </c>
      <c r="I225" s="214">
        <f>'Non-Dairy Alternatives'!I100</f>
        <v>8.3769246705094975</v>
      </c>
      <c r="J225" s="166">
        <f>'Non-Dairy Alternatives'!J100</f>
        <v>0.12956422752431784</v>
      </c>
      <c r="K225" s="256">
        <f>'Non-Dairy Alternatives'!K100</f>
        <v>1.5709781137857159E-2</v>
      </c>
      <c r="L225" s="258">
        <f>'Non-Dairy Alternatives'!L100</f>
        <v>43301302.418246061</v>
      </c>
      <c r="M225" s="134">
        <f>'Non-Dairy Alternatives'!M100</f>
        <v>501190.16271585971</v>
      </c>
      <c r="N225" s="130">
        <f>'Non-Dairy Alternatives'!N100</f>
        <v>1.1710019817789168E-2</v>
      </c>
      <c r="O225" s="128">
        <f>'Non-Dairy Alternatives'!O100</f>
        <v>10850156.005952423</v>
      </c>
      <c r="P225" s="129">
        <f>'Non-Dairy Alternatives'!P100</f>
        <v>-49046.04338455759</v>
      </c>
      <c r="Q225" s="130">
        <f>'Non-Dairy Alternatives'!Q100</f>
        <v>-4.4999664344731686E-3</v>
      </c>
    </row>
    <row r="226" spans="1:17">
      <c r="B226" s="236"/>
      <c r="C226" s="82" t="s">
        <v>398</v>
      </c>
      <c r="D226" s="121">
        <f>'Trad vs Value Add'!D41</f>
        <v>22906430.762886401</v>
      </c>
      <c r="E226" s="122">
        <f>'Trad vs Value Add'!E41</f>
        <v>-280735.7400512211</v>
      </c>
      <c r="F226" s="123">
        <f>'Trad vs Value Add'!F41</f>
        <v>-1.2107375863094535E-2</v>
      </c>
      <c r="G226" s="124">
        <f>'Trad vs Value Add'!G41</f>
        <v>4.1111100093051167</v>
      </c>
      <c r="H226" s="125">
        <f>'Trad vs Value Add'!H41</f>
        <v>2.1050849270088712E-2</v>
      </c>
      <c r="I226" s="213">
        <f>'Trad vs Value Add'!I41</f>
        <v>6.8093077087657372</v>
      </c>
      <c r="J226" s="159">
        <f>'Trad vs Value Add'!J41</f>
        <v>-0.12054699640958422</v>
      </c>
      <c r="K226" s="123">
        <f>'Trad vs Value Add'!K41</f>
        <v>-1.7395313688114974E-2</v>
      </c>
      <c r="L226" s="126">
        <f>'Trad vs Value Add'!L41</f>
        <v>155976935.574031</v>
      </c>
      <c r="M226" s="127">
        <f>'Trad vs Value Add'!M41</f>
        <v>-4706759.3160348833</v>
      </c>
      <c r="N226" s="123">
        <f>'Trad vs Value Add'!N41</f>
        <v>-2.9292077950131046E-2</v>
      </c>
      <c r="O226" s="121">
        <f>'Trad vs Value Add'!O41</f>
        <v>56797927.842592381</v>
      </c>
      <c r="P226" s="122">
        <f>'Trad vs Value Add'!P41</f>
        <v>-1500428.2189373896</v>
      </c>
      <c r="Q226" s="123">
        <f>'Trad vs Value Add'!Q41</f>
        <v>-2.5737058817812877E-2</v>
      </c>
    </row>
    <row r="227" spans="1:17">
      <c r="B227" s="236" t="s">
        <v>411</v>
      </c>
      <c r="C227" s="83" t="s">
        <v>399</v>
      </c>
      <c r="D227" s="105">
        <f>'Trad vs Value Add'!D42</f>
        <v>435946259.95610851</v>
      </c>
      <c r="E227" s="106">
        <f>'Trad vs Value Add'!E42</f>
        <v>-12617552.944496155</v>
      </c>
      <c r="F227" s="107">
        <f>'Trad vs Value Add'!F42</f>
        <v>-2.8128780301972384E-2</v>
      </c>
      <c r="G227" s="108">
        <f>'Trad vs Value Add'!G42</f>
        <v>78.24104293578965</v>
      </c>
      <c r="H227" s="109">
        <f>'Trad vs Value Add'!H42</f>
        <v>-0.88257622578065309</v>
      </c>
      <c r="I227" s="215">
        <f>'Trad vs Value Add'!I42</f>
        <v>3.9822539437602895</v>
      </c>
      <c r="J227" s="165">
        <f>'Trad vs Value Add'!J42</f>
        <v>-0.10494978788989329</v>
      </c>
      <c r="K227" s="107">
        <f>'Trad vs Value Add'!K42</f>
        <v>-2.5677650242191492E-2</v>
      </c>
      <c r="L227" s="110">
        <f>'Trad vs Value Add'!L42</f>
        <v>1736048712.9777615</v>
      </c>
      <c r="M227" s="111">
        <f>'Trad vs Value Add'!M42</f>
        <v>-97322976.992824316</v>
      </c>
      <c r="N227" s="107">
        <f>'Trad vs Value Add'!N42</f>
        <v>-5.3084149561830392E-2</v>
      </c>
      <c r="O227" s="105">
        <f>'Trad vs Value Add'!O42</f>
        <v>568894297.45376229</v>
      </c>
      <c r="P227" s="106">
        <f>'Trad vs Value Add'!P42</f>
        <v>-18257038.0869385</v>
      </c>
      <c r="Q227" s="107">
        <f>'Trad vs Value Add'!Q42</f>
        <v>-3.1094263066140874E-2</v>
      </c>
    </row>
    <row r="228" spans="1:17">
      <c r="B228" s="236" t="s">
        <v>409</v>
      </c>
      <c r="C228" s="83" t="s">
        <v>400</v>
      </c>
      <c r="D228" s="105">
        <f>'Trad vs Value Add'!D43</f>
        <v>5930850.0411087163</v>
      </c>
      <c r="E228" s="106">
        <f>'Trad vs Value Add'!E43</f>
        <v>567536.42247191537</v>
      </c>
      <c r="F228" s="107">
        <f>'Trad vs Value Add'!F43</f>
        <v>0.10581824275571017</v>
      </c>
      <c r="G228" s="108">
        <f>'Trad vs Value Add'!G43</f>
        <v>1.0644337051058463</v>
      </c>
      <c r="H228" s="109">
        <f>'Trad vs Value Add'!H43</f>
        <v>0.11838150026801442</v>
      </c>
      <c r="I228" s="215">
        <f>'Trad vs Value Add'!I43</f>
        <v>13.524452832672763</v>
      </c>
      <c r="J228" s="165">
        <f>'Trad vs Value Add'!J43</f>
        <v>-6.3560663199481837E-2</v>
      </c>
      <c r="K228" s="107">
        <f>'Trad vs Value Add'!K43</f>
        <v>-4.6777009177088498E-3</v>
      </c>
      <c r="L228" s="110">
        <f>'Trad vs Value Add'!L43</f>
        <v>80211501.638630152</v>
      </c>
      <c r="M228" s="111">
        <f>'Trad vs Value Add'!M43</f>
        <v>7334723.8059978932</v>
      </c>
      <c r="N228" s="107">
        <f>'Trad vs Value Add'!N43</f>
        <v>0.10064555574675259</v>
      </c>
      <c r="O228" s="105">
        <f>'Trad vs Value Add'!O43</f>
        <v>16457923.39177775</v>
      </c>
      <c r="P228" s="106">
        <f>'Trad vs Value Add'!P43</f>
        <v>994048.07991970517</v>
      </c>
      <c r="Q228" s="107">
        <f>'Trad vs Value Add'!Q43</f>
        <v>6.4281951313811161E-2</v>
      </c>
    </row>
    <row r="229" spans="1:17" ht="15" thickBot="1">
      <c r="B229" s="236"/>
      <c r="C229" s="84" t="s">
        <v>401</v>
      </c>
      <c r="D229" s="128">
        <f>'Trad vs Value Add'!D44</f>
        <v>87449555.835549995</v>
      </c>
      <c r="E229" s="129">
        <f>'Trad vs Value Add'!E44</f>
        <v>2587538.6737766564</v>
      </c>
      <c r="F229" s="130">
        <f>'Trad vs Value Add'!F44</f>
        <v>3.0491128543928016E-2</v>
      </c>
      <c r="G229" s="131">
        <f>'Trad vs Value Add'!G44</f>
        <v>15.694926373571542</v>
      </c>
      <c r="H229" s="132">
        <f>'Trad vs Value Add'!H44</f>
        <v>0.72584118640185302</v>
      </c>
      <c r="I229" s="214">
        <f>'Trad vs Value Add'!I44</f>
        <v>9.7432712014522114</v>
      </c>
      <c r="J229" s="166">
        <f>'Trad vs Value Add'!J44</f>
        <v>0.27278012065924528</v>
      </c>
      <c r="K229" s="130">
        <f>'Trad vs Value Add'!K44</f>
        <v>2.8803165361980927E-2</v>
      </c>
      <c r="L229" s="133">
        <f>'Trad vs Value Add'!L44</f>
        <v>852044738.95230138</v>
      </c>
      <c r="M229" s="134">
        <f>'Trad vs Value Add'!M44</f>
        <v>48359762.323627353</v>
      </c>
      <c r="N229" s="130">
        <f>'Trad vs Value Add'!N44</f>
        <v>6.0172534923433038E-2</v>
      </c>
      <c r="O229" s="128">
        <f>'Trad vs Value Add'!O44</f>
        <v>162868127.99722889</v>
      </c>
      <c r="P229" s="129">
        <f>'Trad vs Value Add'!P44</f>
        <v>6719260.5977052152</v>
      </c>
      <c r="Q229" s="130">
        <f>'Trad vs Value Add'!Q44</f>
        <v>4.3031119659121597E-2</v>
      </c>
    </row>
    <row r="230" spans="1:17">
      <c r="B230" s="332" t="s">
        <v>410</v>
      </c>
      <c r="C230" s="82" t="s">
        <v>407</v>
      </c>
      <c r="D230" s="121">
        <f>Filtration!D25</f>
        <v>541582793.68520951</v>
      </c>
      <c r="E230" s="122">
        <f>Filtration!E25</f>
        <v>-12377121.519416928</v>
      </c>
      <c r="F230" s="123">
        <f>Filtration!F25</f>
        <v>-2.2342991215970855E-2</v>
      </c>
      <c r="G230" s="124">
        <f>Filtration!G25</f>
        <v>97.200059975914527</v>
      </c>
      <c r="H230" s="125">
        <f>Filtration!H25</f>
        <v>-0.51471794608217181</v>
      </c>
      <c r="I230" s="213">
        <f>Filtration!I25</f>
        <v>4.949071358163935</v>
      </c>
      <c r="J230" s="159">
        <f>Filtration!J25</f>
        <v>-3.7093545353230617E-2</v>
      </c>
      <c r="K230" s="123">
        <f>Filtration!K25</f>
        <v>-7.4392937399774704E-3</v>
      </c>
      <c r="L230" s="126">
        <f>Filtration!L25</f>
        <v>2680331892.301878</v>
      </c>
      <c r="M230" s="127">
        <f>Filtration!M25</f>
        <v>-81803594.846775532</v>
      </c>
      <c r="N230" s="123">
        <f>Filtration!N25</f>
        <v>-2.9616068881263027E-2</v>
      </c>
      <c r="O230" s="121">
        <f>Filtration!O25</f>
        <v>782796793.43325353</v>
      </c>
      <c r="P230" s="122">
        <f>Filtration!P25</f>
        <v>-18387988.428397655</v>
      </c>
      <c r="Q230" s="123">
        <f>Filtration!Q25</f>
        <v>-2.2950995631333519E-2</v>
      </c>
    </row>
    <row r="231" spans="1:17" ht="15" thickBot="1">
      <c r="B231" s="333"/>
      <c r="C231" s="84" t="s">
        <v>408</v>
      </c>
      <c r="D231" s="128">
        <f>Filtration!D26</f>
        <v>15600806.632947288</v>
      </c>
      <c r="E231" s="129">
        <f>Filtration!E26</f>
        <v>2645535.6342756245</v>
      </c>
      <c r="F231" s="130">
        <f>Filtration!F26</f>
        <v>0.20420534889211334</v>
      </c>
      <c r="G231" s="131">
        <f>Filtration!G26</f>
        <v>2.7999400240852483</v>
      </c>
      <c r="H231" s="132">
        <f>Filtration!H26</f>
        <v>0.51471794608188048</v>
      </c>
      <c r="I231" s="214">
        <f>Filtration!I26</f>
        <v>12.171382670403997</v>
      </c>
      <c r="J231" s="166">
        <f>Filtration!J26</f>
        <v>0.36178743019544335</v>
      </c>
      <c r="K231" s="130">
        <f>Filtration!K26</f>
        <v>3.0635040645902299E-2</v>
      </c>
      <c r="L231" s="133">
        <f>Filtration!L26</f>
        <v>189883387.49657837</v>
      </c>
      <c r="M231" s="134">
        <f>Filtration!M26</f>
        <v>36886880.775053561</v>
      </c>
      <c r="N231" s="130">
        <f>Filtration!N26</f>
        <v>0.24109622870143618</v>
      </c>
      <c r="O231" s="128">
        <f>Filtration!O26</f>
        <v>38928300.477117427</v>
      </c>
      <c r="P231" s="129">
        <f>Filtration!P26</f>
        <v>6397030.8953127712</v>
      </c>
      <c r="Q231" s="130">
        <f>Filtration!Q26</f>
        <v>0.19664252202719901</v>
      </c>
    </row>
    <row r="232" spans="1:17">
      <c r="A232" s="50"/>
      <c r="B232" s="77"/>
      <c r="C232" s="55"/>
      <c r="D232" s="52"/>
      <c r="E232" s="52"/>
      <c r="F232" s="53"/>
      <c r="G232" s="54"/>
      <c r="H232" s="54"/>
      <c r="I232" s="172"/>
      <c r="J232" s="172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72"/>
      <c r="J233" s="172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7" t="s">
        <v>254</v>
      </c>
      <c r="D234" s="52"/>
      <c r="E234" s="52"/>
      <c r="F234" s="53"/>
      <c r="G234" s="54"/>
      <c r="H234" s="54"/>
      <c r="I234" s="172"/>
      <c r="J234" s="172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333</v>
      </c>
      <c r="D235" s="52"/>
      <c r="E235" s="52"/>
      <c r="F235" s="53"/>
      <c r="G235" s="54"/>
      <c r="H235" s="54"/>
      <c r="I235" s="172"/>
      <c r="J235" s="172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72"/>
      <c r="J236" s="172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72"/>
      <c r="J237" s="172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72"/>
      <c r="J238" s="172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72"/>
      <c r="J239" s="172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72"/>
      <c r="J240" s="172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72"/>
      <c r="J241" s="172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72"/>
      <c r="J242" s="172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72"/>
      <c r="J243" s="172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72"/>
      <c r="J244" s="172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72"/>
      <c r="J245" s="172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72"/>
      <c r="J246" s="172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72"/>
      <c r="J247" s="172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72"/>
      <c r="J248" s="172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72"/>
      <c r="J249" s="172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72"/>
      <c r="J250" s="172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72"/>
      <c r="J251" s="172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72"/>
      <c r="J252" s="172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9"/>
      <c r="C253" s="55"/>
      <c r="D253" s="52"/>
      <c r="E253" s="52"/>
      <c r="F253" s="53"/>
      <c r="G253" s="54"/>
      <c r="H253" s="54"/>
      <c r="I253" s="172"/>
      <c r="J253" s="172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9"/>
      <c r="C254" s="55"/>
      <c r="D254" s="52"/>
      <c r="E254" s="52"/>
      <c r="F254" s="53"/>
      <c r="G254" s="54"/>
      <c r="H254" s="54"/>
      <c r="I254" s="172"/>
      <c r="J254" s="172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9"/>
      <c r="C255" s="55"/>
      <c r="D255" s="52"/>
      <c r="E255" s="52"/>
      <c r="F255" s="53"/>
      <c r="G255" s="54"/>
      <c r="H255" s="54"/>
      <c r="I255" s="172"/>
      <c r="J255" s="172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9"/>
      <c r="C256" s="55"/>
      <c r="D256" s="52"/>
      <c r="E256" s="52"/>
      <c r="F256" s="53"/>
      <c r="G256" s="54"/>
      <c r="H256" s="54"/>
      <c r="I256" s="172"/>
      <c r="J256" s="172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9"/>
      <c r="C257" s="55"/>
      <c r="D257" s="52"/>
      <c r="E257" s="52"/>
      <c r="F257" s="53"/>
      <c r="G257" s="54"/>
      <c r="H257" s="54"/>
      <c r="I257" s="172"/>
      <c r="J257" s="172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9"/>
      <c r="C258" s="55"/>
      <c r="D258" s="52"/>
      <c r="E258" s="52"/>
      <c r="F258" s="53"/>
      <c r="G258" s="54"/>
      <c r="H258" s="54"/>
      <c r="I258" s="172"/>
      <c r="J258" s="172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9"/>
      <c r="C259" s="55"/>
      <c r="D259" s="52"/>
      <c r="E259" s="52"/>
      <c r="F259" s="53"/>
      <c r="G259" s="54"/>
      <c r="H259" s="54"/>
      <c r="I259" s="172"/>
      <c r="J259" s="172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9"/>
      <c r="C260" s="55"/>
      <c r="D260" s="52"/>
      <c r="E260" s="52"/>
      <c r="F260" s="53"/>
      <c r="G260" s="54"/>
      <c r="H260" s="54"/>
      <c r="I260" s="172"/>
      <c r="J260" s="172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9"/>
      <c r="C261" s="55"/>
      <c r="D261" s="52"/>
      <c r="E261" s="52"/>
      <c r="F261" s="53"/>
      <c r="G261" s="54"/>
      <c r="H261" s="54"/>
      <c r="I261" s="172"/>
      <c r="J261" s="172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9"/>
      <c r="C262" s="55"/>
      <c r="D262" s="52"/>
      <c r="E262" s="52"/>
      <c r="F262" s="53"/>
      <c r="G262" s="54"/>
      <c r="H262" s="54"/>
      <c r="I262" s="172"/>
      <c r="J262" s="172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9"/>
      <c r="C263" s="55"/>
      <c r="D263" s="52"/>
      <c r="E263" s="52"/>
      <c r="F263" s="53"/>
      <c r="G263" s="54"/>
      <c r="H263" s="54"/>
      <c r="I263" s="172"/>
      <c r="J263" s="172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9"/>
      <c r="C264" s="55"/>
      <c r="D264" s="52"/>
      <c r="E264" s="52"/>
      <c r="F264" s="53"/>
      <c r="G264" s="54"/>
      <c r="H264" s="54"/>
      <c r="I264" s="172"/>
      <c r="J264" s="172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9"/>
      <c r="C265" s="81"/>
      <c r="D265" s="52"/>
      <c r="E265" s="52"/>
      <c r="F265" s="53"/>
      <c r="G265" s="54"/>
      <c r="H265" s="54"/>
      <c r="I265" s="172"/>
      <c r="J265" s="172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40"/>
      <c r="C266" s="55"/>
      <c r="D266" s="52"/>
      <c r="E266" s="52"/>
      <c r="F266" s="53"/>
      <c r="G266" s="54"/>
      <c r="H266" s="54"/>
      <c r="I266" s="172"/>
      <c r="J266" s="172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40"/>
      <c r="C267" s="55"/>
      <c r="D267" s="52"/>
      <c r="E267" s="52"/>
      <c r="F267" s="53"/>
      <c r="G267" s="54"/>
      <c r="H267" s="54"/>
      <c r="I267" s="172"/>
      <c r="J267" s="172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40"/>
      <c r="C268" s="55"/>
      <c r="D268" s="52"/>
      <c r="E268" s="52"/>
      <c r="F268" s="53"/>
      <c r="G268" s="54"/>
      <c r="H268" s="54"/>
      <c r="I268" s="172"/>
      <c r="J268" s="172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40"/>
      <c r="C269" s="55"/>
      <c r="D269" s="52"/>
      <c r="E269" s="52"/>
      <c r="F269" s="53"/>
      <c r="G269" s="54"/>
      <c r="H269" s="54"/>
      <c r="I269" s="172"/>
      <c r="J269" s="172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40"/>
      <c r="C270" s="55"/>
      <c r="D270" s="52"/>
      <c r="E270" s="52"/>
      <c r="F270" s="53"/>
      <c r="G270" s="54"/>
      <c r="H270" s="54"/>
      <c r="I270" s="172"/>
      <c r="J270" s="172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40"/>
      <c r="C271" s="55"/>
      <c r="D271" s="52"/>
      <c r="E271" s="52"/>
      <c r="F271" s="53"/>
      <c r="G271" s="54"/>
      <c r="H271" s="54"/>
      <c r="I271" s="172"/>
      <c r="J271" s="172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40"/>
      <c r="C272" s="55"/>
      <c r="D272" s="52"/>
      <c r="E272" s="52"/>
      <c r="F272" s="53"/>
      <c r="G272" s="54"/>
      <c r="H272" s="54"/>
      <c r="I272" s="172"/>
      <c r="J272" s="172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40"/>
      <c r="C273" s="55"/>
      <c r="D273" s="52"/>
      <c r="E273" s="52"/>
      <c r="F273" s="53"/>
      <c r="G273" s="54"/>
      <c r="H273" s="54"/>
      <c r="I273" s="172"/>
      <c r="J273" s="172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40"/>
      <c r="C274" s="55"/>
      <c r="D274" s="52"/>
      <c r="E274" s="52"/>
      <c r="F274" s="53"/>
      <c r="G274" s="54"/>
      <c r="H274" s="54"/>
      <c r="I274" s="172"/>
      <c r="J274" s="172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40"/>
      <c r="C275" s="55"/>
      <c r="D275" s="52"/>
      <c r="E275" s="52"/>
      <c r="F275" s="53"/>
      <c r="G275" s="54"/>
      <c r="H275" s="54"/>
      <c r="I275" s="172"/>
      <c r="J275" s="172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40"/>
      <c r="C276" s="55"/>
      <c r="D276" s="52"/>
      <c r="E276" s="52"/>
      <c r="F276" s="53"/>
      <c r="G276" s="54"/>
      <c r="H276" s="54"/>
      <c r="I276" s="172"/>
      <c r="J276" s="172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40"/>
      <c r="C277" s="55"/>
      <c r="D277" s="52"/>
      <c r="E277" s="52"/>
      <c r="F277" s="53"/>
      <c r="G277" s="54"/>
      <c r="H277" s="54"/>
      <c r="I277" s="172"/>
      <c r="J277" s="172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40"/>
      <c r="C278" s="55"/>
      <c r="D278" s="52"/>
      <c r="E278" s="52"/>
      <c r="F278" s="53"/>
      <c r="G278" s="54"/>
      <c r="H278" s="54"/>
      <c r="I278" s="172"/>
      <c r="J278" s="172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40"/>
      <c r="C279" s="55"/>
      <c r="D279" s="52"/>
      <c r="E279" s="52"/>
      <c r="F279" s="53"/>
      <c r="G279" s="54"/>
      <c r="H279" s="54"/>
      <c r="I279" s="172"/>
      <c r="J279" s="172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40"/>
      <c r="C280" s="51"/>
      <c r="D280" s="52"/>
      <c r="E280" s="52"/>
      <c r="F280" s="53"/>
      <c r="G280" s="54"/>
      <c r="H280" s="54"/>
      <c r="I280" s="172"/>
      <c r="J280" s="172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40"/>
      <c r="C281" s="51"/>
      <c r="D281" s="52"/>
      <c r="E281" s="52"/>
      <c r="F281" s="53"/>
      <c r="G281" s="54"/>
      <c r="H281" s="54"/>
      <c r="I281" s="172"/>
      <c r="J281" s="172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40"/>
      <c r="C282" s="51"/>
      <c r="D282" s="52"/>
      <c r="E282" s="52"/>
      <c r="F282" s="53"/>
      <c r="G282" s="54"/>
      <c r="H282" s="54"/>
      <c r="I282" s="172"/>
      <c r="J282" s="172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40"/>
      <c r="C283" s="51"/>
      <c r="D283" s="52"/>
      <c r="E283" s="52"/>
      <c r="F283" s="53"/>
      <c r="G283" s="54"/>
      <c r="H283" s="54"/>
      <c r="I283" s="172"/>
      <c r="J283" s="172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9"/>
      <c r="C284" s="55"/>
      <c r="D284" s="52"/>
      <c r="E284" s="52"/>
      <c r="F284" s="53"/>
      <c r="G284" s="54"/>
      <c r="H284" s="54"/>
      <c r="I284" s="172"/>
      <c r="J284" s="172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9"/>
      <c r="C285" s="55"/>
      <c r="D285" s="52"/>
      <c r="E285" s="52"/>
      <c r="F285" s="53"/>
      <c r="G285" s="54"/>
      <c r="H285" s="54"/>
      <c r="I285" s="172"/>
      <c r="J285" s="172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9"/>
      <c r="C286" s="55"/>
      <c r="D286" s="52"/>
      <c r="E286" s="52"/>
      <c r="F286" s="53"/>
      <c r="G286" s="54"/>
      <c r="H286" s="54"/>
      <c r="I286" s="172"/>
      <c r="J286" s="172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9"/>
      <c r="C287" s="55"/>
      <c r="D287" s="52"/>
      <c r="E287" s="52"/>
      <c r="F287" s="53"/>
      <c r="G287" s="54"/>
      <c r="H287" s="54"/>
      <c r="I287" s="172"/>
      <c r="J287" s="172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9"/>
      <c r="C288" s="55"/>
      <c r="D288" s="52"/>
      <c r="E288" s="52"/>
      <c r="F288" s="53"/>
      <c r="G288" s="54"/>
      <c r="H288" s="54"/>
      <c r="I288" s="172"/>
      <c r="J288" s="172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9"/>
      <c r="C289" s="81"/>
      <c r="D289" s="56"/>
      <c r="E289" s="56"/>
      <c r="F289" s="57"/>
      <c r="G289" s="58"/>
      <c r="H289" s="58"/>
      <c r="I289" s="173"/>
      <c r="J289" s="173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9"/>
      <c r="C290" s="81"/>
      <c r="D290" s="56"/>
      <c r="E290" s="56"/>
      <c r="F290" s="57"/>
      <c r="G290" s="58"/>
      <c r="H290" s="58"/>
      <c r="I290" s="173"/>
      <c r="J290" s="173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9"/>
      <c r="C291" s="81"/>
      <c r="D291" s="56"/>
      <c r="E291" s="56"/>
      <c r="F291" s="57"/>
      <c r="G291" s="58"/>
      <c r="H291" s="58"/>
      <c r="I291" s="173"/>
      <c r="J291" s="173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9"/>
      <c r="C292" s="81"/>
      <c r="D292" s="56"/>
      <c r="E292" s="56"/>
      <c r="F292" s="57"/>
      <c r="G292" s="58"/>
      <c r="H292" s="58"/>
      <c r="I292" s="173"/>
      <c r="J292" s="173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9"/>
      <c r="C293" s="81"/>
      <c r="D293" s="56"/>
      <c r="E293" s="56"/>
      <c r="F293" s="57"/>
      <c r="G293" s="58"/>
      <c r="H293" s="58"/>
      <c r="I293" s="173"/>
      <c r="J293" s="173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9"/>
      <c r="C294" s="81"/>
      <c r="D294" s="56"/>
      <c r="E294" s="56"/>
      <c r="F294" s="57"/>
      <c r="G294" s="58"/>
      <c r="H294" s="58"/>
      <c r="I294" s="173"/>
      <c r="J294" s="173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9"/>
      <c r="C295" s="81"/>
      <c r="D295" s="56"/>
      <c r="E295" s="56"/>
      <c r="F295" s="57"/>
      <c r="G295" s="58"/>
      <c r="H295" s="58"/>
      <c r="I295" s="173"/>
      <c r="J295" s="173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9"/>
      <c r="C296" s="81"/>
      <c r="D296" s="56"/>
      <c r="E296" s="56"/>
      <c r="F296" s="57"/>
      <c r="G296" s="58"/>
      <c r="H296" s="58"/>
      <c r="I296" s="173"/>
      <c r="J296" s="173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9"/>
      <c r="C297" s="81"/>
      <c r="D297" s="56"/>
      <c r="E297" s="56"/>
      <c r="F297" s="57"/>
      <c r="G297" s="58"/>
      <c r="H297" s="58"/>
      <c r="I297" s="173"/>
      <c r="J297" s="173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9"/>
      <c r="C298" s="81"/>
      <c r="D298" s="56"/>
      <c r="E298" s="56"/>
      <c r="F298" s="57"/>
      <c r="G298" s="58"/>
      <c r="H298" s="58"/>
      <c r="I298" s="173"/>
      <c r="J298" s="173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9"/>
      <c r="C299" s="81"/>
      <c r="D299" s="56"/>
      <c r="E299" s="56"/>
      <c r="F299" s="57"/>
      <c r="G299" s="58"/>
      <c r="H299" s="58"/>
      <c r="I299" s="173"/>
      <c r="J299" s="173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9"/>
      <c r="C300" s="81"/>
      <c r="D300" s="56"/>
      <c r="E300" s="56"/>
      <c r="F300" s="57"/>
      <c r="G300" s="58"/>
      <c r="H300" s="58"/>
      <c r="I300" s="173"/>
      <c r="J300" s="173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9"/>
      <c r="C301" s="81"/>
      <c r="D301" s="56"/>
      <c r="E301" s="56"/>
      <c r="F301" s="57"/>
      <c r="G301" s="58"/>
      <c r="H301" s="58"/>
      <c r="I301" s="173"/>
      <c r="J301" s="173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9"/>
      <c r="C302" s="81"/>
      <c r="D302" s="56"/>
      <c r="E302" s="56"/>
      <c r="F302" s="57"/>
      <c r="G302" s="58"/>
      <c r="H302" s="58"/>
      <c r="I302" s="173"/>
      <c r="J302" s="173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9"/>
      <c r="C303" s="81"/>
      <c r="D303" s="56"/>
      <c r="E303" s="56"/>
      <c r="F303" s="57"/>
      <c r="G303" s="58"/>
      <c r="H303" s="58"/>
      <c r="I303" s="173"/>
      <c r="J303" s="173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9"/>
      <c r="C304" s="81"/>
      <c r="D304" s="56"/>
      <c r="E304" s="56"/>
      <c r="F304" s="57"/>
      <c r="G304" s="58"/>
      <c r="H304" s="58"/>
      <c r="I304" s="173"/>
      <c r="J304" s="173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9"/>
      <c r="C305" s="81"/>
      <c r="D305" s="56"/>
      <c r="E305" s="56"/>
      <c r="F305" s="57"/>
      <c r="G305" s="58"/>
      <c r="H305" s="58"/>
      <c r="I305" s="173"/>
      <c r="J305" s="173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9"/>
      <c r="C306" s="81"/>
      <c r="D306" s="56"/>
      <c r="E306" s="56"/>
      <c r="F306" s="57"/>
      <c r="G306" s="58"/>
      <c r="H306" s="58"/>
      <c r="I306" s="173"/>
      <c r="J306" s="173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9"/>
      <c r="C307" s="81"/>
      <c r="D307" s="56"/>
      <c r="E307" s="56"/>
      <c r="F307" s="57"/>
      <c r="G307" s="58"/>
      <c r="H307" s="58"/>
      <c r="I307" s="173"/>
      <c r="J307" s="173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9"/>
      <c r="C308" s="81"/>
      <c r="D308" s="56"/>
      <c r="E308" s="56"/>
      <c r="F308" s="57"/>
      <c r="G308" s="58"/>
      <c r="H308" s="58"/>
      <c r="I308" s="173"/>
      <c r="J308" s="173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9"/>
      <c r="C309" s="81"/>
      <c r="D309" s="56"/>
      <c r="E309" s="56"/>
      <c r="F309" s="57"/>
      <c r="G309" s="58"/>
      <c r="H309" s="58"/>
      <c r="I309" s="173"/>
      <c r="J309" s="173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9"/>
      <c r="C310" s="81"/>
      <c r="D310" s="56"/>
      <c r="E310" s="56"/>
      <c r="F310" s="57"/>
      <c r="G310" s="58"/>
      <c r="H310" s="58"/>
      <c r="I310" s="173"/>
      <c r="J310" s="173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9"/>
      <c r="C311" s="81"/>
      <c r="D311" s="56"/>
      <c r="E311" s="56"/>
      <c r="F311" s="57"/>
      <c r="G311" s="58"/>
      <c r="H311" s="58"/>
      <c r="I311" s="173"/>
      <c r="J311" s="173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9"/>
      <c r="C312" s="81"/>
      <c r="D312" s="56"/>
      <c r="E312" s="56"/>
      <c r="F312" s="57"/>
      <c r="G312" s="58"/>
      <c r="H312" s="58"/>
      <c r="I312" s="173"/>
      <c r="J312" s="173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9"/>
      <c r="C313" s="81"/>
      <c r="D313" s="56"/>
      <c r="E313" s="56"/>
      <c r="F313" s="57"/>
      <c r="G313" s="58"/>
      <c r="H313" s="58"/>
      <c r="I313" s="173"/>
      <c r="J313" s="173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9"/>
      <c r="C314" s="81"/>
      <c r="D314" s="56"/>
      <c r="E314" s="56"/>
      <c r="F314" s="57"/>
      <c r="G314" s="58"/>
      <c r="H314" s="58"/>
      <c r="I314" s="173"/>
      <c r="J314" s="173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9"/>
      <c r="C315" s="81"/>
      <c r="D315" s="56"/>
      <c r="E315" s="56"/>
      <c r="F315" s="57"/>
      <c r="G315" s="58"/>
      <c r="H315" s="58"/>
      <c r="I315" s="173"/>
      <c r="J315" s="173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9"/>
      <c r="C316" s="81"/>
      <c r="D316" s="56"/>
      <c r="E316" s="56"/>
      <c r="F316" s="57"/>
      <c r="G316" s="58"/>
      <c r="H316" s="58"/>
      <c r="I316" s="173"/>
      <c r="J316" s="173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9"/>
      <c r="C317" s="81"/>
      <c r="D317" s="56"/>
      <c r="E317" s="56"/>
      <c r="F317" s="57"/>
      <c r="G317" s="58"/>
      <c r="H317" s="58"/>
      <c r="I317" s="173"/>
      <c r="J317" s="173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9"/>
      <c r="C318" s="81"/>
      <c r="D318" s="56"/>
      <c r="E318" s="56"/>
      <c r="F318" s="57"/>
      <c r="G318" s="58"/>
      <c r="H318" s="58"/>
      <c r="I318" s="173"/>
      <c r="J318" s="173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9"/>
      <c r="C319" s="81"/>
      <c r="D319" s="56"/>
      <c r="E319" s="56"/>
      <c r="F319" s="57"/>
      <c r="G319" s="58"/>
      <c r="H319" s="58"/>
      <c r="I319" s="173"/>
      <c r="J319" s="173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9"/>
      <c r="C320" s="81"/>
      <c r="D320" s="56"/>
      <c r="E320" s="56"/>
      <c r="F320" s="57"/>
      <c r="G320" s="58"/>
      <c r="H320" s="58"/>
      <c r="I320" s="173"/>
      <c r="J320" s="173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9"/>
      <c r="C321" s="81"/>
      <c r="D321" s="56"/>
      <c r="E321" s="56"/>
      <c r="F321" s="57"/>
      <c r="G321" s="58"/>
      <c r="H321" s="58"/>
      <c r="I321" s="173"/>
      <c r="J321" s="173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9"/>
      <c r="C322" s="81"/>
      <c r="D322" s="56"/>
      <c r="E322" s="56"/>
      <c r="F322" s="57"/>
      <c r="G322" s="58"/>
      <c r="H322" s="58"/>
      <c r="I322" s="173"/>
      <c r="J322" s="173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9"/>
      <c r="C323" s="81"/>
      <c r="D323" s="56"/>
      <c r="E323" s="56"/>
      <c r="F323" s="57"/>
      <c r="G323" s="58"/>
      <c r="H323" s="58"/>
      <c r="I323" s="173"/>
      <c r="J323" s="173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9"/>
      <c r="C324" s="81"/>
      <c r="D324" s="56"/>
      <c r="E324" s="56"/>
      <c r="F324" s="57"/>
      <c r="G324" s="58"/>
      <c r="H324" s="58"/>
      <c r="I324" s="173"/>
      <c r="J324" s="173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9"/>
      <c r="C325" s="81"/>
      <c r="D325" s="56"/>
      <c r="E325" s="56"/>
      <c r="F325" s="57"/>
      <c r="G325" s="58"/>
      <c r="H325" s="58"/>
      <c r="I325" s="173"/>
      <c r="J325" s="173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9"/>
      <c r="C326" s="81"/>
      <c r="D326" s="56"/>
      <c r="E326" s="56"/>
      <c r="F326" s="57"/>
      <c r="G326" s="58"/>
      <c r="H326" s="58"/>
      <c r="I326" s="173"/>
      <c r="J326" s="173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9"/>
      <c r="C327" s="81"/>
      <c r="D327" s="56"/>
      <c r="E327" s="56"/>
      <c r="F327" s="57"/>
      <c r="G327" s="58"/>
      <c r="H327" s="58"/>
      <c r="I327" s="173"/>
      <c r="J327" s="173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9"/>
      <c r="C328" s="81"/>
      <c r="D328" s="56"/>
      <c r="E328" s="56"/>
      <c r="F328" s="57"/>
      <c r="G328" s="58"/>
      <c r="H328" s="58"/>
      <c r="I328" s="173"/>
      <c r="J328" s="173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9"/>
      <c r="C329" s="81"/>
      <c r="D329" s="56"/>
      <c r="E329" s="56"/>
      <c r="F329" s="57"/>
      <c r="G329" s="58"/>
      <c r="H329" s="58"/>
      <c r="I329" s="173"/>
      <c r="J329" s="173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9"/>
      <c r="C330" s="81"/>
      <c r="D330" s="56"/>
      <c r="E330" s="56"/>
      <c r="F330" s="57"/>
      <c r="G330" s="58"/>
      <c r="H330" s="58"/>
      <c r="I330" s="173"/>
      <c r="J330" s="173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9"/>
      <c r="C331" s="81"/>
      <c r="D331" s="56"/>
      <c r="E331" s="56"/>
      <c r="F331" s="57"/>
      <c r="G331" s="58"/>
      <c r="H331" s="58"/>
      <c r="I331" s="173"/>
      <c r="J331" s="173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9"/>
      <c r="C332" s="81"/>
      <c r="D332" s="56"/>
      <c r="E332" s="56"/>
      <c r="F332" s="57"/>
      <c r="G332" s="58"/>
      <c r="H332" s="58"/>
      <c r="I332" s="173"/>
      <c r="J332" s="173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9"/>
      <c r="C333" s="81"/>
      <c r="D333" s="56"/>
      <c r="E333" s="56"/>
      <c r="F333" s="57"/>
      <c r="G333" s="58"/>
      <c r="H333" s="58"/>
      <c r="I333" s="173"/>
      <c r="J333" s="173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9"/>
      <c r="C334" s="81"/>
      <c r="D334" s="56"/>
      <c r="E334" s="56"/>
      <c r="F334" s="57"/>
      <c r="G334" s="58"/>
      <c r="H334" s="58"/>
      <c r="I334" s="173"/>
      <c r="J334" s="173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9"/>
      <c r="C335" s="81"/>
      <c r="D335" s="56"/>
      <c r="E335" s="56"/>
      <c r="F335" s="57"/>
      <c r="G335" s="58"/>
      <c r="H335" s="58"/>
      <c r="I335" s="173"/>
      <c r="J335" s="173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9"/>
      <c r="C336" s="81"/>
      <c r="D336" s="56"/>
      <c r="E336" s="56"/>
      <c r="F336" s="57"/>
      <c r="G336" s="58"/>
      <c r="H336" s="58"/>
      <c r="I336" s="173"/>
      <c r="J336" s="173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9"/>
      <c r="C337" s="81"/>
      <c r="D337" s="56"/>
      <c r="E337" s="56"/>
      <c r="F337" s="57"/>
      <c r="G337" s="58"/>
      <c r="H337" s="58"/>
      <c r="I337" s="173"/>
      <c r="J337" s="173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9"/>
      <c r="C338" s="81"/>
      <c r="D338" s="56"/>
      <c r="E338" s="56"/>
      <c r="F338" s="57"/>
      <c r="G338" s="58"/>
      <c r="H338" s="58"/>
      <c r="I338" s="173"/>
      <c r="J338" s="173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9"/>
      <c r="C339" s="81"/>
      <c r="D339" s="56"/>
      <c r="E339" s="56"/>
      <c r="F339" s="57"/>
      <c r="G339" s="58"/>
      <c r="H339" s="58"/>
      <c r="I339" s="173"/>
      <c r="J339" s="173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9"/>
      <c r="C340" s="81"/>
      <c r="D340" s="56"/>
      <c r="E340" s="56"/>
      <c r="F340" s="57"/>
      <c r="G340" s="58"/>
      <c r="H340" s="58"/>
      <c r="I340" s="173"/>
      <c r="J340" s="173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9"/>
      <c r="C341" s="81"/>
      <c r="D341" s="56"/>
      <c r="E341" s="56"/>
      <c r="F341" s="57"/>
      <c r="G341" s="58"/>
      <c r="H341" s="58"/>
      <c r="I341" s="173"/>
      <c r="J341" s="173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9"/>
      <c r="C342" s="81"/>
      <c r="D342" s="56"/>
      <c r="E342" s="56"/>
      <c r="F342" s="57"/>
      <c r="G342" s="58"/>
      <c r="H342" s="58"/>
      <c r="I342" s="173"/>
      <c r="J342" s="173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9"/>
      <c r="C343" s="81"/>
      <c r="D343" s="56"/>
      <c r="E343" s="56"/>
      <c r="F343" s="57"/>
      <c r="G343" s="58"/>
      <c r="H343" s="58"/>
      <c r="I343" s="173"/>
      <c r="J343" s="173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9"/>
      <c r="C344" s="81"/>
      <c r="D344" s="56"/>
      <c r="E344" s="56"/>
      <c r="F344" s="57"/>
      <c r="G344" s="58"/>
      <c r="H344" s="58"/>
      <c r="I344" s="173"/>
      <c r="J344" s="173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9"/>
      <c r="C345" s="81"/>
      <c r="D345" s="56"/>
      <c r="E345" s="56"/>
      <c r="F345" s="57"/>
      <c r="G345" s="58"/>
      <c r="H345" s="58"/>
      <c r="I345" s="173"/>
      <c r="J345" s="173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9"/>
      <c r="C346" s="81"/>
      <c r="D346" s="56"/>
      <c r="E346" s="56"/>
      <c r="F346" s="57"/>
      <c r="G346" s="58"/>
      <c r="H346" s="58"/>
      <c r="I346" s="173"/>
      <c r="J346" s="173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9"/>
      <c r="C347" s="81"/>
      <c r="D347" s="56"/>
      <c r="E347" s="56"/>
      <c r="F347" s="57"/>
      <c r="G347" s="58"/>
      <c r="H347" s="58"/>
      <c r="I347" s="173"/>
      <c r="J347" s="173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9"/>
      <c r="C348" s="81"/>
      <c r="D348" s="56"/>
      <c r="E348" s="56"/>
      <c r="F348" s="57"/>
      <c r="G348" s="58"/>
      <c r="H348" s="58"/>
      <c r="I348" s="173"/>
      <c r="J348" s="173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9"/>
      <c r="C349" s="81"/>
      <c r="D349" s="56"/>
      <c r="E349" s="56"/>
      <c r="F349" s="57"/>
      <c r="G349" s="58"/>
      <c r="H349" s="58"/>
      <c r="I349" s="173"/>
      <c r="J349" s="173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9"/>
      <c r="C350" s="81"/>
      <c r="D350" s="56"/>
      <c r="E350" s="56"/>
      <c r="F350" s="57"/>
      <c r="G350" s="58"/>
      <c r="H350" s="58"/>
      <c r="I350" s="173"/>
      <c r="J350" s="173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9"/>
      <c r="C351" s="81"/>
      <c r="D351" s="56"/>
      <c r="E351" s="56"/>
      <c r="F351" s="57"/>
      <c r="G351" s="58"/>
      <c r="H351" s="58"/>
      <c r="I351" s="173"/>
      <c r="J351" s="173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9"/>
      <c r="C352" s="81"/>
      <c r="D352" s="56"/>
      <c r="E352" s="56"/>
      <c r="F352" s="57"/>
      <c r="G352" s="58"/>
      <c r="H352" s="58"/>
      <c r="I352" s="173"/>
      <c r="J352" s="173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9"/>
      <c r="C353" s="81"/>
      <c r="D353" s="56"/>
      <c r="E353" s="56"/>
      <c r="F353" s="57"/>
      <c r="G353" s="58"/>
      <c r="H353" s="58"/>
      <c r="I353" s="173"/>
      <c r="J353" s="173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9"/>
      <c r="C354" s="81"/>
      <c r="D354" s="56"/>
      <c r="E354" s="56"/>
      <c r="F354" s="57"/>
      <c r="G354" s="58"/>
      <c r="H354" s="58"/>
      <c r="I354" s="173"/>
      <c r="J354" s="173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9"/>
      <c r="C355" s="81"/>
      <c r="D355" s="56"/>
      <c r="E355" s="56"/>
      <c r="F355" s="57"/>
      <c r="G355" s="58"/>
      <c r="H355" s="58"/>
      <c r="I355" s="173"/>
      <c r="J355" s="173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9"/>
      <c r="C356" s="81"/>
      <c r="D356" s="56"/>
      <c r="E356" s="56"/>
      <c r="F356" s="57"/>
      <c r="G356" s="58"/>
      <c r="H356" s="58"/>
      <c r="I356" s="173"/>
      <c r="J356" s="173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9"/>
      <c r="C357" s="81"/>
      <c r="D357" s="56"/>
      <c r="E357" s="56"/>
      <c r="F357" s="57"/>
      <c r="G357" s="58"/>
      <c r="H357" s="58"/>
      <c r="I357" s="173"/>
      <c r="J357" s="173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9"/>
      <c r="C358" s="81"/>
      <c r="D358" s="56"/>
      <c r="E358" s="56"/>
      <c r="F358" s="57"/>
      <c r="G358" s="58"/>
      <c r="H358" s="58"/>
      <c r="I358" s="173"/>
      <c r="J358" s="173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9"/>
      <c r="C359" s="81"/>
      <c r="D359" s="56"/>
      <c r="E359" s="56"/>
      <c r="F359" s="57"/>
      <c r="G359" s="58"/>
      <c r="H359" s="58"/>
      <c r="I359" s="173"/>
      <c r="J359" s="173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9"/>
      <c r="C360" s="81"/>
      <c r="D360" s="56"/>
      <c r="E360" s="56"/>
      <c r="F360" s="57"/>
      <c r="G360" s="58"/>
      <c r="H360" s="58"/>
      <c r="I360" s="173"/>
      <c r="J360" s="173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8:B10"/>
    <mergeCell ref="B284:B288"/>
    <mergeCell ref="B289:B360"/>
    <mergeCell ref="B253:B259"/>
    <mergeCell ref="B260:B261"/>
    <mergeCell ref="B262:B265"/>
    <mergeCell ref="B266:B278"/>
    <mergeCell ref="B279:B283"/>
    <mergeCell ref="B214:B225"/>
    <mergeCell ref="B49:B59"/>
    <mergeCell ref="B60:B71"/>
    <mergeCell ref="B126:B136"/>
    <mergeCell ref="B137:B148"/>
    <mergeCell ref="B203:B213"/>
    <mergeCell ref="B153:B154"/>
    <mergeCell ref="B79:Q79"/>
    <mergeCell ref="B3:Q3"/>
    <mergeCell ref="B2:Q2"/>
    <mergeCell ref="B4:Q4"/>
    <mergeCell ref="G5:H5"/>
    <mergeCell ref="I5:K5"/>
    <mergeCell ref="L5:N5"/>
    <mergeCell ref="O5:Q5"/>
    <mergeCell ref="D5:F5"/>
    <mergeCell ref="B44:B45"/>
    <mergeCell ref="B30:B31"/>
    <mergeCell ref="B11:B14"/>
    <mergeCell ref="L82:N82"/>
    <mergeCell ref="O82:Q82"/>
    <mergeCell ref="B32:B43"/>
    <mergeCell ref="B15:B18"/>
    <mergeCell ref="B46:B47"/>
    <mergeCell ref="B19:B29"/>
    <mergeCell ref="B80:Q80"/>
    <mergeCell ref="B81:Q81"/>
    <mergeCell ref="D82:F82"/>
    <mergeCell ref="G82:H82"/>
    <mergeCell ref="I82:K82"/>
    <mergeCell ref="B92:B95"/>
    <mergeCell ref="B76:B77"/>
    <mergeCell ref="B96:B106"/>
    <mergeCell ref="B158:Q158"/>
    <mergeCell ref="B107:B108"/>
    <mergeCell ref="B109:B120"/>
    <mergeCell ref="B121:B122"/>
    <mergeCell ref="B123:B124"/>
    <mergeCell ref="B85:B87"/>
    <mergeCell ref="B88:B91"/>
    <mergeCell ref="B230:B231"/>
    <mergeCell ref="B169:B172"/>
    <mergeCell ref="B173:B183"/>
    <mergeCell ref="B184:B185"/>
    <mergeCell ref="B156:Q156"/>
    <mergeCell ref="B157:Q157"/>
    <mergeCell ref="O159:Q159"/>
    <mergeCell ref="B162:B164"/>
    <mergeCell ref="G159:H159"/>
    <mergeCell ref="I159:K159"/>
    <mergeCell ref="D159:F159"/>
    <mergeCell ref="L159:N159"/>
    <mergeCell ref="B165:B168"/>
    <mergeCell ref="B200:B201"/>
    <mergeCell ref="B186:B197"/>
    <mergeCell ref="B198:B199"/>
  </mergeCells>
  <conditionalFormatting sqref="D78 D155">
    <cfRule type="dataBar" priority="14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{F6D7974F-8259-4CA3-BA65-1A991CA05EB3}</x14:id>
        </ext>
      </extLst>
    </cfRule>
  </conditionalFormatting>
  <conditionalFormatting sqref="D289">
    <cfRule type="cellIs" dxfId="97" priority="139" operator="lessThan">
      <formula>0</formula>
    </cfRule>
  </conditionalFormatting>
  <conditionalFormatting sqref="D289:D360">
    <cfRule type="dataBar" priority="13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{9AAE1560-3045-4B0B-8744-C5E6F036D731}</x14:id>
        </ext>
      </extLst>
    </cfRule>
  </conditionalFormatting>
  <conditionalFormatting sqref="D7:Q78">
    <cfRule type="cellIs" dxfId="96" priority="5" operator="lessThan">
      <formula>0</formula>
    </cfRule>
  </conditionalFormatting>
  <conditionalFormatting sqref="D84:Q155">
    <cfRule type="cellIs" dxfId="95" priority="3" operator="lessThan">
      <formula>0</formula>
    </cfRule>
  </conditionalFormatting>
  <conditionalFormatting sqref="D161:Q360">
    <cfRule type="cellIs" dxfId="94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F6D7974F-8259-4CA3-BA65-1A991CA05EB3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9AAE1560-3045-4B0B-8744-C5E6F036D731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C00000"/>
    <pageSetUpPr fitToPage="1"/>
  </sheetPr>
  <dimension ref="A2:Q366"/>
  <sheetViews>
    <sheetView showGridLines="0" zoomScale="70" zoomScaleNormal="70" workbookViewId="0">
      <selection activeCell="C7" sqref="C7:Q7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16.7265625" style="1" bestFit="1" customWidth="1"/>
    <col min="5" max="5" width="15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12.81640625" style="19" bestFit="1" customWidth="1"/>
    <col min="10" max="10" width="9.54296875" style="19" bestFit="1" customWidth="1"/>
    <col min="11" max="11" width="11.54296875" style="19" bestFit="1" customWidth="1"/>
    <col min="12" max="12" width="17.81640625" style="1" bestFit="1" customWidth="1"/>
    <col min="13" max="13" width="17.7265625" style="1" bestFit="1" customWidth="1"/>
    <col min="14" max="14" width="11.54296875" style="19" bestFit="1" customWidth="1"/>
    <col min="15" max="16" width="16.7265625" style="1" bestFit="1" customWidth="1"/>
    <col min="17" max="17" width="11.54296875" style="19" bestFit="1" customWidth="1"/>
    <col min="18" max="16384" width="9.1796875" style="1"/>
  </cols>
  <sheetData>
    <row r="2" spans="2:17" ht="23.5">
      <c r="B2" s="345" t="s">
        <v>269</v>
      </c>
      <c r="C2" s="345"/>
      <c r="D2" s="345"/>
      <c r="E2" s="345"/>
      <c r="F2" s="345"/>
      <c r="G2" s="345"/>
      <c r="H2" s="345"/>
      <c r="I2" s="345"/>
      <c r="J2" s="345"/>
      <c r="K2" s="345"/>
      <c r="L2" s="345"/>
      <c r="M2" s="345"/>
      <c r="N2" s="345"/>
      <c r="O2" s="345"/>
      <c r="P2" s="345"/>
      <c r="Q2" s="345"/>
    </row>
    <row r="3" spans="2:17">
      <c r="B3" s="335" t="s">
        <v>25</v>
      </c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  <c r="P3" s="335"/>
      <c r="Q3" s="335"/>
    </row>
    <row r="4" spans="2:17" ht="15" thickBot="1">
      <c r="B4" s="335" t="str">
        <f>'HOME PAGE'!H5</f>
        <v>4 WEEKS ENDING 04-21-2024</v>
      </c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  <c r="O4" s="335"/>
      <c r="P4" s="335"/>
      <c r="Q4" s="335"/>
    </row>
    <row r="5" spans="2:17">
      <c r="D5" s="329" t="s">
        <v>198</v>
      </c>
      <c r="E5" s="330"/>
      <c r="F5" s="331"/>
      <c r="G5" s="336" t="s">
        <v>29</v>
      </c>
      <c r="H5" s="337"/>
      <c r="I5" s="329" t="s">
        <v>30</v>
      </c>
      <c r="J5" s="330"/>
      <c r="K5" s="331"/>
      <c r="L5" s="336" t="s">
        <v>31</v>
      </c>
      <c r="M5" s="330"/>
      <c r="N5" s="337"/>
      <c r="O5" s="329" t="s">
        <v>32</v>
      </c>
      <c r="P5" s="330"/>
      <c r="Q5" s="331"/>
    </row>
    <row r="6" spans="2:17" s="14" customFormat="1" ht="29.5" thickBot="1">
      <c r="C6" s="79"/>
      <c r="D6" s="112" t="s">
        <v>28</v>
      </c>
      <c r="E6" s="113" t="s">
        <v>34</v>
      </c>
      <c r="F6" s="17" t="s">
        <v>35</v>
      </c>
      <c r="G6" s="18" t="s">
        <v>28</v>
      </c>
      <c r="H6" s="49" t="s">
        <v>34</v>
      </c>
      <c r="I6" s="15" t="s">
        <v>28</v>
      </c>
      <c r="J6" s="16" t="s">
        <v>34</v>
      </c>
      <c r="K6" s="17" t="s">
        <v>35</v>
      </c>
      <c r="L6" s="18" t="s">
        <v>28</v>
      </c>
      <c r="M6" s="16" t="s">
        <v>34</v>
      </c>
      <c r="N6" s="49" t="s">
        <v>35</v>
      </c>
      <c r="O6" s="15" t="s">
        <v>28</v>
      </c>
      <c r="P6" s="16" t="s">
        <v>34</v>
      </c>
      <c r="Q6" s="17" t="s">
        <v>35</v>
      </c>
    </row>
    <row r="7" spans="2:17" ht="15" thickBot="1">
      <c r="C7" s="300" t="s">
        <v>199</v>
      </c>
      <c r="D7" s="301">
        <f>'Segment Data'!E84</f>
        <v>1640365.6664527855</v>
      </c>
      <c r="E7" s="302">
        <f>'Segment Data'!F84</f>
        <v>-290596.95444691717</v>
      </c>
      <c r="F7" s="303">
        <f>'Segment Data'!G84</f>
        <v>-0.15049330903749858</v>
      </c>
      <c r="G7" s="304">
        <f>'Segment Data'!H84</f>
        <v>99.999999999999957</v>
      </c>
      <c r="H7" s="305">
        <f>'Segment Data'!I84</f>
        <v>-7.1054273576010019E-14</v>
      </c>
      <c r="I7" s="306">
        <f>'Segment Data'!J84</f>
        <v>0</v>
      </c>
      <c r="J7" s="307">
        <f>'Segment Data'!K84</f>
        <v>7.3289854194185056</v>
      </c>
      <c r="K7" s="303">
        <f>'Segment Data'!L84</f>
        <v>0.43774643486736053</v>
      </c>
      <c r="L7" s="308">
        <f>'Segment Data'!M84</f>
        <v>6.3522167181940037E-2</v>
      </c>
      <c r="M7" s="309">
        <f>'Segment Data'!N84</f>
        <v>12022216.051947184</v>
      </c>
      <c r="N7" s="303">
        <f>'Segment Data'!O84</f>
        <v>-1284508.8389079012</v>
      </c>
      <c r="O7" s="301">
        <f>'Segment Data'!P84</f>
        <v>-9.6530802992001979E-2</v>
      </c>
      <c r="P7" s="302">
        <f>'Segment Data'!Q84</f>
        <v>2919421.8623170853</v>
      </c>
      <c r="Q7" s="303">
        <f>'Segment Data'!R84</f>
        <v>-427272.94207131676</v>
      </c>
    </row>
    <row r="8" spans="2:17">
      <c r="B8" s="332" t="s">
        <v>233</v>
      </c>
      <c r="C8" s="82" t="s">
        <v>233</v>
      </c>
      <c r="D8" s="121">
        <f>'Segment Data'!E87</f>
        <v>1541863.9722095118</v>
      </c>
      <c r="E8" s="122">
        <f>'Segment Data'!F87</f>
        <v>-279916.70764418622</v>
      </c>
      <c r="F8" s="123">
        <f>'Segment Data'!G87</f>
        <v>-0.15365005828619585</v>
      </c>
      <c r="G8" s="124">
        <f>'Segment Data'!H87</f>
        <v>93.995138019666086</v>
      </c>
      <c r="H8" s="125">
        <f>'Segment Data'!I87</f>
        <v>-0.35058675696721764</v>
      </c>
      <c r="I8" s="158">
        <f>'Segment Data'!J87</f>
        <v>0</v>
      </c>
      <c r="J8" s="159">
        <f>'Segment Data'!K87</f>
        <v>6.7571589033873476</v>
      </c>
      <c r="K8" s="123">
        <f>'Segment Data'!L87</f>
        <v>0.38415889078054999</v>
      </c>
      <c r="L8" s="126">
        <f>'Segment Data'!M87</f>
        <v>6.0279129141789303E-2</v>
      </c>
      <c r="M8" s="127">
        <f>'Segment Data'!N87</f>
        <v>10418619.867627684</v>
      </c>
      <c r="N8" s="123">
        <f>'Segment Data'!O87</f>
        <v>-1191588.4280467536</v>
      </c>
      <c r="O8" s="121">
        <f>'Segment Data'!P87</f>
        <v>-0.10263282085048364</v>
      </c>
      <c r="P8" s="122">
        <f>'Segment Data'!Q87</f>
        <v>2381189.2759133577</v>
      </c>
      <c r="Q8" s="123">
        <f>'Segment Data'!R87</f>
        <v>-369212.48411547579</v>
      </c>
    </row>
    <row r="9" spans="2:17">
      <c r="B9" s="334"/>
      <c r="C9" s="102" t="s">
        <v>232</v>
      </c>
      <c r="D9" s="135">
        <f>'Segment Data'!E88</f>
        <v>1535746.3569450721</v>
      </c>
      <c r="E9" s="136">
        <f>'Segment Data'!F88</f>
        <v>-276566.49070691667</v>
      </c>
      <c r="F9" s="137">
        <f>'Segment Data'!G88</f>
        <v>-0.1526041660330516</v>
      </c>
      <c r="G9" s="138">
        <f>'Segment Data'!H88</f>
        <v>93.622195852590082</v>
      </c>
      <c r="H9" s="139">
        <f>'Segment Data'!I88</f>
        <v>-0.23321222400798547</v>
      </c>
      <c r="I9" s="160">
        <f>'Segment Data'!J88</f>
        <v>0</v>
      </c>
      <c r="J9" s="161">
        <f>'Segment Data'!K88</f>
        <v>6.6821143525276225</v>
      </c>
      <c r="K9" s="137">
        <f>'Segment Data'!L88</f>
        <v>0.39425723616939212</v>
      </c>
      <c r="L9" s="140">
        <f>'Segment Data'!M88</f>
        <v>6.27013669161961E-2</v>
      </c>
      <c r="M9" s="141">
        <f>'Segment Data'!N88</f>
        <v>10262032.773584675</v>
      </c>
      <c r="N9" s="137">
        <f>'Segment Data'!O88</f>
        <v>-1133531.4625913315</v>
      </c>
      <c r="O9" s="135">
        <f>'Segment Data'!P88</f>
        <v>-9.9471288924234E-2</v>
      </c>
      <c r="P9" s="136">
        <f>'Segment Data'!Q88</f>
        <v>2325766.0918438435</v>
      </c>
      <c r="Q9" s="137">
        <f>'Segment Data'!R88</f>
        <v>-344971.38898874214</v>
      </c>
    </row>
    <row r="10" spans="2:17" ht="15" thickBot="1">
      <c r="B10" s="333"/>
      <c r="C10" s="98" t="s">
        <v>231</v>
      </c>
      <c r="D10" s="142">
        <f>'Segment Data'!E89</f>
        <v>6117.6152644401527</v>
      </c>
      <c r="E10" s="143">
        <f>'Segment Data'!F89</f>
        <v>-3350.2169372695053</v>
      </c>
      <c r="F10" s="144">
        <f>'Segment Data'!G89</f>
        <v>-0.3538525890503782</v>
      </c>
      <c r="G10" s="145">
        <f>'Segment Data'!H89</f>
        <v>0.37294216707602817</v>
      </c>
      <c r="H10" s="146">
        <f>'Segment Data'!I89</f>
        <v>-0.11737453295922512</v>
      </c>
      <c r="I10" s="162">
        <f>'Segment Data'!J89</f>
        <v>0</v>
      </c>
      <c r="J10" s="163">
        <f>'Segment Data'!K89</f>
        <v>25.596100322490479</v>
      </c>
      <c r="K10" s="144">
        <f>'Segment Data'!L89</f>
        <v>2.9252233017007185</v>
      </c>
      <c r="L10" s="147">
        <f>'Segment Data'!M89</f>
        <v>0.12903000175150769</v>
      </c>
      <c r="M10" s="148">
        <f>'Segment Data'!N89</f>
        <v>156587.09404300927</v>
      </c>
      <c r="N10" s="144">
        <f>'Segment Data'!O89</f>
        <v>-58056.965455423517</v>
      </c>
      <c r="O10" s="142">
        <f>'Segment Data'!P89</f>
        <v>-0.27048018748381625</v>
      </c>
      <c r="P10" s="143">
        <f>'Segment Data'!Q89</f>
        <v>55423.184069514275</v>
      </c>
      <c r="Q10" s="144">
        <f>'Segment Data'!R89</f>
        <v>-24241.095126733358</v>
      </c>
    </row>
    <row r="11" spans="2:17">
      <c r="B11" s="332" t="s">
        <v>230</v>
      </c>
      <c r="C11" s="82" t="s">
        <v>376</v>
      </c>
      <c r="D11" s="121">
        <f>Fat!E75</f>
        <v>44806.631909997814</v>
      </c>
      <c r="E11" s="122">
        <f>Fat!F75</f>
        <v>-22821.017492529631</v>
      </c>
      <c r="F11" s="123">
        <f>Fat!G75</f>
        <v>-0.33745099370076204</v>
      </c>
      <c r="G11" s="124">
        <f>Fat!H75</f>
        <v>2.7315026659202188</v>
      </c>
      <c r="H11" s="125">
        <f>Fat!I75</f>
        <v>-0.7707737981895515</v>
      </c>
      <c r="I11" s="213">
        <f>Fat!J75</f>
        <v>5.5715040284726278</v>
      </c>
      <c r="J11" s="159">
        <f>Fat!K75</f>
        <v>-0.26665341470079351</v>
      </c>
      <c r="K11" s="123">
        <f>Fat!L75</f>
        <v>-4.5674241795687152E-2</v>
      </c>
      <c r="L11" s="126">
        <f>Fat!M75</f>
        <v>249640.33018884301</v>
      </c>
      <c r="M11" s="127">
        <f>Fat!N75</f>
        <v>-145180.53453484515</v>
      </c>
      <c r="N11" s="123">
        <f>Fat!O75</f>
        <v>-0.36771241721596565</v>
      </c>
      <c r="O11" s="121">
        <f>Fat!P75</f>
        <v>68003.912857890129</v>
      </c>
      <c r="P11" s="122">
        <f>Fat!Q75</f>
        <v>-34850.902170033791</v>
      </c>
      <c r="Q11" s="123">
        <f>Fat!R75</f>
        <v>-0.33883588396490882</v>
      </c>
    </row>
    <row r="12" spans="2:17">
      <c r="B12" s="334"/>
      <c r="C12" s="83" t="s">
        <v>377</v>
      </c>
      <c r="D12" s="105">
        <f>Fat!E76</f>
        <v>91173.375616232792</v>
      </c>
      <c r="E12" s="106">
        <f>Fat!F76</f>
        <v>-34815.408798219971</v>
      </c>
      <c r="F12" s="107">
        <f>Fat!G76</f>
        <v>-0.27633736574274093</v>
      </c>
      <c r="G12" s="108">
        <f>Fat!H76</f>
        <v>5.5581128940226439</v>
      </c>
      <c r="H12" s="109">
        <f>Fat!I76</f>
        <v>-0.96654910879490519</v>
      </c>
      <c r="I12" s="215">
        <f>Fat!J76</f>
        <v>9.3713367873717814</v>
      </c>
      <c r="J12" s="165">
        <f>Fat!K76</f>
        <v>0.23020502566490997</v>
      </c>
      <c r="K12" s="107">
        <f>Fat!L76</f>
        <v>2.5183427136370815E-2</v>
      </c>
      <c r="L12" s="110">
        <f>Fat!M76</f>
        <v>854416.40894126776</v>
      </c>
      <c r="M12" s="111">
        <f>Fat!N76</f>
        <v>-297263.66988852597</v>
      </c>
      <c r="N12" s="107">
        <f>Fat!O76</f>
        <v>-0.25811306052160898</v>
      </c>
      <c r="O12" s="105">
        <f>Fat!P76</f>
        <v>304088.50904762745</v>
      </c>
      <c r="P12" s="106">
        <f>Fat!Q76</f>
        <v>-84950.472286827862</v>
      </c>
      <c r="Q12" s="107">
        <f>Fat!R76</f>
        <v>-0.21835979519439536</v>
      </c>
    </row>
    <row r="13" spans="2:17">
      <c r="B13" s="334"/>
      <c r="C13" s="83" t="s">
        <v>378</v>
      </c>
      <c r="D13" s="105">
        <f>Fat!E77</f>
        <v>610687.03464827233</v>
      </c>
      <c r="E13" s="106">
        <f>Fat!F77</f>
        <v>-110903.55671720544</v>
      </c>
      <c r="F13" s="107">
        <f>Fat!G77</f>
        <v>-0.15369318564331724</v>
      </c>
      <c r="G13" s="108">
        <f>Fat!H77</f>
        <v>37.228713520251517</v>
      </c>
      <c r="H13" s="109">
        <f>Fat!I77</f>
        <v>-0.14076134971067944</v>
      </c>
      <c r="I13" s="215">
        <f>Fat!J77</f>
        <v>7.1595684927624585</v>
      </c>
      <c r="J13" s="165">
        <f>Fat!K77</f>
        <v>0.54873658740588027</v>
      </c>
      <c r="K13" s="107">
        <f>Fat!L77</f>
        <v>8.3005678447405973E-2</v>
      </c>
      <c r="L13" s="110">
        <f>Fat!M77</f>
        <v>4372255.6522063063</v>
      </c>
      <c r="M13" s="111">
        <f>Fat!N77</f>
        <v>-398058.45179771539</v>
      </c>
      <c r="N13" s="107">
        <f>Fat!O77</f>
        <v>-8.3444914342977988E-2</v>
      </c>
      <c r="O13" s="105">
        <f>Fat!P77</f>
        <v>962891.80095207691</v>
      </c>
      <c r="P13" s="106">
        <f>Fat!Q77</f>
        <v>-139122.98346550483</v>
      </c>
      <c r="Q13" s="107">
        <f>Fat!R77</f>
        <v>-0.12624420782070703</v>
      </c>
    </row>
    <row r="14" spans="2:17" ht="15" thickBot="1">
      <c r="B14" s="333"/>
      <c r="C14" s="84" t="s">
        <v>379</v>
      </c>
      <c r="D14" s="128">
        <f>Fat!E78</f>
        <v>893698.62427828391</v>
      </c>
      <c r="E14" s="129">
        <f>Fat!F78</f>
        <v>-122056.97143895936</v>
      </c>
      <c r="F14" s="130">
        <f>Fat!G78</f>
        <v>-0.12016372043982956</v>
      </c>
      <c r="G14" s="131">
        <f>Fat!H78</f>
        <v>54.481670919805659</v>
      </c>
      <c r="H14" s="132">
        <f>Fat!I78</f>
        <v>1.8780842566952387</v>
      </c>
      <c r="I14" s="214">
        <f>Fat!J78</f>
        <v>7.3245090490062923</v>
      </c>
      <c r="J14" s="166">
        <f>Fat!K78</f>
        <v>0.44302114702542372</v>
      </c>
      <c r="K14" s="130">
        <f>Fat!L78</f>
        <v>6.437868573421425E-2</v>
      </c>
      <c r="L14" s="133">
        <f>Fat!M78</f>
        <v>6545903.6606107652</v>
      </c>
      <c r="M14" s="134">
        <f>Fat!N78</f>
        <v>-444006.18268681411</v>
      </c>
      <c r="N14" s="130">
        <f>Fat!O78</f>
        <v>-6.3521017100464996E-2</v>
      </c>
      <c r="O14" s="128">
        <f>Fat!P78</f>
        <v>1584437.6394594908</v>
      </c>
      <c r="P14" s="129">
        <f>Fat!Q78</f>
        <v>-168348.58414894994</v>
      </c>
      <c r="Q14" s="130">
        <f>Fat!R78</f>
        <v>-9.6046273003203245E-2</v>
      </c>
    </row>
    <row r="15" spans="2:17" ht="15" customHeight="1">
      <c r="B15" s="342" t="s">
        <v>229</v>
      </c>
      <c r="C15" s="82" t="s">
        <v>392</v>
      </c>
      <c r="D15" s="121">
        <f>Fat!E79</f>
        <v>44691.453078021426</v>
      </c>
      <c r="E15" s="122">
        <f>Fat!F79</f>
        <v>-22826.799004190747</v>
      </c>
      <c r="F15" s="123">
        <f>Fat!G79</f>
        <v>-0.33808338190384696</v>
      </c>
      <c r="G15" s="124">
        <f>Fat!H79</f>
        <v>2.724481131982273</v>
      </c>
      <c r="H15" s="125">
        <f>Fat!I79</f>
        <v>-0.77212990291974304</v>
      </c>
      <c r="I15" s="213">
        <f>Fat!J79</f>
        <v>5.5510751624777184</v>
      </c>
      <c r="J15" s="159">
        <f>Fat!K79</f>
        <v>-0.2771941394762063</v>
      </c>
      <c r="K15" s="123">
        <f>Fat!L79</f>
        <v>-4.7560283356034544E-2</v>
      </c>
      <c r="L15" s="126">
        <f>Fat!M79</f>
        <v>248085.61515644312</v>
      </c>
      <c r="M15" s="127">
        <f>Fat!N79</f>
        <v>-145428.94077590076</v>
      </c>
      <c r="N15" s="123">
        <f>Fat!O79</f>
        <v>-0.36956432381856807</v>
      </c>
      <c r="O15" s="121">
        <f>Fat!P79</f>
        <v>67072.421765804291</v>
      </c>
      <c r="P15" s="122">
        <f>Fat!Q79</f>
        <v>-34907.214699597695</v>
      </c>
      <c r="Q15" s="123">
        <f>Fat!R79</f>
        <v>-0.34229593190833207</v>
      </c>
    </row>
    <row r="16" spans="2:17">
      <c r="B16" s="343"/>
      <c r="C16" s="83" t="s">
        <v>393</v>
      </c>
      <c r="D16" s="105">
        <f>Fat!E80</f>
        <v>68134.934913589808</v>
      </c>
      <c r="E16" s="106">
        <f>Fat!F80</f>
        <v>-29422.012994140619</v>
      </c>
      <c r="F16" s="107">
        <f>Fat!G80</f>
        <v>-0.30158808393604136</v>
      </c>
      <c r="G16" s="108">
        <f>Fat!H80</f>
        <v>4.153643075261896</v>
      </c>
      <c r="H16" s="109">
        <f>Fat!I80</f>
        <v>-0.89860117078545976</v>
      </c>
      <c r="I16" s="215">
        <f>Fat!J80</f>
        <v>6.1404042384458943</v>
      </c>
      <c r="J16" s="165">
        <f>Fat!K80</f>
        <v>-0.19817763508905273</v>
      </c>
      <c r="K16" s="107">
        <f>Fat!L80</f>
        <v>-3.126529546245832E-2</v>
      </c>
      <c r="L16" s="110">
        <f>Fat!M80</f>
        <v>418376.04312964203</v>
      </c>
      <c r="M16" s="111">
        <f>Fat!N80</f>
        <v>-199996.65851569118</v>
      </c>
      <c r="N16" s="107">
        <f>Fat!O80</f>
        <v>-0.32342413884628268</v>
      </c>
      <c r="O16" s="105">
        <f>Fat!P80</f>
        <v>116579.46705877781</v>
      </c>
      <c r="P16" s="106">
        <f>Fat!Q80</f>
        <v>-52448.975681849202</v>
      </c>
      <c r="Q16" s="107">
        <f>Fat!R80</f>
        <v>-0.3102967455147877</v>
      </c>
    </row>
    <row r="17" spans="2:17">
      <c r="B17" s="343"/>
      <c r="C17" s="83" t="s">
        <v>394</v>
      </c>
      <c r="D17" s="105">
        <f>Fat!E81</f>
        <v>581895.73273442779</v>
      </c>
      <c r="E17" s="106">
        <f>Fat!F81</f>
        <v>-109790.57350603619</v>
      </c>
      <c r="F17" s="107">
        <f>Fat!G81</f>
        <v>-0.15872885224919808</v>
      </c>
      <c r="G17" s="108">
        <f>Fat!H81</f>
        <v>35.473537677288135</v>
      </c>
      <c r="H17" s="109">
        <f>Fat!I81</f>
        <v>-0.34726479470293015</v>
      </c>
      <c r="I17" s="215">
        <f>Fat!J81</f>
        <v>6.8948132505511035</v>
      </c>
      <c r="J17" s="165">
        <f>Fat!K81</f>
        <v>0.52196787562388902</v>
      </c>
      <c r="K17" s="107">
        <f>Fat!L81</f>
        <v>8.190499610699413E-2</v>
      </c>
      <c r="L17" s="110">
        <f>Fat!M81</f>
        <v>4012062.4084964762</v>
      </c>
      <c r="M17" s="111">
        <f>Fat!N81</f>
        <v>-395947.46912855329</v>
      </c>
      <c r="N17" s="107">
        <f>Fat!O81</f>
        <v>-8.9824542167742133E-2</v>
      </c>
      <c r="O17" s="105">
        <f>Fat!P81</f>
        <v>891647.08569681644</v>
      </c>
      <c r="P17" s="106">
        <f>Fat!Q81</f>
        <v>-130990.67511373805</v>
      </c>
      <c r="Q17" s="107">
        <f>Fat!R81</f>
        <v>-0.12809098209899206</v>
      </c>
    </row>
    <row r="18" spans="2:17" ht="15" thickBot="1">
      <c r="B18" s="344"/>
      <c r="C18" s="84" t="s">
        <v>395</v>
      </c>
      <c r="D18" s="128">
        <f>Fat!E82</f>
        <v>847141.8514834739</v>
      </c>
      <c r="E18" s="129">
        <f>Fat!F82</f>
        <v>-117877.32213981834</v>
      </c>
      <c r="F18" s="130">
        <f>Fat!G82</f>
        <v>-0.12215023842192931</v>
      </c>
      <c r="G18" s="131">
        <f>Fat!H82</f>
        <v>51.643476135133845</v>
      </c>
      <c r="H18" s="132">
        <f>Fat!I82</f>
        <v>1.6674091114409464</v>
      </c>
      <c r="I18" s="214">
        <f>Fat!J82</f>
        <v>6.7758378254991696</v>
      </c>
      <c r="J18" s="166">
        <f>Fat!K82</f>
        <v>0.36113506137751106</v>
      </c>
      <c r="K18" s="130">
        <f>Fat!L82</f>
        <v>5.6298019511892373E-2</v>
      </c>
      <c r="L18" s="133">
        <f>Fat!M82</f>
        <v>5740095.800845122</v>
      </c>
      <c r="M18" s="134">
        <f>Fat!N82</f>
        <v>-450215.35962660983</v>
      </c>
      <c r="N18" s="130">
        <f>Fat!O82</f>
        <v>-7.2729035416097113E-2</v>
      </c>
      <c r="O18" s="128">
        <f>Fat!P82</f>
        <v>1305890.3013919592</v>
      </c>
      <c r="P18" s="129">
        <f>Fat!Q82</f>
        <v>-150865.61862029042</v>
      </c>
      <c r="Q18" s="130">
        <f>Fat!R82</f>
        <v>-0.10356272903907048</v>
      </c>
    </row>
    <row r="19" spans="2:17" ht="15" thickBot="1">
      <c r="B19" s="332" t="s">
        <v>228</v>
      </c>
      <c r="C19" s="149" t="s">
        <v>228</v>
      </c>
      <c r="D19" s="114">
        <f>'Segment Data'!E90</f>
        <v>98271.163318615552</v>
      </c>
      <c r="E19" s="115">
        <f>'Segment Data'!F90</f>
        <v>-10852.280118184455</v>
      </c>
      <c r="F19" s="116">
        <f>'Segment Data'!G90</f>
        <v>-9.944957542024109E-2</v>
      </c>
      <c r="G19" s="117">
        <f>'Segment Data'!H90</f>
        <v>5.990808350135878</v>
      </c>
      <c r="H19" s="118">
        <f>'Segment Data'!I90</f>
        <v>0.33956257998442752</v>
      </c>
      <c r="I19" s="167">
        <f>'Segment Data'!J90</f>
        <v>0</v>
      </c>
      <c r="J19" s="168">
        <f>'Segment Data'!K90</f>
        <v>16.279429042118043</v>
      </c>
      <c r="K19" s="116">
        <f>'Segment Data'!L90</f>
        <v>0.73842285122649898</v>
      </c>
      <c r="L19" s="119">
        <f>'Segment Data'!M90</f>
        <v>4.7514481505018802E-2</v>
      </c>
      <c r="M19" s="120">
        <f>'Segment Data'!N90</f>
        <v>1599798.4301317954</v>
      </c>
      <c r="N19" s="116">
        <f>'Segment Data'!O90</f>
        <v>-96089.679890916683</v>
      </c>
      <c r="O19" s="114">
        <f>'Segment Data'!P90</f>
        <v>-5.6660388927209246E-2</v>
      </c>
      <c r="P19" s="115">
        <f>'Segment Data'!Q90</f>
        <v>536758.71187901497</v>
      </c>
      <c r="Q19" s="116">
        <f>'Segment Data'!R90</f>
        <v>-59339.724974636105</v>
      </c>
    </row>
    <row r="20" spans="2:17">
      <c r="B20" s="334"/>
      <c r="C20" s="99" t="s">
        <v>242</v>
      </c>
      <c r="D20" s="150">
        <f>'Segment Data'!E91</f>
        <v>60207.771469040403</v>
      </c>
      <c r="E20" s="151">
        <f>'Segment Data'!F91</f>
        <v>-5167.0329942676544</v>
      </c>
      <c r="F20" s="152">
        <f>'Segment Data'!G91</f>
        <v>-7.9037069964280782E-2</v>
      </c>
      <c r="G20" s="153">
        <f>'Segment Data'!H91</f>
        <v>3.6703872008755756</v>
      </c>
      <c r="H20" s="154">
        <f>'Segment Data'!I91</f>
        <v>0.28478026287862601</v>
      </c>
      <c r="I20" s="169">
        <f>'Segment Data'!J91</f>
        <v>0</v>
      </c>
      <c r="J20" s="170">
        <f>'Segment Data'!K91</f>
        <v>11.613480096828663</v>
      </c>
      <c r="K20" s="152">
        <f>'Segment Data'!L91</f>
        <v>0.67067382303290479</v>
      </c>
      <c r="L20" s="155">
        <f>'Segment Data'!M91</f>
        <v>6.1289015473017829E-2</v>
      </c>
      <c r="M20" s="156">
        <f>'Segment Data'!N91</f>
        <v>699221.75563010934</v>
      </c>
      <c r="N20" s="152">
        <f>'Segment Data'!O91</f>
        <v>-16162.064799149055</v>
      </c>
      <c r="O20" s="150">
        <f>'Segment Data'!P91</f>
        <v>-2.2592158695245834E-2</v>
      </c>
      <c r="P20" s="151">
        <f>'Segment Data'!Q91</f>
        <v>182461.7584195137</v>
      </c>
      <c r="Q20" s="152">
        <f>'Segment Data'!R91</f>
        <v>-13452.590250292793</v>
      </c>
    </row>
    <row r="21" spans="2:17" ht="15" thickBot="1">
      <c r="B21" s="334"/>
      <c r="C21" s="98" t="s">
        <v>243</v>
      </c>
      <c r="D21" s="142">
        <f>'Segment Data'!E92</f>
        <v>38063.39184957504</v>
      </c>
      <c r="E21" s="143">
        <f>'Segment Data'!F92</f>
        <v>-5685.2471239167571</v>
      </c>
      <c r="F21" s="144">
        <f>'Segment Data'!G92</f>
        <v>-0.12995254840639878</v>
      </c>
      <c r="G21" s="145">
        <f>'Segment Data'!H92</f>
        <v>2.3204211492602953</v>
      </c>
      <c r="H21" s="146">
        <f>'Segment Data'!I92</f>
        <v>5.4782317105802392E-2</v>
      </c>
      <c r="I21" s="162">
        <f>'Segment Data'!J92</f>
        <v>0</v>
      </c>
      <c r="J21" s="163">
        <f>'Segment Data'!K92</f>
        <v>23.659916542927338</v>
      </c>
      <c r="K21" s="144">
        <f>'Segment Data'!L92</f>
        <v>1.2476926978024281</v>
      </c>
      <c r="L21" s="147">
        <f>'Segment Data'!M92</f>
        <v>5.5670187234624878E-2</v>
      </c>
      <c r="M21" s="148">
        <f>'Segment Data'!N92</f>
        <v>900576.67450168612</v>
      </c>
      <c r="N21" s="144">
        <f>'Segment Data'!O92</f>
        <v>-79927.615091767628</v>
      </c>
      <c r="O21" s="142">
        <f>'Segment Data'!P92</f>
        <v>-8.1516843873174691E-2</v>
      </c>
      <c r="P21" s="143">
        <f>'Segment Data'!Q92</f>
        <v>354296.95345950127</v>
      </c>
      <c r="Q21" s="144">
        <f>'Segment Data'!R92</f>
        <v>-45887.134724343312</v>
      </c>
    </row>
    <row r="22" spans="2:17">
      <c r="B22" s="334"/>
      <c r="C22" s="82" t="s">
        <v>227</v>
      </c>
      <c r="D22" s="121">
        <f>Flavor!D90</f>
        <v>0</v>
      </c>
      <c r="E22" s="122">
        <f>Flavor!E90</f>
        <v>0</v>
      </c>
      <c r="F22" s="123">
        <f>Flavor!F90</f>
        <v>0</v>
      </c>
      <c r="G22" s="124">
        <f>Flavor!G90</f>
        <v>0</v>
      </c>
      <c r="H22" s="125">
        <f>Flavor!H90</f>
        <v>0</v>
      </c>
      <c r="I22" s="213">
        <f>Flavor!I90</f>
        <v>0</v>
      </c>
      <c r="J22" s="159">
        <f>Flavor!J90</f>
        <v>0</v>
      </c>
      <c r="K22" s="123">
        <f>Flavor!K90</f>
        <v>0</v>
      </c>
      <c r="L22" s="126">
        <f>Flavor!L90</f>
        <v>0</v>
      </c>
      <c r="M22" s="127">
        <f>Flavor!M90</f>
        <v>0</v>
      </c>
      <c r="N22" s="123">
        <f>Flavor!N90</f>
        <v>0</v>
      </c>
      <c r="O22" s="121">
        <f>Flavor!O90</f>
        <v>0</v>
      </c>
      <c r="P22" s="122">
        <f>Flavor!P90</f>
        <v>0</v>
      </c>
      <c r="Q22" s="123">
        <f>Flavor!Q90</f>
        <v>0</v>
      </c>
    </row>
    <row r="23" spans="2:17">
      <c r="B23" s="334"/>
      <c r="C23" s="83" t="s">
        <v>226</v>
      </c>
      <c r="D23" s="105">
        <f>Flavor!D91</f>
        <v>83081.268067786543</v>
      </c>
      <c r="E23" s="106">
        <f>Flavor!E91</f>
        <v>-8785.5607898811431</v>
      </c>
      <c r="F23" s="107">
        <f>Flavor!F91</f>
        <v>-9.5633656882756921E-2</v>
      </c>
      <c r="G23" s="108">
        <f>Flavor!G91</f>
        <v>5.0648016943347693</v>
      </c>
      <c r="H23" s="109">
        <f>Flavor!H91</f>
        <v>0.30723529385914805</v>
      </c>
      <c r="I23" s="215">
        <f>Flavor!I91</f>
        <v>15.100489706273468</v>
      </c>
      <c r="J23" s="165">
        <f>Flavor!J91</f>
        <v>0.70905740581630816</v>
      </c>
      <c r="K23" s="107">
        <f>Flavor!K91</f>
        <v>4.9269411898201693E-2</v>
      </c>
      <c r="L23" s="110">
        <f>Flavor!L91</f>
        <v>1254567.8332417572</v>
      </c>
      <c r="M23" s="111">
        <f>Flavor!M91</f>
        <v>-67527.414921051357</v>
      </c>
      <c r="N23" s="107">
        <f>Flavor!N91</f>
        <v>-5.1076059016843041E-2</v>
      </c>
      <c r="O23" s="105">
        <f>Flavor!O91</f>
        <v>400914.49463415146</v>
      </c>
      <c r="P23" s="106">
        <f>Flavor!P91</f>
        <v>-41038.091968063731</v>
      </c>
      <c r="Q23" s="107">
        <f>Flavor!Q91</f>
        <v>-9.285632262856415E-2</v>
      </c>
    </row>
    <row r="24" spans="2:17">
      <c r="B24" s="334"/>
      <c r="C24" s="83" t="s">
        <v>225</v>
      </c>
      <c r="D24" s="105">
        <f>Flavor!D92</f>
        <v>0</v>
      </c>
      <c r="E24" s="106">
        <f>Flavor!E92</f>
        <v>0</v>
      </c>
      <c r="F24" s="107">
        <f>Flavor!F92</f>
        <v>0</v>
      </c>
      <c r="G24" s="108">
        <f>Flavor!G92</f>
        <v>0</v>
      </c>
      <c r="H24" s="109">
        <f>Flavor!H92</f>
        <v>0</v>
      </c>
      <c r="I24" s="215">
        <f>Flavor!I92</f>
        <v>0</v>
      </c>
      <c r="J24" s="165">
        <f>Flavor!J92</f>
        <v>0</v>
      </c>
      <c r="K24" s="107">
        <f>Flavor!K92</f>
        <v>0</v>
      </c>
      <c r="L24" s="110">
        <f>Flavor!L92</f>
        <v>0</v>
      </c>
      <c r="M24" s="111">
        <f>Flavor!M92</f>
        <v>0</v>
      </c>
      <c r="N24" s="107">
        <f>Flavor!N92</f>
        <v>0</v>
      </c>
      <c r="O24" s="105">
        <f>Flavor!O92</f>
        <v>0</v>
      </c>
      <c r="P24" s="106">
        <f>Flavor!P92</f>
        <v>0</v>
      </c>
      <c r="Q24" s="107">
        <f>Flavor!Q92</f>
        <v>0</v>
      </c>
    </row>
    <row r="25" spans="2:17">
      <c r="B25" s="334"/>
      <c r="C25" s="83" t="s">
        <v>224</v>
      </c>
      <c r="D25" s="105">
        <f>Flavor!D93</f>
        <v>0</v>
      </c>
      <c r="E25" s="106">
        <f>Flavor!E93</f>
        <v>0</v>
      </c>
      <c r="F25" s="107">
        <f>Flavor!F93</f>
        <v>0</v>
      </c>
      <c r="G25" s="108">
        <f>Flavor!G93</f>
        <v>0</v>
      </c>
      <c r="H25" s="109">
        <f>Flavor!H93</f>
        <v>0</v>
      </c>
      <c r="I25" s="215">
        <f>Flavor!I93</f>
        <v>0</v>
      </c>
      <c r="J25" s="165">
        <f>Flavor!J93</f>
        <v>0</v>
      </c>
      <c r="K25" s="107">
        <f>Flavor!K93</f>
        <v>0</v>
      </c>
      <c r="L25" s="110">
        <f>Flavor!L93</f>
        <v>0</v>
      </c>
      <c r="M25" s="111">
        <f>Flavor!M93</f>
        <v>0</v>
      </c>
      <c r="N25" s="107">
        <f>Flavor!N93</f>
        <v>0</v>
      </c>
      <c r="O25" s="105">
        <f>Flavor!O93</f>
        <v>0</v>
      </c>
      <c r="P25" s="106">
        <f>Flavor!P93</f>
        <v>0</v>
      </c>
      <c r="Q25" s="107">
        <f>Flavor!Q93</f>
        <v>0</v>
      </c>
    </row>
    <row r="26" spans="2:17">
      <c r="B26" s="334"/>
      <c r="C26" s="83" t="s">
        <v>184</v>
      </c>
      <c r="D26" s="105">
        <f>Flavor!D94</f>
        <v>14659.212289567575</v>
      </c>
      <c r="E26" s="106">
        <f>Flavor!E94</f>
        <v>-1308.5150111358998</v>
      </c>
      <c r="F26" s="107">
        <f>Flavor!F94</f>
        <v>-8.1947479844439217E-2</v>
      </c>
      <c r="G26" s="108">
        <f>Flavor!G94</f>
        <v>0.8936551519800725</v>
      </c>
      <c r="H26" s="109">
        <f>Flavor!H94</f>
        <v>6.6724214639423352E-2</v>
      </c>
      <c r="I26" s="215">
        <f>Flavor!I94</f>
        <v>23.193544076570408</v>
      </c>
      <c r="J26" s="165">
        <f>Flavor!J94</f>
        <v>1.1982751992334819</v>
      </c>
      <c r="K26" s="107">
        <f>Flavor!K94</f>
        <v>5.447877022627072E-2</v>
      </c>
      <c r="L26" s="110">
        <f>Flavor!L94</f>
        <v>339999.08636588813</v>
      </c>
      <c r="M26" s="111">
        <f>Flavor!M94</f>
        <v>-11215.368973078148</v>
      </c>
      <c r="N26" s="107">
        <f>Flavor!N94</f>
        <v>-3.193310754323566E-2</v>
      </c>
      <c r="O26" s="105">
        <f>Flavor!O94</f>
        <v>133732.39504551888</v>
      </c>
      <c r="P26" s="106">
        <f>Flavor!P94</f>
        <v>-11975.518889923784</v>
      </c>
      <c r="Q26" s="107">
        <f>Flavor!Q94</f>
        <v>-8.2188527489520283E-2</v>
      </c>
    </row>
    <row r="27" spans="2:17">
      <c r="B27" s="334"/>
      <c r="C27" s="83" t="s">
        <v>185</v>
      </c>
      <c r="D27" s="105">
        <f>Flavor!D95</f>
        <v>262.0960814789176</v>
      </c>
      <c r="E27" s="106">
        <f>Flavor!E95</f>
        <v>168.84883202906849</v>
      </c>
      <c r="F27" s="107">
        <f>Flavor!F95</f>
        <v>1.8107647466843508</v>
      </c>
      <c r="G27" s="108">
        <f>Flavor!G95</f>
        <v>1.5977905831550843E-2</v>
      </c>
      <c r="H27" s="109">
        <f>Flavor!H95</f>
        <v>1.1148850704300269E-2</v>
      </c>
      <c r="I27" s="215">
        <f>Flavor!I95</f>
        <v>20.60317907315067</v>
      </c>
      <c r="J27" s="165">
        <f>Flavor!J95</f>
        <v>-11.643399092500388</v>
      </c>
      <c r="K27" s="107">
        <f>Flavor!K95</f>
        <v>-0.36107394194472692</v>
      </c>
      <c r="L27" s="110">
        <f>Flavor!L95</f>
        <v>5400.012501081228</v>
      </c>
      <c r="M27" s="111">
        <f>Flavor!M95</f>
        <v>2393.1077829647061</v>
      </c>
      <c r="N27" s="107">
        <f>Flavor!N95</f>
        <v>0.79587083971976047</v>
      </c>
      <c r="O27" s="105">
        <f>Flavor!O95</f>
        <v>2316.3692808151245</v>
      </c>
      <c r="P27" s="106">
        <f>Flavor!P95</f>
        <v>1072.9227060079575</v>
      </c>
      <c r="Q27" s="107">
        <f>Flavor!Q95</f>
        <v>0.86286192567167241</v>
      </c>
    </row>
    <row r="28" spans="2:17">
      <c r="B28" s="334"/>
      <c r="C28" s="83" t="s">
        <v>387</v>
      </c>
      <c r="D28" s="105">
        <f>Flavor!D96</f>
        <v>75.525172390460995</v>
      </c>
      <c r="E28" s="106">
        <f>Flavor!E96</f>
        <v>-970.20788381190391</v>
      </c>
      <c r="F28" s="107">
        <f>Flavor!F96</f>
        <v>-0.92777777087325264</v>
      </c>
      <c r="G28" s="108">
        <f>Flavor!G96</f>
        <v>4.6041668595625165E-3</v>
      </c>
      <c r="H28" s="109">
        <f>Flavor!H96</f>
        <v>-4.9551881780836408E-2</v>
      </c>
      <c r="I28" s="215">
        <f>Flavor!I96</f>
        <v>18.149169047872814</v>
      </c>
      <c r="J28" s="165">
        <f>Flavor!J96</f>
        <v>-6.4195334591062192</v>
      </c>
      <c r="K28" s="107">
        <f>Flavor!K96</f>
        <v>-0.26128907121907125</v>
      </c>
      <c r="L28" s="110">
        <f>Flavor!L96</f>
        <v>1370.7191210842132</v>
      </c>
      <c r="M28" s="111">
        <f>Flavor!M96</f>
        <v>-24321.585238465676</v>
      </c>
      <c r="N28" s="107">
        <f>Flavor!N96</f>
        <v>-0.94664865004315135</v>
      </c>
      <c r="O28" s="105">
        <f>Flavor!O96</f>
        <v>675.66729974746704</v>
      </c>
      <c r="P28" s="106">
        <f>Flavor!P96</f>
        <v>-8883.1357734002922</v>
      </c>
      <c r="Q28" s="107">
        <f>Flavor!Q96</f>
        <v>-0.92931465429541837</v>
      </c>
    </row>
    <row r="29" spans="2:17" ht="15" thickBot="1">
      <c r="B29" s="334"/>
      <c r="C29" s="83" t="s">
        <v>388</v>
      </c>
      <c r="D29" s="105">
        <f>Flavor!D97</f>
        <v>0</v>
      </c>
      <c r="E29" s="106">
        <f>Flavor!E97</f>
        <v>0</v>
      </c>
      <c r="F29" s="107">
        <f>Flavor!F97</f>
        <v>0</v>
      </c>
      <c r="G29" s="108">
        <f>Flavor!G97</f>
        <v>0</v>
      </c>
      <c r="H29" s="109">
        <f>Flavor!H97</f>
        <v>0</v>
      </c>
      <c r="I29" s="215">
        <f>Flavor!I97</f>
        <v>0</v>
      </c>
      <c r="J29" s="165">
        <f>Flavor!J97</f>
        <v>0</v>
      </c>
      <c r="K29" s="107">
        <f>Flavor!K97</f>
        <v>0</v>
      </c>
      <c r="L29" s="110">
        <f>Flavor!L97</f>
        <v>0</v>
      </c>
      <c r="M29" s="111">
        <f>Flavor!M97</f>
        <v>0</v>
      </c>
      <c r="N29" s="107">
        <f>Flavor!N97</f>
        <v>0</v>
      </c>
      <c r="O29" s="105">
        <f>Flavor!O97</f>
        <v>0</v>
      </c>
      <c r="P29" s="106">
        <f>Flavor!P97</f>
        <v>0</v>
      </c>
      <c r="Q29" s="107">
        <f>Flavor!Q97</f>
        <v>0</v>
      </c>
    </row>
    <row r="30" spans="2:17">
      <c r="B30" s="332" t="s">
        <v>223</v>
      </c>
      <c r="C30" s="101" t="s">
        <v>21</v>
      </c>
      <c r="D30" s="150">
        <f>'Branded vs. Private Label'!D21</f>
        <v>1627373.1658359973</v>
      </c>
      <c r="E30" s="151">
        <f>'Branded vs. Private Label'!E21</f>
        <v>-295341.48557207384</v>
      </c>
      <c r="F30" s="152">
        <f>'Branded vs. Private Label'!F21</f>
        <v>-0.15360650908640289</v>
      </c>
      <c r="G30" s="153">
        <f>'Branded vs. Private Label'!G21</f>
        <v>99.207950953711205</v>
      </c>
      <c r="H30" s="154">
        <f>'Branded vs. Private Label'!H21</f>
        <v>-0.36490615898691203</v>
      </c>
      <c r="I30" s="216">
        <f>'Branded vs. Private Label'!I21</f>
        <v>7.3562316856911405</v>
      </c>
      <c r="J30" s="170">
        <f>'Branded vs. Private Label'!J21</f>
        <v>0.45224104732897619</v>
      </c>
      <c r="K30" s="152">
        <f>'Branded vs. Private Label'!K21</f>
        <v>6.5504296140856511E-2</v>
      </c>
      <c r="L30" s="155">
        <f>'Branded vs. Private Label'!L21</f>
        <v>11971334.046966266</v>
      </c>
      <c r="M30" s="156">
        <f>'Branded vs. Private Label'!M21</f>
        <v>-1303069.9065968301</v>
      </c>
      <c r="N30" s="152">
        <f>'Branded vs. Private Label'!N21</f>
        <v>-9.8164099205905367E-2</v>
      </c>
      <c r="O30" s="150">
        <f>'Branded vs. Private Label'!O21</f>
        <v>2902368.4091355801</v>
      </c>
      <c r="P30" s="151">
        <f>'Branded vs. Private Label'!P21</f>
        <v>-434510.01438724855</v>
      </c>
      <c r="Q30" s="152">
        <f>'Branded vs. Private Label'!Q21</f>
        <v>-0.13021451765345562</v>
      </c>
    </row>
    <row r="31" spans="2:17" ht="15" thickBot="1">
      <c r="B31" s="333"/>
      <c r="C31" s="100" t="s">
        <v>20</v>
      </c>
      <c r="D31" s="142">
        <f>'Branded vs. Private Label'!D22</f>
        <v>12992.500616788864</v>
      </c>
      <c r="E31" s="143">
        <f>'Branded vs. Private Label'!E22</f>
        <v>4744.5311251577623</v>
      </c>
      <c r="F31" s="144">
        <f>'Branded vs. Private Label'!F22</f>
        <v>0.57523626026646391</v>
      </c>
      <c r="G31" s="145">
        <f>'Branded vs. Private Label'!G22</f>
        <v>0.7920490462888401</v>
      </c>
      <c r="H31" s="146">
        <f>'Branded vs. Private Label'!H22</f>
        <v>0.36490615898695711</v>
      </c>
      <c r="I31" s="217">
        <f>'Branded vs. Private Label'!I22</f>
        <v>3.9162595778648681</v>
      </c>
      <c r="J31" s="163">
        <f>'Branded vs. Private Label'!J22</f>
        <v>-2.3942586675036459E-3</v>
      </c>
      <c r="K31" s="144">
        <f>'Branded vs. Private Label'!K22</f>
        <v>-6.1099009184805472E-4</v>
      </c>
      <c r="L31" s="147">
        <f>'Branded vs. Private Label'!L22</f>
        <v>50882.004980914593</v>
      </c>
      <c r="M31" s="148">
        <f>'Branded vs. Private Label'!M22</f>
        <v>18561.06768893242</v>
      </c>
      <c r="N31" s="144">
        <f>'Branded vs. Private Label'!N22</f>
        <v>0.57427380651912119</v>
      </c>
      <c r="O31" s="142">
        <f>'Branded vs. Private Label'!O22</f>
        <v>17053.453181505203</v>
      </c>
      <c r="P31" s="143">
        <f>'Branded vs. Private Label'!P22</f>
        <v>7237.0723159313202</v>
      </c>
      <c r="Q31" s="144">
        <f>'Branded vs. Private Label'!Q22</f>
        <v>0.73724445037700037</v>
      </c>
    </row>
    <row r="32" spans="2:17" ht="15" thickBot="1">
      <c r="B32" s="332" t="s">
        <v>222</v>
      </c>
      <c r="C32" s="149" t="s">
        <v>221</v>
      </c>
      <c r="D32" s="114">
        <f>'Single Serve'!E30</f>
        <v>62286.338057630703</v>
      </c>
      <c r="E32" s="115">
        <f>'Single Serve'!F30</f>
        <v>-5444.0129679040328</v>
      </c>
      <c r="F32" s="116">
        <f>'Single Serve'!G30</f>
        <v>-8.0377746246311471E-2</v>
      </c>
      <c r="G32" s="117">
        <f>'Single Serve'!H30</f>
        <v>3.7971008130353043</v>
      </c>
      <c r="H32" s="118">
        <f>'Single Serve'!I30</f>
        <v>0.28950567408969263</v>
      </c>
      <c r="I32" s="218">
        <f>'Single Serve'!J30</f>
        <v>21.737192715023941</v>
      </c>
      <c r="J32" s="168">
        <f>'Single Serve'!K30</f>
        <v>0.27803183263369746</v>
      </c>
      <c r="K32" s="116">
        <f>'Single Serve'!L30</f>
        <v>1.2956323602655646E-2</v>
      </c>
      <c r="L32" s="119">
        <f>'Single Serve'!M30</f>
        <v>1353930.1338718485</v>
      </c>
      <c r="M32" s="120">
        <f>'Single Serve'!N30</f>
        <v>-99506.365405866411</v>
      </c>
      <c r="N32" s="116">
        <f>'Single Serve'!O30</f>
        <v>-6.8462822734475223E-2</v>
      </c>
      <c r="O32" s="114">
        <f>'Single Serve'!P30</f>
        <v>540335.00530457497</v>
      </c>
      <c r="P32" s="115">
        <f>'Single Serve'!Q30</f>
        <v>-77441.173306100536</v>
      </c>
      <c r="Q32" s="116">
        <f>'Single Serve'!R30</f>
        <v>-0.12535474171286265</v>
      </c>
    </row>
    <row r="33" spans="2:17">
      <c r="B33" s="334"/>
      <c r="C33" s="99" t="s">
        <v>220</v>
      </c>
      <c r="D33" s="150">
        <f>'Single Serve'!E31</f>
        <v>19094.275487323692</v>
      </c>
      <c r="E33" s="151">
        <f>'Single Serve'!F31</f>
        <v>3509.7475582688257</v>
      </c>
      <c r="F33" s="152">
        <f>'Single Serve'!G31</f>
        <v>0.22520717818635119</v>
      </c>
      <c r="G33" s="153">
        <f>'Single Serve'!H31</f>
        <v>1.1640255509988926</v>
      </c>
      <c r="H33" s="154">
        <f>'Single Serve'!I31</f>
        <v>0.35693960534793556</v>
      </c>
      <c r="I33" s="216">
        <f>'Single Serve'!J31</f>
        <v>16.190314548116071</v>
      </c>
      <c r="J33" s="170">
        <f>'Single Serve'!K31</f>
        <v>-1.2199943179427279</v>
      </c>
      <c r="K33" s="152">
        <f>'Single Serve'!L31</f>
        <v>-7.0073100214844156E-2</v>
      </c>
      <c r="L33" s="155">
        <f>'Single Serve'!M31</f>
        <v>309142.32620815281</v>
      </c>
      <c r="M33" s="156">
        <f>'Single Serve'!N31</f>
        <v>37810.881431587914</v>
      </c>
      <c r="N33" s="152">
        <f>'Single Serve'!O31</f>
        <v>0.13935311280535248</v>
      </c>
      <c r="O33" s="150">
        <f>'Single Serve'!P31</f>
        <v>134557.14695227146</v>
      </c>
      <c r="P33" s="151">
        <f>'Single Serve'!Q31</f>
        <v>-7652.1317898465204</v>
      </c>
      <c r="Q33" s="152">
        <f>'Single Serve'!R31</f>
        <v>-5.3808948737605798E-2</v>
      </c>
    </row>
    <row r="34" spans="2:17" ht="15" thickBot="1">
      <c r="B34" s="334"/>
      <c r="C34" s="98" t="s">
        <v>219</v>
      </c>
      <c r="D34" s="142">
        <f>'Single Serve'!E32</f>
        <v>43192.062570306924</v>
      </c>
      <c r="E34" s="143">
        <f>'Single Serve'!F32</f>
        <v>-8953.7605261728313</v>
      </c>
      <c r="F34" s="144">
        <f>'Single Serve'!G32</f>
        <v>-0.17170618842484583</v>
      </c>
      <c r="G34" s="145">
        <f>'Single Serve'!H32</f>
        <v>2.6330752620364062</v>
      </c>
      <c r="H34" s="146">
        <f>'Single Serve'!I32</f>
        <v>-6.7433931258242819E-2</v>
      </c>
      <c r="I34" s="217">
        <f>'Single Serve'!J32</f>
        <v>24.189347428431258</v>
      </c>
      <c r="J34" s="163">
        <f>'Single Serve'!K32</f>
        <v>1.5201289885568094</v>
      </c>
      <c r="K34" s="144">
        <f>'Single Serve'!L32</f>
        <v>6.7056965046618011E-2</v>
      </c>
      <c r="L34" s="147">
        <f>'Single Serve'!M32</f>
        <v>1044787.8076636958</v>
      </c>
      <c r="M34" s="148">
        <f>'Single Serve'!N32</f>
        <v>-137317.24683745403</v>
      </c>
      <c r="N34" s="144">
        <f>'Single Serve'!O32</f>
        <v>-0.11616331925372075</v>
      </c>
      <c r="O34" s="142">
        <f>'Single Serve'!P32</f>
        <v>405777.8583523035</v>
      </c>
      <c r="P34" s="143">
        <f>'Single Serve'!Q32</f>
        <v>-69789.041516254074</v>
      </c>
      <c r="Q34" s="144">
        <f>'Single Serve'!R32</f>
        <v>-0.14674915671284763</v>
      </c>
    </row>
    <row r="35" spans="2:17">
      <c r="B35" s="334"/>
      <c r="C35" s="82" t="s">
        <v>218</v>
      </c>
      <c r="D35" s="121">
        <f>Size!D65</f>
        <v>62515.870410509669</v>
      </c>
      <c r="E35" s="122">
        <f>Size!E65</f>
        <v>-5473.1065667637013</v>
      </c>
      <c r="F35" s="123">
        <f>Size!F65</f>
        <v>-8.0499910575109745E-2</v>
      </c>
      <c r="G35" s="124">
        <f>Size!G65</f>
        <v>3.8110935682833045</v>
      </c>
      <c r="H35" s="125">
        <f>Size!H65</f>
        <v>0.29010480126123994</v>
      </c>
      <c r="I35" s="158">
        <f>Size!I65</f>
        <v>21.725603391575927</v>
      </c>
      <c r="J35" s="159">
        <f>Size!J65</f>
        <v>0.30093531221708503</v>
      </c>
      <c r="K35" s="123">
        <f>Size!K65</f>
        <v>1.4046206508422645E-2</v>
      </c>
      <c r="L35" s="126">
        <f>Size!L65</f>
        <v>1358195.00621789</v>
      </c>
      <c r="M35" s="127">
        <f>Size!M65</f>
        <v>-98446.258575361921</v>
      </c>
      <c r="N35" s="123">
        <f>Size!N65</f>
        <v>-6.7584422434534608E-2</v>
      </c>
      <c r="O35" s="121">
        <f>Size!O65</f>
        <v>541384.0562775135</v>
      </c>
      <c r="P35" s="122">
        <f>Size!P65</f>
        <v>-77574.142222278286</v>
      </c>
      <c r="Q35" s="123">
        <f>Size!Q65</f>
        <v>-0.12533017966366655</v>
      </c>
    </row>
    <row r="36" spans="2:17">
      <c r="B36" s="334"/>
      <c r="C36" s="83" t="s">
        <v>217</v>
      </c>
      <c r="D36" s="105">
        <f>Size!D66</f>
        <v>25568.881866693497</v>
      </c>
      <c r="E36" s="106">
        <f>Size!E66</f>
        <v>-4202.2707053440827</v>
      </c>
      <c r="F36" s="107">
        <f>Size!F66</f>
        <v>-0.14115243590841178</v>
      </c>
      <c r="G36" s="108">
        <f>Size!G66</f>
        <v>1.5587306165694759</v>
      </c>
      <c r="H36" s="109">
        <f>Size!H66</f>
        <v>1.6952839526533037E-2</v>
      </c>
      <c r="I36" s="164">
        <f>Size!I66</f>
        <v>10.004206319675673</v>
      </c>
      <c r="J36" s="165">
        <f>Size!J66</f>
        <v>8.8535016851229997E-2</v>
      </c>
      <c r="K36" s="107">
        <f>Size!K66</f>
        <v>8.9287970675279577E-3</v>
      </c>
      <c r="L36" s="110">
        <f>Size!L66</f>
        <v>255796.36955781578</v>
      </c>
      <c r="M36" s="111">
        <f>Size!M66</f>
        <v>-39404.59365274536</v>
      </c>
      <c r="N36" s="107">
        <f>Size!N66</f>
        <v>-0.13348396029669735</v>
      </c>
      <c r="O36" s="105">
        <f>Size!O66</f>
        <v>102275.52746677399</v>
      </c>
      <c r="P36" s="106">
        <f>Size!P66</f>
        <v>-16809.082821376331</v>
      </c>
      <c r="Q36" s="107">
        <f>Size!Q66</f>
        <v>-0.14115243590841178</v>
      </c>
    </row>
    <row r="37" spans="2:17">
      <c r="B37" s="334"/>
      <c r="C37" s="83" t="s">
        <v>422</v>
      </c>
      <c r="D37" s="105">
        <f>Size!D67</f>
        <v>105431.02014997412</v>
      </c>
      <c r="E37" s="106">
        <f>Size!E67</f>
        <v>16155.313882579911</v>
      </c>
      <c r="F37" s="107">
        <f>Size!F67</f>
        <v>0.18095979923353736</v>
      </c>
      <c r="G37" s="108">
        <f>Size!G67</f>
        <v>6.4272876655583628</v>
      </c>
      <c r="H37" s="109">
        <f>Size!H67</f>
        <v>1.8039093929226357</v>
      </c>
      <c r="I37" s="164">
        <f>Size!I67</f>
        <v>12.618220439176053</v>
      </c>
      <c r="J37" s="165">
        <f>Size!J67</f>
        <v>0.95878797477194233</v>
      </c>
      <c r="K37" s="107">
        <f>Size!K67</f>
        <v>8.2232816880160556E-2</v>
      </c>
      <c r="L37" s="110">
        <f>Size!L67</f>
        <v>1330351.8533795858</v>
      </c>
      <c r="M37" s="111">
        <f>Size!M67</f>
        <v>289447.78544292424</v>
      </c>
      <c r="N37" s="107">
        <f>Size!N67</f>
        <v>0.27807345014674012</v>
      </c>
      <c r="O37" s="105">
        <f>Size!O67</f>
        <v>258442.68138659</v>
      </c>
      <c r="P37" s="106">
        <f>Size!P67</f>
        <v>39034.94906718866</v>
      </c>
      <c r="Q37" s="107">
        <f>Size!Q67</f>
        <v>0.17791054423899608</v>
      </c>
    </row>
    <row r="38" spans="2:17">
      <c r="B38" s="334"/>
      <c r="C38" s="83" t="s">
        <v>239</v>
      </c>
      <c r="D38" s="105">
        <f>Size!D68</f>
        <v>570363.57418899343</v>
      </c>
      <c r="E38" s="106">
        <f>Size!E68</f>
        <v>-73707.893554771552</v>
      </c>
      <c r="F38" s="107">
        <f>Size!F68</f>
        <v>-0.11444055084907942</v>
      </c>
      <c r="G38" s="108">
        <f>Size!G68</f>
        <v>34.770514029495516</v>
      </c>
      <c r="H38" s="109">
        <f>Size!H68</f>
        <v>1.4155717446122509</v>
      </c>
      <c r="I38" s="164">
        <f>Size!I68</f>
        <v>7.8819604140954196</v>
      </c>
      <c r="J38" s="165">
        <f>Size!J68</f>
        <v>0.26722189323246415</v>
      </c>
      <c r="K38" s="107">
        <f>Size!K68</f>
        <v>3.5092720846595885E-2</v>
      </c>
      <c r="L38" s="110">
        <f>Size!L68</f>
        <v>4495583.113399622</v>
      </c>
      <c r="M38" s="111">
        <f>Size!M68</f>
        <v>-408852.70221756771</v>
      </c>
      <c r="N38" s="107">
        <f>Size!N68</f>
        <v>-8.3363860306960996E-2</v>
      </c>
      <c r="O38" s="105">
        <f>Size!O68</f>
        <v>1140738.4091855288</v>
      </c>
      <c r="P38" s="106">
        <f>Size!P68</f>
        <v>-148650.28671505116</v>
      </c>
      <c r="Q38" s="107">
        <f>Size!Q68</f>
        <v>-0.11528741270003584</v>
      </c>
    </row>
    <row r="39" spans="2:17">
      <c r="B39" s="334"/>
      <c r="C39" s="83" t="s">
        <v>216</v>
      </c>
      <c r="D39" s="105">
        <f>Size!D69</f>
        <v>284.6044921875</v>
      </c>
      <c r="E39" s="106">
        <f>Size!E69</f>
        <v>283.85436844825745</v>
      </c>
      <c r="F39" s="107">
        <f>Size!F69</f>
        <v>378.41005903223748</v>
      </c>
      <c r="G39" s="108">
        <f>Size!G69</f>
        <v>1.7350063952688306E-2</v>
      </c>
      <c r="H39" s="109">
        <f>Size!H69</f>
        <v>1.7311216813384645E-2</v>
      </c>
      <c r="I39" s="164">
        <f>Size!I69</f>
        <v>11.986666666666668</v>
      </c>
      <c r="J39" s="165">
        <f>Size!J69</f>
        <v>5.4666666666666677</v>
      </c>
      <c r="K39" s="107">
        <f>Size!K69</f>
        <v>0.83844580777096123</v>
      </c>
      <c r="L39" s="110">
        <f>Size!L69</f>
        <v>3411.4591796875002</v>
      </c>
      <c r="M39" s="111">
        <f>Size!M69</f>
        <v>3406.5683729076386</v>
      </c>
      <c r="N39" s="107">
        <f>Size!N69</f>
        <v>696.52483245394978</v>
      </c>
      <c r="O39" s="105">
        <f>Size!O69</f>
        <v>379.47265625</v>
      </c>
      <c r="P39" s="106">
        <f>Size!P69</f>
        <v>378.47249126434326</v>
      </c>
      <c r="Q39" s="107">
        <f>Size!Q69</f>
        <v>378.41005903223748</v>
      </c>
    </row>
    <row r="40" spans="2:17">
      <c r="B40" s="334"/>
      <c r="C40" s="83" t="s">
        <v>240</v>
      </c>
      <c r="D40" s="105">
        <f>Size!D70</f>
        <v>876201.71534442902</v>
      </c>
      <c r="E40" s="106">
        <f>Size!E70</f>
        <v>-223652.8518710637</v>
      </c>
      <c r="F40" s="107">
        <f>Size!F70</f>
        <v>-0.20334765935216939</v>
      </c>
      <c r="G40" s="108">
        <f>Size!G70</f>
        <v>53.415024056140759</v>
      </c>
      <c r="H40" s="109">
        <f>Size!H70</f>
        <v>-3.5438499951359219</v>
      </c>
      <c r="I40" s="164">
        <f>Size!I70</f>
        <v>5.2258266219128027</v>
      </c>
      <c r="J40" s="165">
        <f>Size!J70</f>
        <v>0.12557241040160871</v>
      </c>
      <c r="K40" s="107">
        <f>Size!K70</f>
        <v>2.4620814021033256E-2</v>
      </c>
      <c r="L40" s="110">
        <f>Size!L70</f>
        <v>4578878.2502125809</v>
      </c>
      <c r="M40" s="111">
        <f>Size!M70</f>
        <v>-1030659.6382780578</v>
      </c>
      <c r="N40" s="107">
        <f>Size!N70</f>
        <v>-0.18373343023365832</v>
      </c>
      <c r="O40" s="105">
        <f>Size!O70</f>
        <v>876201.71534442902</v>
      </c>
      <c r="P40" s="106">
        <f>Size!P70</f>
        <v>-223652.8518710637</v>
      </c>
      <c r="Q40" s="107">
        <f>Size!Q70</f>
        <v>-0.20334765935216939</v>
      </c>
    </row>
    <row r="41" spans="2:17" ht="15" thickBot="1">
      <c r="B41" s="334"/>
      <c r="C41" s="84" t="s">
        <v>215</v>
      </c>
      <c r="D41" s="105">
        <f>Size!D71</f>
        <v>0</v>
      </c>
      <c r="E41" s="106">
        <f>Size!E71</f>
        <v>0</v>
      </c>
      <c r="F41" s="107">
        <f>Size!F71</f>
        <v>0</v>
      </c>
      <c r="G41" s="108">
        <f>Size!G71</f>
        <v>0</v>
      </c>
      <c r="H41" s="109">
        <f>Size!H71</f>
        <v>0</v>
      </c>
      <c r="I41" s="164">
        <f>Size!I71</f>
        <v>0</v>
      </c>
      <c r="J41" s="165">
        <f>Size!J71</f>
        <v>0</v>
      </c>
      <c r="K41" s="107">
        <f>Size!K71</f>
        <v>0</v>
      </c>
      <c r="L41" s="110">
        <f>Size!L71</f>
        <v>0</v>
      </c>
      <c r="M41" s="111">
        <f>Size!M71</f>
        <v>0</v>
      </c>
      <c r="N41" s="107">
        <f>Size!N71</f>
        <v>0</v>
      </c>
      <c r="O41" s="105">
        <f>Size!O71</f>
        <v>0</v>
      </c>
      <c r="P41" s="106">
        <f>Size!P71</f>
        <v>0</v>
      </c>
      <c r="Q41" s="107">
        <f>Size!Q71</f>
        <v>0</v>
      </c>
    </row>
    <row r="42" spans="2:17">
      <c r="B42" s="334"/>
      <c r="C42" s="101" t="s">
        <v>241</v>
      </c>
      <c r="D42" s="150">
        <f>'White Milk Size'!D21</f>
        <v>550496.38045601663</v>
      </c>
      <c r="E42" s="151">
        <f>'White Milk Size'!E21</f>
        <v>-69137.719042071141</v>
      </c>
      <c r="F42" s="152">
        <f>'White Milk Size'!F21</f>
        <v>-0.11157829935130048</v>
      </c>
      <c r="G42" s="153">
        <f>'White Milk Size'!G21</f>
        <v>33.55936982309801</v>
      </c>
      <c r="H42" s="154">
        <f>'White Milk Size'!H21</f>
        <v>1.4699812046182359</v>
      </c>
      <c r="I42" s="216">
        <f>'White Milk Size'!I21</f>
        <v>7.8611021605126057</v>
      </c>
      <c r="J42" s="170">
        <f>'White Milk Size'!J21</f>
        <v>0.28218890281926789</v>
      </c>
      <c r="K42" s="152">
        <f>'White Milk Size'!K21</f>
        <v>3.7233425588136741E-2</v>
      </c>
      <c r="L42" s="155">
        <f>'White Milk Size'!L21</f>
        <v>4327508.2857571617</v>
      </c>
      <c r="M42" s="156">
        <f>'White Milk Size'!M21</f>
        <v>-368644.80584776867</v>
      </c>
      <c r="N42" s="152">
        <f>'White Milk Size'!N21</f>
        <v>-7.8499316069311265E-2</v>
      </c>
      <c r="O42" s="150">
        <f>'White Milk Size'!O21</f>
        <v>1101004.0217195749</v>
      </c>
      <c r="P42" s="151">
        <f>'White Milk Size'!P21</f>
        <v>-138208.55741911358</v>
      </c>
      <c r="Q42" s="152">
        <f>'White Milk Size'!Q21</f>
        <v>-0.11152933705303014</v>
      </c>
    </row>
    <row r="43" spans="2:17" ht="15" thickBot="1">
      <c r="B43" s="333"/>
      <c r="C43" s="100" t="s">
        <v>238</v>
      </c>
      <c r="D43" s="142">
        <f>'White Milk Size'!D22</f>
        <v>874881.07646799088</v>
      </c>
      <c r="E43" s="143">
        <f>'White Milk Size'!E22</f>
        <v>-223655.17771117925</v>
      </c>
      <c r="F43" s="144">
        <f>'White Milk Size'!F22</f>
        <v>-0.20359380663162102</v>
      </c>
      <c r="G43" s="145">
        <f>'White Milk Size'!G22</f>
        <v>53.334515246218274</v>
      </c>
      <c r="H43" s="146">
        <f>'White Milk Size'!H22</f>
        <v>-3.5560864821219766</v>
      </c>
      <c r="I43" s="217">
        <f>'White Milk Size'!I22</f>
        <v>5.2253717618485709</v>
      </c>
      <c r="J43" s="163">
        <f>'White Milk Size'!J22</f>
        <v>0.12547994103541615</v>
      </c>
      <c r="K43" s="144">
        <f>'White Milk Size'!K22</f>
        <v>2.4604431906441682E-2</v>
      </c>
      <c r="L43" s="147">
        <f>'White Milk Size'!L22</f>
        <v>4571578.8719515195</v>
      </c>
      <c r="M43" s="148">
        <f>'White Milk Size'!M22</f>
        <v>-1030837.1856035506</v>
      </c>
      <c r="N43" s="144">
        <f>'White Milk Size'!N22</f>
        <v>-0.18399868467702032</v>
      </c>
      <c r="O43" s="142">
        <f>'White Milk Size'!O22</f>
        <v>874881.07646799088</v>
      </c>
      <c r="P43" s="143">
        <f>'White Milk Size'!P22</f>
        <v>-223655.17771117925</v>
      </c>
      <c r="Q43" s="144">
        <f>'White Milk Size'!Q22</f>
        <v>-0.20359380663162102</v>
      </c>
    </row>
    <row r="44" spans="2:17">
      <c r="B44" s="332" t="s">
        <v>186</v>
      </c>
      <c r="C44" s="82" t="s">
        <v>212</v>
      </c>
      <c r="D44" s="121">
        <f>Organic!D21</f>
        <v>65617.763914674535</v>
      </c>
      <c r="E44" s="122">
        <f>Organic!E21</f>
        <v>894.50180657095189</v>
      </c>
      <c r="F44" s="123">
        <f>Organic!F21</f>
        <v>1.3820406719873241E-2</v>
      </c>
      <c r="G44" s="124">
        <f>Organic!G21</f>
        <v>4.0001912534886142</v>
      </c>
      <c r="H44" s="125">
        <f>Organic!H21</f>
        <v>0.64832615741820065</v>
      </c>
      <c r="I44" s="213">
        <f>Organic!I21</f>
        <v>13.930174916697228</v>
      </c>
      <c r="J44" s="159">
        <f>Organic!J21</f>
        <v>0.2822753221011105</v>
      </c>
      <c r="K44" s="123">
        <f>Organic!K21</f>
        <v>2.0682693343734546E-2</v>
      </c>
      <c r="L44" s="126">
        <f>Organic!L21</f>
        <v>914066.92897395964</v>
      </c>
      <c r="M44" s="127">
        <f>Organic!M21</f>
        <v>30730.346287834574</v>
      </c>
      <c r="N44" s="123">
        <f>Organic!N21</f>
        <v>3.4788943297680619E-2</v>
      </c>
      <c r="O44" s="121">
        <f>Organic!O21</f>
        <v>176736.68472218513</v>
      </c>
      <c r="P44" s="122">
        <f>Organic!P21</f>
        <v>3816.9562563655782</v>
      </c>
      <c r="Q44" s="123">
        <f>Organic!Q21</f>
        <v>2.2073573040106077E-2</v>
      </c>
    </row>
    <row r="45" spans="2:17" ht="15" thickBot="1">
      <c r="B45" s="333"/>
      <c r="C45" s="84" t="s">
        <v>214</v>
      </c>
      <c r="D45" s="128">
        <f>Organic!D22</f>
        <v>1574747.9025381119</v>
      </c>
      <c r="E45" s="129">
        <f>Organic!E22</f>
        <v>-291491.45625348692</v>
      </c>
      <c r="F45" s="130">
        <f>Organic!F22</f>
        <v>-0.15619189193514244</v>
      </c>
      <c r="G45" s="131">
        <f>Organic!G22</f>
        <v>95.999808746511434</v>
      </c>
      <c r="H45" s="132">
        <f>Organic!H22</f>
        <v>-0.64832615741813981</v>
      </c>
      <c r="I45" s="214">
        <f>Organic!I22</f>
        <v>7.0539221579972127</v>
      </c>
      <c r="J45" s="166">
        <f>Organic!J22</f>
        <v>0.39701169812287951</v>
      </c>
      <c r="K45" s="130">
        <f>Organic!K22</f>
        <v>5.9639032328275325E-2</v>
      </c>
      <c r="L45" s="133">
        <f>Organic!L22</f>
        <v>11108149.122973222</v>
      </c>
      <c r="M45" s="134">
        <f>Organic!M22</f>
        <v>-1315239.1851957403</v>
      </c>
      <c r="N45" s="130">
        <f>Organic!N22</f>
        <v>-0.10586799289940158</v>
      </c>
      <c r="O45" s="128">
        <f>Organic!O22</f>
        <v>2742685.1775949001</v>
      </c>
      <c r="P45" s="129">
        <f>Organic!P22</f>
        <v>-431089.89832768217</v>
      </c>
      <c r="Q45" s="130">
        <f>Organic!Q22</f>
        <v>-0.13582874904970038</v>
      </c>
    </row>
    <row r="46" spans="2:17">
      <c r="B46" s="332" t="s">
        <v>248</v>
      </c>
      <c r="C46" s="82" t="s">
        <v>211</v>
      </c>
      <c r="D46" s="121">
        <f>'Form Data'!D21</f>
        <v>199181.32180490691</v>
      </c>
      <c r="E46" s="122">
        <f>'Form Data'!E21</f>
        <v>10254.100079358468</v>
      </c>
      <c r="F46" s="123">
        <f>'Form Data'!F21</f>
        <v>5.4275397614508065E-2</v>
      </c>
      <c r="G46" s="124">
        <f>'Form Data'!G21</f>
        <v>12.142495169118435</v>
      </c>
      <c r="H46" s="125">
        <f>'Form Data'!H21</f>
        <v>2.3583999369942266</v>
      </c>
      <c r="I46" s="213">
        <f>'Form Data'!I21</f>
        <v>13.559221889114783</v>
      </c>
      <c r="J46" s="159">
        <f>'Form Data'!J21</f>
        <v>0.48453079543309308</v>
      </c>
      <c r="K46" s="123">
        <f>'Form Data'!K21</f>
        <v>3.7058680160117992E-2</v>
      </c>
      <c r="L46" s="126">
        <f>'Form Data'!L21</f>
        <v>2700743.7385199093</v>
      </c>
      <c r="M46" s="127">
        <f>'Form Data'!M21</f>
        <v>230578.67527085543</v>
      </c>
      <c r="N46" s="123">
        <f>'Form Data'!N21</f>
        <v>9.3345452375385399E-2</v>
      </c>
      <c r="O46" s="121">
        <f>'Form Data'!O21</f>
        <v>611871.50359594822</v>
      </c>
      <c r="P46" s="122">
        <f>'Form Data'!P21</f>
        <v>-9032.7495651645586</v>
      </c>
      <c r="Q46" s="123">
        <f>'Form Data'!Q21</f>
        <v>-1.4547733437446326E-2</v>
      </c>
    </row>
    <row r="47" spans="2:17" ht="15" thickBot="1">
      <c r="B47" s="333"/>
      <c r="C47" s="84" t="s">
        <v>213</v>
      </c>
      <c r="D47" s="128">
        <f>'Form Data'!D22</f>
        <v>1441184.3446478797</v>
      </c>
      <c r="E47" s="129">
        <f>'Form Data'!E22</f>
        <v>-300851.0545262727</v>
      </c>
      <c r="F47" s="130">
        <f>'Form Data'!F22</f>
        <v>-0.172700884648439</v>
      </c>
      <c r="G47" s="131">
        <f>'Form Data'!G22</f>
        <v>87.857504830881624</v>
      </c>
      <c r="H47" s="132">
        <f>'Form Data'!H22</f>
        <v>-2.3583999369940756</v>
      </c>
      <c r="I47" s="214">
        <f>'Form Data'!I22</f>
        <v>6.4679250423753114</v>
      </c>
      <c r="J47" s="166">
        <f>'Form Data'!J22</f>
        <v>0.24729380104501431</v>
      </c>
      <c r="K47" s="130">
        <f>'Form Data'!K22</f>
        <v>3.9753811382031053E-2</v>
      </c>
      <c r="L47" s="133">
        <f>'Form Data'!L22</f>
        <v>9321472.3134272732</v>
      </c>
      <c r="M47" s="134">
        <f>'Form Data'!M22</f>
        <v>-1515087.5141787548</v>
      </c>
      <c r="N47" s="130">
        <f>'Form Data'!N22</f>
        <v>-0.13981259166023191</v>
      </c>
      <c r="O47" s="128">
        <f>'Form Data'!O22</f>
        <v>2307550.358721137</v>
      </c>
      <c r="P47" s="129">
        <f>'Form Data'!P22</f>
        <v>-418240.19250615221</v>
      </c>
      <c r="Q47" s="130">
        <f>'Form Data'!Q22</f>
        <v>-0.15343812543404672</v>
      </c>
    </row>
    <row r="48" spans="2:17" ht="15" thickBot="1">
      <c r="B48" s="245" t="s">
        <v>412</v>
      </c>
      <c r="C48" s="149" t="s">
        <v>249</v>
      </c>
      <c r="D48" s="262">
        <f>'Glass Bottle'!D12</f>
        <v>0</v>
      </c>
      <c r="E48" s="263">
        <f>'Glass Bottle'!E12</f>
        <v>0</v>
      </c>
      <c r="F48" s="264">
        <f>'Glass Bottle'!F12</f>
        <v>0</v>
      </c>
      <c r="G48" s="117">
        <f>'Glass Bottle'!G12</f>
        <v>0</v>
      </c>
      <c r="H48" s="118">
        <f>'Glass Bottle'!H12</f>
        <v>0</v>
      </c>
      <c r="I48" s="167">
        <f>'Glass Bottle'!I12</f>
        <v>0</v>
      </c>
      <c r="J48" s="168">
        <f>'Glass Bottle'!J12</f>
        <v>0</v>
      </c>
      <c r="K48" s="116">
        <f>'Glass Bottle'!K12</f>
        <v>0</v>
      </c>
      <c r="L48" s="119">
        <f>'Glass Bottle'!L12</f>
        <v>0</v>
      </c>
      <c r="M48" s="120">
        <f>'Glass Bottle'!M12</f>
        <v>0</v>
      </c>
      <c r="N48" s="116">
        <f>'Glass Bottle'!N12</f>
        <v>0</v>
      </c>
      <c r="O48" s="114">
        <f>'Glass Bottle'!O12</f>
        <v>0</v>
      </c>
      <c r="P48" s="115">
        <f>'Glass Bottle'!P12</f>
        <v>0</v>
      </c>
      <c r="Q48" s="116">
        <f>'Glass Bottle'!Q12</f>
        <v>0</v>
      </c>
    </row>
    <row r="49" spans="2:17">
      <c r="B49" s="334" t="s">
        <v>413</v>
      </c>
      <c r="C49" s="246" t="s">
        <v>414</v>
      </c>
      <c r="D49" s="251">
        <f>Enhanced!D63</f>
        <v>0</v>
      </c>
      <c r="E49" s="122">
        <f>Enhanced!E63</f>
        <v>0</v>
      </c>
      <c r="F49" s="123">
        <f>Enhanced!F63</f>
        <v>0</v>
      </c>
      <c r="G49" s="124">
        <f>Enhanced!G63</f>
        <v>0</v>
      </c>
      <c r="H49" s="125">
        <f>Enhanced!H63</f>
        <v>0</v>
      </c>
      <c r="I49" s="213">
        <f>Enhanced!I63</f>
        <v>0</v>
      </c>
      <c r="J49" s="159">
        <f>Enhanced!J63</f>
        <v>0</v>
      </c>
      <c r="K49" s="123">
        <f>Enhanced!K63</f>
        <v>0</v>
      </c>
      <c r="L49" s="126">
        <f>Enhanced!L63</f>
        <v>0</v>
      </c>
      <c r="M49" s="127">
        <f>Enhanced!M63</f>
        <v>0</v>
      </c>
      <c r="N49" s="123">
        <f>Enhanced!N63</f>
        <v>0</v>
      </c>
      <c r="O49" s="121">
        <f>Enhanced!O63</f>
        <v>0</v>
      </c>
      <c r="P49" s="122">
        <f>Enhanced!P63</f>
        <v>0</v>
      </c>
      <c r="Q49" s="123">
        <f>Enhanced!Q63</f>
        <v>0</v>
      </c>
    </row>
    <row r="50" spans="2:17">
      <c r="B50" s="334"/>
      <c r="C50" s="246" t="s">
        <v>415</v>
      </c>
      <c r="D50" s="252">
        <f>Enhanced!D64</f>
        <v>1514310.1738013893</v>
      </c>
      <c r="E50" s="106">
        <f>Enhanced!E64</f>
        <v>-299350.60946935089</v>
      </c>
      <c r="F50" s="107">
        <f>Enhanced!F64</f>
        <v>-0.1650532515399625</v>
      </c>
      <c r="G50" s="108">
        <f>Enhanced!G64</f>
        <v>92.315402886724286</v>
      </c>
      <c r="H50" s="109">
        <f>Enhanced!H64</f>
        <v>-1.6098115964899335</v>
      </c>
      <c r="I50" s="164">
        <f>Enhanced!I64</f>
        <v>6.683669750592391</v>
      </c>
      <c r="J50" s="165">
        <f>Enhanced!J64</f>
        <v>0.28152357825658392</v>
      </c>
      <c r="K50" s="107">
        <f>Enhanced!K64</f>
        <v>4.3973313116946647E-2</v>
      </c>
      <c r="L50" s="110">
        <f>Enhanced!L64</f>
        <v>10121149.101650652</v>
      </c>
      <c r="M50" s="111">
        <f>Enhanced!M64</f>
        <v>-1490172.339881679</v>
      </c>
      <c r="N50" s="107">
        <f>Enhanced!N64</f>
        <v>-0.12833787673395278</v>
      </c>
      <c r="O50" s="105">
        <f>Enhanced!O64</f>
        <v>2451121.7259712219</v>
      </c>
      <c r="P50" s="106">
        <f>Enhanced!P64</f>
        <v>-416942.3084361311</v>
      </c>
      <c r="Q50" s="107">
        <f>Enhanced!Q64</f>
        <v>-0.14537412813458561</v>
      </c>
    </row>
    <row r="51" spans="2:17">
      <c r="B51" s="334"/>
      <c r="C51" s="247" t="s">
        <v>250</v>
      </c>
      <c r="D51" s="252">
        <f>'Enhanced - Aggs'!D56</f>
        <v>0</v>
      </c>
      <c r="E51" s="106">
        <f>'Enhanced - Aggs'!E56</f>
        <v>0</v>
      </c>
      <c r="F51" s="107">
        <f>'Enhanced - Aggs'!F56</f>
        <v>0</v>
      </c>
      <c r="G51" s="108">
        <f>'Enhanced - Aggs'!G56</f>
        <v>0</v>
      </c>
      <c r="H51" s="109">
        <f>'Enhanced - Aggs'!H56</f>
        <v>0</v>
      </c>
      <c r="I51" s="164">
        <f>'Enhanced - Aggs'!I56</f>
        <v>0</v>
      </c>
      <c r="J51" s="165">
        <f>'Enhanced - Aggs'!J56</f>
        <v>0</v>
      </c>
      <c r="K51" s="107">
        <f>'Enhanced - Aggs'!K56</f>
        <v>0</v>
      </c>
      <c r="L51" s="110">
        <f>'Enhanced - Aggs'!L56</f>
        <v>0</v>
      </c>
      <c r="M51" s="111">
        <f>'Enhanced - Aggs'!M56</f>
        <v>0</v>
      </c>
      <c r="N51" s="107">
        <f>'Enhanced - Aggs'!N56</f>
        <v>0</v>
      </c>
      <c r="O51" s="105">
        <f>'Enhanced - Aggs'!O56</f>
        <v>0</v>
      </c>
      <c r="P51" s="106">
        <f>'Enhanced - Aggs'!P56</f>
        <v>0</v>
      </c>
      <c r="Q51" s="107">
        <f>'Enhanced - Aggs'!Q56</f>
        <v>0</v>
      </c>
    </row>
    <row r="52" spans="2:17" ht="15" customHeight="1">
      <c r="B52" s="334"/>
      <c r="C52" s="247" t="s">
        <v>251</v>
      </c>
      <c r="D52" s="252">
        <f>'Enhanced - Aggs'!D57</f>
        <v>4.7404050827026367</v>
      </c>
      <c r="E52" s="106">
        <f>'Enhanced - Aggs'!E57</f>
        <v>4.7404050827026367</v>
      </c>
      <c r="F52" s="107">
        <f>'Enhanced - Aggs'!F57</f>
        <v>0</v>
      </c>
      <c r="G52" s="108">
        <f>'Enhanced - Aggs'!G57</f>
        <v>2.8898465626591308E-4</v>
      </c>
      <c r="H52" s="109">
        <f>'Enhanced - Aggs'!H57</f>
        <v>2.8898465626591308E-4</v>
      </c>
      <c r="I52" s="164">
        <f>'Enhanced - Aggs'!I57</f>
        <v>8.49</v>
      </c>
      <c r="J52" s="165">
        <f>'Enhanced - Aggs'!J57</f>
        <v>8.49</v>
      </c>
      <c r="K52" s="107">
        <f>'Enhanced - Aggs'!K57</f>
        <v>0</v>
      </c>
      <c r="L52" s="110">
        <f>'Enhanced - Aggs'!L57</f>
        <v>40.246039152145386</v>
      </c>
      <c r="M52" s="111">
        <f>'Enhanced - Aggs'!M57</f>
        <v>40.246039152145386</v>
      </c>
      <c r="N52" s="107">
        <f>'Enhanced - Aggs'!N57</f>
        <v>0</v>
      </c>
      <c r="O52" s="105">
        <f>'Enhanced - Aggs'!O57</f>
        <v>4.7404050827026367</v>
      </c>
      <c r="P52" s="106">
        <f>'Enhanced - Aggs'!P57</f>
        <v>4.7404050827026367</v>
      </c>
      <c r="Q52" s="107">
        <f>'Enhanced - Aggs'!Q57</f>
        <v>0</v>
      </c>
    </row>
    <row r="53" spans="2:17">
      <c r="B53" s="334"/>
      <c r="C53" s="247" t="s">
        <v>252</v>
      </c>
      <c r="D53" s="252">
        <f>'Enhanced - Aggs'!D58</f>
        <v>113.99618190104964</v>
      </c>
      <c r="E53" s="106">
        <f>'Enhanced - Aggs'!E58</f>
        <v>0.26694725909233341</v>
      </c>
      <c r="F53" s="107">
        <f>'Enhanced - Aggs'!F58</f>
        <v>2.3472175815896197E-3</v>
      </c>
      <c r="G53" s="108">
        <f>'Enhanced - Aggs'!G58</f>
        <v>6.9494372036913625E-3</v>
      </c>
      <c r="H53" s="109">
        <f>'Enhanced - Aggs'!H58</f>
        <v>1.0596683696904785E-3</v>
      </c>
      <c r="I53" s="164">
        <f>'Enhanced - Aggs'!I58</f>
        <v>14.277231468154138</v>
      </c>
      <c r="J53" s="165">
        <f>'Enhanced - Aggs'!J58</f>
        <v>-0.17092878185117577</v>
      </c>
      <c r="K53" s="107">
        <f>'Enhanced - Aggs'!K58</f>
        <v>-1.1830487681025887E-2</v>
      </c>
      <c r="L53" s="110">
        <f>'Enhanced - Aggs'!L58</f>
        <v>1627.5498754870891</v>
      </c>
      <c r="M53" s="111">
        <f>'Enhanced - Aggs'!M58</f>
        <v>-15.628331730365744</v>
      </c>
      <c r="N53" s="107">
        <f>'Enhanced - Aggs'!N58</f>
        <v>-9.5110388281199505E-3</v>
      </c>
      <c r="O53" s="105">
        <f>'Enhanced - Aggs'!O58</f>
        <v>1003.4220944643021</v>
      </c>
      <c r="P53" s="106">
        <f>'Enhanced - Aggs'!P58</f>
        <v>-36.150434255599976</v>
      </c>
      <c r="Q53" s="107">
        <f>'Enhanced - Aggs'!Q58</f>
        <v>-3.4774326232066291E-2</v>
      </c>
    </row>
    <row r="54" spans="2:17">
      <c r="B54" s="334"/>
      <c r="C54" s="248" t="s">
        <v>416</v>
      </c>
      <c r="D54" s="252">
        <f>Enhanced!D65</f>
        <v>4.6251830458641052</v>
      </c>
      <c r="E54" s="106">
        <f>Enhanced!E65</f>
        <v>-80.56450492143631</v>
      </c>
      <c r="F54" s="107">
        <f>Enhanced!F65</f>
        <v>-0.94570724278695029</v>
      </c>
      <c r="G54" s="108">
        <f>Enhanced!G65</f>
        <v>2.8196048847241767E-4</v>
      </c>
      <c r="H54" s="109">
        <f>Enhanced!H65</f>
        <v>-4.1298125331932006E-3</v>
      </c>
      <c r="I54" s="164">
        <f>Enhanced!I65</f>
        <v>13.58</v>
      </c>
      <c r="J54" s="165">
        <f>Enhanced!J65</f>
        <v>1.6367673734966157</v>
      </c>
      <c r="K54" s="107">
        <f>Enhanced!K65</f>
        <v>0.13704559097881455</v>
      </c>
      <c r="L54" s="110">
        <f>Enhanced!L65</f>
        <v>62.80998576283455</v>
      </c>
      <c r="M54" s="111">
        <f>Enhanced!M65</f>
        <v>-954.6302750098705</v>
      </c>
      <c r="N54" s="107">
        <f>Enhanced!N65</f>
        <v>-0.93826665978881851</v>
      </c>
      <c r="O54" s="105">
        <f>Enhanced!O65</f>
        <v>9.2503660917282104</v>
      </c>
      <c r="P54" s="106">
        <f>Enhanced!P65</f>
        <v>-161.12900984287262</v>
      </c>
      <c r="Q54" s="107">
        <f>Enhanced!Q65</f>
        <v>-0.94570724278695029</v>
      </c>
    </row>
    <row r="55" spans="2:17">
      <c r="B55" s="334"/>
      <c r="C55" s="248" t="s">
        <v>417</v>
      </c>
      <c r="D55" s="252">
        <f>Enhanced!D66</f>
        <v>0</v>
      </c>
      <c r="E55" s="106">
        <f>Enhanced!E66</f>
        <v>0</v>
      </c>
      <c r="F55" s="107">
        <f>Enhanced!F66</f>
        <v>0</v>
      </c>
      <c r="G55" s="108">
        <f>Enhanced!G66</f>
        <v>0</v>
      </c>
      <c r="H55" s="109">
        <f>Enhanced!H66</f>
        <v>0</v>
      </c>
      <c r="I55" s="164">
        <f>Enhanced!I66</f>
        <v>0</v>
      </c>
      <c r="J55" s="165">
        <f>Enhanced!J66</f>
        <v>0</v>
      </c>
      <c r="K55" s="107">
        <f>Enhanced!K66</f>
        <v>0</v>
      </c>
      <c r="L55" s="110">
        <f>Enhanced!L66</f>
        <v>0</v>
      </c>
      <c r="M55" s="111">
        <f>Enhanced!M66</f>
        <v>0</v>
      </c>
      <c r="N55" s="107">
        <f>Enhanced!N66</f>
        <v>0</v>
      </c>
      <c r="O55" s="105">
        <f>Enhanced!O66</f>
        <v>0</v>
      </c>
      <c r="P55" s="106">
        <f>Enhanced!P66</f>
        <v>0</v>
      </c>
      <c r="Q55" s="107">
        <f>Enhanced!Q66</f>
        <v>0</v>
      </c>
    </row>
    <row r="56" spans="2:17">
      <c r="B56" s="334"/>
      <c r="C56" s="248" t="s">
        <v>418</v>
      </c>
      <c r="D56" s="252">
        <f>Enhanced!D67</f>
        <v>125994.87834504509</v>
      </c>
      <c r="E56" s="106">
        <f>Enhanced!E67</f>
        <v>8781.3170306735556</v>
      </c>
      <c r="F56" s="107">
        <f>Enhanced!F67</f>
        <v>7.4917244491204446E-2</v>
      </c>
      <c r="G56" s="108">
        <f>Enhanced!G67</f>
        <v>7.6809019428883261</v>
      </c>
      <c r="H56" s="109">
        <f>Enhanced!H67</f>
        <v>1.6106880482372912</v>
      </c>
      <c r="I56" s="164">
        <f>Enhanced!I67</f>
        <v>15.078252492856969</v>
      </c>
      <c r="J56" s="165">
        <f>Enhanced!J67</f>
        <v>0.62322266502996548</v>
      </c>
      <c r="K56" s="107">
        <f>Enhanced!K67</f>
        <v>4.3114588655515304E-2</v>
      </c>
      <c r="L56" s="110">
        <f>Enhanced!L67</f>
        <v>1899782.5884933865</v>
      </c>
      <c r="M56" s="111">
        <f>Enhanced!M67</f>
        <v>205457.0634683168</v>
      </c>
      <c r="N56" s="107">
        <f>Enhanced!N67</f>
        <v>0.12126185932616272</v>
      </c>
      <c r="O56" s="105">
        <f>Enhanced!O67</f>
        <v>467779.10240292549</v>
      </c>
      <c r="P56" s="106">
        <f>Enhanced!P67</f>
        <v>-10653.074064872926</v>
      </c>
      <c r="Q56" s="107">
        <f>Enhanced!Q67</f>
        <v>-2.2266633786053366E-2</v>
      </c>
    </row>
    <row r="57" spans="2:17">
      <c r="B57" s="334"/>
      <c r="C57" s="248" t="s">
        <v>253</v>
      </c>
      <c r="D57" s="252">
        <f>'Enhanced - Aggs'!D60</f>
        <v>0</v>
      </c>
      <c r="E57" s="106">
        <f>'Enhanced - Aggs'!E60</f>
        <v>0</v>
      </c>
      <c r="F57" s="107">
        <f>'Enhanced - Aggs'!F60</f>
        <v>0</v>
      </c>
      <c r="G57" s="108">
        <f>'Enhanced - Aggs'!G60</f>
        <v>0</v>
      </c>
      <c r="H57" s="109">
        <f>'Enhanced - Aggs'!H60</f>
        <v>0</v>
      </c>
      <c r="I57" s="164">
        <f>'Enhanced - Aggs'!I60</f>
        <v>0</v>
      </c>
      <c r="J57" s="165">
        <f>'Enhanced - Aggs'!J60</f>
        <v>0</v>
      </c>
      <c r="K57" s="107">
        <f>'Enhanced - Aggs'!K60</f>
        <v>0</v>
      </c>
      <c r="L57" s="110">
        <f>'Enhanced - Aggs'!L60</f>
        <v>0</v>
      </c>
      <c r="M57" s="111">
        <f>'Enhanced - Aggs'!M60</f>
        <v>0</v>
      </c>
      <c r="N57" s="107">
        <f>'Enhanced - Aggs'!N60</f>
        <v>0</v>
      </c>
      <c r="O57" s="105">
        <f>'Enhanced - Aggs'!O60</f>
        <v>0</v>
      </c>
      <c r="P57" s="106">
        <f>'Enhanced - Aggs'!P60</f>
        <v>0</v>
      </c>
      <c r="Q57" s="107">
        <f>'Enhanced - Aggs'!Q60</f>
        <v>0</v>
      </c>
    </row>
    <row r="58" spans="2:17">
      <c r="B58" s="338"/>
      <c r="C58" s="249" t="s">
        <v>332</v>
      </c>
      <c r="D58" s="252">
        <f>'Enhanced - Aggs'!D61</f>
        <v>34563.752368767702</v>
      </c>
      <c r="E58" s="106">
        <f>'Enhanced - Aggs'!E61</f>
        <v>3368.4823391728532</v>
      </c>
      <c r="F58" s="107">
        <f>'Enhanced - Aggs'!F61</f>
        <v>0.10798054756304995</v>
      </c>
      <c r="G58" s="108">
        <f>'Enhanced - Aggs'!G61</f>
        <v>5.0742398256087053</v>
      </c>
      <c r="H58" s="109">
        <f>'Enhanced - Aggs'!H61</f>
        <v>0.68252834902454929</v>
      </c>
      <c r="I58" s="164">
        <f>'Enhanced - Aggs'!I61</f>
        <v>40.551232881204434</v>
      </c>
      <c r="J58" s="165">
        <f>'Enhanced - Aggs'!J61</f>
        <v>3.6035848248519642</v>
      </c>
      <c r="K58" s="107">
        <f>'Enhanced - Aggs'!K61</f>
        <v>9.753218443988057E-2</v>
      </c>
      <c r="L58" s="110">
        <f>'Enhanced - Aggs'!L61</f>
        <v>1401602.7715541804</v>
      </c>
      <c r="M58" s="111">
        <f>'Enhanced - Aggs'!M61</f>
        <v>249010.91347782989</v>
      </c>
      <c r="N58" s="107">
        <f>'Enhanced - Aggs'!N61</f>
        <v>0.2160443106837692</v>
      </c>
      <c r="O58" s="105">
        <f>'Enhanced - Aggs'!O61</f>
        <v>315952.47747051716</v>
      </c>
      <c r="P58" s="106">
        <f>'Enhanced - Aggs'!P61</f>
        <v>30792.117760593188</v>
      </c>
      <c r="Q58" s="107">
        <f>'Enhanced - Aggs'!Q61</f>
        <v>0.10798176083069928</v>
      </c>
    </row>
    <row r="59" spans="2:17" ht="15" thickBot="1">
      <c r="B59" s="333"/>
      <c r="C59" s="250" t="s">
        <v>419</v>
      </c>
      <c r="D59" s="253">
        <f>Enhanced!D68</f>
        <v>55.989123306965837</v>
      </c>
      <c r="E59" s="129">
        <f>Enhanced!E68</f>
        <v>52.902496684622776</v>
      </c>
      <c r="F59" s="130">
        <f>Enhanced!F68</f>
        <v>17.139260155951227</v>
      </c>
      <c r="G59" s="131">
        <f>Enhanced!G68</f>
        <v>3.4132098989879305E-3</v>
      </c>
      <c r="H59" s="132">
        <f>Enhanced!H68</f>
        <v>3.2533607859634175E-3</v>
      </c>
      <c r="I59" s="214">
        <f>Enhanced!I68</f>
        <v>21.817662882201333</v>
      </c>
      <c r="J59" s="166">
        <f>Enhanced!J68</f>
        <v>2.2221483254622747</v>
      </c>
      <c r="K59" s="130">
        <f>Enhanced!K68</f>
        <v>0.11340086625579626</v>
      </c>
      <c r="L59" s="133">
        <f>Enhanced!L68</f>
        <v>1221.5518173813821</v>
      </c>
      <c r="M59" s="134">
        <f>Enhanced!M68</f>
        <v>1161.0677804720403</v>
      </c>
      <c r="N59" s="130">
        <f>Enhanced!N68</f>
        <v>19.196267970875343</v>
      </c>
      <c r="O59" s="128">
        <f>Enhanced!O68</f>
        <v>511.78357684612274</v>
      </c>
      <c r="P59" s="129">
        <f>Enhanced!P68</f>
        <v>483.56943953037262</v>
      </c>
      <c r="Q59" s="130">
        <f>Enhanced!Q68</f>
        <v>17.13926015595122</v>
      </c>
    </row>
    <row r="60" spans="2:17" ht="15.5" customHeight="1" thickBot="1">
      <c r="B60" s="332" t="s">
        <v>183</v>
      </c>
      <c r="C60" s="300" t="s">
        <v>210</v>
      </c>
      <c r="D60" s="301">
        <f>'Non-Dairy Alternatives'!D101</f>
        <v>83625.762786323568</v>
      </c>
      <c r="E60" s="302">
        <f>'Non-Dairy Alternatives'!E101</f>
        <v>-12347.036174104956</v>
      </c>
      <c r="F60" s="303">
        <f>'Non-Dairy Alternatives'!F101</f>
        <v>-0.12865141277369521</v>
      </c>
      <c r="G60" s="304">
        <f>'Non-Dairy Alternatives'!G101</f>
        <v>100</v>
      </c>
      <c r="H60" s="305">
        <f>'Non-Dairy Alternatives'!H101</f>
        <v>1.4210854715202004E-14</v>
      </c>
      <c r="I60" s="306">
        <f>'Non-Dairy Alternatives'!I101</f>
        <v>14.442267383060262</v>
      </c>
      <c r="J60" s="307">
        <f>'Non-Dairy Alternatives'!J101</f>
        <v>1.7579460615700366</v>
      </c>
      <c r="K60" s="303">
        <f>'Non-Dairy Alternatives'!K101</f>
        <v>0.13859204737991479</v>
      </c>
      <c r="L60" s="308">
        <f>'Non-Dairy Alternatives'!L101</f>
        <v>1207745.6262724556</v>
      </c>
      <c r="M60" s="309">
        <f>'Non-Dairy Alternatives'!M101</f>
        <v>-9604.1938644028269</v>
      </c>
      <c r="N60" s="303">
        <f>'Non-Dairy Alternatives'!N101</f>
        <v>-7.8894280884052644E-3</v>
      </c>
      <c r="O60" s="301">
        <f>'Non-Dairy Alternatives'!O101</f>
        <v>241020.1549090147</v>
      </c>
      <c r="P60" s="302">
        <f>'Non-Dairy Alternatives'!P101</f>
        <v>-16271.33319509498</v>
      </c>
      <c r="Q60" s="303">
        <f>'Non-Dairy Alternatives'!Q101</f>
        <v>-6.3240853068994629E-2</v>
      </c>
    </row>
    <row r="61" spans="2:17" ht="15.5" customHeight="1">
      <c r="B61" s="338"/>
      <c r="C61" s="82" t="s">
        <v>456</v>
      </c>
      <c r="D61" s="121">
        <f>'Non-Dairy Alternatives'!D102</f>
        <v>9.25</v>
      </c>
      <c r="E61" s="122">
        <f>'Non-Dairy Alternatives'!E102</f>
        <v>-17.75</v>
      </c>
      <c r="F61" s="123">
        <f>'Non-Dairy Alternatives'!F102</f>
        <v>-0.65740740740740744</v>
      </c>
      <c r="G61" s="124">
        <f>'Non-Dairy Alternatives'!G102</f>
        <v>1.1061184606034799E-2</v>
      </c>
      <c r="H61" s="125">
        <f>'Non-Dairy Alternatives'!H102</f>
        <v>-1.707178670715221E-2</v>
      </c>
      <c r="I61" s="213">
        <f>'Non-Dairy Alternatives'!I102</f>
        <v>19.153513513513513</v>
      </c>
      <c r="J61" s="159">
        <f>'Non-Dairy Alternatives'!J102</f>
        <v>2.3383283283283269</v>
      </c>
      <c r="K61" s="255">
        <f>'Non-Dairy Alternatives'!K102</f>
        <v>0.13906051599053948</v>
      </c>
      <c r="L61" s="267">
        <f>'Non-Dairy Alternatives'!L102</f>
        <v>177.17</v>
      </c>
      <c r="M61" s="127">
        <f>'Non-Dairy Alternatives'!M102</f>
        <v>-276.84000000000003</v>
      </c>
      <c r="N61" s="123">
        <f>'Non-Dairy Alternatives'!N102</f>
        <v>-0.60976630470694482</v>
      </c>
      <c r="O61" s="121">
        <f>'Non-Dairy Alternatives'!O102</f>
        <v>37</v>
      </c>
      <c r="P61" s="122">
        <f>'Non-Dairy Alternatives'!P102</f>
        <v>-71</v>
      </c>
      <c r="Q61" s="123">
        <f>'Non-Dairy Alternatives'!Q102</f>
        <v>-0.65740740740740744</v>
      </c>
    </row>
    <row r="62" spans="2:17" ht="15.5" customHeight="1">
      <c r="B62" s="338"/>
      <c r="C62" s="265" t="s">
        <v>207</v>
      </c>
      <c r="D62" s="105">
        <f>'Non-Dairy Alternatives'!D103</f>
        <v>56097.348417862486</v>
      </c>
      <c r="E62" s="106">
        <f>'Non-Dairy Alternatives'!E103</f>
        <v>-21647.180095892771</v>
      </c>
      <c r="F62" s="107">
        <f>'Non-Dairy Alternatives'!F103</f>
        <v>-0.27843991737711493</v>
      </c>
      <c r="G62" s="108">
        <f>'Non-Dairy Alternatives'!G103</f>
        <v>67.08141910908445</v>
      </c>
      <c r="H62" s="109">
        <f>'Non-Dairy Alternatives'!H103</f>
        <v>-13.925417573683191</v>
      </c>
      <c r="I62" s="164">
        <f>'Non-Dairy Alternatives'!I103</f>
        <v>12.529517310535834</v>
      </c>
      <c r="J62" s="165">
        <f>'Non-Dairy Alternatives'!J103</f>
        <v>0.53786247757619066</v>
      </c>
      <c r="K62" s="254">
        <f>'Non-Dairy Alternatives'!K103</f>
        <v>4.4853065324883236E-2</v>
      </c>
      <c r="L62" s="257">
        <f>'Non-Dairy Alternatives'!L103</f>
        <v>702872.69807676796</v>
      </c>
      <c r="M62" s="111">
        <f>'Non-Dairy Alternatives'!M103</f>
        <v>-229412.85301137401</v>
      </c>
      <c r="N62" s="107">
        <f>'Non-Dairy Alternatives'!N103</f>
        <v>-0.24607573585540254</v>
      </c>
      <c r="O62" s="105">
        <f>'Non-Dairy Alternatives'!O103</f>
        <v>131882.43095588684</v>
      </c>
      <c r="P62" s="106">
        <f>'Non-Dairy Alternatives'!P103</f>
        <v>-65359.997129913943</v>
      </c>
      <c r="Q62" s="107">
        <f>'Non-Dairy Alternatives'!Q103</f>
        <v>-0.33136885285899154</v>
      </c>
    </row>
    <row r="63" spans="2:17" ht="15.5" customHeight="1">
      <c r="B63" s="338"/>
      <c r="C63" s="265" t="s">
        <v>209</v>
      </c>
      <c r="D63" s="105">
        <f>'Non-Dairy Alternatives'!D104</f>
        <v>34.639530226469041</v>
      </c>
      <c r="E63" s="106">
        <f>'Non-Dairy Alternatives'!E104</f>
        <v>-129.20137136459351</v>
      </c>
      <c r="F63" s="107">
        <f>'Non-Dairy Alternatives'!F104</f>
        <v>-0.78857824944758104</v>
      </c>
      <c r="G63" s="108">
        <f>'Non-Dairy Alternatives'!G104</f>
        <v>4.1422079837978E-2</v>
      </c>
      <c r="H63" s="109">
        <f>'Non-Dairy Alternatives'!H104</f>
        <v>-0.12929389736157978</v>
      </c>
      <c r="I63" s="164">
        <f>'Non-Dairy Alternatives'!I104</f>
        <v>11.701443905327475</v>
      </c>
      <c r="J63" s="165">
        <f>'Non-Dairy Alternatives'!J104</f>
        <v>-0.36900977635303001</v>
      </c>
      <c r="K63" s="254">
        <f>'Non-Dairy Alternatives'!K104</f>
        <v>-3.0571326155957274E-2</v>
      </c>
      <c r="L63" s="257">
        <f>'Non-Dairy Alternatives'!L104</f>
        <v>405.332519851923</v>
      </c>
      <c r="M63" s="111">
        <f>'Non-Dairy Alternatives'!M104</f>
        <v>-1572.3014939677714</v>
      </c>
      <c r="N63" s="107">
        <f>'Non-Dairy Alternatives'!N104</f>
        <v>-0.79504169274018255</v>
      </c>
      <c r="O63" s="105">
        <f>'Non-Dairy Alternatives'!O104</f>
        <v>79.052840232849121</v>
      </c>
      <c r="P63" s="106">
        <f>'Non-Dairy Alternatives'!P104</f>
        <v>-255.94323182106018</v>
      </c>
      <c r="Q63" s="107">
        <f>'Non-Dairy Alternatives'!Q104</f>
        <v>-0.76401860550732803</v>
      </c>
    </row>
    <row r="64" spans="2:17" ht="15.5" customHeight="1">
      <c r="B64" s="338"/>
      <c r="C64" s="265" t="s">
        <v>452</v>
      </c>
      <c r="D64" s="105">
        <f>'Non-Dairy Alternatives'!D105</f>
        <v>7313.2905096172317</v>
      </c>
      <c r="E64" s="106">
        <f>'Non-Dairy Alternatives'!E105</f>
        <v>5258.5902829148454</v>
      </c>
      <c r="F64" s="107">
        <f>'Non-Dairy Alternatives'!F105</f>
        <v>2.5592980496986768</v>
      </c>
      <c r="G64" s="108">
        <f>'Non-Dairy Alternatives'!G105</f>
        <v>8.7452601518311912</v>
      </c>
      <c r="H64" s="109">
        <f>'Non-Dairy Alternatives'!H105</f>
        <v>6.6043407986824105</v>
      </c>
      <c r="I64" s="164">
        <f>'Non-Dairy Alternatives'!I105</f>
        <v>27.795078204527041</v>
      </c>
      <c r="J64" s="165">
        <f>'Non-Dairy Alternatives'!J105</f>
        <v>5.0493358027415454</v>
      </c>
      <c r="K64" s="254">
        <f>'Non-Dairy Alternatives'!K105</f>
        <v>0.22199037136484859</v>
      </c>
      <c r="L64" s="257">
        <f>'Non-Dairy Alternatives'!L105</f>
        <v>203273.48164723636</v>
      </c>
      <c r="M64" s="111">
        <f>'Non-Dairy Alternatives'!M105</f>
        <v>156537.79957777364</v>
      </c>
      <c r="N64" s="107">
        <f>'Non-Dairy Alternatives'!N105</f>
        <v>3.3494279455494675</v>
      </c>
      <c r="O64" s="105">
        <f>'Non-Dairy Alternatives'!O105</f>
        <v>54352.245944857597</v>
      </c>
      <c r="P64" s="106">
        <f>'Non-Dairy Alternatives'!P105</f>
        <v>40912.233745416117</v>
      </c>
      <c r="Q64" s="107">
        <f>'Non-Dairy Alternatives'!Q105</f>
        <v>3.0440622477348853</v>
      </c>
    </row>
    <row r="65" spans="2:17">
      <c r="B65" s="334"/>
      <c r="C65" s="265" t="s">
        <v>453</v>
      </c>
      <c r="D65" s="105" t="e">
        <f>'Non-Dairy Alternatives'!#REF!</f>
        <v>#REF!</v>
      </c>
      <c r="E65" s="106" t="e">
        <f>'Non-Dairy Alternatives'!#REF!</f>
        <v>#REF!</v>
      </c>
      <c r="F65" s="107" t="e">
        <f>'Non-Dairy Alternatives'!#REF!</f>
        <v>#REF!</v>
      </c>
      <c r="G65" s="108" t="e">
        <f>'Non-Dairy Alternatives'!#REF!</f>
        <v>#REF!</v>
      </c>
      <c r="H65" s="109" t="e">
        <f>'Non-Dairy Alternatives'!#REF!</f>
        <v>#REF!</v>
      </c>
      <c r="I65" s="164" t="e">
        <f>'Non-Dairy Alternatives'!#REF!</f>
        <v>#REF!</v>
      </c>
      <c r="J65" s="165" t="e">
        <f>'Non-Dairy Alternatives'!#REF!</f>
        <v>#REF!</v>
      </c>
      <c r="K65" s="254" t="e">
        <f>'Non-Dairy Alternatives'!#REF!</f>
        <v>#REF!</v>
      </c>
      <c r="L65" s="257" t="e">
        <f>'Non-Dairy Alternatives'!#REF!</f>
        <v>#REF!</v>
      </c>
      <c r="M65" s="111" t="e">
        <f>'Non-Dairy Alternatives'!#REF!</f>
        <v>#REF!</v>
      </c>
      <c r="N65" s="107" t="e">
        <f>'Non-Dairy Alternatives'!#REF!</f>
        <v>#REF!</v>
      </c>
      <c r="O65" s="105" t="e">
        <f>'Non-Dairy Alternatives'!#REF!</f>
        <v>#REF!</v>
      </c>
      <c r="P65" s="106" t="e">
        <f>'Non-Dairy Alternatives'!#REF!</f>
        <v>#REF!</v>
      </c>
      <c r="Q65" s="107" t="e">
        <f>'Non-Dairy Alternatives'!#REF!</f>
        <v>#REF!</v>
      </c>
    </row>
    <row r="66" spans="2:17">
      <c r="B66" s="334"/>
      <c r="C66" s="265" t="s">
        <v>454</v>
      </c>
      <c r="D66" s="105">
        <f>'Non-Dairy Alternatives'!D106</f>
        <v>0</v>
      </c>
      <c r="E66" s="106">
        <f>'Non-Dairy Alternatives'!E106</f>
        <v>0</v>
      </c>
      <c r="F66" s="107">
        <f>'Non-Dairy Alternatives'!F106</f>
        <v>0</v>
      </c>
      <c r="G66" s="108">
        <f>'Non-Dairy Alternatives'!G106</f>
        <v>0</v>
      </c>
      <c r="H66" s="109">
        <f>'Non-Dairy Alternatives'!H106</f>
        <v>0</v>
      </c>
      <c r="I66" s="164">
        <f>'Non-Dairy Alternatives'!I106</f>
        <v>0</v>
      </c>
      <c r="J66" s="165">
        <f>'Non-Dairy Alternatives'!J106</f>
        <v>0</v>
      </c>
      <c r="K66" s="254">
        <f>'Non-Dairy Alternatives'!K106</f>
        <v>0</v>
      </c>
      <c r="L66" s="257">
        <f>'Non-Dairy Alternatives'!L106</f>
        <v>0</v>
      </c>
      <c r="M66" s="111">
        <f>'Non-Dairy Alternatives'!M106</f>
        <v>0</v>
      </c>
      <c r="N66" s="107">
        <f>'Non-Dairy Alternatives'!N106</f>
        <v>0</v>
      </c>
      <c r="O66" s="105">
        <f>'Non-Dairy Alternatives'!O106</f>
        <v>0</v>
      </c>
      <c r="P66" s="106">
        <f>'Non-Dairy Alternatives'!P106</f>
        <v>0</v>
      </c>
      <c r="Q66" s="107">
        <f>'Non-Dairy Alternatives'!Q106</f>
        <v>0</v>
      </c>
    </row>
    <row r="67" spans="2:17">
      <c r="B67" s="334"/>
      <c r="C67" s="265" t="s">
        <v>455</v>
      </c>
      <c r="D67" s="105">
        <f>'Non-Dairy Alternatives'!D107</f>
        <v>0</v>
      </c>
      <c r="E67" s="106">
        <f>'Non-Dairy Alternatives'!E107</f>
        <v>0</v>
      </c>
      <c r="F67" s="107">
        <f>'Non-Dairy Alternatives'!F107</f>
        <v>0</v>
      </c>
      <c r="G67" s="108">
        <f>'Non-Dairy Alternatives'!G107</f>
        <v>0</v>
      </c>
      <c r="H67" s="109">
        <f>'Non-Dairy Alternatives'!H107</f>
        <v>0</v>
      </c>
      <c r="I67" s="164">
        <f>'Non-Dairy Alternatives'!I107</f>
        <v>0</v>
      </c>
      <c r="J67" s="165">
        <f>'Non-Dairy Alternatives'!J107</f>
        <v>0</v>
      </c>
      <c r="K67" s="254">
        <f>'Non-Dairy Alternatives'!K107</f>
        <v>0</v>
      </c>
      <c r="L67" s="257">
        <f>'Non-Dairy Alternatives'!L107</f>
        <v>0</v>
      </c>
      <c r="M67" s="111">
        <f>'Non-Dairy Alternatives'!M107</f>
        <v>0</v>
      </c>
      <c r="N67" s="107">
        <f>'Non-Dairy Alternatives'!N107</f>
        <v>0</v>
      </c>
      <c r="O67" s="105">
        <f>'Non-Dairy Alternatives'!O107</f>
        <v>0</v>
      </c>
      <c r="P67" s="106">
        <f>'Non-Dairy Alternatives'!P107</f>
        <v>0</v>
      </c>
      <c r="Q67" s="107">
        <f>'Non-Dairy Alternatives'!Q107</f>
        <v>0</v>
      </c>
    </row>
    <row r="68" spans="2:17">
      <c r="B68" s="334"/>
      <c r="C68" s="265" t="s">
        <v>420</v>
      </c>
      <c r="D68" s="105">
        <f>'Non-Dairy Alternatives'!D108</f>
        <v>19349.761561860305</v>
      </c>
      <c r="E68" s="106">
        <f>'Non-Dairy Alternatives'!E108</f>
        <v>4405.2997758738838</v>
      </c>
      <c r="F68" s="107">
        <f>'Non-Dairy Alternatives'!F108</f>
        <v>0.29477808160376706</v>
      </c>
      <c r="G68" s="108">
        <f>'Non-Dairy Alternatives'!G108</f>
        <v>23.138517266864117</v>
      </c>
      <c r="H68" s="109">
        <f>'Non-Dairy Alternatives'!H108</f>
        <v>7.5669574625613194</v>
      </c>
      <c r="I68" s="164">
        <f>'Non-Dairy Alternatives'!I108</f>
        <v>15.067617905169234</v>
      </c>
      <c r="J68" s="165">
        <f>'Non-Dairy Alternatives'!J108</f>
        <v>4.3155700234070338E-2</v>
      </c>
      <c r="K68" s="254">
        <f>'Non-Dairy Alternatives'!K108</f>
        <v>2.8723623944353067E-3</v>
      </c>
      <c r="L68" s="257">
        <f>'Non-Dairy Alternatives'!L108</f>
        <v>291554.81377024174</v>
      </c>
      <c r="M68" s="111">
        <f>'Non-Dairy Alternatives'!M108</f>
        <v>67022.3124935909</v>
      </c>
      <c r="N68" s="107">
        <f>'Non-Dairy Alternatives'!N108</f>
        <v>0.29849715347450484</v>
      </c>
      <c r="O68" s="105">
        <f>'Non-Dairy Alternatives'!O108</f>
        <v>53026.479634523392</v>
      </c>
      <c r="P68" s="106">
        <f>'Non-Dairy Alternatives'!P108</f>
        <v>8946.1733051855917</v>
      </c>
      <c r="Q68" s="107">
        <f>'Non-Dairy Alternatives'!Q108</f>
        <v>0.20295170451733988</v>
      </c>
    </row>
    <row r="69" spans="2:17">
      <c r="B69" s="334"/>
      <c r="C69" s="265" t="s">
        <v>421</v>
      </c>
      <c r="D69" s="105">
        <f>'Non-Dairy Alternatives'!D109</f>
        <v>0</v>
      </c>
      <c r="E69" s="106">
        <f>'Non-Dairy Alternatives'!E109</f>
        <v>-4.6280290335416794</v>
      </c>
      <c r="F69" s="107">
        <f>'Non-Dairy Alternatives'!F109</f>
        <v>-1</v>
      </c>
      <c r="G69" s="108">
        <f>'Non-Dairy Alternatives'!G109</f>
        <v>0</v>
      </c>
      <c r="H69" s="109">
        <f>'Non-Dairy Alternatives'!H109</f>
        <v>-4.8222299273046176E-3</v>
      </c>
      <c r="I69" s="164">
        <f>'Non-Dairy Alternatives'!I109</f>
        <v>0</v>
      </c>
      <c r="J69" s="165">
        <f>'Non-Dairy Alternatives'!J109</f>
        <v>-17.306666666666665</v>
      </c>
      <c r="K69" s="254">
        <f>'Non-Dairy Alternatives'!K109</f>
        <v>-1</v>
      </c>
      <c r="L69" s="257">
        <f>'Non-Dairy Alternatives'!L109</f>
        <v>0</v>
      </c>
      <c r="M69" s="111">
        <f>'Non-Dairy Alternatives'!M109</f>
        <v>-80.095755807161325</v>
      </c>
      <c r="N69" s="107">
        <f>'Non-Dairy Alternatives'!N109</f>
        <v>-1</v>
      </c>
      <c r="O69" s="105">
        <f>'Non-Dairy Alternatives'!O109</f>
        <v>0</v>
      </c>
      <c r="P69" s="106">
        <f>'Non-Dairy Alternatives'!P109</f>
        <v>-12.341410756111145</v>
      </c>
      <c r="Q69" s="107">
        <f>'Non-Dairy Alternatives'!Q109</f>
        <v>-1</v>
      </c>
    </row>
    <row r="70" spans="2:17">
      <c r="B70" s="334"/>
      <c r="C70" s="83" t="s">
        <v>421</v>
      </c>
      <c r="D70" s="105">
        <f>'Non-Dairy Alternatives'!D110</f>
        <v>0</v>
      </c>
      <c r="E70" s="106">
        <f>'Non-Dairy Alternatives'!E110</f>
        <v>0</v>
      </c>
      <c r="F70" s="107">
        <f>'Non-Dairy Alternatives'!F110</f>
        <v>0</v>
      </c>
      <c r="G70" s="108">
        <f>'Non-Dairy Alternatives'!G110</f>
        <v>0</v>
      </c>
      <c r="H70" s="109">
        <f>'Non-Dairy Alternatives'!H110</f>
        <v>0</v>
      </c>
      <c r="I70" s="164">
        <f>'Non-Dairy Alternatives'!I110</f>
        <v>0</v>
      </c>
      <c r="J70" s="165">
        <f>'Non-Dairy Alternatives'!J110</f>
        <v>0</v>
      </c>
      <c r="K70" s="254">
        <f>'Non-Dairy Alternatives'!K110</f>
        <v>0</v>
      </c>
      <c r="L70" s="257">
        <f>'Non-Dairy Alternatives'!L110</f>
        <v>0</v>
      </c>
      <c r="M70" s="111">
        <f>'Non-Dairy Alternatives'!M110</f>
        <v>0</v>
      </c>
      <c r="N70" s="107">
        <f>'Non-Dairy Alternatives'!N110</f>
        <v>0</v>
      </c>
      <c r="O70" s="105">
        <f>'Non-Dairy Alternatives'!O110</f>
        <v>0</v>
      </c>
      <c r="P70" s="106">
        <f>'Non-Dairy Alternatives'!P110</f>
        <v>0</v>
      </c>
      <c r="Q70" s="107">
        <f>'Non-Dairy Alternatives'!Q110</f>
        <v>0</v>
      </c>
    </row>
    <row r="71" spans="2:17" ht="15" thickBot="1">
      <c r="B71" s="333"/>
      <c r="C71" s="266" t="s">
        <v>208</v>
      </c>
      <c r="D71" s="128">
        <f>'Non-Dairy Alternatives'!D111</f>
        <v>821.47276675701141</v>
      </c>
      <c r="E71" s="129">
        <f>'Non-Dairy Alternatives'!E111</f>
        <v>-212.1667366027832</v>
      </c>
      <c r="F71" s="130">
        <f>'Non-Dairy Alternatives'!F111</f>
        <v>-0.20526183056389158</v>
      </c>
      <c r="G71" s="131">
        <f>'Non-Dairy Alternatives'!G111</f>
        <v>0.98232020777615892</v>
      </c>
      <c r="H71" s="132">
        <f>'Non-Dairy Alternatives'!H111</f>
        <v>-9.4692773564506783E-2</v>
      </c>
      <c r="I71" s="214">
        <f>'Non-Dairy Alternatives'!I111</f>
        <v>11.518495367426329</v>
      </c>
      <c r="J71" s="166">
        <f>'Non-Dairy Alternatives'!J111</f>
        <v>0.60139526018701162</v>
      </c>
      <c r="K71" s="256">
        <f>'Non-Dairy Alternatives'!K111</f>
        <v>5.5087454935786109E-2</v>
      </c>
      <c r="L71" s="258">
        <f>'Non-Dairy Alternatives'!L111</f>
        <v>9462.1302583575252</v>
      </c>
      <c r="M71" s="134">
        <f>'Non-Dairy Alternatives'!M111</f>
        <v>-1822.2156746184828</v>
      </c>
      <c r="N71" s="130">
        <f>'Non-Dairy Alternatives'!N111</f>
        <v>-0.16148172746933076</v>
      </c>
      <c r="O71" s="128">
        <f>'Non-Dairy Alternatives'!O111</f>
        <v>1642.9455335140228</v>
      </c>
      <c r="P71" s="129">
        <f>'Non-Dairy Alternatives'!P111</f>
        <v>-430.45847320556641</v>
      </c>
      <c r="Q71" s="130">
        <f>'Non-Dairy Alternatives'!Q111</f>
        <v>-0.20760955019403624</v>
      </c>
    </row>
    <row r="72" spans="2:17">
      <c r="B72" s="236"/>
      <c r="C72" s="82" t="s">
        <v>398</v>
      </c>
      <c r="D72" s="121">
        <f>'Trad vs Value Add'!D45</f>
        <v>49487.521511122373</v>
      </c>
      <c r="E72" s="122">
        <f>'Trad vs Value Add'!E45</f>
        <v>-6849.9609488118876</v>
      </c>
      <c r="F72" s="123">
        <f>'Trad vs Value Add'!F45</f>
        <v>-0.12158798458350353</v>
      </c>
      <c r="G72" s="124">
        <f>'Trad vs Value Add'!G45</f>
        <v>3.0168591383735088</v>
      </c>
      <c r="H72" s="125">
        <f>'Trad vs Value Add'!H45</f>
        <v>9.927379258961766E-2</v>
      </c>
      <c r="I72" s="213">
        <f>'Trad vs Value Add'!I45</f>
        <v>14.293716275167601</v>
      </c>
      <c r="J72" s="159">
        <f>'Trad vs Value Add'!J45</f>
        <v>0.40082359524627442</v>
      </c>
      <c r="K72" s="123">
        <f>'Trad vs Value Add'!K45</f>
        <v>2.8850981899943982E-2</v>
      </c>
      <c r="L72" s="126">
        <f>'Trad vs Value Add'!L45</f>
        <v>707360.59164123656</v>
      </c>
      <c r="M72" s="127">
        <f>'Trad vs Value Add'!M45</f>
        <v>-75330.006031580269</v>
      </c>
      <c r="N72" s="123">
        <f>'Trad vs Value Add'!N45</f>
        <v>-9.6244935426028966E-2</v>
      </c>
      <c r="O72" s="121">
        <f>'Trad vs Value Add'!O45</f>
        <v>274187.97821295261</v>
      </c>
      <c r="P72" s="122">
        <f>'Trad vs Value Add'!P45</f>
        <v>-28637.763042407518</v>
      </c>
      <c r="Q72" s="123">
        <f>'Trad vs Value Add'!Q45</f>
        <v>-9.4568456841515672E-2</v>
      </c>
    </row>
    <row r="73" spans="2:17">
      <c r="B73" s="236" t="s">
        <v>411</v>
      </c>
      <c r="C73" s="83" t="s">
        <v>399</v>
      </c>
      <c r="D73" s="105">
        <f>'Trad vs Value Add'!D46</f>
        <v>1324929.4635554214</v>
      </c>
      <c r="E73" s="106">
        <f>'Trad vs Value Add'!E46</f>
        <v>-295160.01734608156</v>
      </c>
      <c r="F73" s="107">
        <f>'Trad vs Value Add'!F46</f>
        <v>-0.18218747842362323</v>
      </c>
      <c r="G73" s="108">
        <f>'Trad vs Value Add'!G46</f>
        <v>80.770372768196239</v>
      </c>
      <c r="H73" s="109">
        <f>'Trad vs Value Add'!H46</f>
        <v>-3.1302404993276696</v>
      </c>
      <c r="I73" s="215">
        <f>'Trad vs Value Add'!I46</f>
        <v>5.7993340730758236</v>
      </c>
      <c r="J73" s="165">
        <f>'Trad vs Value Add'!J46</f>
        <v>0.14528814782108679</v>
      </c>
      <c r="K73" s="107">
        <f>'Trad vs Value Add'!K46</f>
        <v>2.5696315477759583E-2</v>
      </c>
      <c r="L73" s="110">
        <f>'Trad vs Value Add'!L46</f>
        <v>7683708.5824190285</v>
      </c>
      <c r="M73" s="111">
        <f>'Trad vs Value Add'!M46</f>
        <v>-1476351.7456201762</v>
      </c>
      <c r="N73" s="107">
        <f>'Trad vs Value Add'!N46</f>
        <v>-0.16117270986753457</v>
      </c>
      <c r="O73" s="105">
        <f>'Trad vs Value Add'!O46</f>
        <v>1850573.3473987579</v>
      </c>
      <c r="P73" s="106">
        <f>'Trad vs Value Add'!P46</f>
        <v>-396041.50594053278</v>
      </c>
      <c r="Q73" s="107">
        <f>'Trad vs Value Add'!Q46</f>
        <v>-0.17628366755960434</v>
      </c>
    </row>
    <row r="74" spans="2:17">
      <c r="B74" s="236" t="s">
        <v>409</v>
      </c>
      <c r="C74" s="83" t="s">
        <v>400</v>
      </c>
      <c r="D74" s="105">
        <f>'Trad vs Value Add'!D47</f>
        <v>48784.51727879532</v>
      </c>
      <c r="E74" s="106">
        <f>'Trad vs Value Add'!E47</f>
        <v>-4001.443698070274</v>
      </c>
      <c r="F74" s="107">
        <f>'Trad vs Value Add'!F47</f>
        <v>-7.5805074379984849E-2</v>
      </c>
      <c r="G74" s="108">
        <f>'Trad vs Value Add'!G47</f>
        <v>2.9740025822589646</v>
      </c>
      <c r="H74" s="109">
        <f>'Trad vs Value Add'!H47</f>
        <v>0.24034215789141333</v>
      </c>
      <c r="I74" s="215">
        <f>'Trad vs Value Add'!I47</f>
        <v>18.293922235803837</v>
      </c>
      <c r="J74" s="165">
        <f>'Trad vs Value Add'!J47</f>
        <v>0.99391489578173164</v>
      </c>
      <c r="K74" s="107">
        <f>'Trad vs Value Add'!K47</f>
        <v>5.7451703704332745E-2</v>
      </c>
      <c r="L74" s="110">
        <f>'Trad vs Value Add'!L47</f>
        <v>892460.16540951014</v>
      </c>
      <c r="M74" s="111">
        <f>'Trad vs Value Add'!M47</f>
        <v>-20737.346940385061</v>
      </c>
      <c r="N74" s="107">
        <f>'Trad vs Value Add'!N47</f>
        <v>-2.2708501348215965E-2</v>
      </c>
      <c r="O74" s="105">
        <f>'Trad vs Value Add'!O47</f>
        <v>262578.73614597321</v>
      </c>
      <c r="P74" s="106">
        <f>'Trad vs Value Add'!P47</f>
        <v>-30693.959452317737</v>
      </c>
      <c r="Q74" s="107">
        <f>'Trad vs Value Add'!Q47</f>
        <v>-0.10466013342872076</v>
      </c>
    </row>
    <row r="75" spans="2:17" ht="15" thickBot="1">
      <c r="B75" s="236"/>
      <c r="C75" s="84" t="s">
        <v>401</v>
      </c>
      <c r="D75" s="128">
        <f>'Trad vs Value Add'!D48</f>
        <v>216934.5086540911</v>
      </c>
      <c r="E75" s="129">
        <f>'Trad vs Value Add'!E48</f>
        <v>15243.309701895167</v>
      </c>
      <c r="F75" s="130">
        <f>'Trad vs Value Add'!F48</f>
        <v>7.5577465854164902E-2</v>
      </c>
      <c r="G75" s="131">
        <f>'Trad vs Value Add'!G48</f>
        <v>13.224765251469929</v>
      </c>
      <c r="H75" s="132">
        <f>'Trad vs Value Add'!H48</f>
        <v>2.7796537423604963</v>
      </c>
      <c r="I75" s="214">
        <f>'Trad vs Value Add'!I48</f>
        <v>12.607082672907323</v>
      </c>
      <c r="J75" s="166">
        <f>'Trad vs Value Add'!J48</f>
        <v>0.45906639671889771</v>
      </c>
      <c r="K75" s="130">
        <f>'Trad vs Value Add'!K48</f>
        <v>3.778941238486181E-2</v>
      </c>
      <c r="L75" s="133">
        <f>'Trad vs Value Add'!L48</f>
        <v>2734911.2852086555</v>
      </c>
      <c r="M75" s="134">
        <f>'Trad vs Value Add'!M48</f>
        <v>284763.31757342163</v>
      </c>
      <c r="N75" s="130">
        <f>'Trad vs Value Add'!N48</f>
        <v>0.11622290626319259</v>
      </c>
      <c r="O75" s="128">
        <f>'Trad vs Value Add'!O48</f>
        <v>530615.9285145998</v>
      </c>
      <c r="P75" s="129">
        <f>'Trad vs Value Add'!P48</f>
        <v>26829.021825057338</v>
      </c>
      <c r="Q75" s="130">
        <f>'Trad vs Value Add'!Q48</f>
        <v>5.325470247203281E-2</v>
      </c>
    </row>
    <row r="76" spans="2:17">
      <c r="B76" s="332" t="s">
        <v>410</v>
      </c>
      <c r="C76" s="82" t="s">
        <v>407</v>
      </c>
      <c r="D76" s="121">
        <f>Filtration!D27</f>
        <v>1515364.3494104394</v>
      </c>
      <c r="E76" s="122">
        <f>Filtration!E27</f>
        <v>-299360.84122944716</v>
      </c>
      <c r="F76" s="123">
        <f>Filtration!F27</f>
        <v>-0.16496207953331499</v>
      </c>
      <c r="G76" s="124">
        <f>Filtration!G27</f>
        <v>92.379667558352665</v>
      </c>
      <c r="H76" s="125">
        <f>Filtration!H27</f>
        <v>-1.6006700721263343</v>
      </c>
      <c r="I76" s="213">
        <f>Filtration!I27</f>
        <v>6.6904426475199106</v>
      </c>
      <c r="J76" s="159">
        <f>Filtration!J27</f>
        <v>0.28278682816559364</v>
      </c>
      <c r="K76" s="123">
        <f>Filtration!K27</f>
        <v>4.413264946463516E-2</v>
      </c>
      <c r="L76" s="126">
        <f>Filtration!L27</f>
        <v>10138458.269826867</v>
      </c>
      <c r="M76" s="127">
        <f>Filtration!M27</f>
        <v>-1489676.1585056745</v>
      </c>
      <c r="N76" s="123">
        <f>Filtration!N27</f>
        <v>-0.12810964369968089</v>
      </c>
      <c r="O76" s="121">
        <f>Filtration!O27</f>
        <v>2457037.5354770422</v>
      </c>
      <c r="P76" s="122">
        <f>Filtration!P27</f>
        <v>-416130.60982522927</v>
      </c>
      <c r="Q76" s="123">
        <f>Filtration!Q27</f>
        <v>-0.14483336469730013</v>
      </c>
    </row>
    <row r="77" spans="2:17" ht="15" thickBot="1">
      <c r="B77" s="333"/>
      <c r="C77" s="84" t="s">
        <v>408</v>
      </c>
      <c r="D77" s="128">
        <f>Filtration!D28</f>
        <v>125001.31704234717</v>
      </c>
      <c r="E77" s="129">
        <f>Filtration!E28</f>
        <v>8763.8867825318011</v>
      </c>
      <c r="F77" s="130">
        <f>Filtration!F28</f>
        <v>7.5396425772168665E-2</v>
      </c>
      <c r="G77" s="131">
        <f>Filtration!G28</f>
        <v>7.620332441647399</v>
      </c>
      <c r="H77" s="132">
        <f>Filtration!H28</f>
        <v>1.6006700721264222</v>
      </c>
      <c r="I77" s="214">
        <f>Filtration!I28</f>
        <v>15.06990347535416</v>
      </c>
      <c r="J77" s="166">
        <f>Filtration!J28</f>
        <v>0.62885416128608362</v>
      </c>
      <c r="K77" s="130">
        <f>Filtration!K28</f>
        <v>4.3546292766514623E-2</v>
      </c>
      <c r="L77" s="133">
        <f>Filtration!L28</f>
        <v>1883757.7821203149</v>
      </c>
      <c r="M77" s="134">
        <f>Filtration!M28</f>
        <v>205167.31959777232</v>
      </c>
      <c r="N77" s="130">
        <f>Filtration!N28</f>
        <v>0.122225953368907</v>
      </c>
      <c r="O77" s="128">
        <f>Filtration!O28</f>
        <v>462384.32684004307</v>
      </c>
      <c r="P77" s="129">
        <f>Filtration!P28</f>
        <v>-11142.332246087259</v>
      </c>
      <c r="Q77" s="130">
        <f>Filtration!Q28</f>
        <v>-2.3530527864241254E-2</v>
      </c>
    </row>
    <row r="78" spans="2:17">
      <c r="B78" s="103"/>
      <c r="C78" s="80"/>
      <c r="D78" s="61"/>
      <c r="E78" s="61"/>
      <c r="F78" s="62"/>
      <c r="G78" s="63"/>
      <c r="H78" s="63"/>
      <c r="I78" s="171"/>
      <c r="J78" s="171"/>
      <c r="K78" s="62"/>
      <c r="L78" s="64"/>
      <c r="M78" s="64"/>
      <c r="N78" s="62"/>
      <c r="O78" s="61"/>
      <c r="P78" s="61"/>
      <c r="Q78" s="62"/>
    </row>
    <row r="79" spans="2:17" ht="23.5">
      <c r="B79" s="345" t="s">
        <v>269</v>
      </c>
      <c r="C79" s="345"/>
      <c r="D79" s="345"/>
      <c r="E79" s="345"/>
      <c r="F79" s="345"/>
      <c r="G79" s="345"/>
      <c r="H79" s="345"/>
      <c r="I79" s="345"/>
      <c r="J79" s="345"/>
      <c r="K79" s="345"/>
      <c r="L79" s="345"/>
      <c r="M79" s="345"/>
      <c r="N79" s="345"/>
      <c r="O79" s="345"/>
      <c r="P79" s="345"/>
      <c r="Q79" s="345"/>
    </row>
    <row r="80" spans="2:17">
      <c r="B80" s="335" t="s">
        <v>25</v>
      </c>
      <c r="C80" s="335"/>
      <c r="D80" s="335"/>
      <c r="E80" s="335"/>
      <c r="F80" s="335"/>
      <c r="G80" s="335"/>
      <c r="H80" s="335"/>
      <c r="I80" s="335"/>
      <c r="J80" s="335"/>
      <c r="K80" s="335"/>
      <c r="L80" s="335"/>
      <c r="M80" s="335"/>
      <c r="N80" s="335"/>
      <c r="O80" s="335"/>
      <c r="P80" s="335"/>
      <c r="Q80" s="335"/>
    </row>
    <row r="81" spans="2:17" ht="15" thickBot="1">
      <c r="B81" s="335" t="str">
        <f>'HOME PAGE'!H6</f>
        <v>LATEST 52 WEEKS ENDING 04-21-2024</v>
      </c>
      <c r="C81" s="335"/>
      <c r="D81" s="335"/>
      <c r="E81" s="335"/>
      <c r="F81" s="335"/>
      <c r="G81" s="335"/>
      <c r="H81" s="335"/>
      <c r="I81" s="335"/>
      <c r="J81" s="335"/>
      <c r="K81" s="335"/>
      <c r="L81" s="335"/>
      <c r="M81" s="335"/>
      <c r="N81" s="335"/>
      <c r="O81" s="335"/>
      <c r="P81" s="335"/>
      <c r="Q81" s="335"/>
    </row>
    <row r="82" spans="2:17">
      <c r="D82" s="329" t="s">
        <v>198</v>
      </c>
      <c r="E82" s="330"/>
      <c r="F82" s="331"/>
      <c r="G82" s="336" t="s">
        <v>29</v>
      </c>
      <c r="H82" s="337"/>
      <c r="I82" s="329" t="s">
        <v>30</v>
      </c>
      <c r="J82" s="330"/>
      <c r="K82" s="331"/>
      <c r="L82" s="336" t="s">
        <v>31</v>
      </c>
      <c r="M82" s="330"/>
      <c r="N82" s="337"/>
      <c r="O82" s="329" t="s">
        <v>32</v>
      </c>
      <c r="P82" s="330"/>
      <c r="Q82" s="331"/>
    </row>
    <row r="83" spans="2:17" ht="29.5" thickBot="1">
      <c r="B83" s="14"/>
      <c r="C83" s="79"/>
      <c r="D83" s="112" t="s">
        <v>28</v>
      </c>
      <c r="E83" s="113" t="s">
        <v>34</v>
      </c>
      <c r="F83" s="17" t="s">
        <v>35</v>
      </c>
      <c r="G83" s="18" t="s">
        <v>28</v>
      </c>
      <c r="H83" s="49" t="s">
        <v>34</v>
      </c>
      <c r="I83" s="15" t="s">
        <v>28</v>
      </c>
      <c r="J83" s="16" t="s">
        <v>34</v>
      </c>
      <c r="K83" s="17" t="s">
        <v>35</v>
      </c>
      <c r="L83" s="18" t="s">
        <v>28</v>
      </c>
      <c r="M83" s="16" t="s">
        <v>34</v>
      </c>
      <c r="N83" s="49" t="s">
        <v>35</v>
      </c>
      <c r="O83" s="15" t="s">
        <v>28</v>
      </c>
      <c r="P83" s="16" t="s">
        <v>34</v>
      </c>
      <c r="Q83" s="17" t="s">
        <v>35</v>
      </c>
    </row>
    <row r="84" spans="2:17" ht="15" thickBot="1">
      <c r="C84" s="300" t="s">
        <v>199</v>
      </c>
      <c r="D84" s="301">
        <f>'Segment Data'!E93</f>
        <v>22864209.669224452</v>
      </c>
      <c r="E84" s="302">
        <f>'Segment Data'!F93</f>
        <v>-4429817.3042731136</v>
      </c>
      <c r="F84" s="303">
        <f>'Segment Data'!G93</f>
        <v>-0.16229988006439855</v>
      </c>
      <c r="G84" s="304">
        <f>'Segment Data'!H93</f>
        <v>100.00000000000001</v>
      </c>
      <c r="H84" s="305">
        <f>'Segment Data'!I93</f>
        <v>1.4210854715202004E-14</v>
      </c>
      <c r="I84" s="306">
        <f>'Segment Data'!J93</f>
        <v>0</v>
      </c>
      <c r="J84" s="307">
        <f>'Segment Data'!K93</f>
        <v>7.0117800840558973</v>
      </c>
      <c r="K84" s="303">
        <f>'Segment Data'!L93</f>
        <v>0.24719169263631713</v>
      </c>
      <c r="L84" s="308">
        <f>'Segment Data'!M93</f>
        <v>3.6542015320527553E-2</v>
      </c>
      <c r="M84" s="309">
        <f>'Segment Data'!N93</f>
        <v>160318809.99634629</v>
      </c>
      <c r="N84" s="303">
        <f>'Segment Data'!O93</f>
        <v>-24314048.02366823</v>
      </c>
      <c r="O84" s="301">
        <f>'Segment Data'!P93</f>
        <v>-0.13168862944770396</v>
      </c>
      <c r="P84" s="302">
        <f>'Segment Data'!Q93</f>
        <v>39802810.376941949</v>
      </c>
      <c r="Q84" s="303">
        <f>'Segment Data'!R93</f>
        <v>-6064591.9839229211</v>
      </c>
    </row>
    <row r="85" spans="2:17">
      <c r="B85" s="332" t="s">
        <v>233</v>
      </c>
      <c r="C85" s="82" t="s">
        <v>233</v>
      </c>
      <c r="D85" s="121">
        <f>'Segment Data'!E96</f>
        <v>21550893.04499843</v>
      </c>
      <c r="E85" s="122">
        <f>'Segment Data'!F96</f>
        <v>-4230319.3795797117</v>
      </c>
      <c r="F85" s="123">
        <f>'Segment Data'!G96</f>
        <v>-0.16408535447878311</v>
      </c>
      <c r="G85" s="124">
        <f>'Segment Data'!H96</f>
        <v>94.256015654047474</v>
      </c>
      <c r="H85" s="125">
        <f>'Segment Data'!I96</f>
        <v>-0.20132642160753278</v>
      </c>
      <c r="I85" s="158">
        <f>'Segment Data'!J96</f>
        <v>0</v>
      </c>
      <c r="J85" s="159">
        <f>'Segment Data'!K96</f>
        <v>6.4779892772681782</v>
      </c>
      <c r="K85" s="123">
        <f>'Segment Data'!L96</f>
        <v>0.17884655537560956</v>
      </c>
      <c r="L85" s="126">
        <f>'Segment Data'!M96</f>
        <v>2.8392205617763074E-2</v>
      </c>
      <c r="M85" s="127">
        <f>'Segment Data'!N96</f>
        <v>139606454.06105319</v>
      </c>
      <c r="N85" s="123">
        <f>'Segment Data'!O96</f>
        <v>-22793082.54479447</v>
      </c>
      <c r="O85" s="121">
        <f>'Segment Data'!P96</f>
        <v>-0.14035189398424516</v>
      </c>
      <c r="P85" s="122">
        <f>'Segment Data'!Q96</f>
        <v>32708164.944915835</v>
      </c>
      <c r="Q85" s="123">
        <f>'Segment Data'!R96</f>
        <v>-5051015.2212485038</v>
      </c>
    </row>
    <row r="86" spans="2:17">
      <c r="B86" s="334"/>
      <c r="C86" s="102" t="s">
        <v>232</v>
      </c>
      <c r="D86" s="135">
        <f>'Segment Data'!E97</f>
        <v>21474110.070934448</v>
      </c>
      <c r="E86" s="136">
        <f>'Segment Data'!F97</f>
        <v>-4197494.6484117657</v>
      </c>
      <c r="F86" s="137">
        <f>'Segment Data'!G97</f>
        <v>-0.16350729509513359</v>
      </c>
      <c r="G86" s="138">
        <f>'Segment Data'!H97</f>
        <v>93.920193969524803</v>
      </c>
      <c r="H86" s="139">
        <f>'Segment Data'!I97</f>
        <v>-0.13556681752680788</v>
      </c>
      <c r="I86" s="160">
        <f>'Segment Data'!J97</f>
        <v>0</v>
      </c>
      <c r="J86" s="161">
        <f>'Segment Data'!K97</f>
        <v>6.413684563322672</v>
      </c>
      <c r="K86" s="137">
        <f>'Segment Data'!L97</f>
        <v>0.17650162076092624</v>
      </c>
      <c r="L86" s="140">
        <f>'Segment Data'!M97</f>
        <v>2.8298291454063589E-2</v>
      </c>
      <c r="M86" s="141">
        <f>'Segment Data'!N97</f>
        <v>137728168.2730442</v>
      </c>
      <c r="N86" s="137">
        <f>'Segment Data'!O97</f>
        <v>-22390326.790649623</v>
      </c>
      <c r="O86" s="135">
        <f>'Segment Data'!P97</f>
        <v>-0.1398359807325377</v>
      </c>
      <c r="P86" s="136">
        <f>'Segment Data'!Q97</f>
        <v>32002250.493906382</v>
      </c>
      <c r="Q86" s="137">
        <f>'Segment Data'!R97</f>
        <v>-4893604.3877711035</v>
      </c>
    </row>
    <row r="87" spans="2:17" ht="15" thickBot="1">
      <c r="B87" s="333"/>
      <c r="C87" s="98" t="s">
        <v>231</v>
      </c>
      <c r="D87" s="142">
        <f>'Segment Data'!E98</f>
        <v>76782.974064013193</v>
      </c>
      <c r="E87" s="143">
        <f>'Segment Data'!F98</f>
        <v>-32824.73116795918</v>
      </c>
      <c r="F87" s="144">
        <f>'Segment Data'!G98</f>
        <v>-0.29947466830447123</v>
      </c>
      <c r="G87" s="145">
        <f>'Segment Data'!H98</f>
        <v>0.33582168452279448</v>
      </c>
      <c r="H87" s="146">
        <f>'Segment Data'!I98</f>
        <v>-6.5759604080756706E-2</v>
      </c>
      <c r="I87" s="162">
        <f>'Segment Data'!J98</f>
        <v>0</v>
      </c>
      <c r="J87" s="163">
        <f>'Segment Data'!K98</f>
        <v>24.462269284374177</v>
      </c>
      <c r="K87" s="144">
        <f>'Segment Data'!L98</f>
        <v>3.6513095318067208</v>
      </c>
      <c r="L87" s="147">
        <f>'Segment Data'!M98</f>
        <v>0.17545128024940115</v>
      </c>
      <c r="M87" s="148">
        <f>'Segment Data'!N98</f>
        <v>1878285.7880090091</v>
      </c>
      <c r="N87" s="144">
        <f>'Segment Data'!O98</f>
        <v>-402755.7541448453</v>
      </c>
      <c r="O87" s="142">
        <f>'Segment Data'!P98</f>
        <v>-0.17656660201135424</v>
      </c>
      <c r="P87" s="143">
        <f>'Segment Data'!Q98</f>
        <v>705914.45100944431</v>
      </c>
      <c r="Q87" s="144">
        <f>'Segment Data'!R98</f>
        <v>-157410.83347741049</v>
      </c>
    </row>
    <row r="88" spans="2:17">
      <c r="B88" s="332" t="s">
        <v>230</v>
      </c>
      <c r="C88" s="82" t="s">
        <v>376</v>
      </c>
      <c r="D88" s="121">
        <f>Fat!E83</f>
        <v>743717.92629546672</v>
      </c>
      <c r="E88" s="122">
        <f>Fat!F83</f>
        <v>-330516.31988521386</v>
      </c>
      <c r="F88" s="123">
        <f>Fat!G83</f>
        <v>-0.30767620848090405</v>
      </c>
      <c r="G88" s="124">
        <f>Fat!H83</f>
        <v>3.2527602618013147</v>
      </c>
      <c r="H88" s="125">
        <f>Fat!I83</f>
        <v>-0.68302483588236296</v>
      </c>
      <c r="I88" s="213">
        <f>Fat!J83</f>
        <v>5.808644409075689</v>
      </c>
      <c r="J88" s="159">
        <f>Fat!K83</f>
        <v>-6.2428349708913977E-2</v>
      </c>
      <c r="K88" s="123">
        <f>Fat!L83</f>
        <v>-1.0633210023756808E-2</v>
      </c>
      <c r="L88" s="126">
        <f>Fat!M83</f>
        <v>4319992.9745055279</v>
      </c>
      <c r="M88" s="127">
        <f>Fat!N83</f>
        <v>-1986914.4447993785</v>
      </c>
      <c r="N88" s="123">
        <f>Fat!O83</f>
        <v>-0.31503783276057018</v>
      </c>
      <c r="O88" s="121">
        <f>Fat!P83</f>
        <v>1138075.6651131117</v>
      </c>
      <c r="P88" s="122">
        <f>Fat!Q83</f>
        <v>-485855.16221751831</v>
      </c>
      <c r="Q88" s="123">
        <f>Fat!R83</f>
        <v>-0.29918464139026957</v>
      </c>
    </row>
    <row r="89" spans="2:17">
      <c r="B89" s="334"/>
      <c r="C89" s="83" t="s">
        <v>377</v>
      </c>
      <c r="D89" s="105">
        <f>Fat!E84</f>
        <v>1430061.847435907</v>
      </c>
      <c r="E89" s="106">
        <f>Fat!F84</f>
        <v>-520288.59151498391</v>
      </c>
      <c r="F89" s="107">
        <f>Fat!G84</f>
        <v>-0.26676672105903765</v>
      </c>
      <c r="G89" s="108">
        <f>Fat!H84</f>
        <v>6.2545868329784904</v>
      </c>
      <c r="H89" s="109">
        <f>Fat!I84</f>
        <v>-0.89111739324168759</v>
      </c>
      <c r="I89" s="215">
        <f>Fat!J84</f>
        <v>9.0352590160965249</v>
      </c>
      <c r="J89" s="165">
        <f>Fat!K84</f>
        <v>7.9443014955220548E-2</v>
      </c>
      <c r="K89" s="107">
        <f>Fat!L84</f>
        <v>8.8705501480933237E-3</v>
      </c>
      <c r="L89" s="110">
        <f>Fat!M84</f>
        <v>12920979.200620931</v>
      </c>
      <c r="M89" s="111">
        <f>Fat!N84</f>
        <v>-4546000.468368426</v>
      </c>
      <c r="N89" s="107">
        <f>Fat!O84</f>
        <v>-0.26026253848794101</v>
      </c>
      <c r="O89" s="105">
        <f>Fat!P84</f>
        <v>4445075.4909924408</v>
      </c>
      <c r="P89" s="106">
        <f>Fat!Q84</f>
        <v>-1382065.560031102</v>
      </c>
      <c r="Q89" s="107">
        <f>Fat!R84</f>
        <v>-0.23717729636703078</v>
      </c>
    </row>
    <row r="90" spans="2:17">
      <c r="B90" s="334"/>
      <c r="C90" s="83" t="s">
        <v>378</v>
      </c>
      <c r="D90" s="105">
        <f>Fat!E85</f>
        <v>8422341.7488170415</v>
      </c>
      <c r="E90" s="106">
        <f>Fat!F85</f>
        <v>-1853335.0928969253</v>
      </c>
      <c r="F90" s="107">
        <f>Fat!G85</f>
        <v>-0.18036136416565157</v>
      </c>
      <c r="G90" s="108">
        <f>Fat!H85</f>
        <v>36.836356343222448</v>
      </c>
      <c r="H90" s="109">
        <f>Fat!I85</f>
        <v>-0.81172267308256352</v>
      </c>
      <c r="I90" s="215">
        <f>Fat!J85</f>
        <v>6.7671381682173131</v>
      </c>
      <c r="J90" s="165">
        <f>Fat!K85</f>
        <v>0.26866168766615495</v>
      </c>
      <c r="K90" s="107">
        <f>Fat!L85</f>
        <v>4.1342257446066621E-2</v>
      </c>
      <c r="L90" s="110">
        <f>Fat!M85</f>
        <v>56995150.314189956</v>
      </c>
      <c r="M90" s="111">
        <f>Fat!N85</f>
        <v>-9781093.963432461</v>
      </c>
      <c r="N90" s="107">
        <f>Fat!O85</f>
        <v>-0.14647565267024507</v>
      </c>
      <c r="O90" s="105">
        <f>Fat!P85</f>
        <v>12976568.62981957</v>
      </c>
      <c r="P90" s="106">
        <f>Fat!Q85</f>
        <v>-2501476.1585127264</v>
      </c>
      <c r="Q90" s="107">
        <f>Fat!R85</f>
        <v>-0.16161447991146766</v>
      </c>
    </row>
    <row r="91" spans="2:17" ht="15" thickBot="1">
      <c r="B91" s="333"/>
      <c r="C91" s="84" t="s">
        <v>379</v>
      </c>
      <c r="D91" s="128">
        <f>Fat!E86</f>
        <v>12268088.146676335</v>
      </c>
      <c r="E91" s="129">
        <f>Fat!F86</f>
        <v>-1725677.2999761328</v>
      </c>
      <c r="F91" s="130">
        <f>Fat!G86</f>
        <v>-0.12331758071512784</v>
      </c>
      <c r="G91" s="131">
        <f>Fat!H86</f>
        <v>53.656296561999063</v>
      </c>
      <c r="H91" s="132">
        <f>Fat!I86</f>
        <v>2.3858649022063219</v>
      </c>
      <c r="I91" s="214">
        <f>Fat!J86</f>
        <v>7.0167972774430494</v>
      </c>
      <c r="J91" s="166">
        <f>Fat!K86</f>
        <v>0.29360851079096939</v>
      </c>
      <c r="K91" s="130">
        <f>Fat!L86</f>
        <v>4.3671019955189579E-2</v>
      </c>
      <c r="L91" s="133">
        <f>Fat!M86</f>
        <v>86082687.507029861</v>
      </c>
      <c r="M91" s="134">
        <f>Fat!N86</f>
        <v>-8000039.1470680386</v>
      </c>
      <c r="N91" s="130">
        <f>Fat!O86</f>
        <v>-8.5031965288174249E-2</v>
      </c>
      <c r="O91" s="128">
        <f>Fat!P86</f>
        <v>21243090.591016829</v>
      </c>
      <c r="P91" s="129">
        <f>Fat!Q86</f>
        <v>-1695195.1031615622</v>
      </c>
      <c r="Q91" s="130">
        <f>Fat!R86</f>
        <v>-7.3902432194041134E-2</v>
      </c>
    </row>
    <row r="92" spans="2:17" ht="15" customHeight="1">
      <c r="B92" s="342" t="s">
        <v>229</v>
      </c>
      <c r="C92" s="82" t="s">
        <v>392</v>
      </c>
      <c r="D92" s="121">
        <f>Fat!E87</f>
        <v>742212.02866080485</v>
      </c>
      <c r="E92" s="122">
        <f>Fat!F87</f>
        <v>-330418.62290189078</v>
      </c>
      <c r="F92" s="123">
        <f>Fat!G87</f>
        <v>-0.30804510613276809</v>
      </c>
      <c r="G92" s="124">
        <f>Fat!H87</f>
        <v>3.2461739959454303</v>
      </c>
      <c r="H92" s="125">
        <f>Fat!I87</f>
        <v>-0.68373584331800075</v>
      </c>
      <c r="I92" s="213">
        <f>Fat!J87</f>
        <v>5.7950852875377308</v>
      </c>
      <c r="J92" s="159">
        <f>Fat!K87</f>
        <v>-6.6024482994939682E-2</v>
      </c>
      <c r="K92" s="123">
        <f>Fat!L87</f>
        <v>-1.1264843277101639E-2</v>
      </c>
      <c r="L92" s="126">
        <f>Fat!M87</f>
        <v>4301182.0075257625</v>
      </c>
      <c r="M92" s="127">
        <f>Fat!N87</f>
        <v>-1985623.9845211776</v>
      </c>
      <c r="N92" s="123">
        <f>Fat!O87</f>
        <v>-0.31583986956700605</v>
      </c>
      <c r="O92" s="121">
        <f>Fat!P87</f>
        <v>1125960.1867319522</v>
      </c>
      <c r="P92" s="122">
        <f>Fat!Q87</f>
        <v>-486716.33054186823</v>
      </c>
      <c r="Q92" s="123">
        <f>Fat!R87</f>
        <v>-0.30180654664994255</v>
      </c>
    </row>
    <row r="93" spans="2:17">
      <c r="B93" s="343"/>
      <c r="C93" s="83" t="s">
        <v>393</v>
      </c>
      <c r="D93" s="105">
        <f>Fat!E88</f>
        <v>1113139.3389079419</v>
      </c>
      <c r="E93" s="106">
        <f>Fat!F88</f>
        <v>-347058.92803100613</v>
      </c>
      <c r="F93" s="107">
        <f>Fat!G88</f>
        <v>-0.23767931786315216</v>
      </c>
      <c r="G93" s="108">
        <f>Fat!H88</f>
        <v>4.8684794052000111</v>
      </c>
      <c r="H93" s="109">
        <f>Fat!I88</f>
        <v>-0.48140270767690918</v>
      </c>
      <c r="I93" s="215">
        <f>Fat!J88</f>
        <v>6.2684218444487581</v>
      </c>
      <c r="J93" s="165">
        <f>Fat!K88</f>
        <v>-0.14517103932181463</v>
      </c>
      <c r="K93" s="107">
        <f>Fat!L88</f>
        <v>-2.2634900897617952E-2</v>
      </c>
      <c r="L93" s="110">
        <f>Fat!M88</f>
        <v>6977626.947925793</v>
      </c>
      <c r="M93" s="111">
        <f>Fat!N88</f>
        <v>-2387490.2658079676</v>
      </c>
      <c r="N93" s="107">
        <f>Fat!O88</f>
        <v>-0.25493437095552418</v>
      </c>
      <c r="O93" s="105">
        <f>Fat!P88</f>
        <v>1908327.1967062664</v>
      </c>
      <c r="P93" s="106">
        <f>Fat!Q88</f>
        <v>-550675.33014261327</v>
      </c>
      <c r="Q93" s="107">
        <f>Fat!R88</f>
        <v>-0.22394256375502111</v>
      </c>
    </row>
    <row r="94" spans="2:17">
      <c r="B94" s="343"/>
      <c r="C94" s="83" t="s">
        <v>394</v>
      </c>
      <c r="D94" s="105">
        <f>Fat!E89</f>
        <v>8059870.337829425</v>
      </c>
      <c r="E94" s="106">
        <f>Fat!F89</f>
        <v>-1851108.1091538658</v>
      </c>
      <c r="F94" s="107">
        <f>Fat!G89</f>
        <v>-0.18677349759723341</v>
      </c>
      <c r="G94" s="108">
        <f>Fat!H89</f>
        <v>35.251034059043491</v>
      </c>
      <c r="H94" s="109">
        <f>Fat!I89</f>
        <v>-1.0608610548831834</v>
      </c>
      <c r="I94" s="215">
        <f>Fat!J89</f>
        <v>6.5337749081784029</v>
      </c>
      <c r="J94" s="165">
        <f>Fat!K89</f>
        <v>0.2642271096208777</v>
      </c>
      <c r="K94" s="107">
        <f>Fat!L89</f>
        <v>4.2144524311892174E-2</v>
      </c>
      <c r="L94" s="110">
        <f>Fat!M89</f>
        <v>52661378.576481283</v>
      </c>
      <c r="M94" s="111">
        <f>Fat!N89</f>
        <v>-9475974.5273538902</v>
      </c>
      <c r="N94" s="107">
        <f>Fat!O89</f>
        <v>-0.15250045349564503</v>
      </c>
      <c r="O94" s="105">
        <f>Fat!P89</f>
        <v>12058780.888275571</v>
      </c>
      <c r="P94" s="106">
        <f>Fat!Q89</f>
        <v>-2246002.8657571822</v>
      </c>
      <c r="Q94" s="107">
        <f>Fat!R89</f>
        <v>-0.15701061297931171</v>
      </c>
    </row>
    <row r="95" spans="2:17" ht="15" thickBot="1">
      <c r="B95" s="344"/>
      <c r="C95" s="84" t="s">
        <v>395</v>
      </c>
      <c r="D95" s="128">
        <f>Fat!E90</f>
        <v>11635671.339600397</v>
      </c>
      <c r="E95" s="129">
        <f>Fat!F90</f>
        <v>-1701733.7194930073</v>
      </c>
      <c r="F95" s="130">
        <f>Fat!G90</f>
        <v>-0.12759106527493294</v>
      </c>
      <c r="G95" s="131">
        <f>Fat!H90</f>
        <v>50.890328193859133</v>
      </c>
      <c r="H95" s="132">
        <f>Fat!I90</f>
        <v>2.0246731842704335</v>
      </c>
      <c r="I95" s="214">
        <f>Fat!J90</f>
        <v>6.5029566683961493</v>
      </c>
      <c r="J95" s="166">
        <f>Fat!K90</f>
        <v>0.15912442206688482</v>
      </c>
      <c r="K95" s="130">
        <f>Fat!L90</f>
        <v>2.5083327535805992E-2</v>
      </c>
      <c r="L95" s="133">
        <f>Fat!M90</f>
        <v>75666266.529120356</v>
      </c>
      <c r="M95" s="134">
        <f>Fat!N90</f>
        <v>-8943993.7671114504</v>
      </c>
      <c r="N95" s="130">
        <f>Fat!O90</f>
        <v>-0.10570814622006049</v>
      </c>
      <c r="O95" s="128">
        <f>Fat!P90</f>
        <v>17615096.673202053</v>
      </c>
      <c r="P95" s="129">
        <f>Fat!Q90</f>
        <v>-1767620.694806844</v>
      </c>
      <c r="Q95" s="130">
        <f>Fat!R90</f>
        <v>-9.1195711171246571E-2</v>
      </c>
    </row>
    <row r="96" spans="2:17" ht="15" thickBot="1">
      <c r="B96" s="332" t="s">
        <v>228</v>
      </c>
      <c r="C96" s="149" t="s">
        <v>228</v>
      </c>
      <c r="D96" s="114">
        <f>'Segment Data'!E99</f>
        <v>1270587.3458562677</v>
      </c>
      <c r="E96" s="115">
        <f>'Segment Data'!F99</f>
        <v>-199252.81480071857</v>
      </c>
      <c r="F96" s="116">
        <f>'Segment Data'!G99</f>
        <v>-0.13556087262689634</v>
      </c>
      <c r="G96" s="117">
        <f>'Segment Data'!H99</f>
        <v>5.5571015322103889</v>
      </c>
      <c r="H96" s="118">
        <f>'Segment Data'!I99</f>
        <v>0.17189339826885863</v>
      </c>
      <c r="I96" s="167">
        <f>'Segment Data'!J99</f>
        <v>0</v>
      </c>
      <c r="J96" s="168">
        <f>'Segment Data'!K99</f>
        <v>15.672746012733294</v>
      </c>
      <c r="K96" s="116">
        <f>'Segment Data'!L99</f>
        <v>1.076680861549935</v>
      </c>
      <c r="L96" s="119">
        <f>'Segment Data'!M99</f>
        <v>7.3765144948167383E-2</v>
      </c>
      <c r="M96" s="120">
        <f>'Segment Data'!N99</f>
        <v>19913592.758598197</v>
      </c>
      <c r="N96" s="116">
        <f>'Segment Data'!O99</f>
        <v>-1540289.9881769903</v>
      </c>
      <c r="O96" s="114">
        <f>'Segment Data'!P99</f>
        <v>-7.179539509735211E-2</v>
      </c>
      <c r="P96" s="115">
        <f>'Segment Data'!Q99</f>
        <v>6922431.4331389535</v>
      </c>
      <c r="Q96" s="116">
        <f>'Segment Data'!R99</f>
        <v>-993304.34922847059</v>
      </c>
    </row>
    <row r="97" spans="2:17">
      <c r="B97" s="334"/>
      <c r="C97" s="99" t="s">
        <v>242</v>
      </c>
      <c r="D97" s="150">
        <f>'Segment Data'!E100</f>
        <v>788002.32877220504</v>
      </c>
      <c r="E97" s="151">
        <f>'Segment Data'!F100</f>
        <v>-96999.422607378103</v>
      </c>
      <c r="F97" s="152">
        <f>'Segment Data'!G100</f>
        <v>-0.10960365045173159</v>
      </c>
      <c r="G97" s="153">
        <f>'Segment Data'!H100</f>
        <v>3.4464446406510496</v>
      </c>
      <c r="H97" s="154">
        <f>'Segment Data'!I100</f>
        <v>0.20397055561069344</v>
      </c>
      <c r="I97" s="169">
        <f>'Segment Data'!J100</f>
        <v>0</v>
      </c>
      <c r="J97" s="170">
        <f>'Segment Data'!K100</f>
        <v>11.233178836597169</v>
      </c>
      <c r="K97" s="152">
        <f>'Segment Data'!L100</f>
        <v>1.0094915440687604</v>
      </c>
      <c r="L97" s="155">
        <f>'Segment Data'!M100</f>
        <v>9.8740455882928735E-2</v>
      </c>
      <c r="M97" s="156">
        <f>'Segment Data'!N100</f>
        <v>8851771.0827532187</v>
      </c>
      <c r="N97" s="152">
        <f>'Segment Data'!O100</f>
        <v>-196210.07669161074</v>
      </c>
      <c r="O97" s="150">
        <f>'Segment Data'!P100</f>
        <v>-2.1685508980839863E-2</v>
      </c>
      <c r="P97" s="151">
        <f>'Segment Data'!Q100</f>
        <v>2422236.2505330988</v>
      </c>
      <c r="Q97" s="152">
        <f>'Segment Data'!R100</f>
        <v>-208162.23575664777</v>
      </c>
    </row>
    <row r="98" spans="2:17" ht="15" thickBot="1">
      <c r="B98" s="334"/>
      <c r="C98" s="98" t="s">
        <v>243</v>
      </c>
      <c r="D98" s="142">
        <f>'Segment Data'!E101</f>
        <v>482585.01708406419</v>
      </c>
      <c r="E98" s="143">
        <f>'Segment Data'!F101</f>
        <v>-102253.39219334081</v>
      </c>
      <c r="F98" s="144">
        <f>'Segment Data'!G101</f>
        <v>-0.17484041843229761</v>
      </c>
      <c r="G98" s="145">
        <f>'Segment Data'!H101</f>
        <v>2.110656891559346</v>
      </c>
      <c r="H98" s="146">
        <f>'Segment Data'!I101</f>
        <v>-3.2077157341835694E-2</v>
      </c>
      <c r="I98" s="162">
        <f>'Segment Data'!J101</f>
        <v>0</v>
      </c>
      <c r="J98" s="163">
        <f>'Segment Data'!K101</f>
        <v>22.922016399688715</v>
      </c>
      <c r="K98" s="144">
        <f>'Segment Data'!L101</f>
        <v>1.7094876215969705</v>
      </c>
      <c r="L98" s="147">
        <f>'Segment Data'!M101</f>
        <v>8.0588582317565355E-2</v>
      </c>
      <c r="M98" s="148">
        <f>'Segment Data'!N101</f>
        <v>11061821.675844979</v>
      </c>
      <c r="N98" s="144">
        <f>'Segment Data'!O101</f>
        <v>-1344079.911485374</v>
      </c>
      <c r="O98" s="142">
        <f>'Segment Data'!P101</f>
        <v>-0.10834197756800107</v>
      </c>
      <c r="P98" s="143">
        <f>'Segment Data'!Q101</f>
        <v>4500195.1826058561</v>
      </c>
      <c r="Q98" s="144">
        <f>'Segment Data'!R101</f>
        <v>-785142.11347182095</v>
      </c>
    </row>
    <row r="99" spans="2:17">
      <c r="B99" s="334"/>
      <c r="C99" s="82" t="s">
        <v>227</v>
      </c>
      <c r="D99" s="121">
        <f>Flavor!D99</f>
        <v>0.12500837445259094</v>
      </c>
      <c r="E99" s="122">
        <f>Flavor!E99</f>
        <v>-4.9410015344619751E-3</v>
      </c>
      <c r="F99" s="123">
        <f>Flavor!F99</f>
        <v>-3.8022510665647644E-2</v>
      </c>
      <c r="G99" s="124">
        <f>Flavor!G99</f>
        <v>5.4674260016454445E-7</v>
      </c>
      <c r="H99" s="125">
        <f>Flavor!H99</f>
        <v>7.0633390947328325E-8</v>
      </c>
      <c r="I99" s="213">
        <f>Flavor!I99</f>
        <v>17.52</v>
      </c>
      <c r="J99" s="159">
        <f>Flavor!J99</f>
        <v>4</v>
      </c>
      <c r="K99" s="123">
        <f>Flavor!K99</f>
        <v>0.29585798816568049</v>
      </c>
      <c r="L99" s="126">
        <f>Flavor!L99</f>
        <v>2.1901467204093934</v>
      </c>
      <c r="M99" s="127">
        <f>Flavor!M99</f>
        <v>0.43323115706443804</v>
      </c>
      <c r="N99" s="123">
        <f>Flavor!N99</f>
        <v>0.2465862139894863</v>
      </c>
      <c r="O99" s="121">
        <f>Flavor!O99</f>
        <v>1.0000669956207275</v>
      </c>
      <c r="P99" s="122">
        <f>Flavor!P99</f>
        <v>-3.9528012275695801E-2</v>
      </c>
      <c r="Q99" s="123">
        <f>Flavor!Q99</f>
        <v>-3.8022510665647644E-2</v>
      </c>
    </row>
    <row r="100" spans="2:17">
      <c r="B100" s="334"/>
      <c r="C100" s="83" t="s">
        <v>226</v>
      </c>
      <c r="D100" s="105">
        <f>Flavor!D100</f>
        <v>1080756.305493573</v>
      </c>
      <c r="E100" s="106">
        <f>Flavor!E100</f>
        <v>-140892.82636757474</v>
      </c>
      <c r="F100" s="107">
        <f>Flavor!F100</f>
        <v>-0.11533002618593813</v>
      </c>
      <c r="G100" s="108">
        <f>Flavor!G100</f>
        <v>4.7268474228010877</v>
      </c>
      <c r="H100" s="109">
        <f>Flavor!H100</f>
        <v>0.25096288935585331</v>
      </c>
      <c r="I100" s="215">
        <f>Flavor!I100</f>
        <v>14.580145298923632</v>
      </c>
      <c r="J100" s="165">
        <f>Flavor!J100</f>
        <v>1.1989512763725862</v>
      </c>
      <c r="K100" s="107">
        <f>Flavor!K100</f>
        <v>8.9599722891097661E-2</v>
      </c>
      <c r="L100" s="110">
        <f>Flavor!L100</f>
        <v>15757583.966824191</v>
      </c>
      <c r="M100" s="111">
        <f>Flavor!M100</f>
        <v>-589540.09409087338</v>
      </c>
      <c r="N100" s="107">
        <f>Flavor!N100</f>
        <v>-3.6063841682123544E-2</v>
      </c>
      <c r="O100" s="105">
        <f>Flavor!O100</f>
        <v>5226260.0107910624</v>
      </c>
      <c r="P100" s="106">
        <f>Flavor!P100</f>
        <v>-471779.77710855287</v>
      </c>
      <c r="Q100" s="107">
        <f>Flavor!Q100</f>
        <v>-8.2796855527479229E-2</v>
      </c>
    </row>
    <row r="101" spans="2:17">
      <c r="B101" s="334"/>
      <c r="C101" s="83" t="s">
        <v>225</v>
      </c>
      <c r="D101" s="105">
        <f>Flavor!D101</f>
        <v>1.8786717057228088</v>
      </c>
      <c r="E101" s="106">
        <f>Flavor!E101</f>
        <v>-917.158441686179</v>
      </c>
      <c r="F101" s="107">
        <f>Flavor!F101</f>
        <v>-0.99795582607236699</v>
      </c>
      <c r="G101" s="108">
        <f>Flavor!G101</f>
        <v>8.2166483464833145E-6</v>
      </c>
      <c r="H101" s="109">
        <f>Flavor!H101</f>
        <v>-3.3589563755692794E-3</v>
      </c>
      <c r="I101" s="215">
        <f>Flavor!I101</f>
        <v>19.96</v>
      </c>
      <c r="J101" s="165">
        <f>Flavor!J101</f>
        <v>-20.59746971979574</v>
      </c>
      <c r="K101" s="107">
        <f>Flavor!K101</f>
        <v>-0.50785884479727039</v>
      </c>
      <c r="L101" s="110">
        <f>Flavor!L101</f>
        <v>37.498287246227264</v>
      </c>
      <c r="M101" s="111">
        <f>Flavor!M101</f>
        <v>-37236.321610514315</v>
      </c>
      <c r="N101" s="107">
        <f>Flavor!N101</f>
        <v>-0.99899397788181943</v>
      </c>
      <c r="O101" s="105">
        <f>Flavor!O101</f>
        <v>7.5146868228912354</v>
      </c>
      <c r="P101" s="106">
        <f>Flavor!P101</f>
        <v>-10691.403978973403</v>
      </c>
      <c r="Q101" s="107">
        <f>Flavor!Q101</f>
        <v>-0.99929762183846527</v>
      </c>
    </row>
    <row r="102" spans="2:17">
      <c r="B102" s="334"/>
      <c r="C102" s="83" t="s">
        <v>224</v>
      </c>
      <c r="D102" s="105">
        <f>Flavor!D102</f>
        <v>41.627366259694099</v>
      </c>
      <c r="E102" s="106">
        <f>Flavor!E102</f>
        <v>27.002998724579811</v>
      </c>
      <c r="F102" s="107">
        <f>Flavor!F102</f>
        <v>1.8464387372475035</v>
      </c>
      <c r="G102" s="108">
        <f>Flavor!G102</f>
        <v>1.8206343828155639E-4</v>
      </c>
      <c r="H102" s="109">
        <f>Flavor!H102</f>
        <v>1.2848260336366569E-4</v>
      </c>
      <c r="I102" s="215">
        <f>Flavor!I102</f>
        <v>18.18648388294087</v>
      </c>
      <c r="J102" s="165">
        <f>Flavor!J102</f>
        <v>4.0167259041187915</v>
      </c>
      <c r="K102" s="107">
        <f>Flavor!K102</f>
        <v>0.28347173678775134</v>
      </c>
      <c r="L102" s="110">
        <f>Flavor!L102</f>
        <v>757.05542557120327</v>
      </c>
      <c r="M102" s="111">
        <f>Flavor!M102</f>
        <v>549.831677005291</v>
      </c>
      <c r="N102" s="107">
        <f>Flavor!N102</f>
        <v>2.6533236697549869</v>
      </c>
      <c r="O102" s="105">
        <f>Flavor!O102</f>
        <v>320.02804636955261</v>
      </c>
      <c r="P102" s="106">
        <f>Flavor!P102</f>
        <v>235.50799715518951</v>
      </c>
      <c r="Q102" s="107">
        <f>Flavor!Q102</f>
        <v>2.7864157598617201</v>
      </c>
    </row>
    <row r="103" spans="2:17">
      <c r="B103" s="334"/>
      <c r="C103" s="83" t="s">
        <v>184</v>
      </c>
      <c r="D103" s="105">
        <f>Flavor!D103</f>
        <v>181648.21061817781</v>
      </c>
      <c r="E103" s="106">
        <f>Flavor!E103</f>
        <v>-19902.618699383136</v>
      </c>
      <c r="F103" s="107">
        <f>Flavor!F103</f>
        <v>-9.874739174615263E-2</v>
      </c>
      <c r="G103" s="108">
        <f>Flavor!G103</f>
        <v>0.79446529421342249</v>
      </c>
      <c r="H103" s="109">
        <f>Flavor!H103</f>
        <v>5.6022302590140405E-2</v>
      </c>
      <c r="I103" s="215">
        <f>Flavor!I103</f>
        <v>22.277392884666998</v>
      </c>
      <c r="J103" s="165">
        <f>Flavor!J103</f>
        <v>1.4748166167350583</v>
      </c>
      <c r="K103" s="107">
        <f>Flavor!K103</f>
        <v>7.0895863942032553E-2</v>
      </c>
      <c r="L103" s="110">
        <f>Flavor!L103</f>
        <v>4046648.5547378864</v>
      </c>
      <c r="M103" s="111">
        <f>Flavor!M103</f>
        <v>-146127.94400560763</v>
      </c>
      <c r="N103" s="107">
        <f>Flavor!N103</f>
        <v>-3.4852309453985861E-2</v>
      </c>
      <c r="O103" s="105">
        <f>Flavor!O103</f>
        <v>1657182.372188376</v>
      </c>
      <c r="P103" s="106">
        <f>Flavor!P103</f>
        <v>-182211.39764941088</v>
      </c>
      <c r="Q103" s="107">
        <f>Flavor!Q103</f>
        <v>-9.9060571280221207E-2</v>
      </c>
    </row>
    <row r="104" spans="2:17">
      <c r="B104" s="334"/>
      <c r="C104" s="83" t="s">
        <v>185</v>
      </c>
      <c r="D104" s="105">
        <f>Flavor!D104</f>
        <v>1633.7475229712959</v>
      </c>
      <c r="E104" s="106">
        <f>Flavor!E104</f>
        <v>-1893.2838083257393</v>
      </c>
      <c r="F104" s="107">
        <f>Flavor!F104</f>
        <v>-0.53679245532233499</v>
      </c>
      <c r="G104" s="108">
        <f>Flavor!G104</f>
        <v>7.1454362368376257E-3</v>
      </c>
      <c r="H104" s="109">
        <f>Flavor!H104</f>
        <v>-5.7769197596658391E-3</v>
      </c>
      <c r="I104" s="215">
        <f>Flavor!I104</f>
        <v>24.051270300722617</v>
      </c>
      <c r="J104" s="165">
        <f>Flavor!J104</f>
        <v>3.2789574557427983</v>
      </c>
      <c r="K104" s="107">
        <f>Flavor!K104</f>
        <v>0.15785230466212843</v>
      </c>
      <c r="L104" s="110">
        <f>Flavor!L104</f>
        <v>39293.703278118672</v>
      </c>
      <c r="M104" s="111">
        <f>Flavor!M104</f>
        <v>-33970.894949629001</v>
      </c>
      <c r="N104" s="107">
        <f>Flavor!N104</f>
        <v>-0.46367407685807965</v>
      </c>
      <c r="O104" s="105">
        <f>Flavor!O104</f>
        <v>16656.845099315713</v>
      </c>
      <c r="P104" s="106">
        <f>Flavor!P104</f>
        <v>-15617.82015457124</v>
      </c>
      <c r="Q104" s="107">
        <f>Flavor!Q104</f>
        <v>-0.483903397036483</v>
      </c>
    </row>
    <row r="105" spans="2:17">
      <c r="B105" s="334"/>
      <c r="C105" s="83" t="s">
        <v>387</v>
      </c>
      <c r="D105" s="105">
        <f>Flavor!D105</f>
        <v>6773.0668802717491</v>
      </c>
      <c r="E105" s="106">
        <f>Flavor!E105</f>
        <v>-41768.143647976773</v>
      </c>
      <c r="F105" s="107">
        <f>Flavor!F105</f>
        <v>-0.86046769731195383</v>
      </c>
      <c r="G105" s="108">
        <f>Flavor!G105</f>
        <v>2.9623008965791602E-2</v>
      </c>
      <c r="H105" s="109">
        <f>Flavor!H105</f>
        <v>-0.14822253421983625</v>
      </c>
      <c r="I105" s="215">
        <f>Flavor!I105</f>
        <v>22.017484737268951</v>
      </c>
      <c r="J105" s="165">
        <f>Flavor!J105</f>
        <v>0.23412012956129757</v>
      </c>
      <c r="K105" s="107">
        <f>Flavor!K105</f>
        <v>1.0747656928923568E-2</v>
      </c>
      <c r="L105" s="110">
        <f>Flavor!L105</f>
        <v>149125.89666088508</v>
      </c>
      <c r="M105" s="111">
        <f>Flavor!M105</f>
        <v>-908264.9907754499</v>
      </c>
      <c r="N105" s="107">
        <f>Flavor!N105</f>
        <v>-0.85896805199215998</v>
      </c>
      <c r="O105" s="105">
        <f>Flavor!O105</f>
        <v>48309.087749488637</v>
      </c>
      <c r="P105" s="106">
        <f>Flavor!P105</f>
        <v>-383501.11734166485</v>
      </c>
      <c r="Q105" s="107">
        <f>Flavor!Q105</f>
        <v>-0.88812425649067095</v>
      </c>
    </row>
    <row r="106" spans="2:17" ht="15" thickBot="1">
      <c r="B106" s="334"/>
      <c r="C106" s="83" t="s">
        <v>388</v>
      </c>
      <c r="D106" s="105">
        <f>Flavor!D106</f>
        <v>0</v>
      </c>
      <c r="E106" s="106">
        <f>Flavor!E106</f>
        <v>0</v>
      </c>
      <c r="F106" s="107">
        <f>Flavor!F106</f>
        <v>0</v>
      </c>
      <c r="G106" s="108">
        <f>Flavor!G106</f>
        <v>0</v>
      </c>
      <c r="H106" s="109">
        <f>Flavor!H106</f>
        <v>0</v>
      </c>
      <c r="I106" s="215">
        <f>Flavor!I106</f>
        <v>0</v>
      </c>
      <c r="J106" s="165">
        <f>Flavor!J106</f>
        <v>0</v>
      </c>
      <c r="K106" s="107">
        <f>Flavor!K106</f>
        <v>0</v>
      </c>
      <c r="L106" s="110">
        <f>Flavor!L106</f>
        <v>0</v>
      </c>
      <c r="M106" s="111">
        <f>Flavor!M106</f>
        <v>0</v>
      </c>
      <c r="N106" s="107">
        <f>Flavor!N106</f>
        <v>0</v>
      </c>
      <c r="O106" s="105">
        <f>Flavor!O106</f>
        <v>0</v>
      </c>
      <c r="P106" s="106">
        <f>Flavor!P106</f>
        <v>0</v>
      </c>
      <c r="Q106" s="107">
        <f>Flavor!Q106</f>
        <v>0</v>
      </c>
    </row>
    <row r="107" spans="2:17">
      <c r="B107" s="332" t="s">
        <v>223</v>
      </c>
      <c r="C107" s="101" t="s">
        <v>21</v>
      </c>
      <c r="D107" s="150">
        <f>'Branded vs. Private Label'!D23</f>
        <v>22688580.683142077</v>
      </c>
      <c r="E107" s="151">
        <f>'Branded vs. Private Label'!E23</f>
        <v>-4061488.7431899048</v>
      </c>
      <c r="F107" s="152">
        <f>'Branded vs. Private Label'!F23</f>
        <v>-0.15183096082703601</v>
      </c>
      <c r="G107" s="153">
        <f>'Branded vs. Private Label'!G23</f>
        <v>99.231860673851529</v>
      </c>
      <c r="H107" s="154">
        <f>'Branded vs. Private Label'!H23</f>
        <v>1.2248152045030878</v>
      </c>
      <c r="I107" s="216">
        <f>'Branded vs. Private Label'!I23</f>
        <v>7.035009499032232</v>
      </c>
      <c r="J107" s="170">
        <f>'Branded vs. Private Label'!J23</f>
        <v>0.21717042573478107</v>
      </c>
      <c r="K107" s="152">
        <f>'Branded vs. Private Label'!K23</f>
        <v>3.1853263680767178E-2</v>
      </c>
      <c r="L107" s="155">
        <f>'Branded vs. Private Label'!L23</f>
        <v>159614380.62546375</v>
      </c>
      <c r="M107" s="156">
        <f>'Branded vs. Private Label'!M23</f>
        <v>-22763287.922801971</v>
      </c>
      <c r="N107" s="152">
        <f>'Branded vs. Private Label'!N23</f>
        <v>-0.12481400877639651</v>
      </c>
      <c r="O107" s="150">
        <f>'Branded vs. Private Label'!O23</f>
        <v>39574169.989869311</v>
      </c>
      <c r="P107" s="151">
        <f>'Branded vs. Private Label'!P23</f>
        <v>-5567083.5087951347</v>
      </c>
      <c r="Q107" s="152">
        <f>'Branded vs. Private Label'!Q23</f>
        <v>-0.12332585112993912</v>
      </c>
    </row>
    <row r="108" spans="2:17" ht="15" thickBot="1">
      <c r="B108" s="333"/>
      <c r="C108" s="100" t="s">
        <v>20</v>
      </c>
      <c r="D108" s="142">
        <f>'Branded vs. Private Label'!D24</f>
        <v>175628.98608237482</v>
      </c>
      <c r="E108" s="143">
        <f>'Branded vs. Private Label'!E24</f>
        <v>-368328.5610832161</v>
      </c>
      <c r="F108" s="144">
        <f>'Branded vs. Private Label'!F24</f>
        <v>-0.67712740268513993</v>
      </c>
      <c r="G108" s="145">
        <f>'Branded vs. Private Label'!G24</f>
        <v>0.76813932614856162</v>
      </c>
      <c r="H108" s="146">
        <f>'Branded vs. Private Label'!H24</f>
        <v>-1.2248152045030434</v>
      </c>
      <c r="I108" s="217">
        <f>'Branded vs. Private Label'!I24</f>
        <v>4.010894708189876</v>
      </c>
      <c r="J108" s="163">
        <f>'Branded vs. Private Label'!J24</f>
        <v>-0.13499771209164635</v>
      </c>
      <c r="K108" s="144">
        <f>'Branded vs. Private Label'!K24</f>
        <v>-3.2561798138138733E-2</v>
      </c>
      <c r="L108" s="147">
        <f>'Branded vs. Private Label'!L24</f>
        <v>704429.37088255049</v>
      </c>
      <c r="M108" s="148">
        <f>'Branded vs. Private Label'!M24</f>
        <v>-1550760.1008662011</v>
      </c>
      <c r="N108" s="144">
        <f>'Branded vs. Private Label'!N24</f>
        <v>-0.68764071502324298</v>
      </c>
      <c r="O108" s="142">
        <f>'Branded vs. Private Label'!O24</f>
        <v>228640.3870726414</v>
      </c>
      <c r="P108" s="143">
        <f>'Branded vs. Private Label'!P24</f>
        <v>-497508.47512776754</v>
      </c>
      <c r="Q108" s="144">
        <f>'Branded vs. Private Label'!Q24</f>
        <v>-0.68513289908655228</v>
      </c>
    </row>
    <row r="109" spans="2:17" ht="15" thickBot="1">
      <c r="B109" s="332" t="s">
        <v>222</v>
      </c>
      <c r="C109" s="149" t="s">
        <v>221</v>
      </c>
      <c r="D109" s="114">
        <f>'Single Serve'!E33</f>
        <v>755138.80148725072</v>
      </c>
      <c r="E109" s="115">
        <f>'Single Serve'!F33</f>
        <v>-132931.40371714719</v>
      </c>
      <c r="F109" s="116">
        <f>'Single Serve'!G33</f>
        <v>-0.14968569257038833</v>
      </c>
      <c r="G109" s="117">
        <f>'Single Serve'!H33</f>
        <v>3.3027111472988211</v>
      </c>
      <c r="H109" s="118">
        <f>'Single Serve'!I33</f>
        <v>4.8994844949183047E-2</v>
      </c>
      <c r="I109" s="218">
        <f>'Single Serve'!J33</f>
        <v>22.004408588434206</v>
      </c>
      <c r="J109" s="168">
        <f>'Single Serve'!K33</f>
        <v>1.8631491518843575</v>
      </c>
      <c r="K109" s="116">
        <f>'Single Serve'!L33</f>
        <v>9.2504103715746119E-2</v>
      </c>
      <c r="L109" s="119">
        <f>'Single Serve'!M33</f>
        <v>16616382.728905972</v>
      </c>
      <c r="M109" s="120">
        <f>'Single Serve'!N33</f>
        <v>-1270469.6719858684</v>
      </c>
      <c r="N109" s="116">
        <f>'Single Serve'!O33</f>
        <v>-7.1028129684936769E-2</v>
      </c>
      <c r="O109" s="114">
        <f>'Single Serve'!P33</f>
        <v>6988474.8829072313</v>
      </c>
      <c r="P109" s="115">
        <f>'Single Serve'!Q33</f>
        <v>-945652.77260628808</v>
      </c>
      <c r="Q109" s="116">
        <f>'Single Serve'!R33</f>
        <v>-0.11918799566441847</v>
      </c>
    </row>
    <row r="110" spans="2:17">
      <c r="B110" s="334"/>
      <c r="C110" s="99" t="s">
        <v>220</v>
      </c>
      <c r="D110" s="150">
        <f>'Single Serve'!E34</f>
        <v>205644.43549422434</v>
      </c>
      <c r="E110" s="151">
        <f>'Single Serve'!F34</f>
        <v>-1791.0504245992925</v>
      </c>
      <c r="F110" s="152">
        <f>'Single Serve'!G34</f>
        <v>-8.6342527975188862E-3</v>
      </c>
      <c r="G110" s="153">
        <f>'Single Serve'!H34</f>
        <v>0.89941633001653531</v>
      </c>
      <c r="H110" s="154">
        <f>'Single Serve'!I34</f>
        <v>0.13941310249630545</v>
      </c>
      <c r="I110" s="216">
        <f>'Single Serve'!J34</f>
        <v>18.457095477266488</v>
      </c>
      <c r="J110" s="170">
        <f>'Single Serve'!K34</f>
        <v>2.2441888584733825</v>
      </c>
      <c r="K110" s="152">
        <f>'Single Serve'!L34</f>
        <v>0.13841989664407509</v>
      </c>
      <c r="L110" s="155">
        <f>'Single Serve'!M34</f>
        <v>3795598.980285468</v>
      </c>
      <c r="M110" s="156">
        <f>'Single Serve'!N34</f>
        <v>432466.81765960809</v>
      </c>
      <c r="N110" s="152">
        <f>'Single Serve'!O34</f>
        <v>0.12859049146672472</v>
      </c>
      <c r="O110" s="150">
        <f>'Single Serve'!P34</f>
        <v>1821774.2610813151</v>
      </c>
      <c r="P110" s="151">
        <f>'Single Serve'!Q34</f>
        <v>-18799.323718993459</v>
      </c>
      <c r="Q110" s="152">
        <f>'Single Serve'!R34</f>
        <v>-1.021383979116112E-2</v>
      </c>
    </row>
    <row r="111" spans="2:17" ht="15" thickBot="1">
      <c r="B111" s="334"/>
      <c r="C111" s="98" t="s">
        <v>219</v>
      </c>
      <c r="D111" s="142">
        <f>'Single Serve'!E35</f>
        <v>549494.36599303095</v>
      </c>
      <c r="E111" s="143">
        <f>'Single Serve'!F35</f>
        <v>-131140.35329254821</v>
      </c>
      <c r="F111" s="144">
        <f>'Single Serve'!G35</f>
        <v>-0.19267361710580716</v>
      </c>
      <c r="G111" s="145">
        <f>'Single Serve'!H35</f>
        <v>2.4032948172823057</v>
      </c>
      <c r="H111" s="146">
        <f>'Single Serve'!I35</f>
        <v>-9.0418257547120184E-2</v>
      </c>
      <c r="I111" s="217">
        <f>'Single Serve'!J35</f>
        <v>23.331965789041607</v>
      </c>
      <c r="J111" s="163">
        <f>'Single Serve'!K35</f>
        <v>1.9934712533666747</v>
      </c>
      <c r="K111" s="144">
        <f>'Single Serve'!L35</f>
        <v>9.3421363444073993E-2</v>
      </c>
      <c r="L111" s="147">
        <f>'Single Serve'!M35</f>
        <v>12820783.748620506</v>
      </c>
      <c r="M111" s="148">
        <f>'Single Serve'!N35</f>
        <v>-1702936.4896454662</v>
      </c>
      <c r="N111" s="144">
        <f>'Single Serve'!O35</f>
        <v>-0.1172520856714591</v>
      </c>
      <c r="O111" s="142">
        <f>'Single Serve'!P35</f>
        <v>5166700.6218259186</v>
      </c>
      <c r="P111" s="143">
        <f>'Single Serve'!Q35</f>
        <v>-926853.44888729416</v>
      </c>
      <c r="Q111" s="144">
        <f>'Single Serve'!R35</f>
        <v>-0.15210391803068249</v>
      </c>
    </row>
    <row r="112" spans="2:17">
      <c r="B112" s="334"/>
      <c r="C112" s="82" t="s">
        <v>218</v>
      </c>
      <c r="D112" s="121">
        <f>Size!D72</f>
        <v>758636.45612886164</v>
      </c>
      <c r="E112" s="122">
        <f>Size!E72</f>
        <v>-129837.00290285947</v>
      </c>
      <c r="F112" s="123">
        <f>Size!F72</f>
        <v>-0.14613492567843145</v>
      </c>
      <c r="G112" s="124">
        <f>Size!G72</f>
        <v>3.3180086567785354</v>
      </c>
      <c r="H112" s="125">
        <f>Size!H72</f>
        <v>6.281491092920799E-2</v>
      </c>
      <c r="I112" s="158">
        <f>Size!I72</f>
        <v>21.98243431037417</v>
      </c>
      <c r="J112" s="159">
        <f>Size!J72</f>
        <v>1.8448432546138633</v>
      </c>
      <c r="K112" s="123">
        <f>Size!K72</f>
        <v>9.1611913734147982E-2</v>
      </c>
      <c r="L112" s="126">
        <f>Size!L72</f>
        <v>16676676.062307756</v>
      </c>
      <c r="M112" s="127">
        <f>Size!M72</f>
        <v>-1215039.1195698529</v>
      </c>
      <c r="N112" s="123">
        <f>Size!N72</f>
        <v>-6.7910712149082134E-2</v>
      </c>
      <c r="O112" s="121">
        <f>Size!O72</f>
        <v>7004460.5074118553</v>
      </c>
      <c r="P112" s="122">
        <f>Size!P72</f>
        <v>-931510.17290661484</v>
      </c>
      <c r="Q112" s="123">
        <f>Size!Q72</f>
        <v>-0.117378227620825</v>
      </c>
    </row>
    <row r="113" spans="2:17">
      <c r="B113" s="334"/>
      <c r="C113" s="83" t="s">
        <v>217</v>
      </c>
      <c r="D113" s="105">
        <f>Size!D73</f>
        <v>377882.9478762197</v>
      </c>
      <c r="E113" s="106">
        <f>Size!E73</f>
        <v>-45858.933285282517</v>
      </c>
      <c r="F113" s="107">
        <f>Size!F73</f>
        <v>-0.10822374498263046</v>
      </c>
      <c r="G113" s="108">
        <f>Size!G73</f>
        <v>1.6527269183717106</v>
      </c>
      <c r="H113" s="109">
        <f>Size!H73</f>
        <v>0.1002191789569491</v>
      </c>
      <c r="I113" s="164">
        <f>Size!I73</f>
        <v>10.812150206732765</v>
      </c>
      <c r="J113" s="165">
        <f>Size!J73</f>
        <v>0.35267940293284461</v>
      </c>
      <c r="K113" s="107">
        <f>Size!K73</f>
        <v>3.3718666034682786E-2</v>
      </c>
      <c r="L113" s="110">
        <f>Size!L73</f>
        <v>4085727.1930006556</v>
      </c>
      <c r="M113" s="111">
        <f>Size!M73</f>
        <v>-346388.64135533199</v>
      </c>
      <c r="N113" s="107">
        <f>Size!N73</f>
        <v>-7.8154239262039571E-2</v>
      </c>
      <c r="O113" s="105">
        <f>Size!O73</f>
        <v>1511531.7915048788</v>
      </c>
      <c r="P113" s="106">
        <f>Size!P73</f>
        <v>-183435.73314113007</v>
      </c>
      <c r="Q113" s="107">
        <f>Size!Q73</f>
        <v>-0.10822374498263046</v>
      </c>
    </row>
    <row r="114" spans="2:17">
      <c r="B114" s="334"/>
      <c r="C114" s="83" t="s">
        <v>422</v>
      </c>
      <c r="D114" s="105">
        <f>Size!D74</f>
        <v>1222286.2255841815</v>
      </c>
      <c r="E114" s="106">
        <f>Size!E74</f>
        <v>237959.05017270218</v>
      </c>
      <c r="F114" s="107">
        <f>Size!F74</f>
        <v>0.24174792296395547</v>
      </c>
      <c r="G114" s="108">
        <f>Size!G74</f>
        <v>5.345849444467774</v>
      </c>
      <c r="H114" s="109">
        <f>Size!H74</f>
        <v>1.7394663469231766</v>
      </c>
      <c r="I114" s="164">
        <f>Size!I74</f>
        <v>11.947947189488479</v>
      </c>
      <c r="J114" s="165">
        <f>Size!J74</f>
        <v>0.41015705952275106</v>
      </c>
      <c r="K114" s="107">
        <f>Size!K74</f>
        <v>3.5549013710823092E-2</v>
      </c>
      <c r="L114" s="110">
        <f>Size!L74</f>
        <v>14603811.273719003</v>
      </c>
      <c r="M114" s="111">
        <f>Size!M74</f>
        <v>3246850.9045993928</v>
      </c>
      <c r="N114" s="107">
        <f>Size!N74</f>
        <v>0.28589083690278722</v>
      </c>
      <c r="O114" s="105">
        <f>Size!O74</f>
        <v>2995928.668125228</v>
      </c>
      <c r="P114" s="106">
        <f>Size!P74</f>
        <v>574463.68161915382</v>
      </c>
      <c r="Q114" s="107">
        <f>Size!Q74</f>
        <v>0.23723807068052882</v>
      </c>
    </row>
    <row r="115" spans="2:17">
      <c r="B115" s="334"/>
      <c r="C115" s="83" t="s">
        <v>239</v>
      </c>
      <c r="D115" s="105">
        <f>Size!D75</f>
        <v>7784381.2534468332</v>
      </c>
      <c r="E115" s="106">
        <f>Size!E75</f>
        <v>-1017324.869355998</v>
      </c>
      <c r="F115" s="107">
        <f>Size!F75</f>
        <v>-0.11558268989694911</v>
      </c>
      <c r="G115" s="108">
        <f>Size!G75</f>
        <v>34.046141835047663</v>
      </c>
      <c r="H115" s="109">
        <f>Size!H75</f>
        <v>1.7984045138042006</v>
      </c>
      <c r="I115" s="164">
        <f>Size!I75</f>
        <v>7.6718019598957241</v>
      </c>
      <c r="J115" s="165">
        <f>Size!J75</f>
        <v>2.8050178369980472E-2</v>
      </c>
      <c r="K115" s="107">
        <f>Size!K75</f>
        <v>3.6696872388995174E-3</v>
      </c>
      <c r="L115" s="110">
        <f>Size!L75</f>
        <v>59720231.356768951</v>
      </c>
      <c r="M115" s="111">
        <f>Size!M75</f>
        <v>-7557825.4998712391</v>
      </c>
      <c r="N115" s="107">
        <f>Size!N75</f>
        <v>-0.11233715498020212</v>
      </c>
      <c r="O115" s="105">
        <f>Size!O75</f>
        <v>15569346.371200355</v>
      </c>
      <c r="P115" s="106">
        <f>Size!P75</f>
        <v>-2049311.9096519221</v>
      </c>
      <c r="Q115" s="107">
        <f>Size!Q75</f>
        <v>-0.11631486785115112</v>
      </c>
    </row>
    <row r="116" spans="2:17">
      <c r="B116" s="334"/>
      <c r="C116" s="83" t="s">
        <v>216</v>
      </c>
      <c r="D116" s="105">
        <f>Size!D76</f>
        <v>1560.7575330734253</v>
      </c>
      <c r="E116" s="106">
        <f>Size!E76</f>
        <v>-126.90282163023949</v>
      </c>
      <c r="F116" s="107">
        <f>Size!F76</f>
        <v>-7.5194526716557422E-2</v>
      </c>
      <c r="G116" s="108">
        <f>Size!G76</f>
        <v>6.8262037291156761E-3</v>
      </c>
      <c r="H116" s="109">
        <f>Size!H76</f>
        <v>6.429448192363128E-4</v>
      </c>
      <c r="I116" s="164">
        <f>Size!I76</f>
        <v>11.737838969813412</v>
      </c>
      <c r="J116" s="165">
        <f>Size!J76</f>
        <v>0.96100576281329175</v>
      </c>
      <c r="K116" s="107">
        <f>Size!K76</f>
        <v>8.9173298347892033E-2</v>
      </c>
      <c r="L116" s="110">
        <f>Size!L76</f>
        <v>18319.920594139097</v>
      </c>
      <c r="M116" s="111">
        <f>Size!M76</f>
        <v>132.28644143104248</v>
      </c>
      <c r="N116" s="107">
        <f>Size!N76</f>
        <v>7.273427666310609E-3</v>
      </c>
      <c r="O116" s="105">
        <f>Size!O76</f>
        <v>2081.0100440979004</v>
      </c>
      <c r="P116" s="106">
        <f>Size!P76</f>
        <v>-169.20376217365265</v>
      </c>
      <c r="Q116" s="107">
        <f>Size!Q76</f>
        <v>-7.5194526716557422E-2</v>
      </c>
    </row>
    <row r="117" spans="2:17">
      <c r="B117" s="334"/>
      <c r="C117" s="83" t="s">
        <v>240</v>
      </c>
      <c r="D117" s="105">
        <f>Size!D77</f>
        <v>12719462.028655542</v>
      </c>
      <c r="E117" s="106">
        <f>Size!E77</f>
        <v>-3474628.6460802238</v>
      </c>
      <c r="F117" s="107">
        <f>Size!F77</f>
        <v>-0.21456151604121595</v>
      </c>
      <c r="G117" s="108">
        <f>Size!G77</f>
        <v>55.630446941606408</v>
      </c>
      <c r="H117" s="109">
        <f>Size!H77</f>
        <v>-3.7015478954331797</v>
      </c>
      <c r="I117" s="164">
        <f>Size!I77</f>
        <v>5.1271071090141787</v>
      </c>
      <c r="J117" s="165">
        <f>Size!J77</f>
        <v>-3.8716883460991447E-2</v>
      </c>
      <c r="K117" s="107">
        <f>Size!K77</f>
        <v>-7.494812737985003E-3</v>
      </c>
      <c r="L117" s="110">
        <f>Size!L77</f>
        <v>65214044.189955741</v>
      </c>
      <c r="M117" s="111">
        <f>Size!M77</f>
        <v>-18441777.95391269</v>
      </c>
      <c r="N117" s="107">
        <f>Size!N77</f>
        <v>-0.22044823039569378</v>
      </c>
      <c r="O117" s="105">
        <f>Size!O77</f>
        <v>12719462.028655542</v>
      </c>
      <c r="P117" s="106">
        <f>Size!P77</f>
        <v>-3474628.6460802238</v>
      </c>
      <c r="Q117" s="107">
        <f>Size!Q77</f>
        <v>-0.21456151604121595</v>
      </c>
    </row>
    <row r="118" spans="2:17" ht="15" thickBot="1">
      <c r="B118" s="334"/>
      <c r="C118" s="84" t="s">
        <v>215</v>
      </c>
      <c r="D118" s="105">
        <f>Size!D78</f>
        <v>0</v>
      </c>
      <c r="E118" s="106">
        <f>Size!E78</f>
        <v>0</v>
      </c>
      <c r="F118" s="107">
        <f>Size!F78</f>
        <v>0</v>
      </c>
      <c r="G118" s="108">
        <f>Size!G78</f>
        <v>0</v>
      </c>
      <c r="H118" s="109">
        <f>Size!H78</f>
        <v>0</v>
      </c>
      <c r="I118" s="164">
        <f>Size!I78</f>
        <v>0</v>
      </c>
      <c r="J118" s="165">
        <f>Size!J78</f>
        <v>0</v>
      </c>
      <c r="K118" s="107">
        <f>Size!K78</f>
        <v>0</v>
      </c>
      <c r="L118" s="110">
        <f>Size!L78</f>
        <v>0</v>
      </c>
      <c r="M118" s="111">
        <f>Size!M78</f>
        <v>0</v>
      </c>
      <c r="N118" s="107">
        <f>Size!N78</f>
        <v>0</v>
      </c>
      <c r="O118" s="105">
        <f>Size!O78</f>
        <v>0</v>
      </c>
      <c r="P118" s="106">
        <f>Size!P78</f>
        <v>0</v>
      </c>
      <c r="Q118" s="107">
        <f>Size!Q78</f>
        <v>0</v>
      </c>
    </row>
    <row r="119" spans="2:17">
      <c r="B119" s="334"/>
      <c r="C119" s="101" t="s">
        <v>241</v>
      </c>
      <c r="D119" s="150">
        <f>'White Milk Size'!D23</f>
        <v>7512236.5749176852</v>
      </c>
      <c r="E119" s="151">
        <f>'White Milk Size'!E23</f>
        <v>-920973.55568074249</v>
      </c>
      <c r="F119" s="152">
        <f>'White Milk Size'!F23</f>
        <v>-0.1092079458970376</v>
      </c>
      <c r="G119" s="153">
        <f>'White Milk Size'!G23</f>
        <v>32.855876864308421</v>
      </c>
      <c r="H119" s="154">
        <f>'White Milk Size'!H23</f>
        <v>1.9582371030996626</v>
      </c>
      <c r="I119" s="216">
        <f>'White Milk Size'!I23</f>
        <v>7.6433119186577807</v>
      </c>
      <c r="J119" s="170">
        <f>'White Milk Size'!J23</f>
        <v>1.6168613371196017E-2</v>
      </c>
      <c r="K119" s="152">
        <f>'White Milk Size'!K23</f>
        <v>2.1198780098951467E-3</v>
      </c>
      <c r="L119" s="155">
        <f>'White Milk Size'!L23</f>
        <v>57418367.348845251</v>
      </c>
      <c r="M119" s="156">
        <f>'White Milk Size'!M23</f>
        <v>-6902934.8408235535</v>
      </c>
      <c r="N119" s="152">
        <f>'White Milk Size'!N23</f>
        <v>-0.10731957541015538</v>
      </c>
      <c r="O119" s="150">
        <f>'White Milk Size'!O23</f>
        <v>15024362.79163393</v>
      </c>
      <c r="P119" s="151">
        <f>'White Milk Size'!P23</f>
        <v>-1840517.2534621917</v>
      </c>
      <c r="Q119" s="152">
        <f>'White Milk Size'!Q23</f>
        <v>-0.10913313634847746</v>
      </c>
    </row>
    <row r="120" spans="2:17" ht="15" thickBot="1">
      <c r="B120" s="333"/>
      <c r="C120" s="100" t="s">
        <v>238</v>
      </c>
      <c r="D120" s="142">
        <f>'White Milk Size'!D24</f>
        <v>12700979.570056602</v>
      </c>
      <c r="E120" s="143">
        <f>'White Milk Size'!E24</f>
        <v>-3448820.7933442499</v>
      </c>
      <c r="F120" s="144">
        <f>'White Milk Size'!F24</f>
        <v>-0.21355191493017264</v>
      </c>
      <c r="G120" s="145">
        <f>'White Milk Size'!G24</f>
        <v>55.549611177474034</v>
      </c>
      <c r="H120" s="146">
        <f>'White Milk Size'!H24</f>
        <v>-3.6201125832677121</v>
      </c>
      <c r="I120" s="217">
        <f>'White Milk Size'!I24</f>
        <v>5.1265184089472813</v>
      </c>
      <c r="J120" s="163">
        <f>'White Milk Size'!J24</f>
        <v>-4.0206466845496003E-2</v>
      </c>
      <c r="K120" s="144">
        <f>'White Milk Size'!K24</f>
        <v>-7.7818091367457924E-3</v>
      </c>
      <c r="L120" s="147">
        <f>'White Milk Size'!L24</f>
        <v>65111805.577558495</v>
      </c>
      <c r="M120" s="148">
        <f>'White Milk Size'!M24</f>
        <v>-18329769.699111916</v>
      </c>
      <c r="N120" s="144">
        <f>'White Milk Size'!N24</f>
        <v>-0.21967190382414523</v>
      </c>
      <c r="O120" s="142">
        <f>'White Milk Size'!O24</f>
        <v>12700979.570056602</v>
      </c>
      <c r="P120" s="143">
        <f>'White Milk Size'!P24</f>
        <v>-3448820.7933442499</v>
      </c>
      <c r="Q120" s="144">
        <f>'White Milk Size'!Q24</f>
        <v>-0.21355191493017264</v>
      </c>
    </row>
    <row r="121" spans="2:17">
      <c r="B121" s="332" t="s">
        <v>186</v>
      </c>
      <c r="C121" s="82" t="s">
        <v>212</v>
      </c>
      <c r="D121" s="121">
        <f>Organic!D23</f>
        <v>760660.00685727736</v>
      </c>
      <c r="E121" s="122">
        <f>Organic!E23</f>
        <v>-80518.11385613156</v>
      </c>
      <c r="F121" s="123">
        <f>Organic!F23</f>
        <v>-9.5720646880168014E-2</v>
      </c>
      <c r="G121" s="124">
        <f>Organic!G23</f>
        <v>3.326858954941867</v>
      </c>
      <c r="H121" s="125">
        <f>Organic!H23</f>
        <v>0.24494611910349517</v>
      </c>
      <c r="I121" s="213">
        <f>Organic!I23</f>
        <v>13.987832578234858</v>
      </c>
      <c r="J121" s="159">
        <f>Organic!J23</f>
        <v>1.0977946562759424</v>
      </c>
      <c r="K121" s="123">
        <f>Organic!K23</f>
        <v>8.5166130846348137E-2</v>
      </c>
      <c r="L121" s="126">
        <f>Organic!L23</f>
        <v>10639984.824878575</v>
      </c>
      <c r="M121" s="127">
        <f>Organic!M23</f>
        <v>-202833.05023940094</v>
      </c>
      <c r="N121" s="123">
        <f>Organic!N23</f>
        <v>-1.8706673170713384E-2</v>
      </c>
      <c r="O121" s="121">
        <f>Organic!O23</f>
        <v>2148748.1091759261</v>
      </c>
      <c r="P121" s="122">
        <f>Organic!P23</f>
        <v>127047.2222552665</v>
      </c>
      <c r="Q121" s="123">
        <f>Organic!Q23</f>
        <v>6.2841750269387098E-2</v>
      </c>
    </row>
    <row r="122" spans="2:17" ht="15" thickBot="1">
      <c r="B122" s="333"/>
      <c r="C122" s="84" t="s">
        <v>214</v>
      </c>
      <c r="D122" s="128">
        <f>Organic!D24</f>
        <v>22103549.662367165</v>
      </c>
      <c r="E122" s="129">
        <f>Organic!E24</f>
        <v>-4349299.190416988</v>
      </c>
      <c r="F122" s="130">
        <f>Organic!F24</f>
        <v>-0.16441704311780489</v>
      </c>
      <c r="G122" s="131">
        <f>Organic!G24</f>
        <v>96.673141045058159</v>
      </c>
      <c r="H122" s="132">
        <f>Organic!H24</f>
        <v>-0.24494611910346009</v>
      </c>
      <c r="I122" s="214">
        <f>Organic!I24</f>
        <v>6.7717098591773386</v>
      </c>
      <c r="J122" s="166">
        <f>Organic!J24</f>
        <v>0.20190555900249141</v>
      </c>
      <c r="K122" s="130">
        <f>Organic!K24</f>
        <v>3.0732355147491675E-2</v>
      </c>
      <c r="L122" s="133">
        <f>Organic!L24</f>
        <v>149678825.17146766</v>
      </c>
      <c r="M122" s="134">
        <f>Organic!M24</f>
        <v>-24111214.973428935</v>
      </c>
      <c r="N122" s="130">
        <f>Organic!N24</f>
        <v>-0.13873761093171005</v>
      </c>
      <c r="O122" s="128">
        <f>Organic!O24</f>
        <v>37654062.267766029</v>
      </c>
      <c r="P122" s="129">
        <f>Organic!P24</f>
        <v>-6191639.206178166</v>
      </c>
      <c r="Q122" s="130">
        <f>Organic!Q24</f>
        <v>-0.14121428094513708</v>
      </c>
    </row>
    <row r="123" spans="2:17">
      <c r="B123" s="332" t="s">
        <v>248</v>
      </c>
      <c r="C123" s="82" t="s">
        <v>211</v>
      </c>
      <c r="D123" s="121">
        <f>'Form Data'!D23</f>
        <v>2463654.8056964302</v>
      </c>
      <c r="E123" s="122">
        <f>'Form Data'!E23</f>
        <v>198339.56396969035</v>
      </c>
      <c r="F123" s="123">
        <f>'Form Data'!F23</f>
        <v>8.7554950550063723E-2</v>
      </c>
      <c r="G123" s="124">
        <f>'Form Data'!G23</f>
        <v>10.775158386570196</v>
      </c>
      <c r="H123" s="125">
        <f>'Form Data'!H23</f>
        <v>2.4754844545177512</v>
      </c>
      <c r="I123" s="213">
        <f>'Form Data'!I23</f>
        <v>12.914292523627585</v>
      </c>
      <c r="J123" s="159">
        <f>'Form Data'!J23</f>
        <v>0.32804624338143995</v>
      </c>
      <c r="K123" s="123">
        <f>'Form Data'!K23</f>
        <v>2.6063866547431366E-2</v>
      </c>
      <c r="L123" s="126">
        <f>'Form Data'!L23</f>
        <v>31816358.838004578</v>
      </c>
      <c r="M123" s="127">
        <f>'Form Data'!M23</f>
        <v>3304543.3032365032</v>
      </c>
      <c r="N123" s="123">
        <f>'Form Data'!N23</f>
        <v>0.11590083764419892</v>
      </c>
      <c r="O123" s="121">
        <f>'Form Data'!O23</f>
        <v>7499652.156107639</v>
      </c>
      <c r="P123" s="122">
        <f>'Form Data'!P23</f>
        <v>265721.85345262568</v>
      </c>
      <c r="Q123" s="123">
        <f>'Form Data'!Q23</f>
        <v>3.6732708546431507E-2</v>
      </c>
    </row>
    <row r="124" spans="2:17" ht="15" thickBot="1">
      <c r="B124" s="333"/>
      <c r="C124" s="84" t="s">
        <v>213</v>
      </c>
      <c r="D124" s="128">
        <f>'Form Data'!D24</f>
        <v>20400554.863528188</v>
      </c>
      <c r="E124" s="129">
        <f>'Form Data'!E24</f>
        <v>-4628156.8682428561</v>
      </c>
      <c r="F124" s="130">
        <f>'Form Data'!F24</f>
        <v>-0.1849139067900146</v>
      </c>
      <c r="G124" s="131">
        <f>'Form Data'!G24</f>
        <v>89.224841613430613</v>
      </c>
      <c r="H124" s="132">
        <f>'Form Data'!H24</f>
        <v>-2.4754844545177548</v>
      </c>
      <c r="I124" s="214">
        <f>'Form Data'!I24</f>
        <v>6.2989684358084039</v>
      </c>
      <c r="J124" s="166">
        <f>'Form Data'!J24</f>
        <v>6.1290517808776812E-2</v>
      </c>
      <c r="K124" s="130">
        <f>'Form Data'!K24</f>
        <v>9.8258548476693689E-3</v>
      </c>
      <c r="L124" s="133">
        <f>'Form Data'!L24</f>
        <v>128502451.15834168</v>
      </c>
      <c r="M124" s="134">
        <f>'Form Data'!M24</f>
        <v>-27618591.326904774</v>
      </c>
      <c r="N124" s="130">
        <f>'Form Data'!N24</f>
        <v>-0.17690498914977942</v>
      </c>
      <c r="O124" s="128">
        <f>'Form Data'!O24</f>
        <v>32303158.220834307</v>
      </c>
      <c r="P124" s="129">
        <f>'Form Data'!P24</f>
        <v>-6330313.8373755515</v>
      </c>
      <c r="Q124" s="130">
        <f>'Form Data'!Q24</f>
        <v>-0.16385568006513976</v>
      </c>
    </row>
    <row r="125" spans="2:17" ht="15" thickBot="1">
      <c r="B125" s="245" t="s">
        <v>412</v>
      </c>
      <c r="C125" s="149" t="s">
        <v>249</v>
      </c>
      <c r="D125" s="262">
        <f>'Glass Bottle'!D13</f>
        <v>0</v>
      </c>
      <c r="E125" s="263">
        <f>'Glass Bottle'!E13</f>
        <v>-2.2508877515792847</v>
      </c>
      <c r="F125" s="264">
        <f>'Glass Bottle'!F13</f>
        <v>-1</v>
      </c>
      <c r="G125" s="117">
        <f>'Glass Bottle'!G13</f>
        <v>0</v>
      </c>
      <c r="H125" s="118">
        <f>'Glass Bottle'!H13</f>
        <v>-8.2468144175459793E-6</v>
      </c>
      <c r="I125" s="167">
        <f>'Glass Bottle'!I13</f>
        <v>0</v>
      </c>
      <c r="J125" s="168">
        <f>'Glass Bottle'!J13</f>
        <v>-16.115409572649664</v>
      </c>
      <c r="K125" s="116">
        <f>'Glass Bottle'!K13</f>
        <v>-1</v>
      </c>
      <c r="L125" s="119">
        <f>'Glass Bottle'!L13</f>
        <v>0</v>
      </c>
      <c r="M125" s="120">
        <f>'Glass Bottle'!M13</f>
        <v>-36.27397801876068</v>
      </c>
      <c r="N125" s="116">
        <f>'Glass Bottle'!N13</f>
        <v>-1</v>
      </c>
      <c r="O125" s="114">
        <f>'Glass Bottle'!O13</f>
        <v>0</v>
      </c>
      <c r="P125" s="115">
        <f>'Glass Bottle'!P13</f>
        <v>-9.0035510063171387</v>
      </c>
      <c r="Q125" s="116">
        <f>'Glass Bottle'!Q13</f>
        <v>-1</v>
      </c>
    </row>
    <row r="126" spans="2:17">
      <c r="B126" s="334" t="s">
        <v>413</v>
      </c>
      <c r="C126" s="246" t="s">
        <v>414</v>
      </c>
      <c r="D126" s="251">
        <f>Enhanced!D69</f>
        <v>0</v>
      </c>
      <c r="E126" s="122">
        <f>Enhanced!E69</f>
        <v>0</v>
      </c>
      <c r="F126" s="123">
        <f>Enhanced!F69</f>
        <v>0</v>
      </c>
      <c r="G126" s="124">
        <f>Enhanced!G69</f>
        <v>0</v>
      </c>
      <c r="H126" s="125">
        <f>Enhanced!H69</f>
        <v>0</v>
      </c>
      <c r="I126" s="213">
        <f>Enhanced!I69</f>
        <v>0</v>
      </c>
      <c r="J126" s="159">
        <f>Enhanced!J69</f>
        <v>0</v>
      </c>
      <c r="K126" s="123">
        <f>Enhanced!K69</f>
        <v>0</v>
      </c>
      <c r="L126" s="126">
        <f>Enhanced!L69</f>
        <v>0</v>
      </c>
      <c r="M126" s="127">
        <f>Enhanced!M69</f>
        <v>0</v>
      </c>
      <c r="N126" s="123">
        <f>Enhanced!N69</f>
        <v>0</v>
      </c>
      <c r="O126" s="121">
        <f>Enhanced!O69</f>
        <v>0</v>
      </c>
      <c r="P126" s="122">
        <f>Enhanced!P69</f>
        <v>0</v>
      </c>
      <c r="Q126" s="123">
        <f>Enhanced!Q69</f>
        <v>0</v>
      </c>
    </row>
    <row r="127" spans="2:17">
      <c r="B127" s="334"/>
      <c r="C127" s="246" t="s">
        <v>415</v>
      </c>
      <c r="D127" s="252">
        <f>Enhanced!D70</f>
        <v>21392819.035472553</v>
      </c>
      <c r="E127" s="106">
        <f>Enhanced!E70</f>
        <v>-4577854.6755173691</v>
      </c>
      <c r="F127" s="107">
        <f>Enhanced!F70</f>
        <v>-0.17627015480850516</v>
      </c>
      <c r="G127" s="108">
        <f>Enhanced!G70</f>
        <v>93.564655612249709</v>
      </c>
      <c r="H127" s="109">
        <f>Enhanced!H70</f>
        <v>-1.5868357239587141</v>
      </c>
      <c r="I127" s="164">
        <f>Enhanced!I70</f>
        <v>6.5102828150132757</v>
      </c>
      <c r="J127" s="165">
        <f>Enhanced!J70</f>
        <v>0.11789579652215743</v>
      </c>
      <c r="K127" s="107">
        <f>Enhanced!K70</f>
        <v>1.8443156864739702E-2</v>
      </c>
      <c r="L127" s="110">
        <f>Enhanced!L70</f>
        <v>139273302.13132584</v>
      </c>
      <c r="M127" s="111">
        <f>Enhanced!M70</f>
        <v>-26741295.360274702</v>
      </c>
      <c r="N127" s="107">
        <f>Enhanced!N70</f>
        <v>-0.16107797605947075</v>
      </c>
      <c r="O127" s="105">
        <f>Enhanced!O70</f>
        <v>34281847.092981137</v>
      </c>
      <c r="P127" s="106">
        <f>Enhanced!P70</f>
        <v>-6117777.2859515771</v>
      </c>
      <c r="Q127" s="107">
        <f>Enhanced!Q70</f>
        <v>-0.15143153878286622</v>
      </c>
    </row>
    <row r="128" spans="2:17">
      <c r="B128" s="334"/>
      <c r="C128" s="247" t="s">
        <v>250</v>
      </c>
      <c r="D128" s="252">
        <f>'Enhanced - Aggs'!D62</f>
        <v>0</v>
      </c>
      <c r="E128" s="106">
        <f>'Enhanced - Aggs'!E62</f>
        <v>0</v>
      </c>
      <c r="F128" s="107">
        <f>'Enhanced - Aggs'!F62</f>
        <v>0</v>
      </c>
      <c r="G128" s="108">
        <f>'Enhanced - Aggs'!G62</f>
        <v>0</v>
      </c>
      <c r="H128" s="109">
        <f>'Enhanced - Aggs'!H62</f>
        <v>0</v>
      </c>
      <c r="I128" s="164">
        <f>'Enhanced - Aggs'!I62</f>
        <v>0</v>
      </c>
      <c r="J128" s="165">
        <f>'Enhanced - Aggs'!J62</f>
        <v>0</v>
      </c>
      <c r="K128" s="107">
        <f>'Enhanced - Aggs'!K62</f>
        <v>0</v>
      </c>
      <c r="L128" s="110">
        <f>'Enhanced - Aggs'!L62</f>
        <v>0</v>
      </c>
      <c r="M128" s="111">
        <f>'Enhanced - Aggs'!M62</f>
        <v>0</v>
      </c>
      <c r="N128" s="107">
        <f>'Enhanced - Aggs'!N62</f>
        <v>0</v>
      </c>
      <c r="O128" s="105">
        <f>'Enhanced - Aggs'!O62</f>
        <v>0</v>
      </c>
      <c r="P128" s="106">
        <f>'Enhanced - Aggs'!P62</f>
        <v>0</v>
      </c>
      <c r="Q128" s="107">
        <f>'Enhanced - Aggs'!Q62</f>
        <v>0</v>
      </c>
    </row>
    <row r="129" spans="2:17" ht="15" customHeight="1">
      <c r="B129" s="334"/>
      <c r="C129" s="247" t="s">
        <v>251</v>
      </c>
      <c r="D129" s="252">
        <f>'Enhanced - Aggs'!D63</f>
        <v>23.007578134536743</v>
      </c>
      <c r="E129" s="106">
        <f>'Enhanced - Aggs'!E63</f>
        <v>23.007578134536743</v>
      </c>
      <c r="F129" s="107">
        <f>'Enhanced - Aggs'!F63</f>
        <v>0</v>
      </c>
      <c r="G129" s="108">
        <f>'Enhanced - Aggs'!G63</f>
        <v>1.0062704317090509E-4</v>
      </c>
      <c r="H129" s="109">
        <f>'Enhanced - Aggs'!H63</f>
        <v>1.0062704317090509E-4</v>
      </c>
      <c r="I129" s="164">
        <f>'Enhanced - Aggs'!I63</f>
        <v>10.054455789096911</v>
      </c>
      <c r="J129" s="165">
        <f>'Enhanced - Aggs'!J63</f>
        <v>10.054455789096911</v>
      </c>
      <c r="K129" s="107">
        <f>'Enhanced - Aggs'!K63</f>
        <v>0</v>
      </c>
      <c r="L129" s="110">
        <f>'Enhanced - Aggs'!L63</f>
        <v>231.32867716789247</v>
      </c>
      <c r="M129" s="111">
        <f>'Enhanced - Aggs'!M63</f>
        <v>231.32867716789247</v>
      </c>
      <c r="N129" s="107">
        <f>'Enhanced - Aggs'!N63</f>
        <v>0</v>
      </c>
      <c r="O129" s="105">
        <f>'Enhanced - Aggs'!O63</f>
        <v>36.539441108703613</v>
      </c>
      <c r="P129" s="106">
        <f>'Enhanced - Aggs'!P63</f>
        <v>36.539441108703613</v>
      </c>
      <c r="Q129" s="107">
        <f>'Enhanced - Aggs'!Q63</f>
        <v>0</v>
      </c>
    </row>
    <row r="130" spans="2:17">
      <c r="B130" s="334"/>
      <c r="C130" s="247" t="s">
        <v>252</v>
      </c>
      <c r="D130" s="252">
        <f>'Enhanced - Aggs'!D64</f>
        <v>1450.1898054254762</v>
      </c>
      <c r="E130" s="106">
        <f>'Enhanced - Aggs'!E64</f>
        <v>-100.98233437532008</v>
      </c>
      <c r="F130" s="107">
        <f>'Enhanced - Aggs'!F64</f>
        <v>-6.5100662772533013E-2</v>
      </c>
      <c r="G130" s="108">
        <f>'Enhanced - Aggs'!G64</f>
        <v>6.3426194318776403E-3</v>
      </c>
      <c r="H130" s="109">
        <f>'Enhanced - Aggs'!H64</f>
        <v>6.5942676372727702E-4</v>
      </c>
      <c r="I130" s="164">
        <f>'Enhanced - Aggs'!I64</f>
        <v>14.786720790159032</v>
      </c>
      <c r="J130" s="165">
        <f>'Enhanced - Aggs'!J64</f>
        <v>0.32036963764679349</v>
      </c>
      <c r="K130" s="107">
        <f>'Enhanced - Aggs'!K64</f>
        <v>2.2145849652706502E-2</v>
      </c>
      <c r="L130" s="110">
        <f>'Enhanced - Aggs'!L64</f>
        <v>21443.55174556157</v>
      </c>
      <c r="M130" s="111">
        <f>'Enhanced - Aggs'!M64</f>
        <v>-996.24912679055342</v>
      </c>
      <c r="N130" s="107">
        <f>'Enhanced - Aggs'!N64</f>
        <v>-4.4396522609878551E-2</v>
      </c>
      <c r="O130" s="105">
        <f>'Enhanced - Aggs'!O64</f>
        <v>13178.708715755485</v>
      </c>
      <c r="P130" s="106">
        <f>'Enhanced - Aggs'!P64</f>
        <v>-1000.1956699921957</v>
      </c>
      <c r="Q130" s="107">
        <f>'Enhanced - Aggs'!Q64</f>
        <v>-7.0541111131094875E-2</v>
      </c>
    </row>
    <row r="131" spans="2:17">
      <c r="B131" s="334"/>
      <c r="C131" s="248" t="s">
        <v>416</v>
      </c>
      <c r="D131" s="252">
        <f>Enhanced!D71</f>
        <v>276.10870409011841</v>
      </c>
      <c r="E131" s="106">
        <f>Enhanced!E71</f>
        <v>-1564.6591683517722</v>
      </c>
      <c r="F131" s="107">
        <f>Enhanced!F71</f>
        <v>-0.85000351851869116</v>
      </c>
      <c r="G131" s="108">
        <f>Enhanced!G71</f>
        <v>1.2076022223578742E-3</v>
      </c>
      <c r="H131" s="109">
        <f>Enhanced!H71</f>
        <v>-5.5366128186445842E-3</v>
      </c>
      <c r="I131" s="164">
        <f>Enhanced!I71</f>
        <v>12.022922136452708</v>
      </c>
      <c r="J131" s="165">
        <f>Enhanced!J71</f>
        <v>0.37830135005435217</v>
      </c>
      <c r="K131" s="107">
        <f>Enhanced!K71</f>
        <v>3.2487219377399713E-2</v>
      </c>
      <c r="L131" s="110">
        <f>Enhanced!L71</f>
        <v>3319.633450472355</v>
      </c>
      <c r="M131" s="111">
        <f>Enhanced!M71</f>
        <v>-18115.41037989876</v>
      </c>
      <c r="N131" s="107">
        <f>Enhanced!N71</f>
        <v>-0.84513054991896974</v>
      </c>
      <c r="O131" s="105">
        <f>Enhanced!O71</f>
        <v>552.21740818023682</v>
      </c>
      <c r="P131" s="106">
        <f>Enhanced!P71</f>
        <v>-3129.3183367035444</v>
      </c>
      <c r="Q131" s="107">
        <f>Enhanced!Q71</f>
        <v>-0.85000351851869116</v>
      </c>
    </row>
    <row r="132" spans="2:17">
      <c r="B132" s="334"/>
      <c r="C132" s="248" t="s">
        <v>417</v>
      </c>
      <c r="D132" s="252">
        <f>Enhanced!D72</f>
        <v>0</v>
      </c>
      <c r="E132" s="106">
        <f>Enhanced!E72</f>
        <v>0</v>
      </c>
      <c r="F132" s="107">
        <f>Enhanced!F72</f>
        <v>0</v>
      </c>
      <c r="G132" s="108">
        <f>Enhanced!G72</f>
        <v>0</v>
      </c>
      <c r="H132" s="109">
        <f>Enhanced!H72</f>
        <v>0</v>
      </c>
      <c r="I132" s="164">
        <f>Enhanced!I72</f>
        <v>0</v>
      </c>
      <c r="J132" s="165">
        <f>Enhanced!J72</f>
        <v>0</v>
      </c>
      <c r="K132" s="107">
        <f>Enhanced!K72</f>
        <v>0</v>
      </c>
      <c r="L132" s="110">
        <f>Enhanced!L72</f>
        <v>0</v>
      </c>
      <c r="M132" s="111">
        <f>Enhanced!M72</f>
        <v>0</v>
      </c>
      <c r="N132" s="107">
        <f>Enhanced!N72</f>
        <v>0</v>
      </c>
      <c r="O132" s="105">
        <f>Enhanced!O72</f>
        <v>0</v>
      </c>
      <c r="P132" s="106">
        <f>Enhanced!P72</f>
        <v>0</v>
      </c>
      <c r="Q132" s="107">
        <f>Enhanced!Q72</f>
        <v>0</v>
      </c>
    </row>
    <row r="133" spans="2:17">
      <c r="B133" s="334"/>
      <c r="C133" s="248" t="s">
        <v>418</v>
      </c>
      <c r="D133" s="252">
        <f>Enhanced!D73</f>
        <v>1470967.1812317977</v>
      </c>
      <c r="E133" s="106">
        <f>Enhanced!E73</f>
        <v>150763.01136662322</v>
      </c>
      <c r="F133" s="107">
        <f>Enhanced!F73</f>
        <v>0.11419673926800265</v>
      </c>
      <c r="G133" s="108">
        <f>Enhanced!G73</f>
        <v>6.4334923555732626</v>
      </c>
      <c r="H133" s="109">
        <f>Enhanced!H73</f>
        <v>1.5965213540164394</v>
      </c>
      <c r="I133" s="164">
        <f>Enhanced!I73</f>
        <v>14.302711991277208</v>
      </c>
      <c r="J133" s="165">
        <f>Enhanced!J73</f>
        <v>0.23707793116746423</v>
      </c>
      <c r="K133" s="107">
        <f>Enhanced!K73</f>
        <v>1.6855118663993914E-2</v>
      </c>
      <c r="L133" s="110">
        <f>Enhanced!L73</f>
        <v>21038819.941779267</v>
      </c>
      <c r="M133" s="111">
        <f>Enhanced!M73</f>
        <v>2469311.2038247585</v>
      </c>
      <c r="N133" s="107">
        <f>Enhanced!N73</f>
        <v>0.1329766575233999</v>
      </c>
      <c r="O133" s="105">
        <f>Enhanced!O73</f>
        <v>5519064.2309386637</v>
      </c>
      <c r="P133" s="106">
        <f>Enhanced!P73</f>
        <v>66857.869802339002</v>
      </c>
      <c r="Q133" s="107">
        <f>Enhanced!Q73</f>
        <v>1.2262534719688193E-2</v>
      </c>
    </row>
    <row r="134" spans="2:17">
      <c r="B134" s="334"/>
      <c r="C134" s="248" t="s">
        <v>253</v>
      </c>
      <c r="D134" s="252">
        <f>'Enhanced - Aggs'!D66</f>
        <v>0</v>
      </c>
      <c r="E134" s="106">
        <f>'Enhanced - Aggs'!E66</f>
        <v>0</v>
      </c>
      <c r="F134" s="107">
        <f>'Enhanced - Aggs'!F66</f>
        <v>0</v>
      </c>
      <c r="G134" s="108">
        <f>'Enhanced - Aggs'!G66</f>
        <v>0</v>
      </c>
      <c r="H134" s="109">
        <f>'Enhanced - Aggs'!H66</f>
        <v>0</v>
      </c>
      <c r="I134" s="164">
        <f>'Enhanced - Aggs'!I66</f>
        <v>0</v>
      </c>
      <c r="J134" s="165">
        <f>'Enhanced - Aggs'!J66</f>
        <v>0</v>
      </c>
      <c r="K134" s="107">
        <f>'Enhanced - Aggs'!K66</f>
        <v>0</v>
      </c>
      <c r="L134" s="110">
        <f>'Enhanced - Aggs'!L66</f>
        <v>0</v>
      </c>
      <c r="M134" s="111">
        <f>'Enhanced - Aggs'!M66</f>
        <v>0</v>
      </c>
      <c r="N134" s="107">
        <f>'Enhanced - Aggs'!N66</f>
        <v>0</v>
      </c>
      <c r="O134" s="105">
        <f>'Enhanced - Aggs'!O66</f>
        <v>0</v>
      </c>
      <c r="P134" s="106">
        <f>'Enhanced - Aggs'!P66</f>
        <v>0</v>
      </c>
      <c r="Q134" s="107">
        <f>'Enhanced - Aggs'!Q66</f>
        <v>0</v>
      </c>
    </row>
    <row r="135" spans="2:17">
      <c r="B135" s="338"/>
      <c r="C135" s="249" t="s">
        <v>332</v>
      </c>
      <c r="D135" s="252">
        <f>'Enhanced - Aggs'!D67</f>
        <v>408465.63537754869</v>
      </c>
      <c r="E135" s="106">
        <f>'Enhanced - Aggs'!E67</f>
        <v>73174.477875848126</v>
      </c>
      <c r="F135" s="107">
        <f>'Enhanced - Aggs'!F67</f>
        <v>0.21824159760454462</v>
      </c>
      <c r="G135" s="108">
        <f>'Enhanced - Aggs'!G67</f>
        <v>4.6412987609980982</v>
      </c>
      <c r="H135" s="109">
        <f>'Enhanced - Aggs'!H67</f>
        <v>0.8197531132462057</v>
      </c>
      <c r="I135" s="164">
        <f>'Enhanced - Aggs'!I67</f>
        <v>38.444279341522702</v>
      </c>
      <c r="J135" s="165">
        <f>'Enhanced - Aggs'!J67</f>
        <v>3.9982253007263182</v>
      </c>
      <c r="K135" s="107">
        <f>'Enhanced - Aggs'!K67</f>
        <v>0.11607208465709881</v>
      </c>
      <c r="L135" s="110">
        <f>'Enhanced - Aggs'!L67</f>
        <v>15703166.987867039</v>
      </c>
      <c r="M135" s="111">
        <f>'Enhanced - Aggs'!M67</f>
        <v>4153709.6571622901</v>
      </c>
      <c r="N135" s="107">
        <f>'Enhanced - Aggs'!N67</f>
        <v>0.35964543945449862</v>
      </c>
      <c r="O135" s="105">
        <f>'Enhanced - Aggs'!O67</f>
        <v>3733862.8567890944</v>
      </c>
      <c r="P135" s="106">
        <f>'Enhanced - Aggs'!P67</f>
        <v>668495.14755802508</v>
      </c>
      <c r="Q135" s="107">
        <f>'Enhanced - Aggs'!Q67</f>
        <v>0.21807992089983666</v>
      </c>
    </row>
    <row r="136" spans="2:17" ht="15" thickBot="1">
      <c r="B136" s="333"/>
      <c r="C136" s="250" t="s">
        <v>419</v>
      </c>
      <c r="D136" s="253">
        <f>Enhanced!D74</f>
        <v>147.34381616787914</v>
      </c>
      <c r="E136" s="129">
        <f>Enhanced!E74</f>
        <v>-1160.9809540723563</v>
      </c>
      <c r="F136" s="130">
        <f>Enhanced!F74</f>
        <v>-0.8873797855705019</v>
      </c>
      <c r="G136" s="131">
        <f>Enhanced!G74</f>
        <v>6.4442995537346748E-4</v>
      </c>
      <c r="H136" s="132">
        <f>Enhanced!H74</f>
        <v>-4.1490172391743215E-3</v>
      </c>
      <c r="I136" s="214">
        <f>Enhanced!I74</f>
        <v>22.860068907892416</v>
      </c>
      <c r="J136" s="166">
        <f>Enhanced!J74</f>
        <v>1.9808902433141498</v>
      </c>
      <c r="K136" s="130">
        <f>Enhanced!K74</f>
        <v>9.4873954341640351E-2</v>
      </c>
      <c r="L136" s="133">
        <f>Enhanced!L74</f>
        <v>3368.2897907495499</v>
      </c>
      <c r="M136" s="134">
        <f>Enhanced!M74</f>
        <v>-23948.456838389637</v>
      </c>
      <c r="N136" s="130">
        <f>Enhanced!N74</f>
        <v>-0.87669506048877199</v>
      </c>
      <c r="O136" s="128">
        <f>Enhanced!O74</f>
        <v>1346.8356139659882</v>
      </c>
      <c r="P136" s="129">
        <f>Enhanced!P74</f>
        <v>-10543.249436974525</v>
      </c>
      <c r="Q136" s="130">
        <f>Enhanced!Q74</f>
        <v>-0.88672615812285949</v>
      </c>
    </row>
    <row r="137" spans="2:17" ht="15.5" customHeight="1" thickBot="1">
      <c r="B137" s="332" t="s">
        <v>183</v>
      </c>
      <c r="C137" s="300" t="s">
        <v>210</v>
      </c>
      <c r="D137" s="301">
        <f>'Non-Dairy Alternatives'!D112</f>
        <v>1151487.6176540409</v>
      </c>
      <c r="E137" s="302">
        <f>'Non-Dairy Alternatives'!E112</f>
        <v>-365028.08788374485</v>
      </c>
      <c r="F137" s="303">
        <f>'Non-Dairy Alternatives'!F112</f>
        <v>-0.24070181835294535</v>
      </c>
      <c r="G137" s="304">
        <f>'Non-Dairy Alternatives'!G112</f>
        <v>99.999999999999957</v>
      </c>
      <c r="H137" s="305">
        <f>'Non-Dairy Alternatives'!H112</f>
        <v>-1.4210854715202004E-14</v>
      </c>
      <c r="I137" s="306">
        <f>'Non-Dairy Alternatives'!I112</f>
        <v>14.033439796923847</v>
      </c>
      <c r="J137" s="307">
        <f>'Non-Dairy Alternatives'!J112</f>
        <v>2.0437054992899029</v>
      </c>
      <c r="K137" s="303">
        <f>'Non-Dairy Alternatives'!K112</f>
        <v>0.17045461129970227</v>
      </c>
      <c r="L137" s="308">
        <f>'Non-Dairy Alternatives'!L112</f>
        <v>16159332.159251248</v>
      </c>
      <c r="M137" s="309">
        <f>'Non-Dairy Alternatives'!M112</f>
        <v>-2023288.2083356809</v>
      </c>
      <c r="N137" s="303">
        <f>'Non-Dairy Alternatives'!N112</f>
        <v>-0.11127594193972591</v>
      </c>
      <c r="O137" s="301">
        <f>'Non-Dairy Alternatives'!O112</f>
        <v>3322253.7926547215</v>
      </c>
      <c r="P137" s="302">
        <f>'Non-Dairy Alternatives'!P112</f>
        <v>-480504.37909431336</v>
      </c>
      <c r="Q137" s="303">
        <f>'Non-Dairy Alternatives'!Q112</f>
        <v>-0.12635680666312549</v>
      </c>
    </row>
    <row r="138" spans="2:17" ht="15.5" customHeight="1">
      <c r="B138" s="338"/>
      <c r="C138" s="82" t="s">
        <v>456</v>
      </c>
      <c r="D138" s="121">
        <f>'Non-Dairy Alternatives'!D113</f>
        <v>306.67446499876678</v>
      </c>
      <c r="E138" s="122">
        <f>'Non-Dairy Alternatives'!E113</f>
        <v>-272.82553500123322</v>
      </c>
      <c r="F138" s="123">
        <f>'Non-Dairy Alternatives'!F113</f>
        <v>-0.47079471095985026</v>
      </c>
      <c r="G138" s="124">
        <f>'Non-Dairy Alternatives'!G113</f>
        <v>2.6632892989640951E-2</v>
      </c>
      <c r="H138" s="125">
        <f>'Non-Dairy Alternatives'!H113</f>
        <v>-1.1579701702512137E-2</v>
      </c>
      <c r="I138" s="213">
        <f>'Non-Dairy Alternatives'!I113</f>
        <v>15.767858994552578</v>
      </c>
      <c r="J138" s="159">
        <f>'Non-Dairy Alternatives'!J113</f>
        <v>0.61505485305128538</v>
      </c>
      <c r="K138" s="255">
        <f>'Non-Dairy Alternatives'!K113</f>
        <v>4.0590167160330475E-2</v>
      </c>
      <c r="L138" s="267">
        <f>'Non-Dairy Alternatives'!L113</f>
        <v>4835.5997213304045</v>
      </c>
      <c r="M138" s="127">
        <f>'Non-Dairy Alternatives'!M113</f>
        <v>-3945.4502786695948</v>
      </c>
      <c r="N138" s="123">
        <f>'Non-Dairy Alternatives'!N113</f>
        <v>-0.44931417981557958</v>
      </c>
      <c r="O138" s="121">
        <f>'Non-Dairy Alternatives'!O113</f>
        <v>1226.6978599950671</v>
      </c>
      <c r="P138" s="122">
        <f>'Non-Dairy Alternatives'!P113</f>
        <v>-1091.3021400049329</v>
      </c>
      <c r="Q138" s="123">
        <f>'Non-Dairy Alternatives'!Q113</f>
        <v>-0.47079471095985026</v>
      </c>
    </row>
    <row r="139" spans="2:17" ht="15.5" customHeight="1">
      <c r="B139" s="338"/>
      <c r="C139" s="265" t="s">
        <v>207</v>
      </c>
      <c r="D139" s="105">
        <f>'Non-Dairy Alternatives'!D114</f>
        <v>802163.29537205538</v>
      </c>
      <c r="E139" s="106">
        <f>'Non-Dairy Alternatives'!E114</f>
        <v>-431651.93808216136</v>
      </c>
      <c r="F139" s="107">
        <f>'Non-Dairy Alternatives'!F114</f>
        <v>-0.34985136054261456</v>
      </c>
      <c r="G139" s="108">
        <f>'Non-Dairy Alternatives'!G114</f>
        <v>69.663215051007285</v>
      </c>
      <c r="H139" s="109">
        <f>'Non-Dairy Alternatives'!H114</f>
        <v>-11.695337910149263</v>
      </c>
      <c r="I139" s="164">
        <f>'Non-Dairy Alternatives'!I114</f>
        <v>12.154472234646901</v>
      </c>
      <c r="J139" s="165">
        <f>'Non-Dairy Alternatives'!J114</f>
        <v>0.58040945826975943</v>
      </c>
      <c r="K139" s="254">
        <f>'Non-Dairy Alternatives'!K114</f>
        <v>5.0147426144463721E-2</v>
      </c>
      <c r="L139" s="257">
        <f>'Non-Dairy Alternatives'!L114</f>
        <v>9749871.5012525078</v>
      </c>
      <c r="M139" s="111">
        <f>'Non-Dairy Alternatives'!M114</f>
        <v>-4530383.4651970156</v>
      </c>
      <c r="N139" s="107">
        <f>'Non-Dairy Alternatives'!N114</f>
        <v>-0.31724807966250179</v>
      </c>
      <c r="O139" s="105">
        <f>'Non-Dairy Alternatives'!O114</f>
        <v>1914548.8643260358</v>
      </c>
      <c r="P139" s="106">
        <f>'Non-Dairy Alternatives'!P114</f>
        <v>-1057568.7263895257</v>
      </c>
      <c r="Q139" s="107">
        <f>'Non-Dairy Alternatives'!Q114</f>
        <v>-0.35583004174976379</v>
      </c>
    </row>
    <row r="140" spans="2:17" ht="15.5" customHeight="1">
      <c r="B140" s="338"/>
      <c r="C140" s="265" t="s">
        <v>209</v>
      </c>
      <c r="D140" s="105">
        <f>'Non-Dairy Alternatives'!D115</f>
        <v>866.04070514931345</v>
      </c>
      <c r="E140" s="106">
        <f>'Non-Dairy Alternatives'!E115</f>
        <v>-3739.935476637072</v>
      </c>
      <c r="F140" s="107">
        <f>'Non-Dairy Alternatives'!F115</f>
        <v>-0.81197455849339029</v>
      </c>
      <c r="G140" s="108">
        <f>'Non-Dairy Alternatives'!G115</f>
        <v>7.5210596438172989E-2</v>
      </c>
      <c r="H140" s="109">
        <f>'Non-Dairy Alternatives'!H115</f>
        <v>-0.22851037163139384</v>
      </c>
      <c r="I140" s="164">
        <f>'Non-Dairy Alternatives'!I115</f>
        <v>11.405802195980044</v>
      </c>
      <c r="J140" s="165">
        <f>'Non-Dairy Alternatives'!J115</f>
        <v>0.34771326343578046</v>
      </c>
      <c r="K140" s="254">
        <f>'Non-Dairy Alternatives'!K115</f>
        <v>3.1444245525323156E-2</v>
      </c>
      <c r="L140" s="257">
        <f>'Non-Dairy Alternatives'!L115</f>
        <v>9877.8889766001448</v>
      </c>
      <c r="M140" s="111">
        <f>'Non-Dairy Alternatives'!M115</f>
        <v>-41055.405262774373</v>
      </c>
      <c r="N140" s="107">
        <f>'Non-Dairy Alternatives'!N115</f>
        <v>-0.80606224034564922</v>
      </c>
      <c r="O140" s="105">
        <f>'Non-Dairy Alternatives'!O115</f>
        <v>1758.1149612770969</v>
      </c>
      <c r="P140" s="106">
        <f>'Non-Dairy Alternatives'!P115</f>
        <v>-7510.7903220614789</v>
      </c>
      <c r="Q140" s="107">
        <f>'Non-Dairy Alternatives'!Q115</f>
        <v>-0.81032118599405523</v>
      </c>
    </row>
    <row r="141" spans="2:17" ht="15.5" customHeight="1">
      <c r="B141" s="338"/>
      <c r="C141" s="265" t="s">
        <v>452</v>
      </c>
      <c r="D141" s="105">
        <f>'Non-Dairy Alternatives'!D116</f>
        <v>91332.894924748864</v>
      </c>
      <c r="E141" s="106">
        <f>'Non-Dairy Alternatives'!E116</f>
        <v>73766.086255835689</v>
      </c>
      <c r="F141" s="107">
        <f>'Non-Dairy Alternatives'!F116</f>
        <v>4.1991740017283075</v>
      </c>
      <c r="G141" s="108">
        <f>'Non-Dairy Alternatives'!G116</f>
        <v>7.9317305305309294</v>
      </c>
      <c r="H141" s="109">
        <f>'Non-Dairy Alternatives'!H116</f>
        <v>6.7733641117219889</v>
      </c>
      <c r="I141" s="164">
        <f>'Non-Dairy Alternatives'!I116</f>
        <v>27.311111377069874</v>
      </c>
      <c r="J141" s="165">
        <f>'Non-Dairy Alternatives'!J116</f>
        <v>11.171983489287104</v>
      </c>
      <c r="K141" s="254">
        <f>'Non-Dairy Alternatives'!K116</f>
        <v>0.69222968966893395</v>
      </c>
      <c r="L141" s="257">
        <f>'Non-Dairy Alternatives'!L116</f>
        <v>2494402.8656800361</v>
      </c>
      <c r="M141" s="111">
        <f>'Non-Dairy Alternatives'!M116</f>
        <v>2210889.8939922354</v>
      </c>
      <c r="N141" s="107">
        <f>'Non-Dairy Alternatives'!N116</f>
        <v>7.7981966074794835</v>
      </c>
      <c r="O141" s="105">
        <f>'Non-Dairy Alternatives'!O116</f>
        <v>663266.05933637137</v>
      </c>
      <c r="P141" s="106">
        <f>'Non-Dairy Alternatives'!P116</f>
        <v>580663.3148471429</v>
      </c>
      <c r="Q141" s="107">
        <f>'Non-Dairy Alternatives'!Q116</f>
        <v>7.0295886466927566</v>
      </c>
    </row>
    <row r="142" spans="2:17">
      <c r="B142" s="334"/>
      <c r="C142" s="265" t="s">
        <v>453</v>
      </c>
      <c r="D142" s="105" t="e">
        <f>'Non-Dairy Alternatives'!#REF!</f>
        <v>#REF!</v>
      </c>
      <c r="E142" s="106" t="e">
        <f>'Non-Dairy Alternatives'!#REF!</f>
        <v>#REF!</v>
      </c>
      <c r="F142" s="107" t="e">
        <f>'Non-Dairy Alternatives'!#REF!</f>
        <v>#REF!</v>
      </c>
      <c r="G142" s="108" t="e">
        <f>'Non-Dairy Alternatives'!#REF!</f>
        <v>#REF!</v>
      </c>
      <c r="H142" s="109" t="e">
        <f>'Non-Dairy Alternatives'!#REF!</f>
        <v>#REF!</v>
      </c>
      <c r="I142" s="164" t="e">
        <f>'Non-Dairy Alternatives'!#REF!</f>
        <v>#REF!</v>
      </c>
      <c r="J142" s="165" t="e">
        <f>'Non-Dairy Alternatives'!#REF!</f>
        <v>#REF!</v>
      </c>
      <c r="K142" s="254" t="e">
        <f>'Non-Dairy Alternatives'!#REF!</f>
        <v>#REF!</v>
      </c>
      <c r="L142" s="257" t="e">
        <f>'Non-Dairy Alternatives'!#REF!</f>
        <v>#REF!</v>
      </c>
      <c r="M142" s="111" t="e">
        <f>'Non-Dairy Alternatives'!#REF!</f>
        <v>#REF!</v>
      </c>
      <c r="N142" s="107" t="e">
        <f>'Non-Dairy Alternatives'!#REF!</f>
        <v>#REF!</v>
      </c>
      <c r="O142" s="105" t="e">
        <f>'Non-Dairy Alternatives'!#REF!</f>
        <v>#REF!</v>
      </c>
      <c r="P142" s="106" t="e">
        <f>'Non-Dairy Alternatives'!#REF!</f>
        <v>#REF!</v>
      </c>
      <c r="Q142" s="107" t="e">
        <f>'Non-Dairy Alternatives'!#REF!</f>
        <v>#REF!</v>
      </c>
    </row>
    <row r="143" spans="2:17">
      <c r="B143" s="334"/>
      <c r="C143" s="265" t="s">
        <v>454</v>
      </c>
      <c r="D143" s="105">
        <f>'Non-Dairy Alternatives'!D117</f>
        <v>0</v>
      </c>
      <c r="E143" s="106">
        <f>'Non-Dairy Alternatives'!E117</f>
        <v>0</v>
      </c>
      <c r="F143" s="107">
        <f>'Non-Dairy Alternatives'!F117</f>
        <v>0</v>
      </c>
      <c r="G143" s="108">
        <f>'Non-Dairy Alternatives'!G117</f>
        <v>0</v>
      </c>
      <c r="H143" s="109">
        <f>'Non-Dairy Alternatives'!H117</f>
        <v>0</v>
      </c>
      <c r="I143" s="164">
        <f>'Non-Dairy Alternatives'!I117</f>
        <v>0</v>
      </c>
      <c r="J143" s="165">
        <f>'Non-Dairy Alternatives'!J117</f>
        <v>0</v>
      </c>
      <c r="K143" s="254">
        <f>'Non-Dairy Alternatives'!K117</f>
        <v>0</v>
      </c>
      <c r="L143" s="257">
        <f>'Non-Dairy Alternatives'!L117</f>
        <v>0</v>
      </c>
      <c r="M143" s="111">
        <f>'Non-Dairy Alternatives'!M117</f>
        <v>0</v>
      </c>
      <c r="N143" s="107">
        <f>'Non-Dairy Alternatives'!N117</f>
        <v>0</v>
      </c>
      <c r="O143" s="105">
        <f>'Non-Dairy Alternatives'!O117</f>
        <v>0</v>
      </c>
      <c r="P143" s="106">
        <f>'Non-Dairy Alternatives'!P117</f>
        <v>0</v>
      </c>
      <c r="Q143" s="107">
        <f>'Non-Dairy Alternatives'!Q117</f>
        <v>0</v>
      </c>
    </row>
    <row r="144" spans="2:17">
      <c r="B144" s="334"/>
      <c r="C144" s="265" t="s">
        <v>455</v>
      </c>
      <c r="D144" s="105">
        <f>'Non-Dairy Alternatives'!D118</f>
        <v>1</v>
      </c>
      <c r="E144" s="106">
        <f>'Non-Dairy Alternatives'!E118</f>
        <v>-2263.739892601352</v>
      </c>
      <c r="F144" s="107">
        <f>'Non-Dairy Alternatives'!F118</f>
        <v>-0.99955844818945128</v>
      </c>
      <c r="G144" s="108">
        <f>'Non-Dairy Alternatives'!G118</f>
        <v>8.6844181793055541E-5</v>
      </c>
      <c r="H144" s="109">
        <f>'Non-Dairy Alternatives'!H118</f>
        <v>-0.14925152958719015</v>
      </c>
      <c r="I144" s="164">
        <f>'Non-Dairy Alternatives'!I118</f>
        <v>11.84</v>
      </c>
      <c r="J144" s="165">
        <f>'Non-Dairy Alternatives'!J118</f>
        <v>1.3042461876247078</v>
      </c>
      <c r="K144" s="254">
        <f>'Non-Dairy Alternatives'!K118</f>
        <v>0.12379239405658291</v>
      </c>
      <c r="L144" s="257">
        <f>'Non-Dairy Alternatives'!L118</f>
        <v>11.84</v>
      </c>
      <c r="M144" s="111">
        <f>'Non-Dairy Alternatives'!M118</f>
        <v>-23848.901957513102</v>
      </c>
      <c r="N144" s="107">
        <f>'Non-Dairy Alternatives'!N118</f>
        <v>-0.99950378743372348</v>
      </c>
      <c r="O144" s="105">
        <f>'Non-Dairy Alternatives'!O118</f>
        <v>8</v>
      </c>
      <c r="P144" s="106">
        <f>'Non-Dairy Alternatives'!P118</f>
        <v>-18109.919140810816</v>
      </c>
      <c r="Q144" s="107">
        <f>'Non-Dairy Alternatives'!Q118</f>
        <v>-0.99955844818945128</v>
      </c>
    </row>
    <row r="145" spans="2:17">
      <c r="B145" s="334"/>
      <c r="C145" s="265" t="s">
        <v>420</v>
      </c>
      <c r="D145" s="105">
        <f>'Non-Dairy Alternatives'!D119</f>
        <v>244497.89586318212</v>
      </c>
      <c r="E145" s="106">
        <f>'Non-Dairy Alternatives'!E119</f>
        <v>17526.897885338811</v>
      </c>
      <c r="F145" s="107">
        <f>'Non-Dairy Alternatives'!F119</f>
        <v>7.7220869809321496E-2</v>
      </c>
      <c r="G145" s="108">
        <f>'Non-Dairy Alternatives'!G119</f>
        <v>21.233219716361749</v>
      </c>
      <c r="H145" s="109">
        <f>'Non-Dairy Alternatives'!H119</f>
        <v>6.2666092718391884</v>
      </c>
      <c r="I145" s="164">
        <f>'Non-Dairy Alternatives'!I119</f>
        <v>15.382416837618024</v>
      </c>
      <c r="J145" s="165">
        <f>'Non-Dairy Alternatives'!J119</f>
        <v>1.3180159936358979</v>
      </c>
      <c r="K145" s="254">
        <f>'Non-Dairy Alternatives'!K119</f>
        <v>9.371291448933998E-2</v>
      </c>
      <c r="L145" s="257">
        <f>'Non-Dairy Alternatives'!L119</f>
        <v>3760968.5500879907</v>
      </c>
      <c r="M145" s="111">
        <f>'Non-Dairy Alternatives'!M119</f>
        <v>568757.4545689458</v>
      </c>
      <c r="N145" s="107">
        <f>'Non-Dairy Alternatives'!N119</f>
        <v>0.17817037706789482</v>
      </c>
      <c r="O145" s="105">
        <f>'Non-Dairy Alternatives'!O119</f>
        <v>716646.01808328787</v>
      </c>
      <c r="P145" s="106">
        <f>'Non-Dairy Alternatives'!P119</f>
        <v>59858.835820495617</v>
      </c>
      <c r="Q145" s="107">
        <f>'Non-Dairy Alternatives'!Q119</f>
        <v>9.1138861166972396E-2</v>
      </c>
    </row>
    <row r="146" spans="2:17">
      <c r="B146" s="334"/>
      <c r="C146" s="265" t="s">
        <v>421</v>
      </c>
      <c r="D146" s="105">
        <f>'Non-Dairy Alternatives'!D120</f>
        <v>7.357921376824379</v>
      </c>
      <c r="E146" s="106">
        <f>'Non-Dairy Alternatives'!E120</f>
        <v>-99.386794164776802</v>
      </c>
      <c r="F146" s="107">
        <f>'Non-Dairy Alternatives'!F120</f>
        <v>-0.93106992379443076</v>
      </c>
      <c r="G146" s="108">
        <f>'Non-Dairy Alternatives'!G120</f>
        <v>6.3899266166794592E-4</v>
      </c>
      <c r="H146" s="109">
        <f>'Non-Dairy Alternatives'!H120</f>
        <v>-6.3998210579530729E-3</v>
      </c>
      <c r="I146" s="164">
        <f>'Non-Dairy Alternatives'!I120</f>
        <v>16.650964071099875</v>
      </c>
      <c r="J146" s="165">
        <f>'Non-Dairy Alternatives'!J120</f>
        <v>-0.13019929945507513</v>
      </c>
      <c r="K146" s="254">
        <f>'Non-Dairy Alternatives'!K120</f>
        <v>-7.7586575245152068E-3</v>
      </c>
      <c r="L146" s="257">
        <f>'Non-Dairy Alternatives'!L120</f>
        <v>122.51648448348045</v>
      </c>
      <c r="M146" s="111">
        <f>'Non-Dairy Alternatives'!M120</f>
        <v>-1668.7840259635448</v>
      </c>
      <c r="N146" s="107">
        <f>'Non-Dairy Alternatives'!N120</f>
        <v>-0.93160472864884847</v>
      </c>
      <c r="O146" s="105">
        <f>'Non-Dairy Alternatives'!O120</f>
        <v>19.621123671531677</v>
      </c>
      <c r="P146" s="106">
        <f>'Non-Dairy Alternatives'!P120</f>
        <v>-265.03145110607147</v>
      </c>
      <c r="Q146" s="107">
        <f>'Non-Dairy Alternatives'!Q120</f>
        <v>-0.93106992379443076</v>
      </c>
    </row>
    <row r="147" spans="2:17">
      <c r="B147" s="334"/>
      <c r="C147" s="83" t="s">
        <v>421</v>
      </c>
      <c r="D147" s="105">
        <f>'Non-Dairy Alternatives'!D121</f>
        <v>0.25007951259613037</v>
      </c>
      <c r="E147" s="106">
        <f>'Non-Dairy Alternatives'!E121</f>
        <v>0.25007951259613037</v>
      </c>
      <c r="F147" s="107">
        <f>'Non-Dairy Alternatives'!F121</f>
        <v>0</v>
      </c>
      <c r="G147" s="108">
        <f>'Non-Dairy Alternatives'!G121</f>
        <v>2.1717950654617068E-5</v>
      </c>
      <c r="H147" s="109">
        <f>'Non-Dairy Alternatives'!H121</f>
        <v>2.1717950654617068E-5</v>
      </c>
      <c r="I147" s="164">
        <f>'Non-Dairy Alternatives'!I121</f>
        <v>12</v>
      </c>
      <c r="J147" s="165">
        <f>'Non-Dairy Alternatives'!J121</f>
        <v>12</v>
      </c>
      <c r="K147" s="254">
        <f>'Non-Dairy Alternatives'!K121</f>
        <v>0</v>
      </c>
      <c r="L147" s="257">
        <f>'Non-Dairy Alternatives'!L121</f>
        <v>3.0009541511535645</v>
      </c>
      <c r="M147" s="111">
        <f>'Non-Dairy Alternatives'!M121</f>
        <v>3.0009541511535645</v>
      </c>
      <c r="N147" s="107">
        <f>'Non-Dairy Alternatives'!N121</f>
        <v>0</v>
      </c>
      <c r="O147" s="105">
        <f>'Non-Dairy Alternatives'!O121</f>
        <v>1.0003180503845215</v>
      </c>
      <c r="P147" s="106">
        <f>'Non-Dairy Alternatives'!P121</f>
        <v>1.0003180503845215</v>
      </c>
      <c r="Q147" s="107">
        <f>'Non-Dairy Alternatives'!Q121</f>
        <v>0</v>
      </c>
    </row>
    <row r="148" spans="2:17" ht="15" thickBot="1">
      <c r="B148" s="333"/>
      <c r="C148" s="266" t="s">
        <v>208</v>
      </c>
      <c r="D148" s="128">
        <f>'Non-Dairy Alternatives'!D122</f>
        <v>12312.208323016943</v>
      </c>
      <c r="E148" s="129">
        <f>'Non-Dairy Alternatives'!E122</f>
        <v>-18293.496323867948</v>
      </c>
      <c r="F148" s="130">
        <f>'Non-Dairy Alternatives'!F122</f>
        <v>-0.59771524736745096</v>
      </c>
      <c r="G148" s="131">
        <f>'Non-Dairy Alternatives'!G122</f>
        <v>1.0692436578780549</v>
      </c>
      <c r="H148" s="132">
        <f>'Non-Dairy Alternatives'!H122</f>
        <v>-0.94891576738365124</v>
      </c>
      <c r="I148" s="214">
        <f>'Non-Dairy Alternatives'!I122</f>
        <v>11.308970124705628</v>
      </c>
      <c r="J148" s="166">
        <f>'Non-Dairy Alternatives'!J122</f>
        <v>0.15827285566036586</v>
      </c>
      <c r="K148" s="256">
        <f>'Non-Dairy Alternatives'!K122</f>
        <v>1.4193987321289497E-2</v>
      </c>
      <c r="L148" s="258">
        <f>'Non-Dairy Alternatives'!L122</f>
        <v>139238.39609415058</v>
      </c>
      <c r="M148" s="134">
        <f>'Non-Dairy Alternatives'!M122</f>
        <v>-202036.55112907468</v>
      </c>
      <c r="N148" s="130">
        <f>'Non-Dairy Alternatives'!N122</f>
        <v>-0.59200522268903655</v>
      </c>
      <c r="O148" s="128">
        <f>'Non-Dairy Alternatives'!O122</f>
        <v>24779.416646033886</v>
      </c>
      <c r="P148" s="129">
        <f>'Non-Dairy Alternatives'!P122</f>
        <v>-36481.760636492269</v>
      </c>
      <c r="Q148" s="130">
        <f>'Non-Dairy Alternatives'!Q122</f>
        <v>-0.59551190908794616</v>
      </c>
    </row>
    <row r="149" spans="2:17">
      <c r="B149" s="236"/>
      <c r="C149" s="82" t="s">
        <v>398</v>
      </c>
      <c r="D149" s="121">
        <f>'Trad vs Value Add'!D49</f>
        <v>668022.52999590093</v>
      </c>
      <c r="E149" s="122">
        <f>'Trad vs Value Add'!E49</f>
        <v>-191814.51144826808</v>
      </c>
      <c r="F149" s="123">
        <f>'Trad vs Value Add'!F49</f>
        <v>-0.22308240073735297</v>
      </c>
      <c r="G149" s="124">
        <f>'Trad vs Value Add'!G49</f>
        <v>2.9216952593601726</v>
      </c>
      <c r="H149" s="125">
        <f>'Trad vs Value Add'!H49</f>
        <v>-0.22858022867634364</v>
      </c>
      <c r="I149" s="213">
        <f>'Trad vs Value Add'!I49</f>
        <v>14.254731440603189</v>
      </c>
      <c r="J149" s="159">
        <f>'Trad vs Value Add'!J49</f>
        <v>1.1493165814415569</v>
      </c>
      <c r="K149" s="123">
        <f>'Trad vs Value Add'!K49</f>
        <v>8.7697840457000228E-2</v>
      </c>
      <c r="L149" s="126">
        <f>'Trad vs Value Add'!L49</f>
        <v>9522481.7613638565</v>
      </c>
      <c r="M149" s="127">
        <f>'Trad vs Value Add'!M49</f>
        <v>-1746039.3780361321</v>
      </c>
      <c r="N149" s="123">
        <f>'Trad vs Value Add'!N49</f>
        <v>-0.15494840506898166</v>
      </c>
      <c r="O149" s="121">
        <f>'Trad vs Value Add'!O49</f>
        <v>3691453.6363364276</v>
      </c>
      <c r="P149" s="122">
        <f>'Trad vs Value Add'!P49</f>
        <v>-823340.57257486461</v>
      </c>
      <c r="Q149" s="123">
        <f>'Trad vs Value Add'!Q49</f>
        <v>-0.18236502805593144</v>
      </c>
    </row>
    <row r="150" spans="2:17">
      <c r="B150" s="236" t="s">
        <v>411</v>
      </c>
      <c r="C150" s="83" t="s">
        <v>399</v>
      </c>
      <c r="D150" s="105">
        <f>'Trad vs Value Add'!D50</f>
        <v>18920748.942473076</v>
      </c>
      <c r="E150" s="106">
        <f>'Trad vs Value Add'!E50</f>
        <v>-4336521.687966615</v>
      </c>
      <c r="F150" s="107">
        <f>'Trad vs Value Add'!F50</f>
        <v>-0.18645875334532455</v>
      </c>
      <c r="G150" s="108">
        <f>'Trad vs Value Add'!G50</f>
        <v>82.752691722997412</v>
      </c>
      <c r="H150" s="109">
        <f>'Trad vs Value Add'!H50</f>
        <v>-2.4574190936381939</v>
      </c>
      <c r="I150" s="215">
        <f>'Trad vs Value Add'!I50</f>
        <v>5.679373130678143</v>
      </c>
      <c r="J150" s="165">
        <f>'Trad vs Value Add'!J50</f>
        <v>-2.8953202888587271E-2</v>
      </c>
      <c r="K150" s="107">
        <f>'Trad vs Value Add'!K50</f>
        <v>-5.0721001562810892E-3</v>
      </c>
      <c r="L150" s="110">
        <f>'Trad vs Value Add'!L50</f>
        <v>107457993.15618847</v>
      </c>
      <c r="M150" s="111">
        <f>'Trad vs Value Add'!M50</f>
        <v>-25302097.23043853</v>
      </c>
      <c r="N150" s="107">
        <f>'Trad vs Value Add'!N50</f>
        <v>-0.19058511602962289</v>
      </c>
      <c r="O150" s="105">
        <f>'Trad vs Value Add'!O50</f>
        <v>26263488.561768238</v>
      </c>
      <c r="P150" s="106">
        <f>'Trad vs Value Add'!P50</f>
        <v>-5461152.5010633767</v>
      </c>
      <c r="Q150" s="107">
        <f>'Trad vs Value Add'!Q50</f>
        <v>-0.17214229438395848</v>
      </c>
    </row>
    <row r="151" spans="2:17">
      <c r="B151" s="236" t="s">
        <v>409</v>
      </c>
      <c r="C151" s="83" t="s">
        <v>400</v>
      </c>
      <c r="D151" s="105">
        <f>'Trad vs Value Add'!D51</f>
        <v>602565.69133167039</v>
      </c>
      <c r="E151" s="106">
        <f>'Trad vs Value Add'!E51</f>
        <v>-7437.4278811464319</v>
      </c>
      <c r="F151" s="107">
        <f>'Trad vs Value Add'!F51</f>
        <v>-1.2192442377580163E-2</v>
      </c>
      <c r="G151" s="108">
        <f>'Trad vs Value Add'!G51</f>
        <v>2.6354101018533447</v>
      </c>
      <c r="H151" s="109">
        <f>'Trad vs Value Add'!H51</f>
        <v>0.40047745594833284</v>
      </c>
      <c r="I151" s="215">
        <f>'Trad vs Value Add'!I51</f>
        <v>17.244814090209626</v>
      </c>
      <c r="J151" s="165">
        <f>'Trad vs Value Add'!J51</f>
        <v>0.5475853604303822</v>
      </c>
      <c r="K151" s="107">
        <f>'Trad vs Value Add'!K51</f>
        <v>3.2794984682324696E-2</v>
      </c>
      <c r="L151" s="110">
        <f>'Trad vs Value Add'!L51</f>
        <v>10391133.324153293</v>
      </c>
      <c r="M151" s="111">
        <f>'Trad vs Value Add'!M51</f>
        <v>205771.71677809395</v>
      </c>
      <c r="N151" s="107">
        <f>'Trad vs Value Add'!N51</f>
        <v>2.0202691343731486E-2</v>
      </c>
      <c r="O151" s="105">
        <f>'Trad vs Value Add'!O51</f>
        <v>3230985.7992824381</v>
      </c>
      <c r="P151" s="106">
        <f>'Trad vs Value Add'!P51</f>
        <v>-169955.77417369233</v>
      </c>
      <c r="Q151" s="107">
        <f>'Trad vs Value Add'!Q51</f>
        <v>-4.9973153170337646E-2</v>
      </c>
    </row>
    <row r="152" spans="2:17" ht="15" thickBot="1">
      <c r="B152" s="236"/>
      <c r="C152" s="84" t="s">
        <v>401</v>
      </c>
      <c r="D152" s="128">
        <f>'Trad vs Value Add'!D52</f>
        <v>2630144.1025253907</v>
      </c>
      <c r="E152" s="129">
        <f>'Trad vs Value Add'!E52</f>
        <v>106202.30838684458</v>
      </c>
      <c r="F152" s="130">
        <f>'Trad vs Value Add'!F52</f>
        <v>4.207795466340887E-2</v>
      </c>
      <c r="G152" s="131">
        <f>'Trad vs Value Add'!G52</f>
        <v>11.503323931050204</v>
      </c>
      <c r="H152" s="132">
        <f>'Trad vs Value Add'!H52</f>
        <v>2.2560926720304675</v>
      </c>
      <c r="I152" s="214">
        <f>'Trad vs Value Add'!I52</f>
        <v>12.223079668523352</v>
      </c>
      <c r="J152" s="166">
        <f>'Trad vs Value Add'!J52</f>
        <v>0.47976360313168875</v>
      </c>
      <c r="K152" s="130">
        <f>'Trad vs Value Add'!K52</f>
        <v>4.0854184666423494E-2</v>
      </c>
      <c r="L152" s="133">
        <f>'Trad vs Value Add'!L52</f>
        <v>32148460.904864702</v>
      </c>
      <c r="M152" s="134">
        <f>'Trad vs Value Add'!M52</f>
        <v>2509014.6856440529</v>
      </c>
      <c r="N152" s="130">
        <f>'Trad vs Value Add'!N52</f>
        <v>8.465119986003658E-2</v>
      </c>
      <c r="O152" s="128">
        <f>'Trad vs Value Add'!O52</f>
        <v>6444676.3831475964</v>
      </c>
      <c r="P152" s="129">
        <f>'Trad vs Value Add'!P52</f>
        <v>410137.2798148552</v>
      </c>
      <c r="Q152" s="130">
        <f>'Trad vs Value Add'!Q52</f>
        <v>6.796497177196939E-2</v>
      </c>
    </row>
    <row r="153" spans="2:17">
      <c r="B153" s="332" t="s">
        <v>410</v>
      </c>
      <c r="C153" s="82" t="s">
        <v>407</v>
      </c>
      <c r="D153" s="121">
        <f>Filtration!D29</f>
        <v>21403112.210249238</v>
      </c>
      <c r="E153" s="122">
        <f>Filtration!E29</f>
        <v>-4599356.5595494248</v>
      </c>
      <c r="F153" s="123">
        <f>Filtration!F29</f>
        <v>-0.17688153383695182</v>
      </c>
      <c r="G153" s="124">
        <f>Filtration!G29</f>
        <v>93.609674333323426</v>
      </c>
      <c r="H153" s="125">
        <f>Filtration!H29</f>
        <v>-1.6583079070656481</v>
      </c>
      <c r="I153" s="213">
        <f>Filtration!I29</f>
        <v>6.5140592703600024</v>
      </c>
      <c r="J153" s="159">
        <f>Filtration!J29</f>
        <v>0.10705581794076746</v>
      </c>
      <c r="K153" s="123">
        <f>Filtration!K29</f>
        <v>1.6709186866497475E-2</v>
      </c>
      <c r="L153" s="126">
        <f>Filtration!L29</f>
        <v>139421141.50772941</v>
      </c>
      <c r="M153" s="127">
        <f>Filtration!M29</f>
        <v>-27176765.671793967</v>
      </c>
      <c r="N153" s="123">
        <f>Filtration!N29</f>
        <v>-0.16312789357256868</v>
      </c>
      <c r="O153" s="121">
        <f>Filtration!O29</f>
        <v>34327316.493402243</v>
      </c>
      <c r="P153" s="122">
        <f>Filtration!P29</f>
        <v>-6281677.0493054315</v>
      </c>
      <c r="Q153" s="123">
        <f>Filtration!Q29</f>
        <v>-0.15468684400412722</v>
      </c>
    </row>
    <row r="154" spans="2:17" ht="15" thickBot="1">
      <c r="B154" s="333"/>
      <c r="C154" s="84" t="s">
        <v>408</v>
      </c>
      <c r="D154" s="128">
        <f>Filtration!D30</f>
        <v>1461097.4589753682</v>
      </c>
      <c r="E154" s="129">
        <f>Filtration!E30</f>
        <v>169539.25527625787</v>
      </c>
      <c r="F154" s="130">
        <f>Filtration!F30</f>
        <v>0.13126722031627064</v>
      </c>
      <c r="G154" s="131">
        <f>Filtration!G30</f>
        <v>6.3903256666773274</v>
      </c>
      <c r="H154" s="132">
        <f>Filtration!H30</f>
        <v>1.6583079070656348</v>
      </c>
      <c r="I154" s="214">
        <f>Filtration!I30</f>
        <v>14.302720438150599</v>
      </c>
      <c r="J154" s="166">
        <f>Filtration!J30</f>
        <v>0.339005300235943</v>
      </c>
      <c r="K154" s="130">
        <f>Filtration!K30</f>
        <v>2.4277586364925666E-2</v>
      </c>
      <c r="L154" s="133">
        <f>Filtration!L30</f>
        <v>20897668.488616906</v>
      </c>
      <c r="M154" s="134">
        <f>Filtration!M30</f>
        <v>2862717.6481257789</v>
      </c>
      <c r="N154" s="130">
        <f>Filtration!N30</f>
        <v>0.15873165795930838</v>
      </c>
      <c r="O154" s="128">
        <f>Filtration!O30</f>
        <v>5475493.8835397093</v>
      </c>
      <c r="P154" s="129">
        <f>Filtration!P30</f>
        <v>217085.06538251229</v>
      </c>
      <c r="Q154" s="130">
        <f>Filtration!Q30</f>
        <v>4.1283413460155703E-2</v>
      </c>
    </row>
    <row r="155" spans="2:17">
      <c r="B155" s="103"/>
      <c r="C155" s="80"/>
      <c r="D155" s="61"/>
      <c r="E155" s="61"/>
      <c r="F155" s="62"/>
      <c r="G155" s="63"/>
      <c r="H155" s="63"/>
      <c r="I155" s="171"/>
      <c r="J155" s="171"/>
      <c r="K155" s="62"/>
      <c r="L155" s="64"/>
      <c r="M155" s="64"/>
      <c r="N155" s="62"/>
      <c r="O155" s="61"/>
      <c r="P155" s="61"/>
      <c r="Q155" s="62"/>
    </row>
    <row r="156" spans="2:17" ht="23.5">
      <c r="B156" s="345" t="s">
        <v>269</v>
      </c>
      <c r="C156" s="345"/>
      <c r="D156" s="345"/>
      <c r="E156" s="345"/>
      <c r="F156" s="345"/>
      <c r="G156" s="345"/>
      <c r="H156" s="345"/>
      <c r="I156" s="345"/>
      <c r="J156" s="345"/>
      <c r="K156" s="345"/>
      <c r="L156" s="345"/>
      <c r="M156" s="345"/>
      <c r="N156" s="345"/>
      <c r="O156" s="345"/>
      <c r="P156" s="345"/>
      <c r="Q156" s="345"/>
    </row>
    <row r="157" spans="2:17">
      <c r="B157" s="335" t="s">
        <v>25</v>
      </c>
      <c r="C157" s="335"/>
      <c r="D157" s="335"/>
      <c r="E157" s="335"/>
      <c r="F157" s="335"/>
      <c r="G157" s="335"/>
      <c r="H157" s="335"/>
      <c r="I157" s="335"/>
      <c r="J157" s="335"/>
      <c r="K157" s="335"/>
      <c r="L157" s="335"/>
      <c r="M157" s="335"/>
      <c r="N157" s="335"/>
      <c r="O157" s="335"/>
      <c r="P157" s="335"/>
      <c r="Q157" s="335"/>
    </row>
    <row r="158" spans="2:17">
      <c r="B158" s="335" t="str">
        <f>'HOME PAGE'!H7</f>
        <v>YTD ENDING 04-21-2024</v>
      </c>
      <c r="C158" s="335"/>
      <c r="D158" s="335"/>
      <c r="E158" s="335"/>
      <c r="F158" s="335"/>
      <c r="G158" s="335"/>
      <c r="H158" s="335"/>
      <c r="I158" s="335"/>
      <c r="J158" s="335"/>
      <c r="K158" s="335"/>
      <c r="L158" s="335"/>
      <c r="M158" s="335"/>
      <c r="N158" s="335"/>
      <c r="O158" s="335"/>
      <c r="P158" s="335"/>
      <c r="Q158" s="335"/>
    </row>
    <row r="159" spans="2:17">
      <c r="D159" s="329" t="s">
        <v>198</v>
      </c>
      <c r="E159" s="330"/>
      <c r="F159" s="331"/>
      <c r="G159" s="336" t="s">
        <v>29</v>
      </c>
      <c r="H159" s="337"/>
      <c r="I159" s="329" t="s">
        <v>30</v>
      </c>
      <c r="J159" s="330"/>
      <c r="K159" s="331"/>
      <c r="L159" s="336" t="s">
        <v>31</v>
      </c>
      <c r="M159" s="330"/>
      <c r="N159" s="337"/>
      <c r="O159" s="329" t="s">
        <v>32</v>
      </c>
      <c r="P159" s="330"/>
      <c r="Q159" s="331"/>
    </row>
    <row r="160" spans="2:17" ht="28.5" customHeight="1" thickBot="1">
      <c r="B160" s="14"/>
      <c r="C160" s="79"/>
      <c r="D160" s="112" t="s">
        <v>28</v>
      </c>
      <c r="E160" s="113" t="s">
        <v>34</v>
      </c>
      <c r="F160" s="17" t="s">
        <v>35</v>
      </c>
      <c r="G160" s="18" t="s">
        <v>28</v>
      </c>
      <c r="H160" s="49" t="s">
        <v>34</v>
      </c>
      <c r="I160" s="15" t="s">
        <v>28</v>
      </c>
      <c r="J160" s="16" t="s">
        <v>34</v>
      </c>
      <c r="K160" s="17" t="s">
        <v>35</v>
      </c>
      <c r="L160" s="18" t="s">
        <v>28</v>
      </c>
      <c r="M160" s="16" t="s">
        <v>34</v>
      </c>
      <c r="N160" s="49" t="s">
        <v>35</v>
      </c>
      <c r="O160" s="15" t="s">
        <v>28</v>
      </c>
      <c r="P160" s="16" t="s">
        <v>34</v>
      </c>
      <c r="Q160" s="17" t="s">
        <v>35</v>
      </c>
    </row>
    <row r="161" spans="2:17" ht="15" thickBot="1">
      <c r="C161" s="300" t="s">
        <v>199</v>
      </c>
      <c r="D161" s="301">
        <f>'Segment Data'!E102</f>
        <v>6720039.8298842832</v>
      </c>
      <c r="E161" s="302">
        <f>'Segment Data'!F102</f>
        <v>-1113293.0839449978</v>
      </c>
      <c r="F161" s="303">
        <f>'Segment Data'!G102</f>
        <v>-0.1421225289658691</v>
      </c>
      <c r="G161" s="304">
        <f>'Segment Data'!H102</f>
        <v>99.999999999999972</v>
      </c>
      <c r="H161" s="305">
        <f>'Segment Data'!I102</f>
        <v>-4.2632564145606011E-14</v>
      </c>
      <c r="I161" s="306">
        <f>'Segment Data'!J102</f>
        <v>0</v>
      </c>
      <c r="J161" s="307">
        <f>'Segment Data'!K102</f>
        <v>7.1594681452482813</v>
      </c>
      <c r="K161" s="303">
        <f>'Segment Data'!L102</f>
        <v>0.28911140107410649</v>
      </c>
      <c r="L161" s="308">
        <f>'Segment Data'!M102</f>
        <v>4.2080988198940759E-2</v>
      </c>
      <c r="M161" s="309">
        <f>'Segment Data'!N102</f>
        <v>48111911.096856207</v>
      </c>
      <c r="N161" s="303">
        <f>'Segment Data'!O102</f>
        <v>-5705880.5170323327</v>
      </c>
      <c r="O161" s="301">
        <f>'Segment Data'!P102</f>
        <v>-0.10602219723114464</v>
      </c>
      <c r="P161" s="302">
        <f>'Segment Data'!Q102</f>
        <v>11766227.249419553</v>
      </c>
      <c r="Q161" s="303">
        <f>'Segment Data'!R102</f>
        <v>-1605481.4792716056</v>
      </c>
    </row>
    <row r="162" spans="2:17">
      <c r="B162" s="332" t="s">
        <v>233</v>
      </c>
      <c r="C162" s="82" t="s">
        <v>233</v>
      </c>
      <c r="D162" s="121">
        <f>'Segment Data'!E105</f>
        <v>6334917.5226375572</v>
      </c>
      <c r="E162" s="122">
        <f>'Segment Data'!F105</f>
        <v>-1070251.3881178824</v>
      </c>
      <c r="F162" s="123">
        <f>'Segment Data'!G105</f>
        <v>-0.14452761321398414</v>
      </c>
      <c r="G162" s="124">
        <f>'Segment Data'!H105</f>
        <v>94.269047252754746</v>
      </c>
      <c r="H162" s="125">
        <f>'Segment Data'!I105</f>
        <v>-0.26502901102892906</v>
      </c>
      <c r="I162" s="158">
        <f>'Segment Data'!J105</f>
        <v>0</v>
      </c>
      <c r="J162" s="159">
        <f>'Segment Data'!K105</f>
        <v>6.6177446722063271</v>
      </c>
      <c r="K162" s="123">
        <f>'Segment Data'!L105</f>
        <v>0.24088471735655581</v>
      </c>
      <c r="L162" s="126">
        <f>'Segment Data'!M105</f>
        <v>3.7774816925900435E-2</v>
      </c>
      <c r="M162" s="127">
        <f>'Segment Data'!N105</f>
        <v>41922866.684301198</v>
      </c>
      <c r="N162" s="123">
        <f>'Segment Data'!O105</f>
        <v>-5298858.4015936628</v>
      </c>
      <c r="O162" s="121">
        <f>'Segment Data'!P105</f>
        <v>-0.11221230041797929</v>
      </c>
      <c r="P162" s="122">
        <f>'Segment Data'!Q105</f>
        <v>9678844.7390068751</v>
      </c>
      <c r="Q162" s="123">
        <f>'Segment Data'!R105</f>
        <v>-1386313.1391697228</v>
      </c>
    </row>
    <row r="163" spans="2:17">
      <c r="B163" s="334"/>
      <c r="C163" s="102" t="s">
        <v>232</v>
      </c>
      <c r="D163" s="135">
        <f>'Segment Data'!E106</f>
        <v>6312180.5045347298</v>
      </c>
      <c r="E163" s="136">
        <f>'Segment Data'!F106</f>
        <v>-1055471.8669974506</v>
      </c>
      <c r="F163" s="137">
        <f>'Segment Data'!G106</f>
        <v>-0.1432575552934176</v>
      </c>
      <c r="G163" s="138">
        <f>'Segment Data'!H106</f>
        <v>93.930700774483682</v>
      </c>
      <c r="H163" s="139">
        <f>'Segment Data'!I106</f>
        <v>-0.12444092037561916</v>
      </c>
      <c r="I163" s="160">
        <f>'Segment Data'!J106</f>
        <v>0</v>
      </c>
      <c r="J163" s="161">
        <f>'Segment Data'!K106</f>
        <v>6.548757304706557</v>
      </c>
      <c r="K163" s="137">
        <f>'Segment Data'!L106</f>
        <v>0.2529181535163012</v>
      </c>
      <c r="L163" s="140">
        <f>'Segment Data'!M106</f>
        <v>4.0172270517502967E-2</v>
      </c>
      <c r="M163" s="141">
        <f>'Segment Data'!N106</f>
        <v>41336938.187698133</v>
      </c>
      <c r="N163" s="137">
        <f>'Segment Data'!O106</f>
        <v>-5048616.0653539076</v>
      </c>
      <c r="O163" s="135">
        <f>'Segment Data'!P106</f>
        <v>-0.10884026604083798</v>
      </c>
      <c r="P163" s="136">
        <f>'Segment Data'!Q106</f>
        <v>9470347.1547348257</v>
      </c>
      <c r="Q163" s="137">
        <f>'Segment Data'!R106</f>
        <v>-1288286.6788171865</v>
      </c>
    </row>
    <row r="164" spans="2:17" ht="15" thickBot="1">
      <c r="B164" s="333"/>
      <c r="C164" s="98" t="s">
        <v>231</v>
      </c>
      <c r="D164" s="142">
        <f>'Segment Data'!E107</f>
        <v>22737.018102824168</v>
      </c>
      <c r="E164" s="143">
        <f>'Segment Data'!F107</f>
        <v>-14779.521120425681</v>
      </c>
      <c r="F164" s="144">
        <f>'Segment Data'!G107</f>
        <v>-0.39394681456296154</v>
      </c>
      <c r="G164" s="145">
        <f>'Segment Data'!H107</f>
        <v>0.33834647827103259</v>
      </c>
      <c r="H164" s="146">
        <f>'Segment Data'!I107</f>
        <v>-0.14058809065321987</v>
      </c>
      <c r="I164" s="162">
        <f>'Segment Data'!J107</f>
        <v>0</v>
      </c>
      <c r="J164" s="163">
        <f>'Segment Data'!K107</f>
        <v>25.769803848214412</v>
      </c>
      <c r="K164" s="144">
        <f>'Segment Data'!L107</f>
        <v>3.4817450305550182</v>
      </c>
      <c r="L164" s="147">
        <f>'Segment Data'!M107</f>
        <v>0.15621571438946236</v>
      </c>
      <c r="M164" s="148">
        <f>'Segment Data'!N107</f>
        <v>585928.49660307902</v>
      </c>
      <c r="N164" s="144">
        <f>'Segment Data'!O107</f>
        <v>-250242.33623973932</v>
      </c>
      <c r="O164" s="142">
        <f>'Segment Data'!P107</f>
        <v>-0.29927178324190523</v>
      </c>
      <c r="P164" s="143">
        <f>'Segment Data'!Q107</f>
        <v>208497.58427204943</v>
      </c>
      <c r="Q164" s="144">
        <f>'Segment Data'!R107</f>
        <v>-98026.460352537804</v>
      </c>
    </row>
    <row r="165" spans="2:17">
      <c r="B165" s="332" t="s">
        <v>230</v>
      </c>
      <c r="C165" s="82" t="s">
        <v>376</v>
      </c>
      <c r="D165" s="121">
        <f>Fat!E91</f>
        <v>203149.07134560621</v>
      </c>
      <c r="E165" s="122">
        <f>Fat!F91</f>
        <v>-82483.424255734979</v>
      </c>
      <c r="F165" s="123">
        <f>Fat!G91</f>
        <v>-0.2887746510847195</v>
      </c>
      <c r="G165" s="124">
        <f>Fat!H91</f>
        <v>3.0230337392078273</v>
      </c>
      <c r="H165" s="125">
        <f>Fat!I91</f>
        <v>-0.62333874034138459</v>
      </c>
      <c r="I165" s="213">
        <f>Fat!J91</f>
        <v>5.694306396491136</v>
      </c>
      <c r="J165" s="159">
        <f>Fat!K91</f>
        <v>-0.21331772887565936</v>
      </c>
      <c r="K165" s="123">
        <f>Fat!L91</f>
        <v>-3.6108886474292202E-2</v>
      </c>
      <c r="L165" s="126">
        <f>Fat!M91</f>
        <v>1156793.0564045196</v>
      </c>
      <c r="M165" s="127">
        <f>Fat!N91</f>
        <v>-530616.3655986886</v>
      </c>
      <c r="N165" s="123">
        <f>Fat!O91</f>
        <v>-0.3144562064663402</v>
      </c>
      <c r="O165" s="121">
        <f>Fat!P91</f>
        <v>308038.74902606296</v>
      </c>
      <c r="P165" s="122">
        <f>Fat!Q91</f>
        <v>-126233.32888990047</v>
      </c>
      <c r="Q165" s="123">
        <f>Fat!R91</f>
        <v>-0.29067797657101052</v>
      </c>
    </row>
    <row r="166" spans="2:17">
      <c r="B166" s="334"/>
      <c r="C166" s="83" t="s">
        <v>377</v>
      </c>
      <c r="D166" s="105">
        <f>Fat!E92</f>
        <v>401259.58074542991</v>
      </c>
      <c r="E166" s="106">
        <f>Fat!F92</f>
        <v>-118231.62508362689</v>
      </c>
      <c r="F166" s="107">
        <f>Fat!G92</f>
        <v>-0.22759119645719672</v>
      </c>
      <c r="G166" s="108">
        <f>Fat!H92</f>
        <v>5.9710893224324737</v>
      </c>
      <c r="H166" s="109">
        <f>Fat!I92</f>
        <v>-0.66071366033015444</v>
      </c>
      <c r="I166" s="215">
        <f>Fat!J92</f>
        <v>9.0707444761825595</v>
      </c>
      <c r="J166" s="165">
        <f>Fat!K92</f>
        <v>0.11496179664431061</v>
      </c>
      <c r="K166" s="107">
        <f>Fat!L92</f>
        <v>1.2836599631539733E-2</v>
      </c>
      <c r="L166" s="110">
        <f>Fat!M92</f>
        <v>3639723.1255619382</v>
      </c>
      <c r="M166" s="111">
        <f>Fat!N92</f>
        <v>-1012727.2177743684</v>
      </c>
      <c r="N166" s="107">
        <f>Fat!O92</f>
        <v>-0.21767609389424117</v>
      </c>
      <c r="O166" s="105">
        <f>Fat!P92</f>
        <v>1260931.1416742196</v>
      </c>
      <c r="P166" s="106">
        <f>Fat!Q92</f>
        <v>-262764.81075213966</v>
      </c>
      <c r="Q166" s="107">
        <f>Fat!R92</f>
        <v>-0.17245226013346593</v>
      </c>
    </row>
    <row r="167" spans="2:17">
      <c r="B167" s="334"/>
      <c r="C167" s="83" t="s">
        <v>378</v>
      </c>
      <c r="D167" s="105">
        <f>Fat!E93</f>
        <v>2475413.7740741502</v>
      </c>
      <c r="E167" s="106">
        <f>Fat!F93</f>
        <v>-449456.91940520983</v>
      </c>
      <c r="F167" s="107">
        <f>Fat!G93</f>
        <v>-0.15366727849105222</v>
      </c>
      <c r="G167" s="108">
        <f>Fat!H93</f>
        <v>36.836296163988294</v>
      </c>
      <c r="H167" s="109">
        <f>Fat!I93</f>
        <v>-0.5024806460165081</v>
      </c>
      <c r="I167" s="215">
        <f>Fat!J93</f>
        <v>6.9572314821224941</v>
      </c>
      <c r="J167" s="165">
        <f>Fat!K93</f>
        <v>0.38761301327895747</v>
      </c>
      <c r="K167" s="107">
        <f>Fat!L93</f>
        <v>5.9000840782035519E-2</v>
      </c>
      <c r="L167" s="110">
        <f>Fat!M93</f>
        <v>17222026.640268337</v>
      </c>
      <c r="M167" s="111">
        <f>Fat!N93</f>
        <v>-1993257.8865928687</v>
      </c>
      <c r="N167" s="107">
        <f>Fat!O93</f>
        <v>-0.10373293634067593</v>
      </c>
      <c r="O167" s="105">
        <f>Fat!P93</f>
        <v>3851438.1746682343</v>
      </c>
      <c r="P167" s="106">
        <f>Fat!Q93</f>
        <v>-590897.64423310617</v>
      </c>
      <c r="Q167" s="107">
        <f>Fat!R93</f>
        <v>-0.13301507772531354</v>
      </c>
    </row>
    <row r="168" spans="2:17" ht="15" thickBot="1">
      <c r="B168" s="333"/>
      <c r="C168" s="84" t="s">
        <v>379</v>
      </c>
      <c r="D168" s="128">
        <f>Fat!E94</f>
        <v>3640217.4037190452</v>
      </c>
      <c r="E168" s="129">
        <f>Fat!F94</f>
        <v>-463121.11520042829</v>
      </c>
      <c r="F168" s="130">
        <f>Fat!G94</f>
        <v>-0.11286446708334981</v>
      </c>
      <c r="G168" s="131">
        <f>Fat!H94</f>
        <v>54.169580774370608</v>
      </c>
      <c r="H168" s="132">
        <f>Fat!I94</f>
        <v>1.7865330466878575</v>
      </c>
      <c r="I168" s="214">
        <f>Fat!J94</f>
        <v>7.1680796449033446</v>
      </c>
      <c r="J168" s="166">
        <f>Fat!K94</f>
        <v>0.28035951375262957</v>
      </c>
      <c r="K168" s="130">
        <f>Fat!L94</f>
        <v>4.0704254588490453E-2</v>
      </c>
      <c r="L168" s="133">
        <f>Fat!M94</f>
        <v>26093368.27462139</v>
      </c>
      <c r="M168" s="134">
        <f>Fat!N94</f>
        <v>-2169279.0470664278</v>
      </c>
      <c r="N168" s="130">
        <f>Fat!O94</f>
        <v>-7.6754276497014315E-2</v>
      </c>
      <c r="O168" s="128">
        <f>Fat!P94</f>
        <v>6345819.1840510368</v>
      </c>
      <c r="P168" s="129">
        <f>Fat!Q94</f>
        <v>-625585.69539646059</v>
      </c>
      <c r="Q168" s="130">
        <f>Fat!R94</f>
        <v>-8.973595799044165E-2</v>
      </c>
    </row>
    <row r="169" spans="2:17" ht="15" customHeight="1">
      <c r="B169" s="342" t="s">
        <v>229</v>
      </c>
      <c r="C169" s="82" t="s">
        <v>392</v>
      </c>
      <c r="D169" s="121">
        <f>Fat!E95</f>
        <v>202725.48779774483</v>
      </c>
      <c r="E169" s="122">
        <f>Fat!F95</f>
        <v>-82391.864425723703</v>
      </c>
      <c r="F169" s="123">
        <f>Fat!G95</f>
        <v>-0.2889752720527049</v>
      </c>
      <c r="G169" s="124">
        <f>Fat!H95</f>
        <v>3.0167304499627594</v>
      </c>
      <c r="H169" s="125">
        <f>Fat!I95</f>
        <v>-0.6230657307933396</v>
      </c>
      <c r="I169" s="213">
        <f>Fat!J95</f>
        <v>5.6778954020902495</v>
      </c>
      <c r="J169" s="159">
        <f>Fat!K95</f>
        <v>-0.21830495615171053</v>
      </c>
      <c r="K169" s="123">
        <f>Fat!L95</f>
        <v>-3.7024684184375545E-2</v>
      </c>
      <c r="L169" s="126">
        <f>Fat!M95</f>
        <v>1151054.1150533184</v>
      </c>
      <c r="M169" s="127">
        <f>Fat!N95</f>
        <v>-530054.91926769586</v>
      </c>
      <c r="N169" s="123">
        <f>Fat!O95</f>
        <v>-0.31530073805223502</v>
      </c>
      <c r="O169" s="121">
        <f>Fat!P95</f>
        <v>304628.22336173727</v>
      </c>
      <c r="P169" s="122">
        <f>Fat!Q95</f>
        <v>-126053.5736294291</v>
      </c>
      <c r="Q169" s="123">
        <f>Fat!R95</f>
        <v>-0.29268377375144683</v>
      </c>
    </row>
    <row r="170" spans="2:17">
      <c r="B170" s="343"/>
      <c r="C170" s="83" t="s">
        <v>393</v>
      </c>
      <c r="D170" s="105">
        <f>Fat!E96</f>
        <v>309734.97967257717</v>
      </c>
      <c r="E170" s="106">
        <f>Fat!F96</f>
        <v>-95271.091140262142</v>
      </c>
      <c r="F170" s="107">
        <f>Fat!G96</f>
        <v>-0.23523373600068492</v>
      </c>
      <c r="G170" s="108">
        <f>Fat!H96</f>
        <v>4.6091241646392236</v>
      </c>
      <c r="H170" s="109">
        <f>Fat!I96</f>
        <v>-0.56116637794483282</v>
      </c>
      <c r="I170" s="215">
        <f>Fat!J96</f>
        <v>6.2276882675493885</v>
      </c>
      <c r="J170" s="165">
        <f>Fat!K96</f>
        <v>-0.18410247236839883</v>
      </c>
      <c r="K170" s="107">
        <f>Fat!L96</f>
        <v>-2.8713113050030607E-2</v>
      </c>
      <c r="L170" s="110">
        <f>Fat!M96</f>
        <v>1928932.8989565573</v>
      </c>
      <c r="M170" s="111">
        <f>Fat!N96</f>
        <v>-667881.27549169352</v>
      </c>
      <c r="N170" s="107">
        <f>Fat!O96</f>
        <v>-0.25719255619574677</v>
      </c>
      <c r="O170" s="105">
        <f>Fat!P96</f>
        <v>526763.6707889383</v>
      </c>
      <c r="P170" s="106">
        <f>Fat!Q96</f>
        <v>-170931.15716681746</v>
      </c>
      <c r="Q170" s="107">
        <f>Fat!R96</f>
        <v>-0.24499415835952998</v>
      </c>
    </row>
    <row r="171" spans="2:17">
      <c r="B171" s="343"/>
      <c r="C171" s="83" t="s">
        <v>394</v>
      </c>
      <c r="D171" s="105">
        <f>Fat!E97</f>
        <v>2366217.7589550125</v>
      </c>
      <c r="E171" s="106">
        <f>Fat!F97</f>
        <v>-446058.99118305556</v>
      </c>
      <c r="F171" s="107">
        <f>Fat!G97</f>
        <v>-0.15861134262876384</v>
      </c>
      <c r="G171" s="108">
        <f>Fat!H97</f>
        <v>35.211365093884531</v>
      </c>
      <c r="H171" s="109">
        <f>Fat!I97</f>
        <v>-0.69004214968049382</v>
      </c>
      <c r="I171" s="215">
        <f>Fat!J97</f>
        <v>6.7106087174228843</v>
      </c>
      <c r="J171" s="165">
        <f>Fat!K97</f>
        <v>0.38780048049474836</v>
      </c>
      <c r="K171" s="107">
        <f>Fat!L97</f>
        <v>6.1333582478401524E-2</v>
      </c>
      <c r="L171" s="110">
        <f>Fat!M97</f>
        <v>15878761.520564349</v>
      </c>
      <c r="M171" s="111">
        <f>Fat!N97</f>
        <v>-1902725.0797301177</v>
      </c>
      <c r="N171" s="107">
        <f>Fat!O97</f>
        <v>-0.10700596201549357</v>
      </c>
      <c r="O171" s="105">
        <f>Fat!P97</f>
        <v>3578000.4708561124</v>
      </c>
      <c r="P171" s="106">
        <f>Fat!Q97</f>
        <v>-527466.27080700081</v>
      </c>
      <c r="Q171" s="107">
        <f>Fat!R97</f>
        <v>-0.12847900226645745</v>
      </c>
    </row>
    <row r="172" spans="2:17" ht="15" thickBot="1">
      <c r="B172" s="344"/>
      <c r="C172" s="84" t="s">
        <v>395</v>
      </c>
      <c r="D172" s="128">
        <f>Fat!E98</f>
        <v>3456239.2962122001</v>
      </c>
      <c r="E172" s="129">
        <f>Fat!F98</f>
        <v>-446529.44136883691</v>
      </c>
      <c r="F172" s="130">
        <f>Fat!G98</f>
        <v>-0.1144135026677494</v>
      </c>
      <c r="G172" s="131">
        <f>Fat!H98</f>
        <v>51.431827544267904</v>
      </c>
      <c r="H172" s="132">
        <f>Fat!I98</f>
        <v>1.6092452473897367</v>
      </c>
      <c r="I172" s="214">
        <f>Fat!J98</f>
        <v>6.6442500595644685</v>
      </c>
      <c r="J172" s="166">
        <f>Fat!K98</f>
        <v>0.19695149571799586</v>
      </c>
      <c r="K172" s="130">
        <f>Fat!L98</f>
        <v>3.0547909914147697E-2</v>
      </c>
      <c r="L172" s="133">
        <f>Fat!M98</f>
        <v>22964118.149726968</v>
      </c>
      <c r="M172" s="134">
        <f>Fat!N98</f>
        <v>-2198197.1271041632</v>
      </c>
      <c r="N172" s="130">
        <f>Fat!O98</f>
        <v>-8.7360686126058185E-2</v>
      </c>
      <c r="O172" s="128">
        <f>Fat!P98</f>
        <v>5269452.3740000874</v>
      </c>
      <c r="P172" s="129">
        <f>Fat!Q98</f>
        <v>-561862.13756647613</v>
      </c>
      <c r="Q172" s="130">
        <f>Fat!R98</f>
        <v>-9.635256963965981E-2</v>
      </c>
    </row>
    <row r="173" spans="2:17" ht="15" thickBot="1">
      <c r="B173" s="332" t="s">
        <v>228</v>
      </c>
      <c r="C173" s="149" t="s">
        <v>228</v>
      </c>
      <c r="D173" s="114">
        <f>'Segment Data'!E108</f>
        <v>382634.29078034853</v>
      </c>
      <c r="E173" s="115">
        <f>'Segment Data'!F108</f>
        <v>-43418.50926109805</v>
      </c>
      <c r="F173" s="116">
        <f>'Segment Data'!G108</f>
        <v>-0.10190875228815367</v>
      </c>
      <c r="G173" s="117">
        <f>'Segment Data'!H108</f>
        <v>5.6939289121287437</v>
      </c>
      <c r="H173" s="118">
        <f>'Segment Data'!I108</f>
        <v>0.25495670542888682</v>
      </c>
      <c r="I173" s="167">
        <f>'Segment Data'!J108</f>
        <v>0</v>
      </c>
      <c r="J173" s="168">
        <f>'Segment Data'!K108</f>
        <v>16.055637160507004</v>
      </c>
      <c r="K173" s="116">
        <f>'Segment Data'!L108</f>
        <v>0.66301112905379966</v>
      </c>
      <c r="L173" s="119">
        <f>'Segment Data'!M108</f>
        <v>4.3073295466219116E-2</v>
      </c>
      <c r="M173" s="120">
        <f>'Segment Data'!N108</f>
        <v>6143437.337937206</v>
      </c>
      <c r="N173" s="116">
        <f>'Segment Data'!O108</f>
        <v>-414634.08275429159</v>
      </c>
      <c r="O173" s="114">
        <f>'Segment Data'!P108</f>
        <v>-6.3225002619836004E-2</v>
      </c>
      <c r="P173" s="115">
        <f>'Segment Data'!Q108</f>
        <v>2075651.2937236493</v>
      </c>
      <c r="Q173" s="116">
        <f>'Segment Data'!R108</f>
        <v>-221427.27989525395</v>
      </c>
    </row>
    <row r="174" spans="2:17">
      <c r="B174" s="334"/>
      <c r="C174" s="99" t="s">
        <v>242</v>
      </c>
      <c r="D174" s="150">
        <f>'Segment Data'!E109</f>
        <v>237612.66147313351</v>
      </c>
      <c r="E174" s="151">
        <f>'Segment Data'!F109</f>
        <v>-21100.324233022809</v>
      </c>
      <c r="F174" s="152">
        <f>'Segment Data'!G109</f>
        <v>-8.1558813816127312E-2</v>
      </c>
      <c r="G174" s="153">
        <f>'Segment Data'!H109</f>
        <v>3.5358817430881966</v>
      </c>
      <c r="H174" s="154">
        <f>'Segment Data'!I109</f>
        <v>0.23316259975376719</v>
      </c>
      <c r="I174" s="169">
        <f>'Segment Data'!J109</f>
        <v>0</v>
      </c>
      <c r="J174" s="170">
        <f>'Segment Data'!K109</f>
        <v>11.444750427948035</v>
      </c>
      <c r="K174" s="152">
        <f>'Segment Data'!L109</f>
        <v>0.65438617064753934</v>
      </c>
      <c r="L174" s="155">
        <f>'Segment Data'!M109</f>
        <v>6.0645419843430928E-2</v>
      </c>
      <c r="M174" s="156">
        <f>'Segment Data'!N109</f>
        <v>2719417.6090805163</v>
      </c>
      <c r="N174" s="152">
        <f>'Segment Data'!O109</f>
        <v>-72189.744782687165</v>
      </c>
      <c r="O174" s="150">
        <f>'Segment Data'!P109</f>
        <v>-2.5859562478507736E-2</v>
      </c>
      <c r="P174" s="151">
        <f>'Segment Data'!Q109</f>
        <v>724298.7048232822</v>
      </c>
      <c r="Q174" s="152">
        <f>'Segment Data'!R109</f>
        <v>-51991.486829119269</v>
      </c>
    </row>
    <row r="175" spans="2:17" ht="15" thickBot="1">
      <c r="B175" s="334"/>
      <c r="C175" s="98" t="s">
        <v>243</v>
      </c>
      <c r="D175" s="142">
        <f>'Segment Data'!E110</f>
        <v>145021.62930721528</v>
      </c>
      <c r="E175" s="143">
        <f>'Segment Data'!F110</f>
        <v>-22318.185028075997</v>
      </c>
      <c r="F175" s="144">
        <f>'Segment Data'!G110</f>
        <v>-0.13337044215525454</v>
      </c>
      <c r="G175" s="145">
        <f>'Segment Data'!H110</f>
        <v>2.1580471690405507</v>
      </c>
      <c r="H175" s="146">
        <f>'Segment Data'!I110</f>
        <v>2.1794105675110753E-2</v>
      </c>
      <c r="I175" s="162">
        <f>'Segment Data'!J110</f>
        <v>0</v>
      </c>
      <c r="J175" s="163">
        <f>'Segment Data'!K110</f>
        <v>23.610407255894302</v>
      </c>
      <c r="K175" s="144">
        <f>'Segment Data'!L110</f>
        <v>1.1025296071143238</v>
      </c>
      <c r="L175" s="147">
        <f>'Segment Data'!M110</f>
        <v>4.898416564718111E-2</v>
      </c>
      <c r="M175" s="148">
        <f>'Segment Data'!N110</f>
        <v>3424019.7288566893</v>
      </c>
      <c r="N175" s="144">
        <f>'Segment Data'!O110</f>
        <v>-342444.33797160443</v>
      </c>
      <c r="O175" s="142">
        <f>'Segment Data'!P110</f>
        <v>-9.0919316339044168E-2</v>
      </c>
      <c r="P175" s="143">
        <f>'Segment Data'!Q110</f>
        <v>1351352.5889003668</v>
      </c>
      <c r="Q175" s="144">
        <f>'Segment Data'!R110</f>
        <v>-169435.79306613514</v>
      </c>
    </row>
    <row r="176" spans="2:17">
      <c r="B176" s="334"/>
      <c r="C176" s="82" t="s">
        <v>227</v>
      </c>
      <c r="D176" s="121">
        <f>Flavor!D108</f>
        <v>0.12500837445259094</v>
      </c>
      <c r="E176" s="122">
        <f>Flavor!E108</f>
        <v>0.12500837445259094</v>
      </c>
      <c r="F176" s="123">
        <f>Flavor!F108</f>
        <v>0</v>
      </c>
      <c r="G176" s="124">
        <f>Flavor!G108</f>
        <v>1.8602326417274153E-6</v>
      </c>
      <c r="H176" s="125">
        <f>Flavor!H108</f>
        <v>1.8602326417274153E-6</v>
      </c>
      <c r="I176" s="213">
        <f>Flavor!I108</f>
        <v>17.52</v>
      </c>
      <c r="J176" s="159">
        <f>Flavor!J108</f>
        <v>17.52</v>
      </c>
      <c r="K176" s="123">
        <f>Flavor!K108</f>
        <v>0</v>
      </c>
      <c r="L176" s="126">
        <f>Flavor!L108</f>
        <v>2.1901467204093934</v>
      </c>
      <c r="M176" s="127">
        <f>Flavor!M108</f>
        <v>2.1901467204093934</v>
      </c>
      <c r="N176" s="123">
        <f>Flavor!N108</f>
        <v>0</v>
      </c>
      <c r="O176" s="121">
        <f>Flavor!O108</f>
        <v>1.0000669956207275</v>
      </c>
      <c r="P176" s="122">
        <f>Flavor!P108</f>
        <v>1.0000669956207275</v>
      </c>
      <c r="Q176" s="123">
        <f>Flavor!Q108</f>
        <v>0</v>
      </c>
    </row>
    <row r="177" spans="2:17">
      <c r="B177" s="334"/>
      <c r="C177" s="83" t="s">
        <v>226</v>
      </c>
      <c r="D177" s="105">
        <f>Flavor!D109</f>
        <v>325570.97771681065</v>
      </c>
      <c r="E177" s="106">
        <f>Flavor!E109</f>
        <v>-34389.040434208466</v>
      </c>
      <c r="F177" s="107">
        <f>Flavor!F109</f>
        <v>-9.5535722580669349E-2</v>
      </c>
      <c r="G177" s="108">
        <f>Flavor!G109</f>
        <v>4.8447775007074148</v>
      </c>
      <c r="H177" s="109">
        <f>Flavor!H109</f>
        <v>0.24954298034723355</v>
      </c>
      <c r="I177" s="215">
        <f>Flavor!I109</f>
        <v>14.900516393066743</v>
      </c>
      <c r="J177" s="165">
        <f>Flavor!J109</f>
        <v>0.70887349205066386</v>
      </c>
      <c r="K177" s="107">
        <f>Flavor!K109</f>
        <v>4.9950065471271871E-2</v>
      </c>
      <c r="L177" s="110">
        <f>Flavor!L109</f>
        <v>4851175.6905761044</v>
      </c>
      <c r="M177" s="111">
        <f>Flavor!M109</f>
        <v>-257248.3456664253</v>
      </c>
      <c r="N177" s="107">
        <f>Flavor!N109</f>
        <v>-5.0357672707147222E-2</v>
      </c>
      <c r="O177" s="105">
        <f>Flavor!O109</f>
        <v>1565533.7613167092</v>
      </c>
      <c r="P177" s="106">
        <f>Flavor!P109</f>
        <v>-141045.08989417786</v>
      </c>
      <c r="Q177" s="107">
        <f>Flavor!Q109</f>
        <v>-8.2647859953321606E-2</v>
      </c>
    </row>
    <row r="178" spans="2:17">
      <c r="B178" s="334"/>
      <c r="C178" s="83" t="s">
        <v>225</v>
      </c>
      <c r="D178" s="105">
        <f>Flavor!D110</f>
        <v>0</v>
      </c>
      <c r="E178" s="106">
        <f>Flavor!E110</f>
        <v>-209.8521871539013</v>
      </c>
      <c r="F178" s="107">
        <f>Flavor!F110</f>
        <v>-1</v>
      </c>
      <c r="G178" s="108">
        <f>Flavor!G110</f>
        <v>0</v>
      </c>
      <c r="H178" s="109">
        <f>Flavor!H110</f>
        <v>-2.6789642347948704E-3</v>
      </c>
      <c r="I178" s="215">
        <f>Flavor!I110</f>
        <v>0</v>
      </c>
      <c r="J178" s="165">
        <f>Flavor!J110</f>
        <v>-40.56924708313219</v>
      </c>
      <c r="K178" s="107">
        <f>Flavor!K110</f>
        <v>-1</v>
      </c>
      <c r="L178" s="110">
        <f>Flavor!L110</f>
        <v>0</v>
      </c>
      <c r="M178" s="111">
        <f>Flavor!M110</f>
        <v>-8513.5452315823204</v>
      </c>
      <c r="N178" s="107">
        <f>Flavor!N110</f>
        <v>-1</v>
      </c>
      <c r="O178" s="105">
        <f>Flavor!O110</f>
        <v>0</v>
      </c>
      <c r="P178" s="106">
        <f>Flavor!P110</f>
        <v>-2442.9823882875589</v>
      </c>
      <c r="Q178" s="107">
        <f>Flavor!Q110</f>
        <v>-1</v>
      </c>
    </row>
    <row r="179" spans="2:17">
      <c r="B179" s="334"/>
      <c r="C179" s="83" t="s">
        <v>224</v>
      </c>
      <c r="D179" s="105">
        <f>Flavor!D111</f>
        <v>0</v>
      </c>
      <c r="E179" s="106">
        <f>Flavor!E111</f>
        <v>0</v>
      </c>
      <c r="F179" s="107">
        <f>Flavor!F111</f>
        <v>0</v>
      </c>
      <c r="G179" s="108">
        <f>Flavor!G111</f>
        <v>0</v>
      </c>
      <c r="H179" s="109">
        <f>Flavor!H111</f>
        <v>0</v>
      </c>
      <c r="I179" s="215">
        <f>Flavor!I111</f>
        <v>0</v>
      </c>
      <c r="J179" s="165">
        <f>Flavor!J111</f>
        <v>0</v>
      </c>
      <c r="K179" s="107">
        <f>Flavor!K111</f>
        <v>0</v>
      </c>
      <c r="L179" s="110">
        <f>Flavor!L111</f>
        <v>0</v>
      </c>
      <c r="M179" s="111">
        <f>Flavor!M111</f>
        <v>0</v>
      </c>
      <c r="N179" s="107">
        <f>Flavor!N111</f>
        <v>0</v>
      </c>
      <c r="O179" s="105">
        <f>Flavor!O111</f>
        <v>0</v>
      </c>
      <c r="P179" s="106">
        <f>Flavor!P111</f>
        <v>0</v>
      </c>
      <c r="Q179" s="107">
        <f>Flavor!Q111</f>
        <v>0</v>
      </c>
    </row>
    <row r="180" spans="2:17">
      <c r="B180" s="334"/>
      <c r="C180" s="83" t="s">
        <v>184</v>
      </c>
      <c r="D180" s="105">
        <f>Flavor!D112</f>
        <v>55273.300979223699</v>
      </c>
      <c r="E180" s="106">
        <f>Flavor!E112</f>
        <v>-1202.0585837968247</v>
      </c>
      <c r="F180" s="107">
        <f>Flavor!F112</f>
        <v>-2.1284655699366634E-2</v>
      </c>
      <c r="G180" s="108">
        <f>Flavor!G112</f>
        <v>0.82251448471214594</v>
      </c>
      <c r="H180" s="109">
        <f>Flavor!H112</f>
        <v>0.10155240912722274</v>
      </c>
      <c r="I180" s="215">
        <f>Flavor!I112</f>
        <v>23.082619665391359</v>
      </c>
      <c r="J180" s="165">
        <f>Flavor!J112</f>
        <v>0.8808935135809115</v>
      </c>
      <c r="K180" s="107">
        <f>Flavor!K112</f>
        <v>3.9676802945751079E-2</v>
      </c>
      <c r="L180" s="110">
        <f>Flavor!L112</f>
        <v>1275852.5841541244</v>
      </c>
      <c r="M180" s="111">
        <f>Flavor!M112</f>
        <v>22002.116810913431</v>
      </c>
      <c r="N180" s="107">
        <f>Flavor!N112</f>
        <v>1.7547640156432537E-2</v>
      </c>
      <c r="O180" s="105">
        <f>Flavor!O112</f>
        <v>504044.66492868838</v>
      </c>
      <c r="P180" s="106">
        <f>Flavor!P112</f>
        <v>-12077.704266959627</v>
      </c>
      <c r="Q180" s="107">
        <f>Flavor!Q112</f>
        <v>-2.3400854114852938E-2</v>
      </c>
    </row>
    <row r="181" spans="2:17">
      <c r="B181" s="334"/>
      <c r="C181" s="83" t="s">
        <v>185</v>
      </c>
      <c r="D181" s="105">
        <f>Flavor!D113</f>
        <v>730.65234296485175</v>
      </c>
      <c r="E181" s="106">
        <f>Flavor!E113</f>
        <v>477.70542104097592</v>
      </c>
      <c r="F181" s="107">
        <f>Flavor!F113</f>
        <v>1.8885599295204745</v>
      </c>
      <c r="G181" s="108">
        <f>Flavor!G113</f>
        <v>1.0872738279252626E-2</v>
      </c>
      <c r="H181" s="109">
        <f>Flavor!H113</f>
        <v>7.6436284647404245E-3</v>
      </c>
      <c r="I181" s="215">
        <f>Flavor!I113</f>
        <v>20.638545006648769</v>
      </c>
      <c r="J181" s="165">
        <f>Flavor!J113</f>
        <v>-4.6438917865380276</v>
      </c>
      <c r="K181" s="107">
        <f>Flavor!K113</f>
        <v>-0.18368054568970504</v>
      </c>
      <c r="L181" s="110">
        <f>Flavor!L113</f>
        <v>15079.601264493465</v>
      </c>
      <c r="M181" s="111">
        <f>Flavor!M113</f>
        <v>8684.486698921919</v>
      </c>
      <c r="N181" s="107">
        <f>Flavor!N113</f>
        <v>1.3579876654087379</v>
      </c>
      <c r="O181" s="105">
        <f>Flavor!O113</f>
        <v>6453.6119445562363</v>
      </c>
      <c r="P181" s="106">
        <f>Flavor!P113</f>
        <v>3694.9828408956528</v>
      </c>
      <c r="Q181" s="107">
        <f>Flavor!Q113</f>
        <v>1.3394271944686467</v>
      </c>
    </row>
    <row r="182" spans="2:17">
      <c r="B182" s="334"/>
      <c r="C182" s="83" t="s">
        <v>387</v>
      </c>
      <c r="D182" s="105">
        <f>Flavor!D114</f>
        <v>429.75953249154082</v>
      </c>
      <c r="E182" s="106">
        <f>Flavor!E114</f>
        <v>-8594.2198663705858</v>
      </c>
      <c r="F182" s="107">
        <f>Flavor!F114</f>
        <v>-0.95237582960952571</v>
      </c>
      <c r="G182" s="108">
        <f>Flavor!G114</f>
        <v>6.3951932335338706E-3</v>
      </c>
      <c r="H182" s="109">
        <f>Flavor!H114</f>
        <v>-0.10880454994259019</v>
      </c>
      <c r="I182" s="215">
        <f>Flavor!I114</f>
        <v>20.378123285313283</v>
      </c>
      <c r="J182" s="165">
        <f>Flavor!J114</f>
        <v>-3.4649963610326004</v>
      </c>
      <c r="K182" s="107">
        <f>Flavor!K114</f>
        <v>-0.14532479022994099</v>
      </c>
      <c r="L182" s="110">
        <f>Flavor!L114</f>
        <v>8757.6927361512189</v>
      </c>
      <c r="M182" s="111">
        <f>Flavor!M114</f>
        <v>-206402.12775707885</v>
      </c>
      <c r="N182" s="107">
        <f>Flavor!N114</f>
        <v>-0.95929680218139624</v>
      </c>
      <c r="O182" s="105">
        <f>Flavor!O114</f>
        <v>3174.1564649343491</v>
      </c>
      <c r="P182" s="106">
        <f>Flavor!P114</f>
        <v>-79354.959600631482</v>
      </c>
      <c r="Q182" s="107">
        <f>Flavor!Q114</f>
        <v>-0.96153894993358924</v>
      </c>
    </row>
    <row r="183" spans="2:17" ht="15" thickBot="1">
      <c r="B183" s="334"/>
      <c r="C183" s="83" t="s">
        <v>388</v>
      </c>
      <c r="D183" s="105">
        <f>Flavor!D115</f>
        <v>0</v>
      </c>
      <c r="E183" s="106">
        <f>Flavor!E115</f>
        <v>0</v>
      </c>
      <c r="F183" s="107">
        <f>Flavor!F115</f>
        <v>0</v>
      </c>
      <c r="G183" s="108">
        <f>Flavor!G115</f>
        <v>0</v>
      </c>
      <c r="H183" s="109">
        <f>Flavor!H115</f>
        <v>0</v>
      </c>
      <c r="I183" s="215">
        <f>Flavor!I115</f>
        <v>0</v>
      </c>
      <c r="J183" s="165">
        <f>Flavor!J115</f>
        <v>0</v>
      </c>
      <c r="K183" s="107">
        <f>Flavor!K115</f>
        <v>0</v>
      </c>
      <c r="L183" s="110">
        <f>Flavor!L115</f>
        <v>0</v>
      </c>
      <c r="M183" s="111">
        <f>Flavor!M115</f>
        <v>0</v>
      </c>
      <c r="N183" s="107">
        <f>Flavor!N115</f>
        <v>0</v>
      </c>
      <c r="O183" s="105">
        <f>Flavor!O115</f>
        <v>0</v>
      </c>
      <c r="P183" s="106">
        <f>Flavor!P115</f>
        <v>0</v>
      </c>
      <c r="Q183" s="107">
        <f>Flavor!Q115</f>
        <v>0</v>
      </c>
    </row>
    <row r="184" spans="2:17">
      <c r="B184" s="332" t="s">
        <v>223</v>
      </c>
      <c r="C184" s="101" t="s">
        <v>21</v>
      </c>
      <c r="D184" s="150">
        <f>'Branded vs. Private Label'!D25</f>
        <v>6663808.465981178</v>
      </c>
      <c r="E184" s="151">
        <f>'Branded vs. Private Label'!E25</f>
        <v>-1075236.0561431041</v>
      </c>
      <c r="F184" s="152">
        <f>'Branded vs. Private Label'!F25</f>
        <v>-0.13893653836326086</v>
      </c>
      <c r="G184" s="153">
        <f>'Branded vs. Private Label'!G25</f>
        <v>99.163228711040631</v>
      </c>
      <c r="H184" s="154">
        <f>'Branded vs. Private Label'!H25</f>
        <v>0.36691037173626739</v>
      </c>
      <c r="I184" s="216">
        <f>'Branded vs. Private Label'!I25</f>
        <v>7.1872044270935991</v>
      </c>
      <c r="J184" s="170">
        <f>'Branded vs. Private Label'!J25</f>
        <v>0.28237218963283084</v>
      </c>
      <c r="K184" s="152">
        <f>'Branded vs. Private Label'!K25</f>
        <v>4.089486607666986E-2</v>
      </c>
      <c r="L184" s="155">
        <f>'Branded vs. Private Label'!L25</f>
        <v>47894153.70800373</v>
      </c>
      <c r="M184" s="156">
        <f>'Branded vs. Private Label'!M25</f>
        <v>-5542650.3955041766</v>
      </c>
      <c r="N184" s="152">
        <f>'Branded vs. Private Label'!N25</f>
        <v>-0.10372346341611258</v>
      </c>
      <c r="O184" s="150">
        <f>'Branded vs. Private Label'!O25</f>
        <v>11692198.220808132</v>
      </c>
      <c r="P184" s="151">
        <f>'Branded vs. Private Label'!P25</f>
        <v>-1557646.4328065384</v>
      </c>
      <c r="Q184" s="152">
        <f>'Branded vs. Private Label'!Q25</f>
        <v>-0.11755959964267199</v>
      </c>
    </row>
    <row r="185" spans="2:17" ht="15" thickBot="1">
      <c r="B185" s="333"/>
      <c r="C185" s="100" t="s">
        <v>20</v>
      </c>
      <c r="D185" s="142">
        <f>'Branded vs. Private Label'!D26</f>
        <v>56231.363903105259</v>
      </c>
      <c r="E185" s="143">
        <f>'Branded vs. Private Label'!E26</f>
        <v>-38057.027801895456</v>
      </c>
      <c r="F185" s="144">
        <f>'Branded vs. Private Label'!F26</f>
        <v>-0.40362368170372609</v>
      </c>
      <c r="G185" s="145">
        <f>'Branded vs. Private Label'!G26</f>
        <v>0.83677128895936226</v>
      </c>
      <c r="H185" s="146">
        <f>'Branded vs. Private Label'!H26</f>
        <v>-0.36691037173630681</v>
      </c>
      <c r="I185" s="217">
        <f>'Branded vs. Private Label'!I26</f>
        <v>3.87252546866354</v>
      </c>
      <c r="J185" s="163">
        <f>'Branded vs. Private Label'!J26</f>
        <v>-0.1681364144304216</v>
      </c>
      <c r="K185" s="144">
        <f>'Branded vs. Private Label'!K26</f>
        <v>-4.1611107114381575E-2</v>
      </c>
      <c r="L185" s="147">
        <f>'Branded vs. Private Label'!L26</f>
        <v>217757.38885246275</v>
      </c>
      <c r="M185" s="148">
        <f>'Branded vs. Private Label'!M26</f>
        <v>-163230.12152816652</v>
      </c>
      <c r="N185" s="144">
        <f>'Branded vs. Private Label'!N26</f>
        <v>-0.4284395605648329</v>
      </c>
      <c r="O185" s="142">
        <f>'Branded vs. Private Label'!O26</f>
        <v>74029.028611421585</v>
      </c>
      <c r="P185" s="143">
        <f>'Branded vs. Private Label'!P26</f>
        <v>-47835.046465068823</v>
      </c>
      <c r="Q185" s="144">
        <f>'Branded vs. Private Label'!Q26</f>
        <v>-0.39252787529913313</v>
      </c>
    </row>
    <row r="186" spans="2:17" ht="15" thickBot="1">
      <c r="B186" s="332" t="s">
        <v>222</v>
      </c>
      <c r="C186" s="149" t="s">
        <v>221</v>
      </c>
      <c r="D186" s="114">
        <f>'Single Serve'!E27</f>
        <v>5411390.3273775596</v>
      </c>
      <c r="E186" s="115">
        <f>'Single Serve'!F27</f>
        <v>-142357.73163365386</v>
      </c>
      <c r="F186" s="116">
        <f>'Single Serve'!G27</f>
        <v>-2.5632731287237968E-2</v>
      </c>
      <c r="G186" s="117">
        <f>'Single Serve'!H27</f>
        <v>0.9712041639932687</v>
      </c>
      <c r="H186" s="118">
        <f>'Single Serve'!I27</f>
        <v>-8.4393866064885747E-3</v>
      </c>
      <c r="I186" s="218">
        <f>'Single Serve'!J27</f>
        <v>15.415501643534013</v>
      </c>
      <c r="J186" s="168">
        <f>'Single Serve'!K27</f>
        <v>-8.1774917357162025E-2</v>
      </c>
      <c r="K186" s="116">
        <f>'Single Serve'!L27</f>
        <v>-5.2767282713098553E-3</v>
      </c>
      <c r="L186" s="119">
        <f>'Single Serve'!M27</f>
        <v>83419296.485492826</v>
      </c>
      <c r="M186" s="120">
        <f>'Single Serve'!N27</f>
        <v>-2648673.1345165074</v>
      </c>
      <c r="N186" s="116">
        <f>'Single Serve'!O27</f>
        <v>-3.0774202600693582E-2</v>
      </c>
      <c r="O186" s="114">
        <f>'Single Serve'!P27</f>
        <v>41418908.11245703</v>
      </c>
      <c r="P186" s="115">
        <f>'Single Serve'!Q27</f>
        <v>-1516159.7128633559</v>
      </c>
      <c r="Q186" s="116">
        <f>'Single Serve'!R27</f>
        <v>-3.5312852399157518E-2</v>
      </c>
    </row>
    <row r="187" spans="2:17">
      <c r="B187" s="334"/>
      <c r="C187" s="99" t="s">
        <v>220</v>
      </c>
      <c r="D187" s="150">
        <f>'Single Serve'!E28</f>
        <v>3358124.8396159471</v>
      </c>
      <c r="E187" s="151">
        <f>'Single Serve'!F28</f>
        <v>122393.20548990974</v>
      </c>
      <c r="F187" s="152">
        <f>'Single Serve'!G28</f>
        <v>3.7825511917946135E-2</v>
      </c>
      <c r="G187" s="153">
        <f>'Single Serve'!H28</f>
        <v>0.60269628138703679</v>
      </c>
      <c r="H187" s="154">
        <f>'Single Serve'!I28</f>
        <v>3.1935131770259417E-2</v>
      </c>
      <c r="I187" s="216">
        <f>'Single Serve'!J28</f>
        <v>13.192915067810235</v>
      </c>
      <c r="J187" s="170">
        <f>'Single Serve'!K28</f>
        <v>-2.3106970639608093E-2</v>
      </c>
      <c r="K187" s="152">
        <f>'Single Serve'!L28</f>
        <v>-1.748405879801211E-3</v>
      </c>
      <c r="L187" s="155">
        <f>'Single Serve'!M28</f>
        <v>44303455.796157055</v>
      </c>
      <c r="M187" s="156">
        <f>'Single Serve'!N28</f>
        <v>1539955.2090380192</v>
      </c>
      <c r="N187" s="152">
        <f>'Single Serve'!O28</f>
        <v>3.6010971690700999E-2</v>
      </c>
      <c r="O187" s="150">
        <f>'Single Serve'!P28</f>
        <v>27934600.290109459</v>
      </c>
      <c r="P187" s="151">
        <f>'Single Serve'!Q28</f>
        <v>359863.02422320098</v>
      </c>
      <c r="Q187" s="152">
        <f>'Single Serve'!R28</f>
        <v>1.3050460671783119E-2</v>
      </c>
    </row>
    <row r="188" spans="2:17" ht="15" thickBot="1">
      <c r="B188" s="334"/>
      <c r="C188" s="98" t="s">
        <v>219</v>
      </c>
      <c r="D188" s="142">
        <f>'Single Serve'!E29</f>
        <v>2053265.4877616467</v>
      </c>
      <c r="E188" s="143">
        <f>'Single Serve'!F29</f>
        <v>-264750.93712352333</v>
      </c>
      <c r="F188" s="144">
        <f>'Single Serve'!G29</f>
        <v>-0.11421443536002493</v>
      </c>
      <c r="G188" s="145">
        <f>'Single Serve'!H29</f>
        <v>0.3685078826062379</v>
      </c>
      <c r="H188" s="146">
        <f>'Single Serve'!I29</f>
        <v>-4.0374518376740998E-2</v>
      </c>
      <c r="I188" s="217">
        <f>'Single Serve'!J29</f>
        <v>19.050551875772122</v>
      </c>
      <c r="J188" s="163">
        <f>'Single Serve'!K29</f>
        <v>0.36885981872142537</v>
      </c>
      <c r="K188" s="144">
        <f>'Single Serve'!L29</f>
        <v>1.9744454495609416E-2</v>
      </c>
      <c r="L188" s="147">
        <f>'Single Serve'!M29</f>
        <v>39115840.689335801</v>
      </c>
      <c r="M188" s="148">
        <f>'Single Serve'!N29</f>
        <v>-4188628.343554534</v>
      </c>
      <c r="N188" s="144">
        <f>'Single Serve'!O29</f>
        <v>-9.6725082586123237E-2</v>
      </c>
      <c r="O188" s="142">
        <f>'Single Serve'!P29</f>
        <v>13484307.82234757</v>
      </c>
      <c r="P188" s="143">
        <f>'Single Serve'!Q29</f>
        <v>-1876022.7370865438</v>
      </c>
      <c r="Q188" s="144">
        <f>'Single Serve'!R29</f>
        <v>-0.12213426851900105</v>
      </c>
    </row>
    <row r="189" spans="2:17">
      <c r="B189" s="334"/>
      <c r="C189" s="82" t="s">
        <v>218</v>
      </c>
      <c r="D189" s="121">
        <f>Size!D79</f>
        <v>233122.08396347138</v>
      </c>
      <c r="E189" s="122">
        <f>Size!E79</f>
        <v>-29287.143802172883</v>
      </c>
      <c r="F189" s="123">
        <f>Size!F79</f>
        <v>-0.11160866579101027</v>
      </c>
      <c r="G189" s="124">
        <f>Size!G79</f>
        <v>3.4690580690722728</v>
      </c>
      <c r="H189" s="125">
        <f>Size!H79</f>
        <v>0.11915285436632672</v>
      </c>
      <c r="I189" s="158">
        <f>Size!I79</f>
        <v>22.171263377941873</v>
      </c>
      <c r="J189" s="159">
        <f>Size!J79</f>
        <v>0.72349633923153434</v>
      </c>
      <c r="K189" s="123">
        <f>Size!K79</f>
        <v>3.3732944689567015E-2</v>
      </c>
      <c r="L189" s="126">
        <f>Size!L79</f>
        <v>5168611.1227688035</v>
      </c>
      <c r="M189" s="127">
        <f>Size!M79</f>
        <v>-459480.86315661576</v>
      </c>
      <c r="N189" s="123">
        <f>Size!N79</f>
        <v>-8.1640610051447834E-2</v>
      </c>
      <c r="O189" s="121">
        <f>Size!O79</f>
        <v>2085691.5877939856</v>
      </c>
      <c r="P189" s="122">
        <f>Size!P79</f>
        <v>-290013.53481905046</v>
      </c>
      <c r="Q189" s="123">
        <f>Size!Q79</f>
        <v>-0.1220747188102473</v>
      </c>
    </row>
    <row r="190" spans="2:17">
      <c r="B190" s="334"/>
      <c r="C190" s="83" t="s">
        <v>217</v>
      </c>
      <c r="D190" s="105">
        <f>Size!D80</f>
        <v>103233.51461828309</v>
      </c>
      <c r="E190" s="106">
        <f>Size!E80</f>
        <v>-17058.799326451204</v>
      </c>
      <c r="F190" s="107">
        <f>Size!F80</f>
        <v>-0.14181121608724312</v>
      </c>
      <c r="G190" s="108">
        <f>Size!G80</f>
        <v>1.5362039099708837</v>
      </c>
      <c r="H190" s="109">
        <f>Size!H80</f>
        <v>5.5726673470224419E-4</v>
      </c>
      <c r="I190" s="164">
        <f>Size!I80</f>
        <v>10.038812509602264</v>
      </c>
      <c r="J190" s="165">
        <f>Size!J80</f>
        <v>3.5733804361427701E-2</v>
      </c>
      <c r="K190" s="107">
        <f>Size!K80</f>
        <v>3.5722806362311196E-3</v>
      </c>
      <c r="L190" s="110">
        <f>Size!L80</f>
        <v>1036341.8979602286</v>
      </c>
      <c r="M190" s="111">
        <f>Size!M80</f>
        <v>-166951.58606448839</v>
      </c>
      <c r="N190" s="107">
        <f>Size!N80</f>
        <v>-0.13874552491224079</v>
      </c>
      <c r="O190" s="105">
        <f>Size!O80</f>
        <v>412934.05847313238</v>
      </c>
      <c r="P190" s="106">
        <f>Size!P80</f>
        <v>-68235.197305804817</v>
      </c>
      <c r="Q190" s="107">
        <f>Size!Q80</f>
        <v>-0.14181121608724312</v>
      </c>
    </row>
    <row r="191" spans="2:17">
      <c r="B191" s="334"/>
      <c r="C191" s="83" t="s">
        <v>422</v>
      </c>
      <c r="D191" s="105">
        <f>Size!D81</f>
        <v>395929.41817232181</v>
      </c>
      <c r="E191" s="106">
        <f>Size!E81</f>
        <v>87473.506145572115</v>
      </c>
      <c r="F191" s="107">
        <f>Size!F81</f>
        <v>0.2835851177914408</v>
      </c>
      <c r="G191" s="108">
        <f>Size!G81</f>
        <v>5.8917718971189421</v>
      </c>
      <c r="H191" s="109">
        <f>Size!H81</f>
        <v>1.9540366390886179</v>
      </c>
      <c r="I191" s="164">
        <f>Size!I81</f>
        <v>12.507217235042889</v>
      </c>
      <c r="J191" s="165">
        <f>Size!J81</f>
        <v>0.75874787026047663</v>
      </c>
      <c r="K191" s="107">
        <f>Size!K81</f>
        <v>6.4582699814064587E-2</v>
      </c>
      <c r="L191" s="110">
        <f>Size!L81</f>
        <v>4951975.2428253666</v>
      </c>
      <c r="M191" s="111">
        <f>Size!M81</f>
        <v>1328090.409993079</v>
      </c>
      <c r="N191" s="107">
        <f>Size!N81</f>
        <v>0.36648251013956623</v>
      </c>
      <c r="O191" s="105">
        <f>Size!O81</f>
        <v>970278.96913283109</v>
      </c>
      <c r="P191" s="106">
        <f>Size!P81</f>
        <v>211923.87381606421</v>
      </c>
      <c r="Q191" s="107">
        <f>Size!Q81</f>
        <v>0.27945203391498685</v>
      </c>
    </row>
    <row r="192" spans="2:17">
      <c r="B192" s="334"/>
      <c r="C192" s="83" t="s">
        <v>239</v>
      </c>
      <c r="D192" s="105">
        <f>Size!D82</f>
        <v>2309262.0001742658</v>
      </c>
      <c r="E192" s="106">
        <f>Size!E82</f>
        <v>-299941.31894455012</v>
      </c>
      <c r="F192" s="107">
        <f>Size!F82</f>
        <v>-0.11495513467530263</v>
      </c>
      <c r="G192" s="108">
        <f>Size!G82</f>
        <v>34.363814183137514</v>
      </c>
      <c r="H192" s="109">
        <f>Size!H82</f>
        <v>1.0548338573757476</v>
      </c>
      <c r="I192" s="164">
        <f>Size!I82</f>
        <v>7.7278244324591601</v>
      </c>
      <c r="J192" s="165">
        <f>Size!J82</f>
        <v>0.10383914544492612</v>
      </c>
      <c r="K192" s="107">
        <f>Size!K82</f>
        <v>1.3620061101349848E-2</v>
      </c>
      <c r="L192" s="110">
        <f>Size!L82</f>
        <v>17845571.3058962</v>
      </c>
      <c r="M192" s="111">
        <f>Size!M82</f>
        <v>-2046956.4098943584</v>
      </c>
      <c r="N192" s="107">
        <f>Size!N82</f>
        <v>-0.10290076953214436</v>
      </c>
      <c r="O192" s="105">
        <f>Size!O82</f>
        <v>4618560.6908738352</v>
      </c>
      <c r="P192" s="106">
        <f>Size!P82</f>
        <v>-604718.15092877299</v>
      </c>
      <c r="Q192" s="107">
        <f>Size!Q82</f>
        <v>-0.1157736680816524</v>
      </c>
    </row>
    <row r="193" spans="2:17">
      <c r="B193" s="334"/>
      <c r="C193" s="83" t="s">
        <v>216</v>
      </c>
      <c r="D193" s="105">
        <f>Size!D83</f>
        <v>807.39056968688965</v>
      </c>
      <c r="E193" s="106">
        <f>Size!E83</f>
        <v>122.57395005226135</v>
      </c>
      <c r="F193" s="107">
        <f>Size!F83</f>
        <v>0.17898798968643387</v>
      </c>
      <c r="G193" s="108">
        <f>Size!G83</f>
        <v>1.2014669408600701E-2</v>
      </c>
      <c r="H193" s="109">
        <f>Size!H83</f>
        <v>3.2723291152930382E-3</v>
      </c>
      <c r="I193" s="164">
        <f>Size!I83</f>
        <v>11.986666666666666</v>
      </c>
      <c r="J193" s="165">
        <f>Size!J83</f>
        <v>0.50704596147829761</v>
      </c>
      <c r="K193" s="107">
        <f>Size!K83</f>
        <v>4.4169226013637486E-2</v>
      </c>
      <c r="L193" s="110">
        <f>Size!L83</f>
        <v>9677.9216286468509</v>
      </c>
      <c r="M193" s="111">
        <f>Size!M83</f>
        <v>1816.4865826320647</v>
      </c>
      <c r="N193" s="107">
        <f>Size!N83</f>
        <v>0.23106297667025819</v>
      </c>
      <c r="O193" s="105">
        <f>Size!O83</f>
        <v>1076.5207595825195</v>
      </c>
      <c r="P193" s="106">
        <f>Size!P83</f>
        <v>163.43193340301514</v>
      </c>
      <c r="Q193" s="107">
        <f>Size!Q83</f>
        <v>0.17898798968643387</v>
      </c>
    </row>
    <row r="194" spans="2:17">
      <c r="B194" s="334"/>
      <c r="C194" s="83" t="s">
        <v>240</v>
      </c>
      <c r="D194" s="105">
        <f>Size!D84</f>
        <v>3677685.4223861876</v>
      </c>
      <c r="E194" s="106">
        <f>Size!E84</f>
        <v>-854601.90196744585</v>
      </c>
      <c r="F194" s="107">
        <f>Size!F84</f>
        <v>-0.18855863293912503</v>
      </c>
      <c r="G194" s="108">
        <f>Size!G84</f>
        <v>54.727137271290779</v>
      </c>
      <c r="H194" s="109">
        <f>Size!H84</f>
        <v>-3.13185294668083</v>
      </c>
      <c r="I194" s="164">
        <f>Size!I84</f>
        <v>5.1934114564329663</v>
      </c>
      <c r="J194" s="165">
        <f>Size!J84</f>
        <v>1.6746677437393664E-2</v>
      </c>
      <c r="K194" s="107">
        <f>Size!K84</f>
        <v>3.2350322364592091E-3</v>
      </c>
      <c r="L194" s="110">
        <f>Size!L84</f>
        <v>19099733.60577694</v>
      </c>
      <c r="M194" s="111">
        <f>Size!M84</f>
        <v>-4362398.5544925965</v>
      </c>
      <c r="N194" s="107">
        <f>Size!N84</f>
        <v>-0.18593359395868653</v>
      </c>
      <c r="O194" s="105">
        <f>Size!O84</f>
        <v>3677685.4223861876</v>
      </c>
      <c r="P194" s="106">
        <f>Size!P84</f>
        <v>-854601.90196744585</v>
      </c>
      <c r="Q194" s="107">
        <f>Size!Q84</f>
        <v>-0.18855863293912503</v>
      </c>
    </row>
    <row r="195" spans="2:17" ht="15" thickBot="1">
      <c r="B195" s="334"/>
      <c r="C195" s="84" t="s">
        <v>215</v>
      </c>
      <c r="D195" s="105">
        <f>Size!D85</f>
        <v>0</v>
      </c>
      <c r="E195" s="106">
        <f>Size!E85</f>
        <v>0</v>
      </c>
      <c r="F195" s="107">
        <f>Size!F85</f>
        <v>0</v>
      </c>
      <c r="G195" s="108">
        <f>Size!G85</f>
        <v>0</v>
      </c>
      <c r="H195" s="109">
        <f>Size!H85</f>
        <v>0</v>
      </c>
      <c r="I195" s="164">
        <f>Size!I85</f>
        <v>0</v>
      </c>
      <c r="J195" s="165">
        <f>Size!J85</f>
        <v>0</v>
      </c>
      <c r="K195" s="107">
        <f>Size!K85</f>
        <v>0</v>
      </c>
      <c r="L195" s="110">
        <f>Size!L85</f>
        <v>0</v>
      </c>
      <c r="M195" s="111">
        <f>Size!M85</f>
        <v>0</v>
      </c>
      <c r="N195" s="107">
        <f>Size!N85</f>
        <v>0</v>
      </c>
      <c r="O195" s="105">
        <f>Size!O85</f>
        <v>0</v>
      </c>
      <c r="P195" s="106">
        <f>Size!P85</f>
        <v>0</v>
      </c>
      <c r="Q195" s="107">
        <f>Size!Q85</f>
        <v>0</v>
      </c>
    </row>
    <row r="196" spans="2:17">
      <c r="B196" s="334"/>
      <c r="C196" s="101" t="s">
        <v>241</v>
      </c>
      <c r="D196" s="150">
        <f>'White Milk Size'!D25</f>
        <v>2227340.1787761878</v>
      </c>
      <c r="E196" s="151">
        <f>'White Milk Size'!E25</f>
        <v>-278752.55938899051</v>
      </c>
      <c r="F196" s="152">
        <f>'White Milk Size'!F25</f>
        <v>-0.11122994578128725</v>
      </c>
      <c r="G196" s="153">
        <f>'White Milk Size'!G25</f>
        <v>33.14474668544549</v>
      </c>
      <c r="H196" s="154">
        <f>'White Milk Size'!H25</f>
        <v>1.1520717189465941</v>
      </c>
      <c r="I196" s="216">
        <f>'White Milk Size'!I25</f>
        <v>7.699952754697577</v>
      </c>
      <c r="J196" s="170">
        <f>'White Milk Size'!J25</f>
        <v>0.10964420126875485</v>
      </c>
      <c r="K196" s="152">
        <f>'White Milk Size'!K25</f>
        <v>1.4445289081064369E-2</v>
      </c>
      <c r="L196" s="155">
        <f>'White Milk Size'!L25</f>
        <v>17150414.145216301</v>
      </c>
      <c r="M196" s="156">
        <f>'White Milk Size'!M25</f>
        <v>-1871603.0009647086</v>
      </c>
      <c r="N196" s="152">
        <f>'White Milk Size'!N25</f>
        <v>-9.8391405421504652E-2</v>
      </c>
      <c r="O196" s="150">
        <f>'White Milk Size'!O25</f>
        <v>4454717.0480776802</v>
      </c>
      <c r="P196" s="151">
        <f>'White Milk Size'!P25</f>
        <v>-557244.57575824112</v>
      </c>
      <c r="Q196" s="152">
        <f>'White Milk Size'!Q25</f>
        <v>-0.11118292947577522</v>
      </c>
    </row>
    <row r="197" spans="2:17" ht="15" thickBot="1">
      <c r="B197" s="333"/>
      <c r="C197" s="100" t="s">
        <v>238</v>
      </c>
      <c r="D197" s="142">
        <f>'White Milk Size'!D26</f>
        <v>3672275.8418814121</v>
      </c>
      <c r="E197" s="143">
        <f>'White Milk Size'!E26</f>
        <v>-851189.47537881043</v>
      </c>
      <c r="F197" s="144">
        <f>'White Milk Size'!F26</f>
        <v>-0.18817199109075072</v>
      </c>
      <c r="G197" s="145">
        <f>'White Milk Size'!G26</f>
        <v>54.646638038522568</v>
      </c>
      <c r="H197" s="146">
        <f>'White Milk Size'!H26</f>
        <v>-3.0997308062678286</v>
      </c>
      <c r="I197" s="217">
        <f>'White Milk Size'!I26</f>
        <v>5.1927723296910671</v>
      </c>
      <c r="J197" s="163">
        <f>'White Milk Size'!J26</f>
        <v>1.5883006239350905E-2</v>
      </c>
      <c r="K197" s="144">
        <f>'White Milk Size'!K26</f>
        <v>3.0680598419208301E-3</v>
      </c>
      <c r="L197" s="147">
        <f>'White Milk Size'!L26</f>
        <v>19069292.378714766</v>
      </c>
      <c r="M197" s="148">
        <f>'White Milk Size'!M26</f>
        <v>-4348186.9272138104</v>
      </c>
      <c r="N197" s="144">
        <f>'White Milk Size'!N26</f>
        <v>-0.18568125417806966</v>
      </c>
      <c r="O197" s="142">
        <f>'White Milk Size'!O26</f>
        <v>3672275.8418814121</v>
      </c>
      <c r="P197" s="143">
        <f>'White Milk Size'!P26</f>
        <v>-851189.47537881043</v>
      </c>
      <c r="Q197" s="144">
        <f>'White Milk Size'!Q26</f>
        <v>-0.18817199109075072</v>
      </c>
    </row>
    <row r="198" spans="2:17">
      <c r="B198" s="332" t="s">
        <v>186</v>
      </c>
      <c r="C198" s="82" t="s">
        <v>212</v>
      </c>
      <c r="D198" s="121">
        <f>Organic!D25</f>
        <v>217416.78705327274</v>
      </c>
      <c r="E198" s="122">
        <f>Organic!E25</f>
        <v>-7181.6284598100174</v>
      </c>
      <c r="F198" s="123">
        <f>Organic!F25</f>
        <v>-3.1975419075882534E-2</v>
      </c>
      <c r="G198" s="124">
        <f>Organic!G25</f>
        <v>3.2353496788279683</v>
      </c>
      <c r="H198" s="125">
        <f>Organic!H25</f>
        <v>0.36813571021739522</v>
      </c>
      <c r="I198" s="213">
        <f>Organic!I25</f>
        <v>14.027824419490305</v>
      </c>
      <c r="J198" s="159">
        <f>Organic!J25</f>
        <v>0.3314926071666946</v>
      </c>
      <c r="K198" s="123">
        <f>Organic!K25</f>
        <v>2.4203021050382703E-2</v>
      </c>
      <c r="L198" s="126">
        <f>Organic!L25</f>
        <v>3049884.5146330227</v>
      </c>
      <c r="M198" s="127">
        <f>Organic!M25</f>
        <v>-26289.908756289165</v>
      </c>
      <c r="N198" s="123">
        <f>Organic!N25</f>
        <v>-8.5462997664882377E-3</v>
      </c>
      <c r="O198" s="121">
        <f>Organic!O25</f>
        <v>613332.68700425723</v>
      </c>
      <c r="P198" s="122">
        <f>Organic!P25</f>
        <v>11986.607894361368</v>
      </c>
      <c r="Q198" s="123">
        <f>Organic!Q25</f>
        <v>1.9932960920114054E-2</v>
      </c>
    </row>
    <row r="199" spans="2:17" ht="15" thickBot="1">
      <c r="B199" s="333"/>
      <c r="C199" s="84" t="s">
        <v>214</v>
      </c>
      <c r="D199" s="128">
        <f>Organic!D26</f>
        <v>6502623.0428310074</v>
      </c>
      <c r="E199" s="129">
        <f>Organic!E26</f>
        <v>-1106111.4554851949</v>
      </c>
      <c r="F199" s="130">
        <f>Organic!F26</f>
        <v>-0.14537390622973836</v>
      </c>
      <c r="G199" s="131">
        <f>Organic!G26</f>
        <v>96.76465032117197</v>
      </c>
      <c r="H199" s="132">
        <f>Organic!H26</f>
        <v>-0.36813571021751557</v>
      </c>
      <c r="I199" s="214">
        <f>Organic!I26</f>
        <v>6.9298229784214547</v>
      </c>
      <c r="J199" s="166">
        <f>Organic!J26</f>
        <v>0.26095876693815789</v>
      </c>
      <c r="K199" s="130">
        <f>Organic!K26</f>
        <v>3.9130916249397608E-2</v>
      </c>
      <c r="L199" s="133">
        <f>Organic!L26</f>
        <v>45062026.582223155</v>
      </c>
      <c r="M199" s="134">
        <f>Organic!M26</f>
        <v>-5679590.6082760841</v>
      </c>
      <c r="N199" s="130">
        <f>Organic!N26</f>
        <v>-0.11193160412986441</v>
      </c>
      <c r="O199" s="128">
        <f>Organic!O26</f>
        <v>11152894.562415298</v>
      </c>
      <c r="P199" s="129">
        <f>Organic!P26</f>
        <v>-1617468.0871659648</v>
      </c>
      <c r="Q199" s="130">
        <f>Organic!Q26</f>
        <v>-0.12665796043145267</v>
      </c>
    </row>
    <row r="200" spans="2:17">
      <c r="B200" s="332" t="s">
        <v>248</v>
      </c>
      <c r="C200" s="82" t="s">
        <v>211</v>
      </c>
      <c r="D200" s="121">
        <f>'Form Data'!D25</f>
        <v>778353.43472260493</v>
      </c>
      <c r="E200" s="122">
        <f>'Form Data'!E25</f>
        <v>53034.32217458263</v>
      </c>
      <c r="F200" s="123">
        <f>'Form Data'!F25</f>
        <v>7.3118605668992767E-2</v>
      </c>
      <c r="G200" s="124">
        <f>'Form Data'!G25</f>
        <v>11.5825717469893</v>
      </c>
      <c r="H200" s="125">
        <f>'Form Data'!H25</f>
        <v>2.3231783249694757</v>
      </c>
      <c r="I200" s="213">
        <f>'Form Data'!I25</f>
        <v>13.354553465231334</v>
      </c>
      <c r="J200" s="159">
        <f>'Form Data'!J25</f>
        <v>0.24088441299233665</v>
      </c>
      <c r="K200" s="123">
        <f>'Form Data'!K25</f>
        <v>1.8368956241976278E-2</v>
      </c>
      <c r="L200" s="126">
        <f>'Form Data'!L25</f>
        <v>10394562.558849474</v>
      </c>
      <c r="M200" s="127">
        <f>'Form Data'!M25</f>
        <v>882967.75963102095</v>
      </c>
      <c r="N200" s="123">
        <f>'Form Data'!N25</f>
        <v>9.2830674378977171E-2</v>
      </c>
      <c r="O200" s="121">
        <f>'Form Data'!O25</f>
        <v>2360707.1780990032</v>
      </c>
      <c r="P200" s="122">
        <f>'Form Data'!P25</f>
        <v>-14732.088902259711</v>
      </c>
      <c r="Q200" s="123">
        <f>'Form Data'!Q25</f>
        <v>-6.2018377429861179E-3</v>
      </c>
    </row>
    <row r="201" spans="2:17" ht="15" thickBot="1">
      <c r="B201" s="333"/>
      <c r="C201" s="84" t="s">
        <v>213</v>
      </c>
      <c r="D201" s="128">
        <f>'Form Data'!D26</f>
        <v>5941686.3951616418</v>
      </c>
      <c r="E201" s="129">
        <f>'Form Data'!E26</f>
        <v>-1166327.4061195906</v>
      </c>
      <c r="F201" s="130">
        <f>'Form Data'!F26</f>
        <v>-0.16408626076518845</v>
      </c>
      <c r="G201" s="131">
        <f>'Form Data'!G26</f>
        <v>88.417428253010144</v>
      </c>
      <c r="H201" s="132">
        <f>'Form Data'!H26</f>
        <v>-2.3231783249697173</v>
      </c>
      <c r="I201" s="214">
        <f>'Form Data'!I26</f>
        <v>6.3479197705082884</v>
      </c>
      <c r="J201" s="166">
        <f>'Form Data'!J26</f>
        <v>0.11464588369003081</v>
      </c>
      <c r="K201" s="130">
        <f>'Form Data'!K26</f>
        <v>1.8392563165317802E-2</v>
      </c>
      <c r="L201" s="133">
        <f>'Form Data'!L26</f>
        <v>37717348.538006708</v>
      </c>
      <c r="M201" s="134">
        <f>'Form Data'!M26</f>
        <v>-6588848.2766633779</v>
      </c>
      <c r="N201" s="130">
        <f>'Form Data'!N26</f>
        <v>-0.1487116645155552</v>
      </c>
      <c r="O201" s="128">
        <f>'Form Data'!O26</f>
        <v>9405520.0713205505</v>
      </c>
      <c r="P201" s="129">
        <f>'Form Data'!P26</f>
        <v>-1590749.3903693464</v>
      </c>
      <c r="Q201" s="130">
        <f>'Form Data'!Q26</f>
        <v>-0.1446626418087868</v>
      </c>
    </row>
    <row r="202" spans="2:17" ht="15" thickBot="1">
      <c r="B202" s="245" t="s">
        <v>412</v>
      </c>
      <c r="C202" s="149" t="s">
        <v>249</v>
      </c>
      <c r="D202" s="262">
        <f>'Glass Bottle'!D14</f>
        <v>0</v>
      </c>
      <c r="E202" s="263">
        <f>'Glass Bottle'!E14</f>
        <v>0</v>
      </c>
      <c r="F202" s="264">
        <f>'Glass Bottle'!F14</f>
        <v>0</v>
      </c>
      <c r="G202" s="117">
        <f>'Glass Bottle'!G14</f>
        <v>0</v>
      </c>
      <c r="H202" s="118">
        <f>'Glass Bottle'!H14</f>
        <v>0</v>
      </c>
      <c r="I202" s="167">
        <f>'Glass Bottle'!I14</f>
        <v>0</v>
      </c>
      <c r="J202" s="168">
        <f>'Glass Bottle'!J14</f>
        <v>0</v>
      </c>
      <c r="K202" s="116">
        <f>'Glass Bottle'!K14</f>
        <v>0</v>
      </c>
      <c r="L202" s="119">
        <f>'Glass Bottle'!L14</f>
        <v>0</v>
      </c>
      <c r="M202" s="120">
        <f>'Glass Bottle'!M14</f>
        <v>0</v>
      </c>
      <c r="N202" s="116">
        <f>'Glass Bottle'!N14</f>
        <v>0</v>
      </c>
      <c r="O202" s="114">
        <f>'Glass Bottle'!O14</f>
        <v>0</v>
      </c>
      <c r="P202" s="115">
        <f>'Glass Bottle'!P14</f>
        <v>0</v>
      </c>
      <c r="Q202" s="116">
        <f>'Glass Bottle'!Q14</f>
        <v>0</v>
      </c>
    </row>
    <row r="203" spans="2:17">
      <c r="B203" s="334" t="s">
        <v>413</v>
      </c>
      <c r="C203" s="246" t="s">
        <v>414</v>
      </c>
      <c r="D203" s="251">
        <f>Enhanced!D75</f>
        <v>0</v>
      </c>
      <c r="E203" s="122">
        <f>Enhanced!E75</f>
        <v>0</v>
      </c>
      <c r="F203" s="123">
        <f>Enhanced!F75</f>
        <v>0</v>
      </c>
      <c r="G203" s="124">
        <f>Enhanced!G75</f>
        <v>0</v>
      </c>
      <c r="H203" s="125">
        <f>Enhanced!H75</f>
        <v>0</v>
      </c>
      <c r="I203" s="213">
        <f>Enhanced!I75</f>
        <v>0</v>
      </c>
      <c r="J203" s="159">
        <f>Enhanced!J75</f>
        <v>0</v>
      </c>
      <c r="K203" s="123">
        <f>Enhanced!K75</f>
        <v>0</v>
      </c>
      <c r="L203" s="126">
        <f>Enhanced!L75</f>
        <v>0</v>
      </c>
      <c r="M203" s="127">
        <f>Enhanced!M75</f>
        <v>0</v>
      </c>
      <c r="N203" s="123">
        <f>Enhanced!N75</f>
        <v>0</v>
      </c>
      <c r="O203" s="121">
        <f>Enhanced!O75</f>
        <v>0</v>
      </c>
      <c r="P203" s="122">
        <f>Enhanced!P75</f>
        <v>0</v>
      </c>
      <c r="Q203" s="123">
        <f>Enhanced!Q75</f>
        <v>0</v>
      </c>
    </row>
    <row r="204" spans="2:17">
      <c r="B204" s="334"/>
      <c r="C204" s="246" t="s">
        <v>415</v>
      </c>
      <c r="D204" s="252">
        <f>Enhanced!D76</f>
        <v>6247921.2474321164</v>
      </c>
      <c r="E204" s="106">
        <f>Enhanced!E76</f>
        <v>-1166650.4400969846</v>
      </c>
      <c r="F204" s="107">
        <f>Enhanced!F76</f>
        <v>-0.15734562821197429</v>
      </c>
      <c r="G204" s="108">
        <f>Enhanced!G76</f>
        <v>92.974467497162166</v>
      </c>
      <c r="H204" s="109">
        <f>Enhanced!H76</f>
        <v>-1.6796442212242795</v>
      </c>
      <c r="I204" s="164">
        <f>Enhanced!I76</f>
        <v>6.5691020756519176</v>
      </c>
      <c r="J204" s="165">
        <f>Enhanced!J76</f>
        <v>0.14368905007027877</v>
      </c>
      <c r="K204" s="107">
        <f>Enhanced!K76</f>
        <v>2.2362616924111553E-2</v>
      </c>
      <c r="L204" s="110">
        <f>Enhanced!L76</f>
        <v>41043232.435016036</v>
      </c>
      <c r="M204" s="111">
        <f>Enhanced!M76</f>
        <v>-6598453.0651422814</v>
      </c>
      <c r="N204" s="107">
        <f>Enhanced!N76</f>
        <v>-0.13850167129625071</v>
      </c>
      <c r="O204" s="105">
        <f>Enhanced!O76</f>
        <v>10013566.713205107</v>
      </c>
      <c r="P204" s="106">
        <f>Enhanced!P76</f>
        <v>-1591411.2966360655</v>
      </c>
      <c r="Q204" s="107">
        <f>Enhanced!Q76</f>
        <v>-0.13713178045546731</v>
      </c>
    </row>
    <row r="205" spans="2:17">
      <c r="B205" s="334"/>
      <c r="C205" s="247" t="s">
        <v>250</v>
      </c>
      <c r="D205" s="252">
        <f>'Enhanced - Aggs'!D68</f>
        <v>0</v>
      </c>
      <c r="E205" s="106">
        <f>'Enhanced - Aggs'!E68</f>
        <v>0</v>
      </c>
      <c r="F205" s="107">
        <f>'Enhanced - Aggs'!F68</f>
        <v>0</v>
      </c>
      <c r="G205" s="108">
        <f>'Enhanced - Aggs'!G68</f>
        <v>0</v>
      </c>
      <c r="H205" s="109">
        <f>'Enhanced - Aggs'!H68</f>
        <v>0</v>
      </c>
      <c r="I205" s="164">
        <f>'Enhanced - Aggs'!I68</f>
        <v>0</v>
      </c>
      <c r="J205" s="165">
        <f>'Enhanced - Aggs'!J68</f>
        <v>0</v>
      </c>
      <c r="K205" s="107">
        <f>'Enhanced - Aggs'!K68</f>
        <v>0</v>
      </c>
      <c r="L205" s="110">
        <f>'Enhanced - Aggs'!L68</f>
        <v>0</v>
      </c>
      <c r="M205" s="111">
        <f>'Enhanced - Aggs'!M68</f>
        <v>0</v>
      </c>
      <c r="N205" s="107">
        <f>'Enhanced - Aggs'!N68</f>
        <v>0</v>
      </c>
      <c r="O205" s="105">
        <f>'Enhanced - Aggs'!O68</f>
        <v>0</v>
      </c>
      <c r="P205" s="106">
        <f>'Enhanced - Aggs'!P68</f>
        <v>0</v>
      </c>
      <c r="Q205" s="107">
        <f>'Enhanced - Aggs'!Q68</f>
        <v>0</v>
      </c>
    </row>
    <row r="206" spans="2:17" ht="15" customHeight="1">
      <c r="B206" s="334"/>
      <c r="C206" s="247" t="s">
        <v>251</v>
      </c>
      <c r="D206" s="252">
        <f>'Enhanced - Aggs'!D69</f>
        <v>9.475715160369873</v>
      </c>
      <c r="E206" s="106">
        <f>'Enhanced - Aggs'!E69</f>
        <v>9.475715160369873</v>
      </c>
      <c r="F206" s="107">
        <f>'Enhanced - Aggs'!F69</f>
        <v>0</v>
      </c>
      <c r="G206" s="108">
        <f>'Enhanced - Aggs'!G69</f>
        <v>1.4100683032012683E-4</v>
      </c>
      <c r="H206" s="109">
        <f>'Enhanced - Aggs'!H69</f>
        <v>1.4100683032012683E-4</v>
      </c>
      <c r="I206" s="164">
        <f>'Enhanced - Aggs'!I69</f>
        <v>8.49</v>
      </c>
      <c r="J206" s="165">
        <f>'Enhanced - Aggs'!J69</f>
        <v>8.49</v>
      </c>
      <c r="K206" s="107">
        <f>'Enhanced - Aggs'!K69</f>
        <v>0</v>
      </c>
      <c r="L206" s="110">
        <f>'Enhanced - Aggs'!L69</f>
        <v>80.448821711540219</v>
      </c>
      <c r="M206" s="111">
        <f>'Enhanced - Aggs'!M69</f>
        <v>80.448821711540219</v>
      </c>
      <c r="N206" s="107">
        <f>'Enhanced - Aggs'!N69</f>
        <v>0</v>
      </c>
      <c r="O206" s="105">
        <f>'Enhanced - Aggs'!O69</f>
        <v>9.475715160369873</v>
      </c>
      <c r="P206" s="106">
        <f>'Enhanced - Aggs'!P69</f>
        <v>9.475715160369873</v>
      </c>
      <c r="Q206" s="107">
        <f>'Enhanced - Aggs'!Q69</f>
        <v>0</v>
      </c>
    </row>
    <row r="207" spans="2:17">
      <c r="B207" s="334"/>
      <c r="C207" s="247" t="s">
        <v>252</v>
      </c>
      <c r="D207" s="252">
        <f>'Enhanced - Aggs'!D70</f>
        <v>426.8299960641146</v>
      </c>
      <c r="E207" s="106">
        <f>'Enhanced - Aggs'!E70</f>
        <v>-36.335854421496322</v>
      </c>
      <c r="F207" s="107">
        <f>'Enhanced - Aggs'!F70</f>
        <v>-7.8451065387052238E-2</v>
      </c>
      <c r="G207" s="108">
        <f>'Enhanced - Aggs'!G70</f>
        <v>6.3515991998437963E-3</v>
      </c>
      <c r="H207" s="109">
        <f>'Enhanced - Aggs'!H70</f>
        <v>4.3884334507960764E-4</v>
      </c>
      <c r="I207" s="164">
        <f>'Enhanced - Aggs'!I70</f>
        <v>14.379800797978449</v>
      </c>
      <c r="J207" s="165">
        <f>'Enhanced - Aggs'!J70</f>
        <v>-8.1965976638379345E-2</v>
      </c>
      <c r="K207" s="107">
        <f>'Enhanced - Aggs'!K70</f>
        <v>-5.6677706061644788E-3</v>
      </c>
      <c r="L207" s="110">
        <f>'Enhanced - Aggs'!L70</f>
        <v>6137.7303180038934</v>
      </c>
      <c r="M207" s="111">
        <f>'Enhanced - Aggs'!M70</f>
        <v>-560.46618968605981</v>
      </c>
      <c r="N207" s="107">
        <f>'Enhanced - Aggs'!N70</f>
        <v>-8.3674193350793624E-2</v>
      </c>
      <c r="O207" s="105">
        <f>'Enhanced - Aggs'!O70</f>
        <v>3824.4142974615097</v>
      </c>
      <c r="P207" s="106">
        <f>'Enhanced - Aggs'!P70</f>
        <v>-409.27720606327057</v>
      </c>
      <c r="Q207" s="107">
        <f>'Enhanced - Aggs'!Q70</f>
        <v>-9.6671475879271052E-2</v>
      </c>
    </row>
    <row r="208" spans="2:17">
      <c r="B208" s="334"/>
      <c r="C208" s="248" t="s">
        <v>416</v>
      </c>
      <c r="D208" s="252">
        <f>Enhanced!D77</f>
        <v>17.495779514312744</v>
      </c>
      <c r="E208" s="106">
        <f>Enhanced!E77</f>
        <v>-572.06943588364402</v>
      </c>
      <c r="F208" s="107">
        <f>Enhanced!F77</f>
        <v>-0.9703242676851227</v>
      </c>
      <c r="G208" s="108">
        <f>Enhanced!G77</f>
        <v>2.603523186947243E-4</v>
      </c>
      <c r="H208" s="109">
        <f>Enhanced!H77</f>
        <v>-7.2660125362588399E-3</v>
      </c>
      <c r="I208" s="164">
        <f>Enhanced!I77</f>
        <v>13.348775743323849</v>
      </c>
      <c r="J208" s="165">
        <f>Enhanced!J77</f>
        <v>1.4115178034308684</v>
      </c>
      <c r="K208" s="107">
        <f>Enhanced!K77</f>
        <v>0.11824472676541016</v>
      </c>
      <c r="L208" s="110">
        <f>Enhanced!L77</f>
        <v>233.54723719120025</v>
      </c>
      <c r="M208" s="111">
        <f>Enhanced!M77</f>
        <v>-6804.2448114027748</v>
      </c>
      <c r="N208" s="107">
        <f>Enhanced!N77</f>
        <v>-0.96681526882598656</v>
      </c>
      <c r="O208" s="105">
        <f>Enhanced!O77</f>
        <v>34.991559028625488</v>
      </c>
      <c r="P208" s="106">
        <f>Enhanced!P77</f>
        <v>-1144.138871767288</v>
      </c>
      <c r="Q208" s="107">
        <f>Enhanced!Q77</f>
        <v>-0.9703242676851227</v>
      </c>
    </row>
    <row r="209" spans="2:17">
      <c r="B209" s="334"/>
      <c r="C209" s="248" t="s">
        <v>417</v>
      </c>
      <c r="D209" s="252">
        <f>Enhanced!D78</f>
        <v>0</v>
      </c>
      <c r="E209" s="106">
        <f>Enhanced!E78</f>
        <v>0</v>
      </c>
      <c r="F209" s="107">
        <f>Enhanced!F78</f>
        <v>0</v>
      </c>
      <c r="G209" s="108">
        <f>Enhanced!G78</f>
        <v>0</v>
      </c>
      <c r="H209" s="109">
        <f>Enhanced!H78</f>
        <v>0</v>
      </c>
      <c r="I209" s="164">
        <f>Enhanced!I78</f>
        <v>0</v>
      </c>
      <c r="J209" s="165">
        <f>Enhanced!J78</f>
        <v>0</v>
      </c>
      <c r="K209" s="107">
        <f>Enhanced!K78</f>
        <v>0</v>
      </c>
      <c r="L209" s="110">
        <f>Enhanced!L78</f>
        <v>0</v>
      </c>
      <c r="M209" s="111">
        <f>Enhanced!M78</f>
        <v>0</v>
      </c>
      <c r="N209" s="107">
        <f>Enhanced!N78</f>
        <v>0</v>
      </c>
      <c r="O209" s="105">
        <f>Enhanced!O78</f>
        <v>0</v>
      </c>
      <c r="P209" s="106">
        <f>Enhanced!P78</f>
        <v>0</v>
      </c>
      <c r="Q209" s="107">
        <f>Enhanced!Q78</f>
        <v>0</v>
      </c>
    </row>
    <row r="210" spans="2:17">
      <c r="B210" s="334"/>
      <c r="C210" s="248" t="s">
        <v>418</v>
      </c>
      <c r="D210" s="252">
        <f>Enhanced!D79</f>
        <v>471996.4178227128</v>
      </c>
      <c r="E210" s="106">
        <f>Enhanced!E79</f>
        <v>53835.21661476692</v>
      </c>
      <c r="F210" s="107">
        <f>Enhanced!F79</f>
        <v>0.12874273476174419</v>
      </c>
      <c r="G210" s="108">
        <f>Enhanced!G79</f>
        <v>7.0237145875791676</v>
      </c>
      <c r="H210" s="109">
        <f>Enhanced!H79</f>
        <v>1.6854862011702689</v>
      </c>
      <c r="I210" s="164">
        <f>Enhanced!I79</f>
        <v>14.970798429467582</v>
      </c>
      <c r="J210" s="165">
        <f>Enhanced!J79</f>
        <v>0.21854713143946469</v>
      </c>
      <c r="K210" s="107">
        <f>Enhanced!K79</f>
        <v>1.4814493532161912E-2</v>
      </c>
      <c r="L210" s="110">
        <f>Enhanced!L79</f>
        <v>7066163.2306545936</v>
      </c>
      <c r="M210" s="111">
        <f>Enhanced!M79</f>
        <v>897344.10734967701</v>
      </c>
      <c r="N210" s="107">
        <f>Enhanced!N79</f>
        <v>0.14546448670534678</v>
      </c>
      <c r="O210" s="105">
        <f>Enhanced!O79</f>
        <v>1751668.7909999872</v>
      </c>
      <c r="P210" s="106">
        <f>Enhanced!P79</f>
        <v>-13787.18611384416</v>
      </c>
      <c r="Q210" s="107">
        <f>Enhanced!Q79</f>
        <v>-7.8094193752616036E-3</v>
      </c>
    </row>
    <row r="211" spans="2:17">
      <c r="B211" s="334"/>
      <c r="C211" s="248" t="s">
        <v>253</v>
      </c>
      <c r="D211" s="252">
        <f>'Enhanced - Aggs'!D72</f>
        <v>0</v>
      </c>
      <c r="E211" s="106">
        <f>'Enhanced - Aggs'!E72</f>
        <v>0</v>
      </c>
      <c r="F211" s="107">
        <f>'Enhanced - Aggs'!F72</f>
        <v>0</v>
      </c>
      <c r="G211" s="108">
        <f>'Enhanced - Aggs'!G72</f>
        <v>0</v>
      </c>
      <c r="H211" s="109">
        <f>'Enhanced - Aggs'!H72</f>
        <v>0</v>
      </c>
      <c r="I211" s="164">
        <f>'Enhanced - Aggs'!I72</f>
        <v>0</v>
      </c>
      <c r="J211" s="165">
        <f>'Enhanced - Aggs'!J72</f>
        <v>0</v>
      </c>
      <c r="K211" s="107">
        <f>'Enhanced - Aggs'!K72</f>
        <v>0</v>
      </c>
      <c r="L211" s="110">
        <f>'Enhanced - Aggs'!L72</f>
        <v>0</v>
      </c>
      <c r="M211" s="111">
        <f>'Enhanced - Aggs'!M72</f>
        <v>0</v>
      </c>
      <c r="N211" s="107">
        <f>'Enhanced - Aggs'!N72</f>
        <v>0</v>
      </c>
      <c r="O211" s="105">
        <f>'Enhanced - Aggs'!O72</f>
        <v>0</v>
      </c>
      <c r="P211" s="106">
        <f>'Enhanced - Aggs'!P72</f>
        <v>0</v>
      </c>
      <c r="Q211" s="107">
        <f>'Enhanced - Aggs'!Q72</f>
        <v>0</v>
      </c>
    </row>
    <row r="212" spans="2:17">
      <c r="B212" s="338"/>
      <c r="C212" s="249" t="s">
        <v>332</v>
      </c>
      <c r="D212" s="252">
        <f>'Enhanced - Aggs'!D73</f>
        <v>125763.19273566609</v>
      </c>
      <c r="E212" s="106">
        <f>'Enhanced - Aggs'!E73</f>
        <v>10547.693625739092</v>
      </c>
      <c r="F212" s="107">
        <f>'Enhanced - Aggs'!F73</f>
        <v>9.1547523616380355E-2</v>
      </c>
      <c r="G212" s="108">
        <f>'Enhanced - Aggs'!G73</f>
        <v>4.5746184737203359</v>
      </c>
      <c r="H212" s="109">
        <f>'Enhanced - Aggs'!H73</f>
        <v>0.46237841759540377</v>
      </c>
      <c r="I212" s="164">
        <f>'Enhanced - Aggs'!I73</f>
        <v>40.113689322199733</v>
      </c>
      <c r="J212" s="165">
        <f>'Enhanced - Aggs'!J73</f>
        <v>4.2128011424865264</v>
      </c>
      <c r="K212" s="107">
        <f>'Enhanced - Aggs'!K73</f>
        <v>0.11734531807118595</v>
      </c>
      <c r="L212" s="110">
        <f>'Enhanced - Aggs'!L73</f>
        <v>5044825.6415664358</v>
      </c>
      <c r="M212" s="111">
        <f>'Enhanced - Aggs'!M73</f>
        <v>908486.89145109989</v>
      </c>
      <c r="N212" s="107">
        <f>'Enhanced - Aggs'!N73</f>
        <v>0.21963551496495978</v>
      </c>
      <c r="O212" s="105">
        <f>'Enhanced - Aggs'!O73</f>
        <v>1149615.24016913</v>
      </c>
      <c r="P212" s="106">
        <f>'Enhanced - Aggs'!P73</f>
        <v>96347.798771626083</v>
      </c>
      <c r="Q212" s="107">
        <f>'Enhanced - Aggs'!Q73</f>
        <v>9.1475151499783566E-2</v>
      </c>
    </row>
    <row r="213" spans="2:17" ht="15" thickBot="1">
      <c r="B213" s="333"/>
      <c r="C213" s="250" t="s">
        <v>419</v>
      </c>
      <c r="D213" s="253">
        <f>Enhanced!D80</f>
        <v>104.66884990444184</v>
      </c>
      <c r="E213" s="129">
        <f>Enhanced!E80</f>
        <v>94.208973098492635</v>
      </c>
      <c r="F213" s="130">
        <f>Enhanced!F80</f>
        <v>9.0067000640877399</v>
      </c>
      <c r="G213" s="131">
        <f>Enhanced!G80</f>
        <v>1.5575629394185329E-3</v>
      </c>
      <c r="H213" s="132">
        <f>Enhanced!H80</f>
        <v>1.4240325900638806E-3</v>
      </c>
      <c r="I213" s="214">
        <f>Enhanced!I80</f>
        <v>21.800984251134953</v>
      </c>
      <c r="J213" s="166">
        <f>Enhanced!J80</f>
        <v>-2.0232329297671754</v>
      </c>
      <c r="K213" s="130">
        <f>Enhanced!K80</f>
        <v>-8.492337500134238E-2</v>
      </c>
      <c r="L213" s="133">
        <f>Enhanced!L80</f>
        <v>2281.8839483511447</v>
      </c>
      <c r="M213" s="134">
        <f>Enhanced!M80</f>
        <v>2032.6855716407299</v>
      </c>
      <c r="N213" s="130">
        <f>Enhanced!N80</f>
        <v>8.15689732201926</v>
      </c>
      <c r="O213" s="128">
        <f>Enhanced!O80</f>
        <v>956.75365543365479</v>
      </c>
      <c r="P213" s="129">
        <f>Enhanced!P80</f>
        <v>861.14235007762909</v>
      </c>
      <c r="Q213" s="130">
        <f>Enhanced!Q80</f>
        <v>9.0067000640877399</v>
      </c>
    </row>
    <row r="214" spans="2:17" ht="15.5" customHeight="1" thickBot="1">
      <c r="B214" s="332" t="s">
        <v>183</v>
      </c>
      <c r="C214" s="300" t="s">
        <v>210</v>
      </c>
      <c r="D214" s="301">
        <f>'Non-Dairy Alternatives'!D123</f>
        <v>343383.23174688523</v>
      </c>
      <c r="E214" s="302">
        <f>'Non-Dairy Alternatives'!E123</f>
        <v>-79953.475023365289</v>
      </c>
      <c r="F214" s="303">
        <f>'Non-Dairy Alternatives'!F123</f>
        <v>-0.18886497141566541</v>
      </c>
      <c r="G214" s="304">
        <f>'Non-Dairy Alternatives'!G123</f>
        <v>100.00000000000004</v>
      </c>
      <c r="H214" s="305">
        <f>'Non-Dairy Alternatives'!H123</f>
        <v>2.8421709430404007E-14</v>
      </c>
      <c r="I214" s="306">
        <f>'Non-Dairy Alternatives'!I123</f>
        <v>14.343990368202856</v>
      </c>
      <c r="J214" s="307">
        <f>'Non-Dairy Alternatives'!J123</f>
        <v>1.979727107417931</v>
      </c>
      <c r="K214" s="303">
        <f>'Non-Dairy Alternatives'!K123</f>
        <v>0.16011686791698507</v>
      </c>
      <c r="L214" s="308">
        <f>'Non-Dairy Alternatives'!L123</f>
        <v>4925485.7687796913</v>
      </c>
      <c r="M214" s="309">
        <f>'Non-Dairy Alternatives'!M123</f>
        <v>-308760.72168139834</v>
      </c>
      <c r="N214" s="303">
        <f>'Non-Dairy Alternatives'!N123</f>
        <v>-5.8988571180987569E-2</v>
      </c>
      <c r="O214" s="301">
        <f>'Non-Dairy Alternatives'!O123</f>
        <v>977979.48497073632</v>
      </c>
      <c r="P214" s="302">
        <f>'Non-Dairy Alternatives'!P123</f>
        <v>-100613.86369789834</v>
      </c>
      <c r="Q214" s="303">
        <f>'Non-Dairy Alternatives'!Q123</f>
        <v>-9.3282481133498005E-2</v>
      </c>
    </row>
    <row r="215" spans="2:17" ht="15.5" customHeight="1">
      <c r="B215" s="338"/>
      <c r="C215" s="82" t="s">
        <v>456</v>
      </c>
      <c r="D215" s="121">
        <f>'Non-Dairy Alternatives'!D124</f>
        <v>71.894464999437332</v>
      </c>
      <c r="E215" s="122">
        <f>'Non-Dairy Alternatives'!E124</f>
        <v>-65.855535000562668</v>
      </c>
      <c r="F215" s="123">
        <f>'Non-Dairy Alternatives'!F124</f>
        <v>-0.47808010889700664</v>
      </c>
      <c r="G215" s="124">
        <f>'Non-Dairy Alternatives'!G124</f>
        <v>2.093709254050944E-2</v>
      </c>
      <c r="H215" s="125">
        <f>'Non-Dairy Alternatives'!H124</f>
        <v>-1.1602018242236473E-2</v>
      </c>
      <c r="I215" s="213">
        <f>'Non-Dairy Alternatives'!I124</f>
        <v>14.736054039230753</v>
      </c>
      <c r="J215" s="159">
        <f>'Non-Dairy Alternatives'!J124</f>
        <v>-1.1451800805514605</v>
      </c>
      <c r="K215" s="255">
        <f>'Non-Dairy Alternatives'!K124</f>
        <v>-7.2109010667186418E-2</v>
      </c>
      <c r="L215" s="267">
        <f>'Non-Dairy Alternatives'!L124</f>
        <v>1059.4407213532925</v>
      </c>
      <c r="M215" s="127">
        <f>'Non-Dairy Alternatives'!M124</f>
        <v>-1128.1992786467074</v>
      </c>
      <c r="N215" s="123">
        <f>'Non-Dairy Alternatives'!N124</f>
        <v>-0.51571523589196921</v>
      </c>
      <c r="O215" s="121">
        <f>'Non-Dairy Alternatives'!O124</f>
        <v>287.57785999774933</v>
      </c>
      <c r="P215" s="122">
        <f>'Non-Dairy Alternatives'!P124</f>
        <v>-263.42214000225067</v>
      </c>
      <c r="Q215" s="123">
        <f>'Non-Dairy Alternatives'!Q124</f>
        <v>-0.47808010889700664</v>
      </c>
    </row>
    <row r="216" spans="2:17" ht="15.5" customHeight="1">
      <c r="B216" s="338"/>
      <c r="C216" s="265" t="s">
        <v>207</v>
      </c>
      <c r="D216" s="105">
        <f>'Non-Dairy Alternatives'!D125</f>
        <v>231444.39351751655</v>
      </c>
      <c r="E216" s="106">
        <f>'Non-Dairy Alternatives'!E125</f>
        <v>-112560.24662595452</v>
      </c>
      <c r="F216" s="107">
        <f>'Non-Dairy Alternatives'!F125</f>
        <v>-0.32720560565406903</v>
      </c>
      <c r="G216" s="108">
        <f>'Non-Dairy Alternatives'!G125</f>
        <v>67.401192638351958</v>
      </c>
      <c r="H216" s="109">
        <f>'Non-Dairy Alternatives'!H125</f>
        <v>-13.859098435383402</v>
      </c>
      <c r="I216" s="164">
        <f>'Non-Dairy Alternatives'!I125</f>
        <v>12.336841257905034</v>
      </c>
      <c r="J216" s="165">
        <f>'Non-Dairy Alternatives'!J125</f>
        <v>0.4537618830902268</v>
      </c>
      <c r="K216" s="254">
        <f>'Non-Dairy Alternatives'!K125</f>
        <v>3.8185546757512803E-2</v>
      </c>
      <c r="L216" s="257">
        <f>'Non-Dairy Alternatives'!L125</f>
        <v>2855292.7428577067</v>
      </c>
      <c r="M216" s="111">
        <f>'Non-Dairy Alternatives'!M125</f>
        <v>-1232541.7012717645</v>
      </c>
      <c r="N216" s="107">
        <f>'Non-Dairy Alternatives'!N125</f>
        <v>-0.30151458385058</v>
      </c>
      <c r="O216" s="105">
        <f>'Non-Dairy Alternatives'!O125</f>
        <v>539335.3196337882</v>
      </c>
      <c r="P216" s="106">
        <f>'Non-Dairy Alternatives'!P125</f>
        <v>-308069.3365074927</v>
      </c>
      <c r="Q216" s="107">
        <f>'Non-Dairy Alternatives'!Q125</f>
        <v>-0.36354454070421205</v>
      </c>
    </row>
    <row r="217" spans="2:17" ht="15.5" customHeight="1">
      <c r="B217" s="338"/>
      <c r="C217" s="265" t="s">
        <v>209</v>
      </c>
      <c r="D217" s="105">
        <f>'Non-Dairy Alternatives'!D126</f>
        <v>112.2639286432743</v>
      </c>
      <c r="E217" s="106">
        <f>'Non-Dairy Alternatives'!E126</f>
        <v>-567.52148785706311</v>
      </c>
      <c r="F217" s="107">
        <f>'Non-Dairy Alternatives'!F126</f>
        <v>-0.83485387312185955</v>
      </c>
      <c r="G217" s="108">
        <f>'Non-Dairy Alternatives'!G126</f>
        <v>3.2693480130685695E-2</v>
      </c>
      <c r="H217" s="109">
        <f>'Non-Dairy Alternatives'!H126</f>
        <v>-0.12788447250814949</v>
      </c>
      <c r="I217" s="164">
        <f>'Non-Dairy Alternatives'!I126</f>
        <v>11.638496805086559</v>
      </c>
      <c r="J217" s="165">
        <f>'Non-Dairy Alternatives'!J126</f>
        <v>0.20164747877347899</v>
      </c>
      <c r="K217" s="254">
        <f>'Non-Dairy Alternatives'!K126</f>
        <v>1.7631383698440705E-2</v>
      </c>
      <c r="L217" s="257">
        <f>'Non-Dairy Alternatives'!L126</f>
        <v>1306.5833748412133</v>
      </c>
      <c r="M217" s="111">
        <f>'Non-Dairy Alternatives'!M126</f>
        <v>-6468.0200078981279</v>
      </c>
      <c r="N217" s="107">
        <f>'Non-Dairy Alternatives'!N126</f>
        <v>-0.83194211839255972</v>
      </c>
      <c r="O217" s="105">
        <f>'Non-Dairy Alternatives'!O126</f>
        <v>235.11742472648621</v>
      </c>
      <c r="P217" s="106">
        <f>'Non-Dairy Alternatives'!P126</f>
        <v>-1131.7676771459728</v>
      </c>
      <c r="Q217" s="107">
        <f>'Non-Dairy Alternatives'!Q126</f>
        <v>-0.82799035236801899</v>
      </c>
    </row>
    <row r="218" spans="2:17" ht="15.5" customHeight="1">
      <c r="B218" s="338"/>
      <c r="C218" s="265" t="s">
        <v>452</v>
      </c>
      <c r="D218" s="105">
        <f>'Non-Dairy Alternatives'!D127</f>
        <v>28818.355490367641</v>
      </c>
      <c r="E218" s="106">
        <f>'Non-Dairy Alternatives'!E127</f>
        <v>23461.676501091595</v>
      </c>
      <c r="F218" s="107">
        <f>'Non-Dairy Alternatives'!F127</f>
        <v>4.3798921959037234</v>
      </c>
      <c r="G218" s="108">
        <f>'Non-Dairy Alternatives'!G127</f>
        <v>8.3924760518330288</v>
      </c>
      <c r="H218" s="109">
        <f>'Non-Dairy Alternatives'!H127</f>
        <v>7.1271288935051835</v>
      </c>
      <c r="I218" s="164">
        <f>'Non-Dairy Alternatives'!I127</f>
        <v>28.20996549952309</v>
      </c>
      <c r="J218" s="165">
        <f>'Non-Dairy Alternatives'!J127</f>
        <v>10.099254141829054</v>
      </c>
      <c r="K218" s="254">
        <f>'Non-Dairy Alternatives'!K127</f>
        <v>0.55763983768304892</v>
      </c>
      <c r="L218" s="257">
        <f>'Non-Dairy Alternatives'!L127</f>
        <v>812964.81413626298</v>
      </c>
      <c r="M218" s="111">
        <f>'Non-Dairy Alternatives'!M127</f>
        <v>715951.54712566035</v>
      </c>
      <c r="N218" s="107">
        <f>'Non-Dairy Alternatives'!N127</f>
        <v>7.3799344067797774</v>
      </c>
      <c r="O218" s="105">
        <f>'Non-Dairy Alternatives'!O127</f>
        <v>209120.45571400638</v>
      </c>
      <c r="P218" s="106">
        <f>'Non-Dairy Alternatives'!P127</f>
        <v>181130.87824586872</v>
      </c>
      <c r="Q218" s="107">
        <f>'Non-Dairy Alternatives'!Q127</f>
        <v>6.4713687961907116</v>
      </c>
    </row>
    <row r="219" spans="2:17">
      <c r="B219" s="334"/>
      <c r="C219" s="265" t="s">
        <v>453</v>
      </c>
      <c r="D219" s="105" t="e">
        <f>'Non-Dairy Alternatives'!#REF!</f>
        <v>#REF!</v>
      </c>
      <c r="E219" s="106" t="e">
        <f>'Non-Dairy Alternatives'!#REF!</f>
        <v>#REF!</v>
      </c>
      <c r="F219" s="107" t="e">
        <f>'Non-Dairy Alternatives'!#REF!</f>
        <v>#REF!</v>
      </c>
      <c r="G219" s="108" t="e">
        <f>'Non-Dairy Alternatives'!#REF!</f>
        <v>#REF!</v>
      </c>
      <c r="H219" s="109" t="e">
        <f>'Non-Dairy Alternatives'!#REF!</f>
        <v>#REF!</v>
      </c>
      <c r="I219" s="164" t="e">
        <f>'Non-Dairy Alternatives'!#REF!</f>
        <v>#REF!</v>
      </c>
      <c r="J219" s="165" t="e">
        <f>'Non-Dairy Alternatives'!#REF!</f>
        <v>#REF!</v>
      </c>
      <c r="K219" s="254" t="e">
        <f>'Non-Dairy Alternatives'!#REF!</f>
        <v>#REF!</v>
      </c>
      <c r="L219" s="257" t="e">
        <f>'Non-Dairy Alternatives'!#REF!</f>
        <v>#REF!</v>
      </c>
      <c r="M219" s="111" t="e">
        <f>'Non-Dairy Alternatives'!#REF!</f>
        <v>#REF!</v>
      </c>
      <c r="N219" s="107" t="e">
        <f>'Non-Dairy Alternatives'!#REF!</f>
        <v>#REF!</v>
      </c>
      <c r="O219" s="105" t="e">
        <f>'Non-Dairy Alternatives'!#REF!</f>
        <v>#REF!</v>
      </c>
      <c r="P219" s="106" t="e">
        <f>'Non-Dairy Alternatives'!#REF!</f>
        <v>#REF!</v>
      </c>
      <c r="Q219" s="107" t="e">
        <f>'Non-Dairy Alternatives'!#REF!</f>
        <v>#REF!</v>
      </c>
    </row>
    <row r="220" spans="2:17">
      <c r="B220" s="334"/>
      <c r="C220" s="265" t="s">
        <v>454</v>
      </c>
      <c r="D220" s="105">
        <f>'Non-Dairy Alternatives'!D128</f>
        <v>0</v>
      </c>
      <c r="E220" s="106">
        <f>'Non-Dairy Alternatives'!E128</f>
        <v>0</v>
      </c>
      <c r="F220" s="107">
        <f>'Non-Dairy Alternatives'!F128</f>
        <v>0</v>
      </c>
      <c r="G220" s="108">
        <f>'Non-Dairy Alternatives'!G128</f>
        <v>0</v>
      </c>
      <c r="H220" s="109">
        <f>'Non-Dairy Alternatives'!H128</f>
        <v>0</v>
      </c>
      <c r="I220" s="164">
        <f>'Non-Dairy Alternatives'!I128</f>
        <v>0</v>
      </c>
      <c r="J220" s="165">
        <f>'Non-Dairy Alternatives'!J128</f>
        <v>0</v>
      </c>
      <c r="K220" s="254">
        <f>'Non-Dairy Alternatives'!K128</f>
        <v>0</v>
      </c>
      <c r="L220" s="257">
        <f>'Non-Dairy Alternatives'!L128</f>
        <v>0</v>
      </c>
      <c r="M220" s="111">
        <f>'Non-Dairy Alternatives'!M128</f>
        <v>0</v>
      </c>
      <c r="N220" s="107">
        <f>'Non-Dairy Alternatives'!N128</f>
        <v>0</v>
      </c>
      <c r="O220" s="105">
        <f>'Non-Dairy Alternatives'!O128</f>
        <v>0</v>
      </c>
      <c r="P220" s="106">
        <f>'Non-Dairy Alternatives'!P128</f>
        <v>0</v>
      </c>
      <c r="Q220" s="107">
        <f>'Non-Dairy Alternatives'!Q128</f>
        <v>0</v>
      </c>
    </row>
    <row r="221" spans="2:17">
      <c r="B221" s="334"/>
      <c r="C221" s="265" t="s">
        <v>455</v>
      </c>
      <c r="D221" s="105">
        <f>'Non-Dairy Alternatives'!D129</f>
        <v>0</v>
      </c>
      <c r="E221" s="106">
        <f>'Non-Dairy Alternatives'!E129</f>
        <v>-167.12750322473227</v>
      </c>
      <c r="F221" s="107">
        <f>'Non-Dairy Alternatives'!F129</f>
        <v>-1</v>
      </c>
      <c r="G221" s="108">
        <f>'Non-Dairy Alternatives'!G129</f>
        <v>0</v>
      </c>
      <c r="H221" s="109">
        <f>'Non-Dairy Alternatives'!H129</f>
        <v>-3.9478623174397737E-2</v>
      </c>
      <c r="I221" s="164">
        <f>'Non-Dairy Alternatives'!I129</f>
        <v>0</v>
      </c>
      <c r="J221" s="165">
        <f>'Non-Dairy Alternatives'!J129</f>
        <v>-11.908092923300037</v>
      </c>
      <c r="K221" s="254">
        <f>'Non-Dairy Alternatives'!K129</f>
        <v>-1</v>
      </c>
      <c r="L221" s="257">
        <f>'Non-Dairy Alternatives'!L129</f>
        <v>0</v>
      </c>
      <c r="M221" s="111">
        <f>'Non-Dairy Alternatives'!M129</f>
        <v>-1990.1698384392384</v>
      </c>
      <c r="N221" s="107">
        <f>'Non-Dairy Alternatives'!N129</f>
        <v>-1</v>
      </c>
      <c r="O221" s="105">
        <f>'Non-Dairy Alternatives'!O129</f>
        <v>0</v>
      </c>
      <c r="P221" s="106">
        <f>'Non-Dairy Alternatives'!P129</f>
        <v>-1337.0200257978581</v>
      </c>
      <c r="Q221" s="107">
        <f>'Non-Dairy Alternatives'!Q129</f>
        <v>-1</v>
      </c>
    </row>
    <row r="222" spans="2:17">
      <c r="B222" s="334"/>
      <c r="C222" s="265" t="s">
        <v>420</v>
      </c>
      <c r="D222" s="105">
        <f>'Non-Dairy Alternatives'!D130</f>
        <v>79281.217782083128</v>
      </c>
      <c r="E222" s="106">
        <f>'Non-Dairy Alternatives'!E130</f>
        <v>11065.649309051223</v>
      </c>
      <c r="F222" s="107">
        <f>'Non-Dairy Alternatives'!F130</f>
        <v>0.16221589230654695</v>
      </c>
      <c r="G222" s="108">
        <f>'Non-Dairy Alternatives'!G130</f>
        <v>23.088261293004241</v>
      </c>
      <c r="H222" s="109">
        <f>'Non-Dairy Alternatives'!H130</f>
        <v>6.9744758871822867</v>
      </c>
      <c r="I222" s="164">
        <f>'Non-Dairy Alternatives'!I130</f>
        <v>15.298794418425743</v>
      </c>
      <c r="J222" s="165">
        <f>'Non-Dairy Alternatives'!J130</f>
        <v>0.86729314924374101</v>
      </c>
      <c r="K222" s="254">
        <f>'Non-Dairy Alternatives'!K130</f>
        <v>6.0097222947678844E-2</v>
      </c>
      <c r="L222" s="257">
        <f>'Non-Dairy Alternatives'!L130</f>
        <v>1212907.0520905291</v>
      </c>
      <c r="M222" s="111">
        <f>'Non-Dairy Alternatives'!M130</f>
        <v>228453.9890939974</v>
      </c>
      <c r="N222" s="107">
        <f>'Non-Dairy Alternatives'!N130</f>
        <v>0.23206183989982898</v>
      </c>
      <c r="O222" s="105">
        <f>'Non-Dairy Alternatives'!O130</f>
        <v>221690.30121166803</v>
      </c>
      <c r="P222" s="106">
        <f>'Non-Dairy Alternatives'!P130</f>
        <v>31357.875004026457</v>
      </c>
      <c r="Q222" s="107">
        <f>'Non-Dairy Alternatives'!Q130</f>
        <v>0.16475319328834093</v>
      </c>
    </row>
    <row r="223" spans="2:17">
      <c r="B223" s="334"/>
      <c r="C223" s="265" t="s">
        <v>421</v>
      </c>
      <c r="D223" s="105">
        <f>'Non-Dairy Alternatives'!D131</f>
        <v>0</v>
      </c>
      <c r="E223" s="106">
        <f>'Non-Dairy Alternatives'!E131</f>
        <v>-79.081851616501808</v>
      </c>
      <c r="F223" s="107">
        <f>'Non-Dairy Alternatives'!F131</f>
        <v>-1</v>
      </c>
      <c r="G223" s="108">
        <f>'Non-Dairy Alternatives'!G131</f>
        <v>0</v>
      </c>
      <c r="H223" s="109">
        <f>'Non-Dairy Alternatives'!H131</f>
        <v>-1.8680603489321424E-2</v>
      </c>
      <c r="I223" s="164">
        <f>'Non-Dairy Alternatives'!I131</f>
        <v>0</v>
      </c>
      <c r="J223" s="165">
        <f>'Non-Dairy Alternatives'!J131</f>
        <v>-17.142946329532396</v>
      </c>
      <c r="K223" s="254">
        <f>'Non-Dairy Alternatives'!K131</f>
        <v>-1</v>
      </c>
      <c r="L223" s="257">
        <f>'Non-Dairy Alternatives'!L131</f>
        <v>0</v>
      </c>
      <c r="M223" s="111">
        <f>'Non-Dairy Alternatives'!M131</f>
        <v>-1355.6959379017353</v>
      </c>
      <c r="N223" s="107">
        <f>'Non-Dairy Alternatives'!N131</f>
        <v>-1</v>
      </c>
      <c r="O223" s="105">
        <f>'Non-Dairy Alternatives'!O131</f>
        <v>0</v>
      </c>
      <c r="P223" s="106">
        <f>'Non-Dairy Alternatives'!P131</f>
        <v>-210.88493764400482</v>
      </c>
      <c r="Q223" s="107">
        <f>'Non-Dairy Alternatives'!Q131</f>
        <v>-1</v>
      </c>
    </row>
    <row r="224" spans="2:17">
      <c r="B224" s="334"/>
      <c r="C224" s="83" t="s">
        <v>421</v>
      </c>
      <c r="D224" s="105">
        <f>'Non-Dairy Alternatives'!D132</f>
        <v>0</v>
      </c>
      <c r="E224" s="106">
        <f>'Non-Dairy Alternatives'!E132</f>
        <v>0</v>
      </c>
      <c r="F224" s="107">
        <f>'Non-Dairy Alternatives'!F132</f>
        <v>0</v>
      </c>
      <c r="G224" s="108">
        <f>'Non-Dairy Alternatives'!G132</f>
        <v>0</v>
      </c>
      <c r="H224" s="109">
        <f>'Non-Dairy Alternatives'!H132</f>
        <v>0</v>
      </c>
      <c r="I224" s="164">
        <f>'Non-Dairy Alternatives'!I132</f>
        <v>0</v>
      </c>
      <c r="J224" s="165">
        <f>'Non-Dairy Alternatives'!J132</f>
        <v>0</v>
      </c>
      <c r="K224" s="254">
        <f>'Non-Dairy Alternatives'!K132</f>
        <v>0</v>
      </c>
      <c r="L224" s="257">
        <f>'Non-Dairy Alternatives'!L132</f>
        <v>0</v>
      </c>
      <c r="M224" s="111">
        <f>'Non-Dairy Alternatives'!M132</f>
        <v>0</v>
      </c>
      <c r="N224" s="107">
        <f>'Non-Dairy Alternatives'!N132</f>
        <v>0</v>
      </c>
      <c r="O224" s="105">
        <f>'Non-Dairy Alternatives'!O132</f>
        <v>0</v>
      </c>
      <c r="P224" s="106">
        <f>'Non-Dairy Alternatives'!P132</f>
        <v>0</v>
      </c>
      <c r="Q224" s="107">
        <f>'Non-Dairy Alternatives'!Q132</f>
        <v>0</v>
      </c>
    </row>
    <row r="225" spans="1:17" ht="15" thickBot="1">
      <c r="B225" s="333"/>
      <c r="C225" s="266" t="s">
        <v>208</v>
      </c>
      <c r="D225" s="128">
        <f>'Non-Dairy Alternatives'!D133</f>
        <v>3655.1065632747486</v>
      </c>
      <c r="E225" s="129">
        <f>'Non-Dairy Alternatives'!E133</f>
        <v>-1040.9678298553454</v>
      </c>
      <c r="F225" s="130">
        <f>'Non-Dairy Alternatives'!F133</f>
        <v>-0.22166766169168473</v>
      </c>
      <c r="G225" s="131">
        <f>'Non-Dairy Alternatives'!G133</f>
        <v>1.0644394441394864</v>
      </c>
      <c r="H225" s="132">
        <f>'Non-Dairy Alternatives'!H133</f>
        <v>-4.4860627890106253E-2</v>
      </c>
      <c r="I225" s="214">
        <f>'Non-Dairy Alternatives'!I133</f>
        <v>11.478498608097402</v>
      </c>
      <c r="J225" s="166">
        <f>'Non-Dairy Alternatives'!J133</f>
        <v>0.48258950560463099</v>
      </c>
      <c r="K225" s="256">
        <f>'Non-Dairy Alternatives'!K133</f>
        <v>4.3888095209447302E-2</v>
      </c>
      <c r="L225" s="258">
        <f>'Non-Dairy Alternatives'!L133</f>
        <v>41955.13559899688</v>
      </c>
      <c r="M225" s="134">
        <f>'Non-Dairy Alternatives'!M133</f>
        <v>-9682.4715664055329</v>
      </c>
      <c r="N225" s="130">
        <f>'Non-Dairy Alternatives'!N133</f>
        <v>-0.18750813792341761</v>
      </c>
      <c r="O225" s="128">
        <f>'Non-Dairy Alternatives'!O133</f>
        <v>7310.7131265494972</v>
      </c>
      <c r="P225" s="129">
        <f>'Non-Dairy Alternatives'!P133</f>
        <v>-2090.1856597106907</v>
      </c>
      <c r="Q225" s="130">
        <f>'Non-Dairy Alternatives'!Q133</f>
        <v>-0.22233891750495025</v>
      </c>
    </row>
    <row r="226" spans="1:17">
      <c r="B226" s="236"/>
      <c r="C226" s="82" t="s">
        <v>398</v>
      </c>
      <c r="D226" s="121">
        <f>'Trad vs Value Add'!D53</f>
        <v>198445.65903685696</v>
      </c>
      <c r="E226" s="122">
        <f>'Trad vs Value Add'!E53</f>
        <v>-30707.093387376459</v>
      </c>
      <c r="F226" s="123">
        <f>'Trad vs Value Add'!F53</f>
        <v>-0.13400272552924883</v>
      </c>
      <c r="G226" s="124">
        <f>'Trad vs Value Add'!G53</f>
        <v>2.9530428994536795</v>
      </c>
      <c r="H226" s="125">
        <f>'Trad vs Value Add'!H53</f>
        <v>2.7688456523289329E-2</v>
      </c>
      <c r="I226" s="213">
        <f>'Trad vs Value Add'!I53</f>
        <v>14.209780953949295</v>
      </c>
      <c r="J226" s="159">
        <f>'Trad vs Value Add'!J53</f>
        <v>0.66832537211774223</v>
      </c>
      <c r="K226" s="123">
        <f>'Trad vs Value Add'!K53</f>
        <v>4.9354027569564106E-2</v>
      </c>
      <c r="L226" s="126">
        <f>'Trad vs Value Add'!L53</f>
        <v>2819869.3461758457</v>
      </c>
      <c r="M226" s="127">
        <f>'Trad vs Value Add'!M53</f>
        <v>-283192.47223135363</v>
      </c>
      <c r="N226" s="123">
        <f>'Trad vs Value Add'!N53</f>
        <v>-9.1262272169851985E-2</v>
      </c>
      <c r="O226" s="121">
        <f>'Trad vs Value Add'!O53</f>
        <v>1086328.4993542109</v>
      </c>
      <c r="P226" s="122">
        <f>'Trad vs Value Add'!P53</f>
        <v>-94884.419212877983</v>
      </c>
      <c r="Q226" s="123">
        <f>'Trad vs Value Add'!Q53</f>
        <v>-8.0327955884516397E-2</v>
      </c>
    </row>
    <row r="227" spans="1:17">
      <c r="B227" s="236" t="s">
        <v>411</v>
      </c>
      <c r="C227" s="83" t="s">
        <v>399</v>
      </c>
      <c r="D227" s="105">
        <f>'Trad vs Value Add'!D54</f>
        <v>5520497.3340490554</v>
      </c>
      <c r="E227" s="106">
        <f>'Trad vs Value Add'!E54</f>
        <v>-1128446.2052552402</v>
      </c>
      <c r="F227" s="107">
        <f>'Trad vs Value Add'!F54</f>
        <v>-0.1697181211698654</v>
      </c>
      <c r="G227" s="108">
        <f>'Trad vs Value Add'!G54</f>
        <v>82.149771040034381</v>
      </c>
      <c r="H227" s="109">
        <f>'Trad vs Value Add'!H54</f>
        <v>-2.7303637946026811</v>
      </c>
      <c r="I227" s="215">
        <f>'Trad vs Value Add'!I54</f>
        <v>5.7548906406983695</v>
      </c>
      <c r="J227" s="165">
        <f>'Trad vs Value Add'!J54</f>
        <v>3.2018646668284134E-2</v>
      </c>
      <c r="K227" s="107">
        <f>'Trad vs Value Add'!K54</f>
        <v>5.5948563416558942E-3</v>
      </c>
      <c r="L227" s="110">
        <f>'Trad vs Value Add'!L54</f>
        <v>31769858.439719211</v>
      </c>
      <c r="M227" s="111">
        <f>'Trad vs Value Add'!M54</f>
        <v>-6281194.3312526159</v>
      </c>
      <c r="N227" s="107">
        <f>'Trad vs Value Add'!N54</f>
        <v>-0.16507281333473059</v>
      </c>
      <c r="O227" s="105">
        <f>'Trad vs Value Add'!O54</f>
        <v>7683068.6705131149</v>
      </c>
      <c r="P227" s="106">
        <f>'Trad vs Value Add'!P54</f>
        <v>-1508263.6833002111</v>
      </c>
      <c r="Q227" s="107">
        <f>'Trad vs Value Add'!Q54</f>
        <v>-0.16409630565414798</v>
      </c>
    </row>
    <row r="228" spans="1:17">
      <c r="B228" s="236" t="s">
        <v>409</v>
      </c>
      <c r="C228" s="83" t="s">
        <v>400</v>
      </c>
      <c r="D228" s="105">
        <f>'Trad vs Value Add'!D55</f>
        <v>184189.50721479405</v>
      </c>
      <c r="E228" s="106">
        <f>'Trad vs Value Add'!E55</f>
        <v>-12710.54040241972</v>
      </c>
      <c r="F228" s="107">
        <f>'Trad vs Value Add'!F55</f>
        <v>-6.4553262207075843E-2</v>
      </c>
      <c r="G228" s="108">
        <f>'Trad vs Value Add'!G55</f>
        <v>2.7408990404446114</v>
      </c>
      <c r="H228" s="109">
        <f>'Trad vs Value Add'!H55</f>
        <v>0.22728127667513665</v>
      </c>
      <c r="I228" s="215">
        <f>'Trad vs Value Add'!I55</f>
        <v>18.044406377636264</v>
      </c>
      <c r="J228" s="165">
        <f>'Trad vs Value Add'!J55</f>
        <v>0.49738369229361012</v>
      </c>
      <c r="K228" s="107">
        <f>'Trad vs Value Add'!K55</f>
        <v>2.8345759916813908E-2</v>
      </c>
      <c r="L228" s="110">
        <f>'Trad vs Value Add'!L55</f>
        <v>3323590.3186803106</v>
      </c>
      <c r="M228" s="111">
        <f>'Trad vs Value Add'!M55</f>
        <v>-131419.28360398812</v>
      </c>
      <c r="N228" s="107">
        <f>'Trad vs Value Add'!N55</f>
        <v>-3.8037313562630778E-2</v>
      </c>
      <c r="O228" s="105">
        <f>'Trad vs Value Add'!O55</f>
        <v>989330.7968493487</v>
      </c>
      <c r="P228" s="106">
        <f>'Trad vs Value Add'!P55</f>
        <v>-126534.85820246546</v>
      </c>
      <c r="Q228" s="107">
        <f>'Trad vs Value Add'!Q55</f>
        <v>-0.11339614014429894</v>
      </c>
    </row>
    <row r="229" spans="1:17" ht="15" thickBot="1">
      <c r="B229" s="236"/>
      <c r="C229" s="84" t="s">
        <v>401</v>
      </c>
      <c r="D229" s="128">
        <f>'Trad vs Value Add'!D56</f>
        <v>814420.18858848559</v>
      </c>
      <c r="E229" s="129">
        <f>'Trad vs Value Add'!E56</f>
        <v>58194.817137360573</v>
      </c>
      <c r="F229" s="130">
        <f>'Trad vs Value Add'!F56</f>
        <v>7.6954330460627385E-2</v>
      </c>
      <c r="G229" s="131">
        <f>'Trad vs Value Add'!G56</f>
        <v>12.119276212720148</v>
      </c>
      <c r="H229" s="132">
        <f>'Trad vs Value Add'!H56</f>
        <v>2.4653347835737573</v>
      </c>
      <c r="I229" s="214">
        <f>'Trad vs Value Add'!I56</f>
        <v>12.466547842065042</v>
      </c>
      <c r="J229" s="166">
        <f>'Trad vs Value Add'!J56</f>
        <v>0.33964406293715577</v>
      </c>
      <c r="K229" s="130">
        <f>'Trad vs Value Add'!K56</f>
        <v>2.8007483948353836E-2</v>
      </c>
      <c r="L229" s="133">
        <f>'Trad vs Value Add'!L56</f>
        <v>10153008.24458199</v>
      </c>
      <c r="M229" s="134">
        <f>'Trad vs Value Add'!M56</f>
        <v>982335.9296589531</v>
      </c>
      <c r="N229" s="130">
        <f>'Trad vs Value Add'!N56</f>
        <v>0.10711711158411369</v>
      </c>
      <c r="O229" s="128">
        <f>'Trad vs Value Add'!O56</f>
        <v>1995776.0684937604</v>
      </c>
      <c r="P229" s="129">
        <f>'Trad vs Value Add'!P56</f>
        <v>121950.54413048737</v>
      </c>
      <c r="Q229" s="130">
        <f>'Trad vs Value Add'!Q56</f>
        <v>6.5081056130840267E-2</v>
      </c>
    </row>
    <row r="230" spans="1:17">
      <c r="B230" s="332" t="s">
        <v>410</v>
      </c>
      <c r="C230" s="82" t="s">
        <v>407</v>
      </c>
      <c r="D230" s="121">
        <f>Filtration!D31</f>
        <v>6251240.2395570856</v>
      </c>
      <c r="E230" s="122">
        <f>Filtration!E31</f>
        <v>-1168027.329919911</v>
      </c>
      <c r="F230" s="123">
        <f>Filtration!F31</f>
        <v>-0.15743162232417618</v>
      </c>
      <c r="G230" s="124">
        <f>Filtration!G31</f>
        <v>93.023856968191936</v>
      </c>
      <c r="H230" s="125">
        <f>Filtration!H31</f>
        <v>-1.69020218252696</v>
      </c>
      <c r="I230" s="213">
        <f>Filtration!I31</f>
        <v>6.5735105276989128</v>
      </c>
      <c r="J230" s="159">
        <f>Filtration!J31</f>
        <v>0.14172265793858152</v>
      </c>
      <c r="K230" s="123">
        <f>Filtration!K31</f>
        <v>2.2034722041270081E-2</v>
      </c>
      <c r="L230" s="126">
        <f>Filtration!L31</f>
        <v>41092593.525903575</v>
      </c>
      <c r="M230" s="127">
        <f>Filtration!M31</f>
        <v>-6626561.6299647838</v>
      </c>
      <c r="N230" s="123">
        <f>Filtration!N31</f>
        <v>-0.13886586232132547</v>
      </c>
      <c r="O230" s="121">
        <f>Filtration!O31</f>
        <v>10029522.5944022</v>
      </c>
      <c r="P230" s="122">
        <f>Filtration!P31</f>
        <v>-1598704.0088477172</v>
      </c>
      <c r="Q230" s="123">
        <f>Filtration!Q31</f>
        <v>-0.13748476559623488</v>
      </c>
    </row>
    <row r="231" spans="1:17" ht="15" thickBot="1">
      <c r="B231" s="333"/>
      <c r="C231" s="84" t="s">
        <v>408</v>
      </c>
      <c r="D231" s="128">
        <f>Filtration!D32</f>
        <v>468799.59032716107</v>
      </c>
      <c r="E231" s="129">
        <f>Filtration!E32</f>
        <v>54734.245974905789</v>
      </c>
      <c r="F231" s="130">
        <f>Filtration!F32</f>
        <v>0.13218745959174516</v>
      </c>
      <c r="G231" s="131">
        <f>Filtration!G32</f>
        <v>6.9761430318075002</v>
      </c>
      <c r="H231" s="132">
        <f>Filtration!H32</f>
        <v>1.6902021825267584</v>
      </c>
      <c r="I231" s="214">
        <f>Filtration!I32</f>
        <v>14.972960121518103</v>
      </c>
      <c r="J231" s="166">
        <f>Filtration!J32</f>
        <v>0.24427890923116458</v>
      </c>
      <c r="K231" s="130">
        <f>Filtration!K32</f>
        <v>1.6585253337371618E-2</v>
      </c>
      <c r="L231" s="133">
        <f>Filtration!L32</f>
        <v>7019317.5709526064</v>
      </c>
      <c r="M231" s="134">
        <f>Filtration!M32</f>
        <v>920681.1129324222</v>
      </c>
      <c r="N231" s="130">
        <f>Filtration!N32</f>
        <v>0.15096507543446938</v>
      </c>
      <c r="O231" s="128">
        <f>Filtration!O32</f>
        <v>1736704.6550173545</v>
      </c>
      <c r="P231" s="129">
        <f>Filtration!P32</f>
        <v>-6777.4704238877166</v>
      </c>
      <c r="Q231" s="130">
        <f>Filtration!Q32</f>
        <v>-3.887318559215207E-3</v>
      </c>
    </row>
    <row r="232" spans="1:17">
      <c r="A232" s="50"/>
      <c r="B232" s="77"/>
      <c r="C232" s="55"/>
      <c r="D232" s="52"/>
      <c r="E232" s="52"/>
      <c r="F232" s="53"/>
      <c r="G232" s="54"/>
      <c r="H232" s="54"/>
      <c r="I232" s="172"/>
      <c r="J232" s="172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72"/>
      <c r="J233" s="172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7" t="s">
        <v>254</v>
      </c>
      <c r="D234" s="52"/>
      <c r="E234" s="52"/>
      <c r="F234" s="53"/>
      <c r="G234" s="54"/>
      <c r="H234" s="54"/>
      <c r="I234" s="172"/>
      <c r="J234" s="172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333</v>
      </c>
      <c r="D235" s="52"/>
      <c r="E235" s="52"/>
      <c r="F235" s="53"/>
      <c r="G235" s="54"/>
      <c r="H235" s="54"/>
      <c r="I235" s="172"/>
      <c r="J235" s="172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72"/>
      <c r="J236" s="172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72"/>
      <c r="J237" s="172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72"/>
      <c r="J238" s="172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72"/>
      <c r="J239" s="172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72"/>
      <c r="J240" s="172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72"/>
      <c r="J241" s="172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72"/>
      <c r="J242" s="172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72"/>
      <c r="J243" s="172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72"/>
      <c r="J244" s="172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72"/>
      <c r="J245" s="172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72"/>
      <c r="J246" s="172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72"/>
      <c r="J247" s="172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72"/>
      <c r="J248" s="172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72"/>
      <c r="J249" s="172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72"/>
      <c r="J250" s="172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72"/>
      <c r="J251" s="172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72"/>
      <c r="J252" s="172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9"/>
      <c r="C253" s="55"/>
      <c r="D253" s="52"/>
      <c r="E253" s="52"/>
      <c r="F253" s="53"/>
      <c r="G253" s="54"/>
      <c r="H253" s="54"/>
      <c r="I253" s="172"/>
      <c r="J253" s="172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9"/>
      <c r="C254" s="55"/>
      <c r="D254" s="52"/>
      <c r="E254" s="52"/>
      <c r="F254" s="53"/>
      <c r="G254" s="54"/>
      <c r="H254" s="54"/>
      <c r="I254" s="172"/>
      <c r="J254" s="172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9"/>
      <c r="C255" s="55"/>
      <c r="D255" s="52"/>
      <c r="E255" s="52"/>
      <c r="F255" s="53"/>
      <c r="G255" s="54"/>
      <c r="H255" s="54"/>
      <c r="I255" s="172"/>
      <c r="J255" s="172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9"/>
      <c r="C256" s="55"/>
      <c r="D256" s="52"/>
      <c r="E256" s="52"/>
      <c r="F256" s="53"/>
      <c r="G256" s="54"/>
      <c r="H256" s="54"/>
      <c r="I256" s="172"/>
      <c r="J256" s="172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9"/>
      <c r="C257" s="55"/>
      <c r="D257" s="52"/>
      <c r="E257" s="52"/>
      <c r="F257" s="53"/>
      <c r="G257" s="54"/>
      <c r="H257" s="54"/>
      <c r="I257" s="172"/>
      <c r="J257" s="172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9"/>
      <c r="C258" s="55"/>
      <c r="D258" s="52"/>
      <c r="E258" s="52"/>
      <c r="F258" s="53"/>
      <c r="G258" s="54"/>
      <c r="H258" s="54"/>
      <c r="I258" s="172"/>
      <c r="J258" s="172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9"/>
      <c r="C259" s="55"/>
      <c r="D259" s="52"/>
      <c r="E259" s="52"/>
      <c r="F259" s="53"/>
      <c r="G259" s="54"/>
      <c r="H259" s="54"/>
      <c r="I259" s="172"/>
      <c r="J259" s="172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9"/>
      <c r="C260" s="55"/>
      <c r="D260" s="52"/>
      <c r="E260" s="52"/>
      <c r="F260" s="53"/>
      <c r="G260" s="54"/>
      <c r="H260" s="54"/>
      <c r="I260" s="172"/>
      <c r="J260" s="172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9"/>
      <c r="C261" s="55"/>
      <c r="D261" s="52"/>
      <c r="E261" s="52"/>
      <c r="F261" s="53"/>
      <c r="G261" s="54"/>
      <c r="H261" s="54"/>
      <c r="I261" s="172"/>
      <c r="J261" s="172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9"/>
      <c r="C262" s="55"/>
      <c r="D262" s="52"/>
      <c r="E262" s="52"/>
      <c r="F262" s="53"/>
      <c r="G262" s="54"/>
      <c r="H262" s="54"/>
      <c r="I262" s="172"/>
      <c r="J262" s="172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9"/>
      <c r="C263" s="55"/>
      <c r="D263" s="52"/>
      <c r="E263" s="52"/>
      <c r="F263" s="53"/>
      <c r="G263" s="54"/>
      <c r="H263" s="54"/>
      <c r="I263" s="172"/>
      <c r="J263" s="172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9"/>
      <c r="C264" s="55"/>
      <c r="D264" s="52"/>
      <c r="E264" s="52"/>
      <c r="F264" s="53"/>
      <c r="G264" s="54"/>
      <c r="H264" s="54"/>
      <c r="I264" s="172"/>
      <c r="J264" s="172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9"/>
      <c r="C265" s="81"/>
      <c r="D265" s="52"/>
      <c r="E265" s="52"/>
      <c r="F265" s="53"/>
      <c r="G265" s="54"/>
      <c r="H265" s="54"/>
      <c r="I265" s="172"/>
      <c r="J265" s="172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40"/>
      <c r="C266" s="55"/>
      <c r="D266" s="52"/>
      <c r="E266" s="52"/>
      <c r="F266" s="53"/>
      <c r="G266" s="54"/>
      <c r="H266" s="54"/>
      <c r="I266" s="172"/>
      <c r="J266" s="172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40"/>
      <c r="C267" s="55"/>
      <c r="D267" s="52"/>
      <c r="E267" s="52"/>
      <c r="F267" s="53"/>
      <c r="G267" s="54"/>
      <c r="H267" s="54"/>
      <c r="I267" s="172"/>
      <c r="J267" s="172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40"/>
      <c r="C268" s="55"/>
      <c r="D268" s="52"/>
      <c r="E268" s="52"/>
      <c r="F268" s="53"/>
      <c r="G268" s="54"/>
      <c r="H268" s="54"/>
      <c r="I268" s="172"/>
      <c r="J268" s="172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40"/>
      <c r="C269" s="55"/>
      <c r="D269" s="52"/>
      <c r="E269" s="52"/>
      <c r="F269" s="53"/>
      <c r="G269" s="54"/>
      <c r="H269" s="54"/>
      <c r="I269" s="172"/>
      <c r="J269" s="172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40"/>
      <c r="C270" s="55"/>
      <c r="D270" s="52"/>
      <c r="E270" s="52"/>
      <c r="F270" s="53"/>
      <c r="G270" s="54"/>
      <c r="H270" s="54"/>
      <c r="I270" s="172"/>
      <c r="J270" s="172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40"/>
      <c r="C271" s="55"/>
      <c r="D271" s="52"/>
      <c r="E271" s="52"/>
      <c r="F271" s="53"/>
      <c r="G271" s="54"/>
      <c r="H271" s="54"/>
      <c r="I271" s="172"/>
      <c r="J271" s="172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40"/>
      <c r="C272" s="55"/>
      <c r="D272" s="52"/>
      <c r="E272" s="52"/>
      <c r="F272" s="53"/>
      <c r="G272" s="54"/>
      <c r="H272" s="54"/>
      <c r="I272" s="172"/>
      <c r="J272" s="172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40"/>
      <c r="C273" s="55"/>
      <c r="D273" s="52"/>
      <c r="E273" s="52"/>
      <c r="F273" s="53"/>
      <c r="G273" s="54"/>
      <c r="H273" s="54"/>
      <c r="I273" s="172"/>
      <c r="J273" s="172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40"/>
      <c r="C274" s="55"/>
      <c r="D274" s="52"/>
      <c r="E274" s="52"/>
      <c r="F274" s="53"/>
      <c r="G274" s="54"/>
      <c r="H274" s="54"/>
      <c r="I274" s="172"/>
      <c r="J274" s="172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40"/>
      <c r="C275" s="55"/>
      <c r="D275" s="52"/>
      <c r="E275" s="52"/>
      <c r="F275" s="53"/>
      <c r="G275" s="54"/>
      <c r="H275" s="54"/>
      <c r="I275" s="172"/>
      <c r="J275" s="172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40"/>
      <c r="C276" s="55"/>
      <c r="D276" s="52"/>
      <c r="E276" s="52"/>
      <c r="F276" s="53"/>
      <c r="G276" s="54"/>
      <c r="H276" s="54"/>
      <c r="I276" s="172"/>
      <c r="J276" s="172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40"/>
      <c r="C277" s="55"/>
      <c r="D277" s="52"/>
      <c r="E277" s="52"/>
      <c r="F277" s="53"/>
      <c r="G277" s="54"/>
      <c r="H277" s="54"/>
      <c r="I277" s="172"/>
      <c r="J277" s="172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40"/>
      <c r="C278" s="55"/>
      <c r="D278" s="52"/>
      <c r="E278" s="52"/>
      <c r="F278" s="53"/>
      <c r="G278" s="54"/>
      <c r="H278" s="54"/>
      <c r="I278" s="172"/>
      <c r="J278" s="172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40"/>
      <c r="C279" s="55"/>
      <c r="D279" s="52"/>
      <c r="E279" s="52"/>
      <c r="F279" s="53"/>
      <c r="G279" s="54"/>
      <c r="H279" s="54"/>
      <c r="I279" s="172"/>
      <c r="J279" s="172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40"/>
      <c r="C280" s="51"/>
      <c r="D280" s="52"/>
      <c r="E280" s="52"/>
      <c r="F280" s="53"/>
      <c r="G280" s="54"/>
      <c r="H280" s="54"/>
      <c r="I280" s="172"/>
      <c r="J280" s="172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40"/>
      <c r="C281" s="51"/>
      <c r="D281" s="52"/>
      <c r="E281" s="52"/>
      <c r="F281" s="53"/>
      <c r="G281" s="54"/>
      <c r="H281" s="54"/>
      <c r="I281" s="172"/>
      <c r="J281" s="172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40"/>
      <c r="C282" s="51"/>
      <c r="D282" s="52"/>
      <c r="E282" s="52"/>
      <c r="F282" s="53"/>
      <c r="G282" s="54"/>
      <c r="H282" s="54"/>
      <c r="I282" s="172"/>
      <c r="J282" s="172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40"/>
      <c r="C283" s="51"/>
      <c r="D283" s="52"/>
      <c r="E283" s="52"/>
      <c r="F283" s="53"/>
      <c r="G283" s="54"/>
      <c r="H283" s="54"/>
      <c r="I283" s="172"/>
      <c r="J283" s="172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9"/>
      <c r="C284" s="55"/>
      <c r="D284" s="52"/>
      <c r="E284" s="52"/>
      <c r="F284" s="53"/>
      <c r="G284" s="54"/>
      <c r="H284" s="54"/>
      <c r="I284" s="172"/>
      <c r="J284" s="172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9"/>
      <c r="C285" s="55"/>
      <c r="D285" s="52"/>
      <c r="E285" s="52"/>
      <c r="F285" s="53"/>
      <c r="G285" s="54"/>
      <c r="H285" s="54"/>
      <c r="I285" s="172"/>
      <c r="J285" s="172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9"/>
      <c r="C286" s="55"/>
      <c r="D286" s="52"/>
      <c r="E286" s="52"/>
      <c r="F286" s="53"/>
      <c r="G286" s="54"/>
      <c r="H286" s="54"/>
      <c r="I286" s="172"/>
      <c r="J286" s="172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9"/>
      <c r="C287" s="55"/>
      <c r="D287" s="52"/>
      <c r="E287" s="52"/>
      <c r="F287" s="53"/>
      <c r="G287" s="54"/>
      <c r="H287" s="54"/>
      <c r="I287" s="172"/>
      <c r="J287" s="172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9"/>
      <c r="C288" s="55"/>
      <c r="D288" s="52"/>
      <c r="E288" s="52"/>
      <c r="F288" s="53"/>
      <c r="G288" s="54"/>
      <c r="H288" s="54"/>
      <c r="I288" s="172"/>
      <c r="J288" s="172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9"/>
      <c r="C289" s="81"/>
      <c r="D289" s="56"/>
      <c r="E289" s="56"/>
      <c r="F289" s="57"/>
      <c r="G289" s="58"/>
      <c r="H289" s="58"/>
      <c r="I289" s="173"/>
      <c r="J289" s="173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9"/>
      <c r="C290" s="81"/>
      <c r="D290" s="56"/>
      <c r="E290" s="56"/>
      <c r="F290" s="57"/>
      <c r="G290" s="58"/>
      <c r="H290" s="58"/>
      <c r="I290" s="173"/>
      <c r="J290" s="173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9"/>
      <c r="C291" s="81"/>
      <c r="D291" s="56"/>
      <c r="E291" s="56"/>
      <c r="F291" s="57"/>
      <c r="G291" s="58"/>
      <c r="H291" s="58"/>
      <c r="I291" s="173"/>
      <c r="J291" s="173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9"/>
      <c r="C292" s="81"/>
      <c r="D292" s="56"/>
      <c r="E292" s="56"/>
      <c r="F292" s="57"/>
      <c r="G292" s="58"/>
      <c r="H292" s="58"/>
      <c r="I292" s="173"/>
      <c r="J292" s="173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9"/>
      <c r="C293" s="81"/>
      <c r="D293" s="56"/>
      <c r="E293" s="56"/>
      <c r="F293" s="57"/>
      <c r="G293" s="58"/>
      <c r="H293" s="58"/>
      <c r="I293" s="173"/>
      <c r="J293" s="173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9"/>
      <c r="C294" s="81"/>
      <c r="D294" s="56"/>
      <c r="E294" s="56"/>
      <c r="F294" s="57"/>
      <c r="G294" s="58"/>
      <c r="H294" s="58"/>
      <c r="I294" s="173"/>
      <c r="J294" s="173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9"/>
      <c r="C295" s="81"/>
      <c r="D295" s="56"/>
      <c r="E295" s="56"/>
      <c r="F295" s="57"/>
      <c r="G295" s="58"/>
      <c r="H295" s="58"/>
      <c r="I295" s="173"/>
      <c r="J295" s="173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9"/>
      <c r="C296" s="81"/>
      <c r="D296" s="56"/>
      <c r="E296" s="56"/>
      <c r="F296" s="57"/>
      <c r="G296" s="58"/>
      <c r="H296" s="58"/>
      <c r="I296" s="173"/>
      <c r="J296" s="173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9"/>
      <c r="C297" s="81"/>
      <c r="D297" s="56"/>
      <c r="E297" s="56"/>
      <c r="F297" s="57"/>
      <c r="G297" s="58"/>
      <c r="H297" s="58"/>
      <c r="I297" s="173"/>
      <c r="J297" s="173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9"/>
      <c r="C298" s="81"/>
      <c r="D298" s="56"/>
      <c r="E298" s="56"/>
      <c r="F298" s="57"/>
      <c r="G298" s="58"/>
      <c r="H298" s="58"/>
      <c r="I298" s="173"/>
      <c r="J298" s="173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9"/>
      <c r="C299" s="81"/>
      <c r="D299" s="56"/>
      <c r="E299" s="56"/>
      <c r="F299" s="57"/>
      <c r="G299" s="58"/>
      <c r="H299" s="58"/>
      <c r="I299" s="173"/>
      <c r="J299" s="173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9"/>
      <c r="C300" s="81"/>
      <c r="D300" s="56"/>
      <c r="E300" s="56"/>
      <c r="F300" s="57"/>
      <c r="G300" s="58"/>
      <c r="H300" s="58"/>
      <c r="I300" s="173"/>
      <c r="J300" s="173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9"/>
      <c r="C301" s="81"/>
      <c r="D301" s="56"/>
      <c r="E301" s="56"/>
      <c r="F301" s="57"/>
      <c r="G301" s="58"/>
      <c r="H301" s="58"/>
      <c r="I301" s="173"/>
      <c r="J301" s="173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9"/>
      <c r="C302" s="81"/>
      <c r="D302" s="56"/>
      <c r="E302" s="56"/>
      <c r="F302" s="57"/>
      <c r="G302" s="58"/>
      <c r="H302" s="58"/>
      <c r="I302" s="173"/>
      <c r="J302" s="173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9"/>
      <c r="C303" s="81"/>
      <c r="D303" s="56"/>
      <c r="E303" s="56"/>
      <c r="F303" s="57"/>
      <c r="G303" s="58"/>
      <c r="H303" s="58"/>
      <c r="I303" s="173"/>
      <c r="J303" s="173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9"/>
      <c r="C304" s="81"/>
      <c r="D304" s="56"/>
      <c r="E304" s="56"/>
      <c r="F304" s="57"/>
      <c r="G304" s="58"/>
      <c r="H304" s="58"/>
      <c r="I304" s="173"/>
      <c r="J304" s="173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9"/>
      <c r="C305" s="81"/>
      <c r="D305" s="56"/>
      <c r="E305" s="56"/>
      <c r="F305" s="57"/>
      <c r="G305" s="58"/>
      <c r="H305" s="58"/>
      <c r="I305" s="173"/>
      <c r="J305" s="173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9"/>
      <c r="C306" s="81"/>
      <c r="D306" s="56"/>
      <c r="E306" s="56"/>
      <c r="F306" s="57"/>
      <c r="G306" s="58"/>
      <c r="H306" s="58"/>
      <c r="I306" s="173"/>
      <c r="J306" s="173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9"/>
      <c r="C307" s="81"/>
      <c r="D307" s="56"/>
      <c r="E307" s="56"/>
      <c r="F307" s="57"/>
      <c r="G307" s="58"/>
      <c r="H307" s="58"/>
      <c r="I307" s="173"/>
      <c r="J307" s="173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9"/>
      <c r="C308" s="81"/>
      <c r="D308" s="56"/>
      <c r="E308" s="56"/>
      <c r="F308" s="57"/>
      <c r="G308" s="58"/>
      <c r="H308" s="58"/>
      <c r="I308" s="173"/>
      <c r="J308" s="173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9"/>
      <c r="C309" s="81"/>
      <c r="D309" s="56"/>
      <c r="E309" s="56"/>
      <c r="F309" s="57"/>
      <c r="G309" s="58"/>
      <c r="H309" s="58"/>
      <c r="I309" s="173"/>
      <c r="J309" s="173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9"/>
      <c r="C310" s="81"/>
      <c r="D310" s="56"/>
      <c r="E310" s="56"/>
      <c r="F310" s="57"/>
      <c r="G310" s="58"/>
      <c r="H310" s="58"/>
      <c r="I310" s="173"/>
      <c r="J310" s="173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9"/>
      <c r="C311" s="81"/>
      <c r="D311" s="56"/>
      <c r="E311" s="56"/>
      <c r="F311" s="57"/>
      <c r="G311" s="58"/>
      <c r="H311" s="58"/>
      <c r="I311" s="173"/>
      <c r="J311" s="173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9"/>
      <c r="C312" s="81"/>
      <c r="D312" s="56"/>
      <c r="E312" s="56"/>
      <c r="F312" s="57"/>
      <c r="G312" s="58"/>
      <c r="H312" s="58"/>
      <c r="I312" s="173"/>
      <c r="J312" s="173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9"/>
      <c r="C313" s="81"/>
      <c r="D313" s="56"/>
      <c r="E313" s="56"/>
      <c r="F313" s="57"/>
      <c r="G313" s="58"/>
      <c r="H313" s="58"/>
      <c r="I313" s="173"/>
      <c r="J313" s="173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9"/>
      <c r="C314" s="81"/>
      <c r="D314" s="56"/>
      <c r="E314" s="56"/>
      <c r="F314" s="57"/>
      <c r="G314" s="58"/>
      <c r="H314" s="58"/>
      <c r="I314" s="173"/>
      <c r="J314" s="173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9"/>
      <c r="C315" s="81"/>
      <c r="D315" s="56"/>
      <c r="E315" s="56"/>
      <c r="F315" s="57"/>
      <c r="G315" s="58"/>
      <c r="H315" s="58"/>
      <c r="I315" s="173"/>
      <c r="J315" s="173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9"/>
      <c r="C316" s="81"/>
      <c r="D316" s="56"/>
      <c r="E316" s="56"/>
      <c r="F316" s="57"/>
      <c r="G316" s="58"/>
      <c r="H316" s="58"/>
      <c r="I316" s="173"/>
      <c r="J316" s="173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9"/>
      <c r="C317" s="81"/>
      <c r="D317" s="56"/>
      <c r="E317" s="56"/>
      <c r="F317" s="57"/>
      <c r="G317" s="58"/>
      <c r="H317" s="58"/>
      <c r="I317" s="173"/>
      <c r="J317" s="173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9"/>
      <c r="C318" s="81"/>
      <c r="D318" s="56"/>
      <c r="E318" s="56"/>
      <c r="F318" s="57"/>
      <c r="G318" s="58"/>
      <c r="H318" s="58"/>
      <c r="I318" s="173"/>
      <c r="J318" s="173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9"/>
      <c r="C319" s="81"/>
      <c r="D319" s="56"/>
      <c r="E319" s="56"/>
      <c r="F319" s="57"/>
      <c r="G319" s="58"/>
      <c r="H319" s="58"/>
      <c r="I319" s="173"/>
      <c r="J319" s="173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9"/>
      <c r="C320" s="81"/>
      <c r="D320" s="56"/>
      <c r="E320" s="56"/>
      <c r="F320" s="57"/>
      <c r="G320" s="58"/>
      <c r="H320" s="58"/>
      <c r="I320" s="173"/>
      <c r="J320" s="173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9"/>
      <c r="C321" s="81"/>
      <c r="D321" s="56"/>
      <c r="E321" s="56"/>
      <c r="F321" s="57"/>
      <c r="G321" s="58"/>
      <c r="H321" s="58"/>
      <c r="I321" s="173"/>
      <c r="J321" s="173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9"/>
      <c r="C322" s="81"/>
      <c r="D322" s="56"/>
      <c r="E322" s="56"/>
      <c r="F322" s="57"/>
      <c r="G322" s="58"/>
      <c r="H322" s="58"/>
      <c r="I322" s="173"/>
      <c r="J322" s="173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9"/>
      <c r="C323" s="81"/>
      <c r="D323" s="56"/>
      <c r="E323" s="56"/>
      <c r="F323" s="57"/>
      <c r="G323" s="58"/>
      <c r="H323" s="58"/>
      <c r="I323" s="173"/>
      <c r="J323" s="173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9"/>
      <c r="C324" s="81"/>
      <c r="D324" s="56"/>
      <c r="E324" s="56"/>
      <c r="F324" s="57"/>
      <c r="G324" s="58"/>
      <c r="H324" s="58"/>
      <c r="I324" s="173"/>
      <c r="J324" s="173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9"/>
      <c r="C325" s="81"/>
      <c r="D325" s="56"/>
      <c r="E325" s="56"/>
      <c r="F325" s="57"/>
      <c r="G325" s="58"/>
      <c r="H325" s="58"/>
      <c r="I325" s="173"/>
      <c r="J325" s="173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9"/>
      <c r="C326" s="81"/>
      <c r="D326" s="56"/>
      <c r="E326" s="56"/>
      <c r="F326" s="57"/>
      <c r="G326" s="58"/>
      <c r="H326" s="58"/>
      <c r="I326" s="173"/>
      <c r="J326" s="173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9"/>
      <c r="C327" s="81"/>
      <c r="D327" s="56"/>
      <c r="E327" s="56"/>
      <c r="F327" s="57"/>
      <c r="G327" s="58"/>
      <c r="H327" s="58"/>
      <c r="I327" s="173"/>
      <c r="J327" s="173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9"/>
      <c r="C328" s="81"/>
      <c r="D328" s="56"/>
      <c r="E328" s="56"/>
      <c r="F328" s="57"/>
      <c r="G328" s="58"/>
      <c r="H328" s="58"/>
      <c r="I328" s="173"/>
      <c r="J328" s="173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9"/>
      <c r="C329" s="81"/>
      <c r="D329" s="56"/>
      <c r="E329" s="56"/>
      <c r="F329" s="57"/>
      <c r="G329" s="58"/>
      <c r="H329" s="58"/>
      <c r="I329" s="173"/>
      <c r="J329" s="173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9"/>
      <c r="C330" s="81"/>
      <c r="D330" s="56"/>
      <c r="E330" s="56"/>
      <c r="F330" s="57"/>
      <c r="G330" s="58"/>
      <c r="H330" s="58"/>
      <c r="I330" s="173"/>
      <c r="J330" s="173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9"/>
      <c r="C331" s="81"/>
      <c r="D331" s="56"/>
      <c r="E331" s="56"/>
      <c r="F331" s="57"/>
      <c r="G331" s="58"/>
      <c r="H331" s="58"/>
      <c r="I331" s="173"/>
      <c r="J331" s="173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9"/>
      <c r="C332" s="81"/>
      <c r="D332" s="56"/>
      <c r="E332" s="56"/>
      <c r="F332" s="57"/>
      <c r="G332" s="58"/>
      <c r="H332" s="58"/>
      <c r="I332" s="173"/>
      <c r="J332" s="173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9"/>
      <c r="C333" s="81"/>
      <c r="D333" s="56"/>
      <c r="E333" s="56"/>
      <c r="F333" s="57"/>
      <c r="G333" s="58"/>
      <c r="H333" s="58"/>
      <c r="I333" s="173"/>
      <c r="J333" s="173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9"/>
      <c r="C334" s="81"/>
      <c r="D334" s="56"/>
      <c r="E334" s="56"/>
      <c r="F334" s="57"/>
      <c r="G334" s="58"/>
      <c r="H334" s="58"/>
      <c r="I334" s="173"/>
      <c r="J334" s="173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9"/>
      <c r="C335" s="81"/>
      <c r="D335" s="56"/>
      <c r="E335" s="56"/>
      <c r="F335" s="57"/>
      <c r="G335" s="58"/>
      <c r="H335" s="58"/>
      <c r="I335" s="173"/>
      <c r="J335" s="173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9"/>
      <c r="C336" s="81"/>
      <c r="D336" s="56"/>
      <c r="E336" s="56"/>
      <c r="F336" s="57"/>
      <c r="G336" s="58"/>
      <c r="H336" s="58"/>
      <c r="I336" s="173"/>
      <c r="J336" s="173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9"/>
      <c r="C337" s="81"/>
      <c r="D337" s="56"/>
      <c r="E337" s="56"/>
      <c r="F337" s="57"/>
      <c r="G337" s="58"/>
      <c r="H337" s="58"/>
      <c r="I337" s="173"/>
      <c r="J337" s="173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9"/>
      <c r="C338" s="81"/>
      <c r="D338" s="56"/>
      <c r="E338" s="56"/>
      <c r="F338" s="57"/>
      <c r="G338" s="58"/>
      <c r="H338" s="58"/>
      <c r="I338" s="173"/>
      <c r="J338" s="173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9"/>
      <c r="C339" s="81"/>
      <c r="D339" s="56"/>
      <c r="E339" s="56"/>
      <c r="F339" s="57"/>
      <c r="G339" s="58"/>
      <c r="H339" s="58"/>
      <c r="I339" s="173"/>
      <c r="J339" s="173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9"/>
      <c r="C340" s="81"/>
      <c r="D340" s="56"/>
      <c r="E340" s="56"/>
      <c r="F340" s="57"/>
      <c r="G340" s="58"/>
      <c r="H340" s="58"/>
      <c r="I340" s="173"/>
      <c r="J340" s="173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9"/>
      <c r="C341" s="81"/>
      <c r="D341" s="56"/>
      <c r="E341" s="56"/>
      <c r="F341" s="57"/>
      <c r="G341" s="58"/>
      <c r="H341" s="58"/>
      <c r="I341" s="173"/>
      <c r="J341" s="173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9"/>
      <c r="C342" s="81"/>
      <c r="D342" s="56"/>
      <c r="E342" s="56"/>
      <c r="F342" s="57"/>
      <c r="G342" s="58"/>
      <c r="H342" s="58"/>
      <c r="I342" s="173"/>
      <c r="J342" s="173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9"/>
      <c r="C343" s="81"/>
      <c r="D343" s="56"/>
      <c r="E343" s="56"/>
      <c r="F343" s="57"/>
      <c r="G343" s="58"/>
      <c r="H343" s="58"/>
      <c r="I343" s="173"/>
      <c r="J343" s="173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9"/>
      <c r="C344" s="81"/>
      <c r="D344" s="56"/>
      <c r="E344" s="56"/>
      <c r="F344" s="57"/>
      <c r="G344" s="58"/>
      <c r="H344" s="58"/>
      <c r="I344" s="173"/>
      <c r="J344" s="173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9"/>
      <c r="C345" s="81"/>
      <c r="D345" s="56"/>
      <c r="E345" s="56"/>
      <c r="F345" s="57"/>
      <c r="G345" s="58"/>
      <c r="H345" s="58"/>
      <c r="I345" s="173"/>
      <c r="J345" s="173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9"/>
      <c r="C346" s="81"/>
      <c r="D346" s="56"/>
      <c r="E346" s="56"/>
      <c r="F346" s="57"/>
      <c r="G346" s="58"/>
      <c r="H346" s="58"/>
      <c r="I346" s="173"/>
      <c r="J346" s="173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9"/>
      <c r="C347" s="81"/>
      <c r="D347" s="56"/>
      <c r="E347" s="56"/>
      <c r="F347" s="57"/>
      <c r="G347" s="58"/>
      <c r="H347" s="58"/>
      <c r="I347" s="173"/>
      <c r="J347" s="173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9"/>
      <c r="C348" s="81"/>
      <c r="D348" s="56"/>
      <c r="E348" s="56"/>
      <c r="F348" s="57"/>
      <c r="G348" s="58"/>
      <c r="H348" s="58"/>
      <c r="I348" s="173"/>
      <c r="J348" s="173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9"/>
      <c r="C349" s="81"/>
      <c r="D349" s="56"/>
      <c r="E349" s="56"/>
      <c r="F349" s="57"/>
      <c r="G349" s="58"/>
      <c r="H349" s="58"/>
      <c r="I349" s="173"/>
      <c r="J349" s="173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9"/>
      <c r="C350" s="81"/>
      <c r="D350" s="56"/>
      <c r="E350" s="56"/>
      <c r="F350" s="57"/>
      <c r="G350" s="58"/>
      <c r="H350" s="58"/>
      <c r="I350" s="173"/>
      <c r="J350" s="173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9"/>
      <c r="C351" s="81"/>
      <c r="D351" s="56"/>
      <c r="E351" s="56"/>
      <c r="F351" s="57"/>
      <c r="G351" s="58"/>
      <c r="H351" s="58"/>
      <c r="I351" s="173"/>
      <c r="J351" s="173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9"/>
      <c r="C352" s="81"/>
      <c r="D352" s="56"/>
      <c r="E352" s="56"/>
      <c r="F352" s="57"/>
      <c r="G352" s="58"/>
      <c r="H352" s="58"/>
      <c r="I352" s="173"/>
      <c r="J352" s="173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9"/>
      <c r="C353" s="81"/>
      <c r="D353" s="56"/>
      <c r="E353" s="56"/>
      <c r="F353" s="57"/>
      <c r="G353" s="58"/>
      <c r="H353" s="58"/>
      <c r="I353" s="173"/>
      <c r="J353" s="173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9"/>
      <c r="C354" s="81"/>
      <c r="D354" s="56"/>
      <c r="E354" s="56"/>
      <c r="F354" s="57"/>
      <c r="G354" s="58"/>
      <c r="H354" s="58"/>
      <c r="I354" s="173"/>
      <c r="J354" s="173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9"/>
      <c r="C355" s="81"/>
      <c r="D355" s="56"/>
      <c r="E355" s="56"/>
      <c r="F355" s="57"/>
      <c r="G355" s="58"/>
      <c r="H355" s="58"/>
      <c r="I355" s="173"/>
      <c r="J355" s="173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9"/>
      <c r="C356" s="81"/>
      <c r="D356" s="56"/>
      <c r="E356" s="56"/>
      <c r="F356" s="57"/>
      <c r="G356" s="58"/>
      <c r="H356" s="58"/>
      <c r="I356" s="173"/>
      <c r="J356" s="173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9"/>
      <c r="C357" s="81"/>
      <c r="D357" s="56"/>
      <c r="E357" s="56"/>
      <c r="F357" s="57"/>
      <c r="G357" s="58"/>
      <c r="H357" s="58"/>
      <c r="I357" s="173"/>
      <c r="J357" s="173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9"/>
      <c r="C358" s="81"/>
      <c r="D358" s="56"/>
      <c r="E358" s="56"/>
      <c r="F358" s="57"/>
      <c r="G358" s="58"/>
      <c r="H358" s="58"/>
      <c r="I358" s="173"/>
      <c r="J358" s="173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9"/>
      <c r="C359" s="81"/>
      <c r="D359" s="56"/>
      <c r="E359" s="56"/>
      <c r="F359" s="57"/>
      <c r="G359" s="58"/>
      <c r="H359" s="58"/>
      <c r="I359" s="173"/>
      <c r="J359" s="173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9"/>
      <c r="C360" s="81"/>
      <c r="D360" s="56"/>
      <c r="E360" s="56"/>
      <c r="F360" s="57"/>
      <c r="G360" s="58"/>
      <c r="H360" s="58"/>
      <c r="I360" s="173"/>
      <c r="J360" s="173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214:B225"/>
    <mergeCell ref="B284:B288"/>
    <mergeCell ref="B289:B360"/>
    <mergeCell ref="B253:B259"/>
    <mergeCell ref="B260:B261"/>
    <mergeCell ref="B262:B265"/>
    <mergeCell ref="B266:B278"/>
    <mergeCell ref="B279:B283"/>
    <mergeCell ref="B230:B231"/>
    <mergeCell ref="B15:B18"/>
    <mergeCell ref="B19:B29"/>
    <mergeCell ref="B30:B31"/>
    <mergeCell ref="B8:B10"/>
    <mergeCell ref="B11:B14"/>
    <mergeCell ref="O82:Q82"/>
    <mergeCell ref="D82:F82"/>
    <mergeCell ref="G82:H82"/>
    <mergeCell ref="I82:K82"/>
    <mergeCell ref="B32:B43"/>
    <mergeCell ref="B44:B45"/>
    <mergeCell ref="B46:B47"/>
    <mergeCell ref="B49:B59"/>
    <mergeCell ref="B60:B71"/>
    <mergeCell ref="B79:Q79"/>
    <mergeCell ref="B80:Q80"/>
    <mergeCell ref="B81:Q81"/>
    <mergeCell ref="L82:N82"/>
    <mergeCell ref="B76:B77"/>
    <mergeCell ref="B158:Q158"/>
    <mergeCell ref="D159:F159"/>
    <mergeCell ref="G159:H159"/>
    <mergeCell ref="I159:K159"/>
    <mergeCell ref="L159:N159"/>
    <mergeCell ref="B2:Q2"/>
    <mergeCell ref="B3:Q3"/>
    <mergeCell ref="B4:Q4"/>
    <mergeCell ref="G5:H5"/>
    <mergeCell ref="I5:K5"/>
    <mergeCell ref="L5:N5"/>
    <mergeCell ref="O5:Q5"/>
    <mergeCell ref="D5:F5"/>
    <mergeCell ref="B165:B168"/>
    <mergeCell ref="B85:B87"/>
    <mergeCell ref="B88:B91"/>
    <mergeCell ref="B92:B95"/>
    <mergeCell ref="B96:B106"/>
    <mergeCell ref="B156:Q156"/>
    <mergeCell ref="B157:Q157"/>
    <mergeCell ref="B107:B108"/>
    <mergeCell ref="B109:B120"/>
    <mergeCell ref="B121:B122"/>
    <mergeCell ref="B153:B154"/>
    <mergeCell ref="B123:B124"/>
    <mergeCell ref="B126:B136"/>
    <mergeCell ref="B137:B148"/>
    <mergeCell ref="O159:Q159"/>
    <mergeCell ref="B162:B164"/>
    <mergeCell ref="B203:B213"/>
    <mergeCell ref="B200:B201"/>
    <mergeCell ref="B169:B172"/>
    <mergeCell ref="B173:B183"/>
    <mergeCell ref="B184:B185"/>
    <mergeCell ref="B186:B197"/>
    <mergeCell ref="B198:B199"/>
  </mergeCells>
  <conditionalFormatting sqref="D78 D155">
    <cfRule type="dataBar" priority="146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{5E9914A2-97AA-4C14-BD7E-9E0A7070976B}</x14:id>
        </ext>
      </extLst>
    </cfRule>
  </conditionalFormatting>
  <conditionalFormatting sqref="D289">
    <cfRule type="cellIs" dxfId="93" priority="142" operator="lessThan">
      <formula>0</formula>
    </cfRule>
  </conditionalFormatting>
  <conditionalFormatting sqref="D289:D360">
    <cfRule type="dataBar" priority="13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{EF3E3741-7119-4BBF-B086-FE86BAEE6EA4}</x14:id>
        </ext>
      </extLst>
    </cfRule>
  </conditionalFormatting>
  <conditionalFormatting sqref="D7:Q78">
    <cfRule type="cellIs" dxfId="92" priority="1" operator="lessThan">
      <formula>0</formula>
    </cfRule>
  </conditionalFormatting>
  <conditionalFormatting sqref="D84:Q155">
    <cfRule type="cellIs" dxfId="91" priority="4" operator="lessThan">
      <formula>0</formula>
    </cfRule>
  </conditionalFormatting>
  <conditionalFormatting sqref="D161:Q360">
    <cfRule type="cellIs" dxfId="90" priority="2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5E9914A2-97AA-4C14-BD7E-9E0A7070976B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EF3E3741-7119-4BBF-B086-FE86BAEE6EA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C00000"/>
    <pageSetUpPr fitToPage="1"/>
  </sheetPr>
  <dimension ref="A2:Q366"/>
  <sheetViews>
    <sheetView showGridLines="0" topLeftCell="D1" zoomScale="70" zoomScaleNormal="70" workbookViewId="0">
      <selection activeCell="C7" sqref="C7:Q7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17.7265625" style="1" bestFit="1" customWidth="1"/>
    <col min="5" max="5" width="17.179687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12.81640625" style="19" bestFit="1" customWidth="1"/>
    <col min="10" max="10" width="9.54296875" style="19" bestFit="1" customWidth="1"/>
    <col min="11" max="11" width="11.54296875" style="19" bestFit="1" customWidth="1"/>
    <col min="12" max="12" width="19.7265625" style="1" bestFit="1" customWidth="1"/>
    <col min="13" max="13" width="17.7265625" style="1" bestFit="1" customWidth="1"/>
    <col min="14" max="14" width="11.54296875" style="19" bestFit="1" customWidth="1"/>
    <col min="15" max="15" width="18.1796875" style="1" bestFit="1" customWidth="1"/>
    <col min="16" max="16" width="17.1796875" style="1" bestFit="1" customWidth="1"/>
    <col min="17" max="17" width="11.54296875" style="19" bestFit="1" customWidth="1"/>
    <col min="18" max="16384" width="9.1796875" style="1"/>
  </cols>
  <sheetData>
    <row r="2" spans="2:17" ht="23.5">
      <c r="B2" s="345" t="s">
        <v>269</v>
      </c>
      <c r="C2" s="345"/>
      <c r="D2" s="345"/>
      <c r="E2" s="345"/>
      <c r="F2" s="345"/>
      <c r="G2" s="345"/>
      <c r="H2" s="345"/>
      <c r="I2" s="345"/>
      <c r="J2" s="345"/>
      <c r="K2" s="345"/>
      <c r="L2" s="345"/>
      <c r="M2" s="345"/>
      <c r="N2" s="345"/>
      <c r="O2" s="345"/>
      <c r="P2" s="345"/>
      <c r="Q2" s="345"/>
    </row>
    <row r="3" spans="2:17">
      <c r="B3" s="335" t="s">
        <v>26</v>
      </c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  <c r="P3" s="335"/>
      <c r="Q3" s="335"/>
    </row>
    <row r="4" spans="2:17" ht="15" thickBot="1">
      <c r="B4" s="335" t="str">
        <f>'HOME PAGE'!H5</f>
        <v>4 WEEKS ENDING 04-21-2024</v>
      </c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  <c r="O4" s="335"/>
      <c r="P4" s="335"/>
      <c r="Q4" s="335"/>
    </row>
    <row r="5" spans="2:17">
      <c r="D5" s="329" t="s">
        <v>198</v>
      </c>
      <c r="E5" s="330"/>
      <c r="F5" s="331"/>
      <c r="G5" s="336" t="s">
        <v>29</v>
      </c>
      <c r="H5" s="337"/>
      <c r="I5" s="329" t="s">
        <v>30</v>
      </c>
      <c r="J5" s="330"/>
      <c r="K5" s="331"/>
      <c r="L5" s="336" t="s">
        <v>31</v>
      </c>
      <c r="M5" s="330"/>
      <c r="N5" s="337"/>
      <c r="O5" s="329" t="s">
        <v>32</v>
      </c>
      <c r="P5" s="330"/>
      <c r="Q5" s="331"/>
    </row>
    <row r="6" spans="2:17" s="14" customFormat="1" ht="29.5" thickBot="1">
      <c r="C6" s="79"/>
      <c r="D6" s="112" t="s">
        <v>28</v>
      </c>
      <c r="E6" s="113" t="s">
        <v>34</v>
      </c>
      <c r="F6" s="17" t="s">
        <v>35</v>
      </c>
      <c r="G6" s="18" t="s">
        <v>28</v>
      </c>
      <c r="H6" s="49" t="s">
        <v>34</v>
      </c>
      <c r="I6" s="15" t="s">
        <v>28</v>
      </c>
      <c r="J6" s="16" t="s">
        <v>34</v>
      </c>
      <c r="K6" s="17" t="s">
        <v>35</v>
      </c>
      <c r="L6" s="18" t="s">
        <v>28</v>
      </c>
      <c r="M6" s="16" t="s">
        <v>34</v>
      </c>
      <c r="N6" s="49" t="s">
        <v>35</v>
      </c>
      <c r="O6" s="15" t="s">
        <v>28</v>
      </c>
      <c r="P6" s="16" t="s">
        <v>34</v>
      </c>
      <c r="Q6" s="17" t="s">
        <v>35</v>
      </c>
    </row>
    <row r="7" spans="2:17" ht="15" thickBot="1">
      <c r="C7" s="300" t="s">
        <v>199</v>
      </c>
      <c r="D7" s="301">
        <f>'Segment Data'!E111</f>
        <v>12897079.898911295</v>
      </c>
      <c r="E7" s="302">
        <f>'Segment Data'!F111</f>
        <v>-1587018.8090287466</v>
      </c>
      <c r="F7" s="303">
        <f>'Segment Data'!G111</f>
        <v>-0.10956973167814427</v>
      </c>
      <c r="G7" s="304">
        <f>'Segment Data'!H111</f>
        <v>100.00000000000001</v>
      </c>
      <c r="H7" s="305">
        <f>'Segment Data'!I111</f>
        <v>0</v>
      </c>
      <c r="I7" s="306">
        <f>'Segment Data'!J111</f>
        <v>0</v>
      </c>
      <c r="J7" s="307">
        <f>'Segment Data'!K111</f>
        <v>9.1329126525307434</v>
      </c>
      <c r="K7" s="303">
        <f>'Segment Data'!L111</f>
        <v>0.30542275323957924</v>
      </c>
      <c r="L7" s="308">
        <f>'Segment Data'!M111</f>
        <v>3.4599048735711867E-2</v>
      </c>
      <c r="M7" s="309">
        <f>'Segment Data'!N111</f>
        <v>117787904.18946689</v>
      </c>
      <c r="N7" s="303">
        <f>'Segment Data'!O111</f>
        <v>-10070330.855210021</v>
      </c>
      <c r="O7" s="301">
        <f>'Segment Data'!P111</f>
        <v>-7.8761691428723316E-2</v>
      </c>
      <c r="P7" s="302">
        <f>'Segment Data'!Q111</f>
        <v>38016661.286177158</v>
      </c>
      <c r="Q7" s="303">
        <f>'Segment Data'!R111</f>
        <v>-3683357.66102314</v>
      </c>
    </row>
    <row r="8" spans="2:17">
      <c r="B8" s="332" t="s">
        <v>233</v>
      </c>
      <c r="C8" s="82" t="s">
        <v>233</v>
      </c>
      <c r="D8" s="121">
        <f>'Segment Data'!E114</f>
        <v>9897728.9053359274</v>
      </c>
      <c r="E8" s="122">
        <f>'Segment Data'!F114</f>
        <v>-1357478.7263615467</v>
      </c>
      <c r="F8" s="123">
        <f>'Segment Data'!G114</f>
        <v>-0.12060894572380412</v>
      </c>
      <c r="G8" s="124">
        <f>'Segment Data'!H114</f>
        <v>76.743952762294995</v>
      </c>
      <c r="H8" s="125">
        <f>'Segment Data'!I114</f>
        <v>-0.9633858760938665</v>
      </c>
      <c r="I8" s="158">
        <f>'Segment Data'!J114</f>
        <v>0</v>
      </c>
      <c r="J8" s="159">
        <f>'Segment Data'!K114</f>
        <v>6.6576083939909152</v>
      </c>
      <c r="K8" s="123">
        <f>'Segment Data'!L114</f>
        <v>0.12563414622616786</v>
      </c>
      <c r="L8" s="126">
        <f>'Segment Data'!M114</f>
        <v>1.9233717320480875E-2</v>
      </c>
      <c r="M8" s="127">
        <f>'Segment Data'!N114</f>
        <v>65895203.041610986</v>
      </c>
      <c r="N8" s="123">
        <f>'Segment Data'!O114</f>
        <v>-7623523.3618821651</v>
      </c>
      <c r="O8" s="121">
        <f>'Segment Data'!P114</f>
        <v>-0.10369498677169607</v>
      </c>
      <c r="P8" s="122">
        <f>'Segment Data'!Q114</f>
        <v>17597196.065876007</v>
      </c>
      <c r="Q8" s="123">
        <f>'Segment Data'!R114</f>
        <v>-1991742.7597509585</v>
      </c>
    </row>
    <row r="9" spans="2:17">
      <c r="B9" s="334"/>
      <c r="C9" s="102" t="s">
        <v>232</v>
      </c>
      <c r="D9" s="135">
        <f>'Segment Data'!E115</f>
        <v>9830567.6522861067</v>
      </c>
      <c r="E9" s="136">
        <f>'Segment Data'!F115</f>
        <v>-1320831.9643564317</v>
      </c>
      <c r="F9" s="137">
        <f>'Segment Data'!G115</f>
        <v>-0.11844539786604003</v>
      </c>
      <c r="G9" s="138">
        <f>'Segment Data'!H115</f>
        <v>76.223205014927089</v>
      </c>
      <c r="H9" s="139">
        <f>'Segment Data'!I115</f>
        <v>-0.76743031213990776</v>
      </c>
      <c r="I9" s="160">
        <f>'Segment Data'!J115</f>
        <v>0</v>
      </c>
      <c r="J9" s="161">
        <f>'Segment Data'!K115</f>
        <v>6.5667033850983652</v>
      </c>
      <c r="K9" s="137">
        <f>'Segment Data'!L115</f>
        <v>0.15857135435081382</v>
      </c>
      <c r="L9" s="140">
        <f>'Segment Data'!M115</f>
        <v>2.4745331961007585E-2</v>
      </c>
      <c r="M9" s="141">
        <f>'Segment Data'!N115</f>
        <v>64554421.879705667</v>
      </c>
      <c r="N9" s="137">
        <f>'Segment Data'!O115</f>
        <v>-6905219.1913673431</v>
      </c>
      <c r="O9" s="135">
        <f>'Segment Data'!P115</f>
        <v>-9.6631036594481134E-2</v>
      </c>
      <c r="P9" s="136">
        <f>'Segment Data'!Q115</f>
        <v>17153877.747710466</v>
      </c>
      <c r="Q9" s="137">
        <f>'Segment Data'!R115</f>
        <v>-1730516.3303002827</v>
      </c>
    </row>
    <row r="10" spans="2:17" ht="15" thickBot="1">
      <c r="B10" s="333"/>
      <c r="C10" s="98" t="s">
        <v>231</v>
      </c>
      <c r="D10" s="142">
        <f>'Segment Data'!E116</f>
        <v>67161.253049813269</v>
      </c>
      <c r="E10" s="143">
        <f>'Segment Data'!F116</f>
        <v>-36646.762005124881</v>
      </c>
      <c r="F10" s="144">
        <f>'Segment Data'!G116</f>
        <v>-0.35302439783412076</v>
      </c>
      <c r="G10" s="145">
        <f>'Segment Data'!H116</f>
        <v>0.52074774736785712</v>
      </c>
      <c r="H10" s="146">
        <f>'Segment Data'!I116</f>
        <v>-0.19595556395403846</v>
      </c>
      <c r="I10" s="162">
        <f>'Segment Data'!J116</f>
        <v>0</v>
      </c>
      <c r="J10" s="163">
        <f>'Segment Data'!K116</f>
        <v>19.96361147268793</v>
      </c>
      <c r="K10" s="144">
        <f>'Segment Data'!L116</f>
        <v>0.12809750654198027</v>
      </c>
      <c r="L10" s="147">
        <f>'Segment Data'!M116</f>
        <v>6.4579877668211327E-3</v>
      </c>
      <c r="M10" s="148">
        <f>'Segment Data'!N116</f>
        <v>1340781.1619053495</v>
      </c>
      <c r="N10" s="144">
        <f>'Segment Data'!O116</f>
        <v>-718304.1705147652</v>
      </c>
      <c r="O10" s="142">
        <f>'Segment Data'!P116</f>
        <v>-0.34884623730990172</v>
      </c>
      <c r="P10" s="143">
        <f>'Segment Data'!Q116</f>
        <v>443318.3181655407</v>
      </c>
      <c r="Q10" s="144">
        <f>'Segment Data'!R116</f>
        <v>-261226.42945067957</v>
      </c>
    </row>
    <row r="11" spans="2:17">
      <c r="B11" s="332" t="s">
        <v>230</v>
      </c>
      <c r="C11" s="82" t="s">
        <v>376</v>
      </c>
      <c r="D11" s="121">
        <f>Fat!E99</f>
        <v>187669.72532283451</v>
      </c>
      <c r="E11" s="122">
        <f>Fat!F99</f>
        <v>-51913.411759318464</v>
      </c>
      <c r="F11" s="123">
        <f>Fat!G99</f>
        <v>-0.2166822439657653</v>
      </c>
      <c r="G11" s="124">
        <f>Fat!H99</f>
        <v>1.4551334627203221</v>
      </c>
      <c r="H11" s="125">
        <f>Fat!I99</f>
        <v>-0.19897800056883552</v>
      </c>
      <c r="I11" s="213">
        <f>Fat!J99</f>
        <v>5.822095753008198</v>
      </c>
      <c r="J11" s="159">
        <f>Fat!K99</f>
        <v>0.33271260484627252</v>
      </c>
      <c r="K11" s="123">
        <f>Fat!L99</f>
        <v>6.061019897247992E-2</v>
      </c>
      <c r="L11" s="126">
        <f>Fat!M99</f>
        <v>1092631.1107702898</v>
      </c>
      <c r="M11" s="127">
        <f>Fat!N99</f>
        <v>-222532.52451224928</v>
      </c>
      <c r="N11" s="123">
        <f>Fat!O99</f>
        <v>-0.16920519891385394</v>
      </c>
      <c r="O11" s="121">
        <f>Fat!P99</f>
        <v>348385.18620860577</v>
      </c>
      <c r="P11" s="122">
        <f>Fat!Q99</f>
        <v>-51946.139912390034</v>
      </c>
      <c r="Q11" s="123">
        <f>Fat!R99</f>
        <v>-0.12975786935217223</v>
      </c>
    </row>
    <row r="12" spans="2:17">
      <c r="B12" s="334"/>
      <c r="C12" s="83" t="s">
        <v>377</v>
      </c>
      <c r="D12" s="105">
        <f>Fat!E100</f>
        <v>1478524.3722284222</v>
      </c>
      <c r="E12" s="106">
        <f>Fat!F100</f>
        <v>-290635.21854309761</v>
      </c>
      <c r="F12" s="107">
        <f>Fat!G100</f>
        <v>-0.16427868919182884</v>
      </c>
      <c r="G12" s="108">
        <f>Fat!H100</f>
        <v>11.464024289352754</v>
      </c>
      <c r="H12" s="109">
        <f>Fat!I100</f>
        <v>-0.75047125120638469</v>
      </c>
      <c r="I12" s="215">
        <f>Fat!J100</f>
        <v>15.089132172571178</v>
      </c>
      <c r="J12" s="165">
        <f>Fat!K100</f>
        <v>0.74338108325930108</v>
      </c>
      <c r="K12" s="107">
        <f>Fat!L100</f>
        <v>5.1818902937270948E-2</v>
      </c>
      <c r="L12" s="110">
        <f>Fat!M100</f>
        <v>22309649.672922488</v>
      </c>
      <c r="M12" s="111">
        <f>Fat!N100</f>
        <v>-3070273.4535545968</v>
      </c>
      <c r="N12" s="107">
        <f>Fat!O100</f>
        <v>-0.12097252770445142</v>
      </c>
      <c r="O12" s="105">
        <f>Fat!P100</f>
        <v>8164769.6543402672</v>
      </c>
      <c r="P12" s="106">
        <f>Fat!Q100</f>
        <v>-1345501.1693442874</v>
      </c>
      <c r="Q12" s="107">
        <f>Fat!R100</f>
        <v>-0.1414787438012203</v>
      </c>
    </row>
    <row r="13" spans="2:17">
      <c r="B13" s="334"/>
      <c r="C13" s="83" t="s">
        <v>378</v>
      </c>
      <c r="D13" s="105">
        <f>Fat!E101</f>
        <v>3538426.2271559271</v>
      </c>
      <c r="E13" s="106">
        <f>Fat!F101</f>
        <v>-599690.99885359593</v>
      </c>
      <c r="F13" s="107">
        <f>Fat!G101</f>
        <v>-0.14491880391505754</v>
      </c>
      <c r="G13" s="108">
        <f>Fat!H101</f>
        <v>27.435871180844767</v>
      </c>
      <c r="H13" s="109">
        <f>Fat!I101</f>
        <v>-1.1341994148564893</v>
      </c>
      <c r="I13" s="215">
        <f>Fat!J101</f>
        <v>6.8042125374848794</v>
      </c>
      <c r="J13" s="165">
        <f>Fat!K101</f>
        <v>0.17612701078489135</v>
      </c>
      <c r="K13" s="107">
        <f>Fat!L101</f>
        <v>2.657283314697691E-2</v>
      </c>
      <c r="L13" s="110">
        <f>Fat!M101</f>
        <v>24076204.09777968</v>
      </c>
      <c r="M13" s="111">
        <f>Fat!N101</f>
        <v>-3351590.7957219444</v>
      </c>
      <c r="N13" s="107">
        <f>Fat!O101</f>
        <v>-0.12219687396437494</v>
      </c>
      <c r="O13" s="105">
        <f>Fat!P101</f>
        <v>6852015.7487893105</v>
      </c>
      <c r="P13" s="106">
        <f>Fat!Q101</f>
        <v>-821108.71698710136</v>
      </c>
      <c r="Q13" s="107">
        <f>Fat!R101</f>
        <v>-0.10701099931969066</v>
      </c>
    </row>
    <row r="14" spans="2:17" ht="15" thickBot="1">
      <c r="B14" s="333"/>
      <c r="C14" s="84" t="s">
        <v>379</v>
      </c>
      <c r="D14" s="128">
        <f>Fat!E102</f>
        <v>7692459.5742040481</v>
      </c>
      <c r="E14" s="129">
        <f>Fat!F102</f>
        <v>-644779.17987274751</v>
      </c>
      <c r="F14" s="130">
        <f>Fat!G102</f>
        <v>-7.7337257441195295E-2</v>
      </c>
      <c r="G14" s="131">
        <f>Fat!H102</f>
        <v>59.644971067081677</v>
      </c>
      <c r="H14" s="132">
        <f>Fat!I102</f>
        <v>2.0836486666315679</v>
      </c>
      <c r="I14" s="214">
        <f>Fat!J102</f>
        <v>9.1400440431004117</v>
      </c>
      <c r="J14" s="166">
        <f>Fat!K102</f>
        <v>0.2959464270449601</v>
      </c>
      <c r="K14" s="130">
        <f>Fat!L102</f>
        <v>3.3462591650696288E-2</v>
      </c>
      <c r="L14" s="133">
        <f>Fat!M102</f>
        <v>70309419.30799444</v>
      </c>
      <c r="M14" s="134">
        <f>Fat!N102</f>
        <v>-3425934.081421271</v>
      </c>
      <c r="N14" s="130">
        <f>Fat!O102</f>
        <v>-4.6462570855638485E-2</v>
      </c>
      <c r="O14" s="128">
        <f>Fat!P102</f>
        <v>22651490.696838975</v>
      </c>
      <c r="P14" s="129">
        <f>Fat!Q102</f>
        <v>-1464801.6347793564</v>
      </c>
      <c r="Q14" s="130">
        <f>Fat!R102</f>
        <v>-6.0739089352424537E-2</v>
      </c>
    </row>
    <row r="15" spans="2:17" ht="15" customHeight="1">
      <c r="B15" s="342" t="s">
        <v>229</v>
      </c>
      <c r="C15" s="82" t="s">
        <v>392</v>
      </c>
      <c r="D15" s="121">
        <f>Fat!E103</f>
        <v>175951.24697135837</v>
      </c>
      <c r="E15" s="122">
        <f>Fat!F103</f>
        <v>-52561.336778353638</v>
      </c>
      <c r="F15" s="123">
        <f>Fat!G103</f>
        <v>-0.23001506488554541</v>
      </c>
      <c r="G15" s="124">
        <f>Fat!H103</f>
        <v>1.364271977459109</v>
      </c>
      <c r="H15" s="125">
        <f>Fat!I103</f>
        <v>-0.21340702319865135</v>
      </c>
      <c r="I15" s="213">
        <f>Fat!J103</f>
        <v>5.4995040952273619</v>
      </c>
      <c r="J15" s="159">
        <f>Fat!K103</f>
        <v>0.23908166152639598</v>
      </c>
      <c r="K15" s="123">
        <f>Fat!L103</f>
        <v>4.5449137315420933E-2</v>
      </c>
      <c r="L15" s="126">
        <f>Fat!M103</f>
        <v>967644.60327934625</v>
      </c>
      <c r="M15" s="127">
        <f>Fat!N103</f>
        <v>-234428.11866060959</v>
      </c>
      <c r="N15" s="123">
        <f>Fat!O103</f>
        <v>-0.19501991383872314</v>
      </c>
      <c r="O15" s="121">
        <f>Fat!P103</f>
        <v>279628.52526938915</v>
      </c>
      <c r="P15" s="122">
        <f>Fat!Q103</f>
        <v>-61368.017463600263</v>
      </c>
      <c r="Q15" s="123">
        <f>Fat!R103</f>
        <v>-0.17996668520963063</v>
      </c>
    </row>
    <row r="16" spans="2:17">
      <c r="B16" s="343"/>
      <c r="C16" s="83" t="s">
        <v>393</v>
      </c>
      <c r="D16" s="105">
        <f>Fat!E104</f>
        <v>532055.11741994275</v>
      </c>
      <c r="E16" s="106">
        <f>Fat!F104</f>
        <v>-166708.44591761148</v>
      </c>
      <c r="F16" s="107">
        <f>Fat!G104</f>
        <v>-0.23857632919688893</v>
      </c>
      <c r="G16" s="108">
        <f>Fat!H104</f>
        <v>4.1253921165895555</v>
      </c>
      <c r="H16" s="109">
        <f>Fat!I104</f>
        <v>-0.69895751970848252</v>
      </c>
      <c r="I16" s="215">
        <f>Fat!J104</f>
        <v>5.3285705886721368</v>
      </c>
      <c r="J16" s="165">
        <f>Fat!K104</f>
        <v>-0.37111600800355138</v>
      </c>
      <c r="K16" s="107">
        <f>Fat!L104</f>
        <v>-6.511165161607356E-2</v>
      </c>
      <c r="L16" s="110">
        <f>Fat!M104</f>
        <v>2835093.2502364074</v>
      </c>
      <c r="M16" s="111">
        <f>Fat!N104</f>
        <v>-1147640.0659639938</v>
      </c>
      <c r="N16" s="107">
        <f>Fat!O104</f>
        <v>-0.28815388198245295</v>
      </c>
      <c r="O16" s="105">
        <f>Fat!P104</f>
        <v>736652.65149116516</v>
      </c>
      <c r="P16" s="106">
        <f>Fat!Q104</f>
        <v>-321461.89043957251</v>
      </c>
      <c r="Q16" s="107">
        <f>Fat!R104</f>
        <v>-0.3038063250250792</v>
      </c>
    </row>
    <row r="17" spans="2:17">
      <c r="B17" s="343"/>
      <c r="C17" s="83" t="s">
        <v>394</v>
      </c>
      <c r="D17" s="105">
        <f>Fat!E105</f>
        <v>3378386.0487262956</v>
      </c>
      <c r="E17" s="106">
        <f>Fat!F105</f>
        <v>-588962.63189027132</v>
      </c>
      <c r="F17" s="107">
        <f>Fat!G105</f>
        <v>-0.14845245006262986</v>
      </c>
      <c r="G17" s="108">
        <f>Fat!H105</f>
        <v>26.194968746463935</v>
      </c>
      <c r="H17" s="109">
        <f>Fat!I105</f>
        <v>-1.1960947958033223</v>
      </c>
      <c r="I17" s="215">
        <f>Fat!J105</f>
        <v>6.4920142202709235</v>
      </c>
      <c r="J17" s="165">
        <f>Fat!K105</f>
        <v>0.1523757100336196</v>
      </c>
      <c r="K17" s="107">
        <f>Fat!L105</f>
        <v>2.403539409819061E-2</v>
      </c>
      <c r="L17" s="110">
        <f>Fat!M105</f>
        <v>21932530.269896008</v>
      </c>
      <c r="M17" s="111">
        <f>Fat!N105</f>
        <v>-3219026.2092799358</v>
      </c>
      <c r="N17" s="107">
        <f>Fat!O105</f>
        <v>-0.12798516910653646</v>
      </c>
      <c r="O17" s="105">
        <f>Fat!P105</f>
        <v>5925687.604863286</v>
      </c>
      <c r="P17" s="106">
        <f>Fat!Q105</f>
        <v>-762824.92619253602</v>
      </c>
      <c r="Q17" s="107">
        <f>Fat!R105</f>
        <v>-0.11405001076855567</v>
      </c>
    </row>
    <row r="18" spans="2:17" ht="15" thickBot="1">
      <c r="B18" s="344"/>
      <c r="C18" s="84" t="s">
        <v>395</v>
      </c>
      <c r="D18" s="128">
        <f>Fat!E106</f>
        <v>5811336.4922183258</v>
      </c>
      <c r="E18" s="129">
        <f>Fat!F106</f>
        <v>-549246.31177531835</v>
      </c>
      <c r="F18" s="130">
        <f>Fat!G106</f>
        <v>-8.6351570084184884E-2</v>
      </c>
      <c r="G18" s="131">
        <f>Fat!H106</f>
        <v>45.059319921782375</v>
      </c>
      <c r="H18" s="132">
        <f>Fat!I106</f>
        <v>1.14507346261653</v>
      </c>
      <c r="I18" s="214">
        <f>Fat!J106</f>
        <v>6.9106194370220022</v>
      </c>
      <c r="J18" s="166">
        <f>Fat!K106</f>
        <v>0.12156170176797243</v>
      </c>
      <c r="K18" s="130">
        <f>Fat!L106</f>
        <v>1.7905533655536647E-2</v>
      </c>
      <c r="L18" s="133">
        <f>Fat!M106</f>
        <v>40159934.918199226</v>
      </c>
      <c r="M18" s="134">
        <f>Fat!N106</f>
        <v>-3022428.9679775909</v>
      </c>
      <c r="N18" s="130">
        <f>Fat!O106</f>
        <v>-6.9992207372999007E-2</v>
      </c>
      <c r="O18" s="128">
        <f>Fat!P106</f>
        <v>10655227.284252167</v>
      </c>
      <c r="P18" s="129">
        <f>Fat!Q106</f>
        <v>-846087.92565525882</v>
      </c>
      <c r="Q18" s="130">
        <f>Fat!R106</f>
        <v>-7.3564449822784136E-2</v>
      </c>
    </row>
    <row r="19" spans="2:17" ht="15" thickBot="1">
      <c r="B19" s="332" t="s">
        <v>228</v>
      </c>
      <c r="C19" s="149" t="s">
        <v>228</v>
      </c>
      <c r="D19" s="114">
        <f>'Segment Data'!E117</f>
        <v>2966751.067288985</v>
      </c>
      <c r="E19" s="115">
        <f>'Segment Data'!F117</f>
        <v>-231384.87904829485</v>
      </c>
      <c r="F19" s="116">
        <f>'Segment Data'!G117</f>
        <v>-7.2349919744122304E-2</v>
      </c>
      <c r="G19" s="117">
        <f>'Segment Data'!H117</f>
        <v>23.003277412737617</v>
      </c>
      <c r="H19" s="118">
        <f>'Segment Data'!I117</f>
        <v>0.92295325294648478</v>
      </c>
      <c r="I19" s="167">
        <f>'Segment Data'!J117</f>
        <v>0</v>
      </c>
      <c r="J19" s="168">
        <f>'Segment Data'!K117</f>
        <v>17.269613473579042</v>
      </c>
      <c r="K19" s="116">
        <f>'Segment Data'!L117</f>
        <v>0.45460522301718598</v>
      </c>
      <c r="L19" s="119">
        <f>'Segment Data'!M117</f>
        <v>2.7035682423884377E-2</v>
      </c>
      <c r="M19" s="120">
        <f>'Segment Data'!N117</f>
        <v>51234644.204408854</v>
      </c>
      <c r="N19" s="116">
        <f>'Segment Data'!O117</f>
        <v>-2542038.1196709573</v>
      </c>
      <c r="O19" s="114">
        <f>'Segment Data'!P117</f>
        <v>-4.7270266773833648E-2</v>
      </c>
      <c r="P19" s="115">
        <f>'Segment Data'!Q117</f>
        <v>20276012.951418519</v>
      </c>
      <c r="Q19" s="116">
        <f>'Segment Data'!R117</f>
        <v>-1719719.3569509909</v>
      </c>
    </row>
    <row r="20" spans="2:17">
      <c r="B20" s="334"/>
      <c r="C20" s="99" t="s">
        <v>242</v>
      </c>
      <c r="D20" s="150">
        <f>'Segment Data'!E118</f>
        <v>2068336.3519448992</v>
      </c>
      <c r="E20" s="151">
        <f>'Segment Data'!F118</f>
        <v>-131444.46776013635</v>
      </c>
      <c r="F20" s="152">
        <f>'Segment Data'!G118</f>
        <v>-5.9753438425634374E-2</v>
      </c>
      <c r="G20" s="153">
        <f>'Segment Data'!H118</f>
        <v>16.037245393195537</v>
      </c>
      <c r="H20" s="154">
        <f>'Segment Data'!I118</f>
        <v>0.8496878926440008</v>
      </c>
      <c r="I20" s="169">
        <f>'Segment Data'!J118</f>
        <v>0</v>
      </c>
      <c r="J20" s="170">
        <f>'Segment Data'!K118</f>
        <v>13.81983740460989</v>
      </c>
      <c r="K20" s="152">
        <f>'Segment Data'!L118</f>
        <v>0.26717334656941816</v>
      </c>
      <c r="L20" s="155">
        <f>'Segment Data'!M118</f>
        <v>1.971371425021862E-2</v>
      </c>
      <c r="M20" s="156">
        <f>'Segment Data'!N118</f>
        <v>28584072.081922483</v>
      </c>
      <c r="N20" s="152">
        <f>'Segment Data'!O118</f>
        <v>-1228818.3688607588</v>
      </c>
      <c r="O20" s="150">
        <f>'Segment Data'!P118</f>
        <v>-4.1217686386006744E-2</v>
      </c>
      <c r="P20" s="151">
        <f>'Segment Data'!Q118</f>
        <v>12136990.792373896</v>
      </c>
      <c r="Q20" s="152">
        <f>'Segment Data'!R118</f>
        <v>-790948.37040573359</v>
      </c>
    </row>
    <row r="21" spans="2:17" ht="15" thickBot="1">
      <c r="B21" s="334"/>
      <c r="C21" s="98" t="s">
        <v>243</v>
      </c>
      <c r="D21" s="142">
        <f>'Segment Data'!E119</f>
        <v>898414.71534409723</v>
      </c>
      <c r="E21" s="143">
        <f>'Segment Data'!F119</f>
        <v>-99940.41128814558</v>
      </c>
      <c r="F21" s="144">
        <f>'Segment Data'!G119</f>
        <v>-0.10010507145415795</v>
      </c>
      <c r="G21" s="145">
        <f>'Segment Data'!H119</f>
        <v>6.9660320195421663</v>
      </c>
      <c r="H21" s="146">
        <f>'Segment Data'!I119</f>
        <v>7.3265360302579907E-2</v>
      </c>
      <c r="I21" s="162">
        <f>'Segment Data'!J119</f>
        <v>0</v>
      </c>
      <c r="J21" s="163">
        <f>'Segment Data'!K119</f>
        <v>25.211710956683408</v>
      </c>
      <c r="K21" s="144">
        <f>'Segment Data'!L119</f>
        <v>1.2084367368837015</v>
      </c>
      <c r="L21" s="147">
        <f>'Segment Data'!M119</f>
        <v>5.0344662391387088E-2</v>
      </c>
      <c r="M21" s="148">
        <f>'Segment Data'!N119</f>
        <v>22650572.122486383</v>
      </c>
      <c r="N21" s="144">
        <f>'Segment Data'!O119</f>
        <v>-1313219.7508102022</v>
      </c>
      <c r="O21" s="142">
        <f>'Segment Data'!P119</f>
        <v>-5.4800165088796059E-2</v>
      </c>
      <c r="P21" s="143">
        <f>'Segment Data'!Q119</f>
        <v>8139022.1590446234</v>
      </c>
      <c r="Q21" s="144">
        <f>'Segment Data'!R119</f>
        <v>-928770.98654526286</v>
      </c>
    </row>
    <row r="22" spans="2:17">
      <c r="B22" s="334"/>
      <c r="C22" s="82" t="s">
        <v>227</v>
      </c>
      <c r="D22" s="121">
        <f>Flavor!D117</f>
        <v>709.38888351414221</v>
      </c>
      <c r="E22" s="122">
        <f>Flavor!E117</f>
        <v>-170.72033627407529</v>
      </c>
      <c r="F22" s="123">
        <f>Flavor!F117</f>
        <v>-0.1939763070714747</v>
      </c>
      <c r="G22" s="124">
        <f>Flavor!G117</f>
        <v>5.500383723093979E-3</v>
      </c>
      <c r="H22" s="125">
        <f>Flavor!H117</f>
        <v>-5.7599864307803905E-4</v>
      </c>
      <c r="I22" s="213">
        <f>Flavor!I117</f>
        <v>33.97276494339777</v>
      </c>
      <c r="J22" s="159">
        <f>Flavor!J117</f>
        <v>0.88027201244644715</v>
      </c>
      <c r="K22" s="123">
        <f>Flavor!K117</f>
        <v>2.6600353569106033E-2</v>
      </c>
      <c r="L22" s="126">
        <f>Flavor!L117</f>
        <v>24099.901793085337</v>
      </c>
      <c r="M22" s="127">
        <f>Flavor!M117</f>
        <v>-5025.1063412213334</v>
      </c>
      <c r="N22" s="123">
        <f>Flavor!N117</f>
        <v>-0.17253579185449927</v>
      </c>
      <c r="O22" s="121">
        <f>Flavor!O117</f>
        <v>7557.6824631690979</v>
      </c>
      <c r="P22" s="122">
        <f>Flavor!P117</f>
        <v>-1522.3660933971405</v>
      </c>
      <c r="Q22" s="123">
        <f>Flavor!Q117</f>
        <v>-0.16766056744225682</v>
      </c>
    </row>
    <row r="23" spans="2:17">
      <c r="B23" s="334"/>
      <c r="C23" s="83" t="s">
        <v>226</v>
      </c>
      <c r="D23" s="105">
        <f>Flavor!D118</f>
        <v>2462178.8534350763</v>
      </c>
      <c r="E23" s="106">
        <f>Flavor!E118</f>
        <v>-161790.49673725897</v>
      </c>
      <c r="F23" s="107">
        <f>Flavor!F118</f>
        <v>-6.1658683904456814E-2</v>
      </c>
      <c r="G23" s="108">
        <f>Flavor!G118</f>
        <v>19.09097929712695</v>
      </c>
      <c r="H23" s="109">
        <f>Flavor!H118</f>
        <v>0.97477197844924746</v>
      </c>
      <c r="I23" s="215">
        <f>Flavor!I118</f>
        <v>15.999749604493182</v>
      </c>
      <c r="J23" s="165">
        <f>Flavor!J118</f>
        <v>0.34423666701634481</v>
      </c>
      <c r="K23" s="107">
        <f>Flavor!K118</f>
        <v>2.1988207501799341E-2</v>
      </c>
      <c r="L23" s="110">
        <f>Flavor!L118</f>
        <v>39394245.136439338</v>
      </c>
      <c r="M23" s="111">
        <f>Flavor!M118</f>
        <v>-1685340.9727263451</v>
      </c>
      <c r="N23" s="107">
        <f>Flavor!N118</f>
        <v>-4.1026240338636506E-2</v>
      </c>
      <c r="O23" s="105">
        <f>Flavor!O118</f>
        <v>15823939.973703265</v>
      </c>
      <c r="P23" s="106">
        <f>Flavor!P118</f>
        <v>-1157000.4016888067</v>
      </c>
      <c r="Q23" s="107">
        <f>Flavor!Q118</f>
        <v>-6.8135237278465086E-2</v>
      </c>
    </row>
    <row r="24" spans="2:17">
      <c r="B24" s="334"/>
      <c r="C24" s="83" t="s">
        <v>225</v>
      </c>
      <c r="D24" s="105">
        <f>Flavor!D119</f>
        <v>10638.960232229923</v>
      </c>
      <c r="E24" s="106">
        <f>Flavor!E119</f>
        <v>-3465.038922995318</v>
      </c>
      <c r="F24" s="107">
        <f>Flavor!F119</f>
        <v>-0.24567776024799268</v>
      </c>
      <c r="G24" s="108">
        <f>Flavor!G119</f>
        <v>8.2491233020336729E-2</v>
      </c>
      <c r="H24" s="109">
        <f>Flavor!H119</f>
        <v>-1.4884512889856302E-2</v>
      </c>
      <c r="I24" s="215">
        <f>Flavor!I119</f>
        <v>18.342522035160137</v>
      </c>
      <c r="J24" s="165">
        <f>Flavor!J119</f>
        <v>9.257814898340655E-2</v>
      </c>
      <c r="K24" s="107">
        <f>Flavor!K119</f>
        <v>5.0727908842245319E-3</v>
      </c>
      <c r="L24" s="110">
        <f>Flavor!L119</f>
        <v>195145.36249086977</v>
      </c>
      <c r="M24" s="111">
        <f>Flavor!M119</f>
        <v>-62251.830662674911</v>
      </c>
      <c r="N24" s="107">
        <f>Flavor!N119</f>
        <v>-0.24185124126641094</v>
      </c>
      <c r="O24" s="105">
        <f>Flavor!O119</f>
        <v>79666.280901193619</v>
      </c>
      <c r="P24" s="106">
        <f>Flavor!P119</f>
        <v>-21988.139043450356</v>
      </c>
      <c r="Q24" s="107">
        <f>Flavor!Q119</f>
        <v>-0.21630283322086752</v>
      </c>
    </row>
    <row r="25" spans="2:17">
      <c r="B25" s="334"/>
      <c r="C25" s="83" t="s">
        <v>224</v>
      </c>
      <c r="D25" s="105">
        <f>Flavor!D120</f>
        <v>0</v>
      </c>
      <c r="E25" s="106">
        <f>Flavor!E120</f>
        <v>0</v>
      </c>
      <c r="F25" s="107">
        <f>Flavor!F120</f>
        <v>0</v>
      </c>
      <c r="G25" s="108">
        <f>Flavor!G120</f>
        <v>0</v>
      </c>
      <c r="H25" s="109">
        <f>Flavor!H120</f>
        <v>0</v>
      </c>
      <c r="I25" s="215">
        <f>Flavor!I120</f>
        <v>0</v>
      </c>
      <c r="J25" s="165">
        <f>Flavor!J120</f>
        <v>0</v>
      </c>
      <c r="K25" s="107">
        <f>Flavor!K120</f>
        <v>0</v>
      </c>
      <c r="L25" s="110">
        <f>Flavor!L120</f>
        <v>0</v>
      </c>
      <c r="M25" s="111">
        <f>Flavor!M120</f>
        <v>0</v>
      </c>
      <c r="N25" s="107">
        <f>Flavor!N120</f>
        <v>0</v>
      </c>
      <c r="O25" s="105">
        <f>Flavor!O120</f>
        <v>0</v>
      </c>
      <c r="P25" s="106">
        <f>Flavor!P120</f>
        <v>0</v>
      </c>
      <c r="Q25" s="107">
        <f>Flavor!Q120</f>
        <v>0</v>
      </c>
    </row>
    <row r="26" spans="2:17">
      <c r="B26" s="334"/>
      <c r="C26" s="83" t="s">
        <v>184</v>
      </c>
      <c r="D26" s="105">
        <f>Flavor!D121</f>
        <v>425445.09158222296</v>
      </c>
      <c r="E26" s="106">
        <f>Flavor!E121</f>
        <v>-41140.31157902017</v>
      </c>
      <c r="F26" s="107">
        <f>Flavor!F121</f>
        <v>-8.8173164655995145E-2</v>
      </c>
      <c r="G26" s="108">
        <f>Flavor!G121</f>
        <v>3.2987706900857217</v>
      </c>
      <c r="H26" s="109">
        <f>Flavor!H121</f>
        <v>7.7407645207646425E-2</v>
      </c>
      <c r="I26" s="215">
        <f>Flavor!I121</f>
        <v>24.101754240114339</v>
      </c>
      <c r="J26" s="165">
        <f>Flavor!J121</f>
        <v>1.6143171071171132</v>
      </c>
      <c r="K26" s="107">
        <f>Flavor!K121</f>
        <v>7.1787509513404027E-2</v>
      </c>
      <c r="L26" s="110">
        <f>Flavor!L121</f>
        <v>10253973.039977675</v>
      </c>
      <c r="M26" s="111">
        <f>Flavor!M121</f>
        <v>-238336.8807849437</v>
      </c>
      <c r="N26" s="107">
        <f>Flavor!N121</f>
        <v>-2.2715387039160248E-2</v>
      </c>
      <c r="O26" s="105">
        <f>Flavor!O121</f>
        <v>3828361.3394054174</v>
      </c>
      <c r="P26" s="106">
        <f>Flavor!P121</f>
        <v>-334823.53596317209</v>
      </c>
      <c r="Q26" s="107">
        <f>Flavor!Q121</f>
        <v>-8.0424854044832281E-2</v>
      </c>
    </row>
    <row r="27" spans="2:17">
      <c r="B27" s="334"/>
      <c r="C27" s="83" t="s">
        <v>185</v>
      </c>
      <c r="D27" s="105">
        <f>Flavor!D122</f>
        <v>37180.7490392537</v>
      </c>
      <c r="E27" s="106">
        <f>Flavor!E122</f>
        <v>-5527.5219560377591</v>
      </c>
      <c r="F27" s="107">
        <f>Flavor!F122</f>
        <v>-0.12942509324826479</v>
      </c>
      <c r="G27" s="108">
        <f>Flavor!G122</f>
        <v>0.28828811894382628</v>
      </c>
      <c r="H27" s="109">
        <f>Flavor!H122</f>
        <v>-6.5750400035731738E-3</v>
      </c>
      <c r="I27" s="215">
        <f>Flavor!I122</f>
        <v>25.617924321571987</v>
      </c>
      <c r="J27" s="165">
        <f>Flavor!J122</f>
        <v>-0.45531707112357367</v>
      </c>
      <c r="K27" s="107">
        <f>Flavor!K122</f>
        <v>-1.7463002173988659E-2</v>
      </c>
      <c r="L27" s="110">
        <f>Flavor!L122</f>
        <v>952493.61510696169</v>
      </c>
      <c r="M27" s="111">
        <f>Flavor!M122</f>
        <v>-161049.44401793089</v>
      </c>
      <c r="N27" s="107">
        <f>Flavor!N122</f>
        <v>-0.14462794473749033</v>
      </c>
      <c r="O27" s="105">
        <f>Flavor!O122</f>
        <v>341710.66614508629</v>
      </c>
      <c r="P27" s="106">
        <f>Flavor!P122</f>
        <v>-66137.585453586595</v>
      </c>
      <c r="Q27" s="107">
        <f>Flavor!Q122</f>
        <v>-0.16216223851479619</v>
      </c>
    </row>
    <row r="28" spans="2:17">
      <c r="B28" s="334"/>
      <c r="C28" s="83" t="s">
        <v>387</v>
      </c>
      <c r="D28" s="105">
        <f>Flavor!D123</f>
        <v>29314.775001731497</v>
      </c>
      <c r="E28" s="106">
        <f>Flavor!E123</f>
        <v>-25410.369139084178</v>
      </c>
      <c r="F28" s="107">
        <f>Flavor!F123</f>
        <v>-0.46432713039000206</v>
      </c>
      <c r="G28" s="108">
        <f>Flavor!G123</f>
        <v>0.22729776997199266</v>
      </c>
      <c r="H28" s="109">
        <f>Flavor!H123</f>
        <v>-0.15053136005745063</v>
      </c>
      <c r="I28" s="215">
        <f>Flavor!I123</f>
        <v>19.062691870333534</v>
      </c>
      <c r="J28" s="165">
        <f>Flavor!J123</f>
        <v>-2.6567395852679532</v>
      </c>
      <c r="K28" s="107">
        <f>Flavor!K123</f>
        <v>-0.12232086234387937</v>
      </c>
      <c r="L28" s="110">
        <f>Flavor!L123</f>
        <v>558818.52310616372</v>
      </c>
      <c r="M28" s="111">
        <f>Flavor!M123</f>
        <v>-629780.49395819369</v>
      </c>
      <c r="N28" s="107">
        <f>Flavor!N123</f>
        <v>-0.52985109773491745</v>
      </c>
      <c r="O28" s="105">
        <f>Flavor!O123</f>
        <v>245330.16250169277</v>
      </c>
      <c r="P28" s="106">
        <f>Flavor!P123</f>
        <v>-229323.66452041973</v>
      </c>
      <c r="Q28" s="107">
        <f>Flavor!Q123</f>
        <v>-0.4831387665388745</v>
      </c>
    </row>
    <row r="29" spans="2:17" ht="15" thickBot="1">
      <c r="B29" s="334"/>
      <c r="C29" s="83" t="s">
        <v>388</v>
      </c>
      <c r="D29" s="105">
        <f>Flavor!D124</f>
        <v>110.55458356955049</v>
      </c>
      <c r="E29" s="106">
        <f>Flavor!E124</f>
        <v>-473.74930375952738</v>
      </c>
      <c r="F29" s="107">
        <f>Flavor!F124</f>
        <v>-0.81079266120424331</v>
      </c>
      <c r="G29" s="108">
        <f>Flavor!G124</f>
        <v>8.5720631674835899E-4</v>
      </c>
      <c r="H29" s="109">
        <f>Flavor!H124</f>
        <v>-3.1768996301323282E-3</v>
      </c>
      <c r="I29" s="215">
        <f>Flavor!I124</f>
        <v>35.952127693049796</v>
      </c>
      <c r="J29" s="165">
        <f>Flavor!J124</f>
        <v>16.0947324374205</v>
      </c>
      <c r="K29" s="107">
        <f>Flavor!K124</f>
        <v>0.81051579173546773</v>
      </c>
      <c r="L29" s="110">
        <f>Flavor!L124</f>
        <v>3974.672505544424</v>
      </c>
      <c r="M29" s="111">
        <f>Flavor!M124</f>
        <v>-7628.0807345497615</v>
      </c>
      <c r="N29" s="107">
        <f>Flavor!N124</f>
        <v>-0.65743712519803965</v>
      </c>
      <c r="O29" s="105">
        <f>Flavor!O124</f>
        <v>1158.1121696233749</v>
      </c>
      <c r="P29" s="106">
        <f>Flavor!P124</f>
        <v>-2865.8603640794754</v>
      </c>
      <c r="Q29" s="107">
        <f>Flavor!Q124</f>
        <v>-0.71219680056869505</v>
      </c>
    </row>
    <row r="30" spans="2:17">
      <c r="B30" s="332" t="s">
        <v>223</v>
      </c>
      <c r="C30" s="101" t="s">
        <v>21</v>
      </c>
      <c r="D30" s="150">
        <f>'Branded vs. Private Label'!D27</f>
        <v>10161259.709350225</v>
      </c>
      <c r="E30" s="151">
        <f>'Branded vs. Private Label'!E27</f>
        <v>-1379363.9248079117</v>
      </c>
      <c r="F30" s="152">
        <f>'Branded vs. Private Label'!F27</f>
        <v>-0.1195224771671131</v>
      </c>
      <c r="G30" s="153">
        <f>'Branded vs. Private Label'!G27</f>
        <v>78.787289750821671</v>
      </c>
      <c r="H30" s="154">
        <f>'Branded vs. Private Label'!H27</f>
        <v>-0.89059609396124984</v>
      </c>
      <c r="I30" s="216">
        <f>'Branded vs. Private Label'!I27</f>
        <v>9.9944565466696815</v>
      </c>
      <c r="J30" s="170">
        <f>'Branded vs. Private Label'!J27</f>
        <v>0.40080202748259808</v>
      </c>
      <c r="K30" s="152">
        <f>'Branded vs. Private Label'!K27</f>
        <v>4.1777825820286052E-2</v>
      </c>
      <c r="L30" s="155">
        <f>'Branded vs. Private Label'!L27</f>
        <v>101556268.62452622</v>
      </c>
      <c r="M30" s="156">
        <f>'Branded vs. Private Label'!M27</f>
        <v>-9160487.4575522393</v>
      </c>
      <c r="N30" s="152">
        <f>'Branded vs. Private Label'!N27</f>
        <v>-8.2738040579523747E-2</v>
      </c>
      <c r="O30" s="150">
        <f>'Branded vs. Private Label'!O27</f>
        <v>33468320.085912347</v>
      </c>
      <c r="P30" s="151">
        <f>'Branded vs. Private Label'!P27</f>
        <v>-3498332.8849452883</v>
      </c>
      <c r="Q30" s="152">
        <f>'Branded vs. Private Label'!Q27</f>
        <v>-9.4634829063458117E-2</v>
      </c>
    </row>
    <row r="31" spans="2:17" ht="15" thickBot="1">
      <c r="B31" s="333"/>
      <c r="C31" s="100" t="s">
        <v>20</v>
      </c>
      <c r="D31" s="142">
        <f>'Branded vs. Private Label'!D28</f>
        <v>2735820.1895610238</v>
      </c>
      <c r="E31" s="143">
        <f>'Branded vs. Private Label'!E28</f>
        <v>-207654.88422084879</v>
      </c>
      <c r="F31" s="144">
        <f>'Branded vs. Private Label'!F28</f>
        <v>-7.0547525973796349E-2</v>
      </c>
      <c r="G31" s="145">
        <f>'Branded vs. Private Label'!G28</f>
        <v>21.212710249177928</v>
      </c>
      <c r="H31" s="146">
        <f>'Branded vs. Private Label'!H28</f>
        <v>0.89059609396100825</v>
      </c>
      <c r="I31" s="217">
        <f>'Branded vs. Private Label'!I28</f>
        <v>5.9330052562939448</v>
      </c>
      <c r="J31" s="163">
        <f>'Branded vs. Private Label'!J28</f>
        <v>0.10945366067110651</v>
      </c>
      <c r="K31" s="144">
        <f>'Branded vs. Private Label'!K28</f>
        <v>1.8795001447806398E-2</v>
      </c>
      <c r="L31" s="147">
        <f>'Branded vs. Private Label'!L28</f>
        <v>16231635.56494065</v>
      </c>
      <c r="M31" s="148">
        <f>'Branded vs. Private Label'!M28</f>
        <v>-909843.39765782654</v>
      </c>
      <c r="N31" s="144">
        <f>'Branded vs. Private Label'!N28</f>
        <v>-5.3078465378806693E-2</v>
      </c>
      <c r="O31" s="142">
        <f>'Branded vs. Private Label'!O28</f>
        <v>4548341.2002648115</v>
      </c>
      <c r="P31" s="143">
        <f>'Branded vs. Private Label'!P28</f>
        <v>-185024.77607783768</v>
      </c>
      <c r="Q31" s="144">
        <f>'Branded vs. Private Label'!Q28</f>
        <v>-3.9089471847854364E-2</v>
      </c>
    </row>
    <row r="32" spans="2:17" ht="15" thickBot="1">
      <c r="B32" s="332" t="s">
        <v>222</v>
      </c>
      <c r="C32" s="149" t="s">
        <v>221</v>
      </c>
      <c r="D32" s="114">
        <f>'Single Serve'!E39</f>
        <v>2562583.4407316889</v>
      </c>
      <c r="E32" s="115">
        <f>'Single Serve'!F39</f>
        <v>-218592.02999066189</v>
      </c>
      <c r="F32" s="116">
        <f>'Single Serve'!G39</f>
        <v>-7.859699335471533E-2</v>
      </c>
      <c r="G32" s="117">
        <f>'Single Serve'!H39</f>
        <v>19.869485657354179</v>
      </c>
      <c r="H32" s="118">
        <f>'Single Serve'!I39</f>
        <v>0.66790793545051486</v>
      </c>
      <c r="I32" s="218">
        <f>'Single Serve'!J39</f>
        <v>20.157296122408098</v>
      </c>
      <c r="J32" s="168">
        <f>'Single Serve'!K39</f>
        <v>0.6008996972865539</v>
      </c>
      <c r="K32" s="116">
        <f>'Single Serve'!L39</f>
        <v>3.0726504220105533E-2</v>
      </c>
      <c r="L32" s="119">
        <f>'Single Serve'!M39</f>
        <v>51654753.253208078</v>
      </c>
      <c r="M32" s="120">
        <f>'Single Serve'!N39</f>
        <v>-2735016.7800622284</v>
      </c>
      <c r="N32" s="116">
        <f>'Single Serve'!O39</f>
        <v>-5.0285499982610969E-2</v>
      </c>
      <c r="O32" s="114">
        <f>'Single Serve'!P39</f>
        <v>22135401.764719486</v>
      </c>
      <c r="P32" s="115">
        <f>'Single Serve'!Q39</f>
        <v>-1880622.6981104277</v>
      </c>
      <c r="Q32" s="116">
        <f>'Single Serve'!R39</f>
        <v>-7.8306994607750563E-2</v>
      </c>
    </row>
    <row r="33" spans="2:17">
      <c r="B33" s="334"/>
      <c r="C33" s="99" t="s">
        <v>220</v>
      </c>
      <c r="D33" s="150">
        <f>'Single Serve'!E40</f>
        <v>1638253.691136813</v>
      </c>
      <c r="E33" s="151">
        <f>'Single Serve'!F40</f>
        <v>-102436.39663477149</v>
      </c>
      <c r="F33" s="152">
        <f>'Single Serve'!G40</f>
        <v>-5.8848153013790996E-2</v>
      </c>
      <c r="G33" s="153">
        <f>'Single Serve'!H40</f>
        <v>12.702516414394751</v>
      </c>
      <c r="H33" s="154">
        <f>'Single Serve'!I40</f>
        <v>0.6845778262149036</v>
      </c>
      <c r="I33" s="216">
        <f>'Single Serve'!J40</f>
        <v>17.207430659909857</v>
      </c>
      <c r="J33" s="170">
        <f>'Single Serve'!K40</f>
        <v>0.41469413687752166</v>
      </c>
      <c r="K33" s="152">
        <f>'Single Serve'!L40</f>
        <v>2.4694851628782571E-2</v>
      </c>
      <c r="L33" s="155">
        <f>'Single Serve'!M40</f>
        <v>28190136.793578088</v>
      </c>
      <c r="M33" s="156">
        <f>'Single Serve'!N40</f>
        <v>-1040813.2186241634</v>
      </c>
      <c r="N33" s="152">
        <f>'Single Serve'!O40</f>
        <v>-3.5606547792312031E-2</v>
      </c>
      <c r="O33" s="150">
        <f>'Single Serve'!P40</f>
        <v>13691220.830073714</v>
      </c>
      <c r="P33" s="151">
        <f>'Single Serve'!Q40</f>
        <v>-792801.83522835933</v>
      </c>
      <c r="Q33" s="152">
        <f>'Single Serve'!R40</f>
        <v>-5.4736301754594423E-2</v>
      </c>
    </row>
    <row r="34" spans="2:17" ht="15" thickBot="1">
      <c r="B34" s="334"/>
      <c r="C34" s="98" t="s">
        <v>219</v>
      </c>
      <c r="D34" s="142">
        <f>'Single Serve'!E41</f>
        <v>924329.7495948883</v>
      </c>
      <c r="E34" s="143">
        <f>'Single Serve'!F41</f>
        <v>-116155.63335587399</v>
      </c>
      <c r="F34" s="144">
        <f>'Single Serve'!G41</f>
        <v>-0.11163600686677853</v>
      </c>
      <c r="G34" s="145">
        <f>'Single Serve'!H41</f>
        <v>7.1669692429595271</v>
      </c>
      <c r="H34" s="146">
        <f>'Single Serve'!I41</f>
        <v>-1.6669890764262618E-2</v>
      </c>
      <c r="I34" s="217">
        <f>'Single Serve'!J41</f>
        <v>25.385547170708264</v>
      </c>
      <c r="J34" s="163">
        <f>'Single Serve'!K41</f>
        <v>1.205659174858706</v>
      </c>
      <c r="K34" s="144">
        <f>'Single Serve'!L41</f>
        <v>4.9862066154551896E-2</v>
      </c>
      <c r="L34" s="147">
        <f>'Single Serve'!M41</f>
        <v>23464616.459629994</v>
      </c>
      <c r="M34" s="148">
        <f>'Single Serve'!N41</f>
        <v>-1694203.5614380725</v>
      </c>
      <c r="N34" s="144">
        <f>'Single Serve'!O41</f>
        <v>-6.734034267184795E-2</v>
      </c>
      <c r="O34" s="142">
        <f>'Single Serve'!P41</f>
        <v>8444180.934645772</v>
      </c>
      <c r="P34" s="143">
        <f>'Single Serve'!Q41</f>
        <v>-1087820.8628820777</v>
      </c>
      <c r="Q34" s="144">
        <f>'Single Serve'!R41</f>
        <v>-0.11412302326298417</v>
      </c>
    </row>
    <row r="35" spans="2:17">
      <c r="B35" s="334"/>
      <c r="C35" s="82" t="s">
        <v>218</v>
      </c>
      <c r="D35" s="121">
        <f>Size!D86</f>
        <v>2580563.2856311575</v>
      </c>
      <c r="E35" s="122">
        <f>Size!E86</f>
        <v>-220368.96633378277</v>
      </c>
      <c r="F35" s="123">
        <f>Size!F86</f>
        <v>-7.8677006978368422E-2</v>
      </c>
      <c r="G35" s="124">
        <f>Size!G86</f>
        <v>20.008895857495574</v>
      </c>
      <c r="H35" s="125">
        <f>Size!H86</f>
        <v>0.6709148864773482</v>
      </c>
      <c r="I35" s="158">
        <f>Size!I86</f>
        <v>20.15315264403884</v>
      </c>
      <c r="J35" s="159">
        <f>Size!J86</f>
        <v>0.60142298803549821</v>
      </c>
      <c r="K35" s="123">
        <f>Size!K86</f>
        <v>3.0760602699456404E-2</v>
      </c>
      <c r="L35" s="126">
        <f>Size!L86</f>
        <v>52006485.802927122</v>
      </c>
      <c r="M35" s="127">
        <f>Size!M86</f>
        <v>-2756584.3722720221</v>
      </c>
      <c r="N35" s="123">
        <f>Size!N86</f>
        <v>-5.0336556432155836E-2</v>
      </c>
      <c r="O35" s="121">
        <f>Size!O86</f>
        <v>22225796.443629384</v>
      </c>
      <c r="P35" s="122">
        <f>Size!P86</f>
        <v>-1891161.1824350357</v>
      </c>
      <c r="Q35" s="123">
        <f>Size!Q86</f>
        <v>-7.8416241872530462E-2</v>
      </c>
    </row>
    <row r="36" spans="2:17">
      <c r="B36" s="334"/>
      <c r="C36" s="83" t="s">
        <v>217</v>
      </c>
      <c r="D36" s="105">
        <f>Size!D87</f>
        <v>970759.61757290363</v>
      </c>
      <c r="E36" s="106">
        <f>Size!E87</f>
        <v>-112244.1413243555</v>
      </c>
      <c r="F36" s="107">
        <f>Size!F87</f>
        <v>-0.10364150669120967</v>
      </c>
      <c r="G36" s="108">
        <f>Size!G87</f>
        <v>7.5269721920141759</v>
      </c>
      <c r="H36" s="109">
        <f>Size!H87</f>
        <v>4.9780958129752584E-2</v>
      </c>
      <c r="I36" s="164">
        <f>Size!I87</f>
        <v>11.756713181401457</v>
      </c>
      <c r="J36" s="165">
        <f>Size!J87</f>
        <v>0.17458927191179363</v>
      </c>
      <c r="K36" s="107">
        <f>Size!K87</f>
        <v>1.5074029018869861E-2</v>
      </c>
      <c r="L36" s="110">
        <f>Size!L87</f>
        <v>11412942.391891593</v>
      </c>
      <c r="M36" s="111">
        <f>Size!M87</f>
        <v>-1130541.33809953</v>
      </c>
      <c r="N36" s="107">
        <f>Size!N87</f>
        <v>-9.0129772751762482E-2</v>
      </c>
      <c r="O36" s="105">
        <f>Size!O87</f>
        <v>3883038.4702916145</v>
      </c>
      <c r="P36" s="106">
        <f>Size!P87</f>
        <v>-448976.565297422</v>
      </c>
      <c r="Q36" s="107">
        <f>Size!Q87</f>
        <v>-0.10364150669120967</v>
      </c>
    </row>
    <row r="37" spans="2:17">
      <c r="B37" s="334"/>
      <c r="C37" s="83" t="s">
        <v>422</v>
      </c>
      <c r="D37" s="105">
        <f>Size!D88</f>
        <v>21178.912216925168</v>
      </c>
      <c r="E37" s="106">
        <f>Size!E88</f>
        <v>-3963.1031601966461</v>
      </c>
      <c r="F37" s="107">
        <f>Size!F88</f>
        <v>-0.15762869844566657</v>
      </c>
      <c r="G37" s="108">
        <f>Size!G88</f>
        <v>0.16421478647048604</v>
      </c>
      <c r="H37" s="109">
        <f>Size!H88</f>
        <v>-9.3687818556482116E-3</v>
      </c>
      <c r="I37" s="164">
        <f>Size!I88</f>
        <v>11.721839008634998</v>
      </c>
      <c r="J37" s="165">
        <f>Size!J88</f>
        <v>-2.0216552698672174E-2</v>
      </c>
      <c r="K37" s="107">
        <f>Size!K88</f>
        <v>-1.7217217712071503E-3</v>
      </c>
      <c r="L37" s="110">
        <f>Size!L88</f>
        <v>248255.79938480974</v>
      </c>
      <c r="M37" s="111">
        <f>Size!M88</f>
        <v>-46963.142097260104</v>
      </c>
      <c r="N37" s="107">
        <f>Size!N88</f>
        <v>-0.15907902745499281</v>
      </c>
      <c r="O37" s="105">
        <f>Size!O88</f>
        <v>47993.099008798599</v>
      </c>
      <c r="P37" s="106">
        <f>Size!P88</f>
        <v>-9291.7194316176319</v>
      </c>
      <c r="Q37" s="107">
        <f>Size!Q88</f>
        <v>-0.16220212762448127</v>
      </c>
    </row>
    <row r="38" spans="2:17">
      <c r="B38" s="334"/>
      <c r="C38" s="83" t="s">
        <v>239</v>
      </c>
      <c r="D38" s="105">
        <f>Size!D89</f>
        <v>2531322.9156459868</v>
      </c>
      <c r="E38" s="106">
        <f>Size!E89</f>
        <v>-77136.657674883492</v>
      </c>
      <c r="F38" s="107">
        <f>Size!F89</f>
        <v>-2.9571728258253056E-2</v>
      </c>
      <c r="G38" s="108">
        <f>Size!G89</f>
        <v>19.62710113829462</v>
      </c>
      <c r="H38" s="109">
        <f>Size!H89</f>
        <v>1.6179752277473511</v>
      </c>
      <c r="I38" s="164">
        <f>Size!I89</f>
        <v>7.4658999206341754</v>
      </c>
      <c r="J38" s="165">
        <f>Size!J89</f>
        <v>0.10607019610975144</v>
      </c>
      <c r="K38" s="107">
        <f>Size!K89</f>
        <v>1.4412044854285736E-2</v>
      </c>
      <c r="L38" s="110">
        <f>Size!L89</f>
        <v>18898603.555020843</v>
      </c>
      <c r="M38" s="111">
        <f>Size!M89</f>
        <v>-299214.74792639539</v>
      </c>
      <c r="N38" s="107">
        <f>Size!N89</f>
        <v>-1.5585872478044034E-2</v>
      </c>
      <c r="O38" s="105">
        <f>Size!O89</f>
        <v>5067866.9264266491</v>
      </c>
      <c r="P38" s="106">
        <f>Size!P89</f>
        <v>-159532.77940767445</v>
      </c>
      <c r="Q38" s="107">
        <f>Size!Q89</f>
        <v>-3.0518572977998835E-2</v>
      </c>
    </row>
    <row r="39" spans="2:17">
      <c r="B39" s="334"/>
      <c r="C39" s="83" t="s">
        <v>216</v>
      </c>
      <c r="D39" s="105">
        <f>Size!D90</f>
        <v>36898.809784680605</v>
      </c>
      <c r="E39" s="106">
        <f>Size!E90</f>
        <v>-80.252631694078445</v>
      </c>
      <c r="F39" s="107">
        <f>Size!F90</f>
        <v>-2.1702181302071578E-3</v>
      </c>
      <c r="G39" s="108">
        <f>Size!G90</f>
        <v>0.28610204847839543</v>
      </c>
      <c r="H39" s="109">
        <f>Size!H90</f>
        <v>3.0794050638646209E-2</v>
      </c>
      <c r="I39" s="164">
        <f>Size!I90</f>
        <v>5.9459028760002663</v>
      </c>
      <c r="J39" s="165">
        <f>Size!J90</f>
        <v>-0.21020110931597813</v>
      </c>
      <c r="K39" s="107">
        <f>Size!K90</f>
        <v>-3.4145152488872378E-2</v>
      </c>
      <c r="L39" s="110">
        <f>Size!L90</f>
        <v>219396.73921971917</v>
      </c>
      <c r="M39" s="111">
        <f>Size!M90</f>
        <v>-8250.2142949831614</v>
      </c>
      <c r="N39" s="107">
        <f>Size!N90</f>
        <v>-3.6241268190089486E-2</v>
      </c>
      <c r="O39" s="105">
        <f>Size!O90</f>
        <v>49198.413046240807</v>
      </c>
      <c r="P39" s="106">
        <f>Size!P90</f>
        <v>-107.00350892543793</v>
      </c>
      <c r="Q39" s="107">
        <f>Size!Q90</f>
        <v>-2.1702181302071578E-3</v>
      </c>
    </row>
    <row r="40" spans="2:17">
      <c r="B40" s="334"/>
      <c r="C40" s="83" t="s">
        <v>240</v>
      </c>
      <c r="D40" s="105">
        <f>Size!D91</f>
        <v>6729180.0598808527</v>
      </c>
      <c r="E40" s="106">
        <f>Size!E91</f>
        <v>-1174234.3754352629</v>
      </c>
      <c r="F40" s="107">
        <f>Size!F91</f>
        <v>-0.14857304840149088</v>
      </c>
      <c r="G40" s="108">
        <f>Size!G91</f>
        <v>52.175997300357054</v>
      </c>
      <c r="H40" s="109">
        <f>Size!H91</f>
        <v>-2.3901486137380061</v>
      </c>
      <c r="I40" s="164">
        <f>Size!I91</f>
        <v>5.1910789548641416</v>
      </c>
      <c r="J40" s="165">
        <f>Size!J91</f>
        <v>3.4001299767779436E-2</v>
      </c>
      <c r="K40" s="107">
        <f>Size!K91</f>
        <v>6.5931331738195648E-3</v>
      </c>
      <c r="L40" s="110">
        <f>Size!L91</f>
        <v>34931704.992338918</v>
      </c>
      <c r="M40" s="111">
        <f>Size!M91</f>
        <v>-5826816.9909958541</v>
      </c>
      <c r="N40" s="107">
        <f>Size!N91</f>
        <v>-0.14295947712182269</v>
      </c>
      <c r="O40" s="105">
        <f>Size!O91</f>
        <v>6729180.0598808527</v>
      </c>
      <c r="P40" s="106">
        <f>Size!P91</f>
        <v>-1174234.3754352629</v>
      </c>
      <c r="Q40" s="107">
        <f>Size!Q91</f>
        <v>-0.14857304840149088</v>
      </c>
    </row>
    <row r="41" spans="2:17" ht="15" thickBot="1">
      <c r="B41" s="334"/>
      <c r="C41" s="84" t="s">
        <v>215</v>
      </c>
      <c r="D41" s="105">
        <f>Size!D92</f>
        <v>0</v>
      </c>
      <c r="E41" s="106">
        <f>Size!E92</f>
        <v>0</v>
      </c>
      <c r="F41" s="107">
        <f>Size!F92</f>
        <v>0</v>
      </c>
      <c r="G41" s="108">
        <f>Size!G92</f>
        <v>0</v>
      </c>
      <c r="H41" s="109">
        <f>Size!H92</f>
        <v>0</v>
      </c>
      <c r="I41" s="164">
        <f>Size!I92</f>
        <v>0</v>
      </c>
      <c r="J41" s="165">
        <f>Size!J92</f>
        <v>0</v>
      </c>
      <c r="K41" s="107">
        <f>Size!K92</f>
        <v>0</v>
      </c>
      <c r="L41" s="110">
        <f>Size!L92</f>
        <v>0</v>
      </c>
      <c r="M41" s="111">
        <f>Size!M92</f>
        <v>0</v>
      </c>
      <c r="N41" s="107">
        <f>Size!N92</f>
        <v>0</v>
      </c>
      <c r="O41" s="105">
        <f>Size!O92</f>
        <v>0</v>
      </c>
      <c r="P41" s="106">
        <f>Size!P92</f>
        <v>0</v>
      </c>
      <c r="Q41" s="107">
        <f>Size!Q92</f>
        <v>0</v>
      </c>
    </row>
    <row r="42" spans="2:17">
      <c r="B42" s="334"/>
      <c r="C42" s="101" t="s">
        <v>241</v>
      </c>
      <c r="D42" s="150">
        <f>'White Milk Size'!D27</f>
        <v>2147303.6859448114</v>
      </c>
      <c r="E42" s="151">
        <f>'White Milk Size'!E27</f>
        <v>-76855.805340754334</v>
      </c>
      <c r="F42" s="152">
        <f>'White Milk Size'!F27</f>
        <v>-3.4554988363865766E-2</v>
      </c>
      <c r="G42" s="153">
        <f>'White Milk Size'!G27</f>
        <v>16.649533869493013</v>
      </c>
      <c r="H42" s="154">
        <f>'White Milk Size'!H27</f>
        <v>1.2936630201297454</v>
      </c>
      <c r="I42" s="216">
        <f>'White Milk Size'!I27</f>
        <v>7.4360413947650104</v>
      </c>
      <c r="J42" s="170">
        <f>'White Milk Size'!J27</f>
        <v>0.11339302944284135</v>
      </c>
      <c r="K42" s="152">
        <f>'White Milk Size'!K27</f>
        <v>1.5485248476471461E-2</v>
      </c>
      <c r="L42" s="155">
        <f>'White Milk Size'!L27</f>
        <v>15967439.095817104</v>
      </c>
      <c r="M42" s="156">
        <f>'White Milk Size'!M27</f>
        <v>-319298.76726093143</v>
      </c>
      <c r="N42" s="152">
        <f>'White Milk Size'!N27</f>
        <v>-1.9604832468310327E-2</v>
      </c>
      <c r="O42" s="150">
        <f>'White Milk Size'!O27</f>
        <v>4294678.4283919334</v>
      </c>
      <c r="P42" s="151">
        <f>'White Milk Size'!P27</f>
        <v>-153715.47892461624</v>
      </c>
      <c r="Q42" s="152">
        <f>'White Milk Size'!Q27</f>
        <v>-3.4555275932689068E-2</v>
      </c>
    </row>
    <row r="43" spans="2:17" ht="15" thickBot="1">
      <c r="B43" s="333"/>
      <c r="C43" s="100" t="s">
        <v>238</v>
      </c>
      <c r="D43" s="142">
        <f>'White Milk Size'!D28</f>
        <v>6671101.9374496937</v>
      </c>
      <c r="E43" s="143">
        <f>'White Milk Size'!E28</f>
        <v>-1170695.2492137998</v>
      </c>
      <c r="F43" s="144">
        <f>'White Milk Size'!F28</f>
        <v>-0.14928915162519066</v>
      </c>
      <c r="G43" s="145">
        <f>'White Milk Size'!G28</f>
        <v>51.725677360600315</v>
      </c>
      <c r="H43" s="146">
        <f>'White Milk Size'!H28</f>
        <v>-2.4150554857223909</v>
      </c>
      <c r="I43" s="217">
        <f>'White Milk Size'!I28</f>
        <v>5.190863998185594</v>
      </c>
      <c r="J43" s="163">
        <f>'White Milk Size'!J28</f>
        <v>3.5398973780666587E-2</v>
      </c>
      <c r="K43" s="144">
        <f>'White Milk Size'!K28</f>
        <v>6.8663008308843167E-3</v>
      </c>
      <c r="L43" s="147">
        <f>'White Milk Size'!L28</f>
        <v>34628782.875333779</v>
      </c>
      <c r="M43" s="148">
        <f>'White Milk Size'!M28</f>
        <v>-5799328.2489868179</v>
      </c>
      <c r="N43" s="144">
        <f>'White Milk Size'!N28</f>
        <v>-0.14344791502015239</v>
      </c>
      <c r="O43" s="142">
        <f>'White Milk Size'!O28</f>
        <v>6671101.9374496937</v>
      </c>
      <c r="P43" s="143">
        <f>'White Milk Size'!P28</f>
        <v>-1170695.2492137998</v>
      </c>
      <c r="Q43" s="144">
        <f>'White Milk Size'!Q28</f>
        <v>-0.14928915162519066</v>
      </c>
    </row>
    <row r="44" spans="2:17">
      <c r="B44" s="332" t="s">
        <v>186</v>
      </c>
      <c r="C44" s="82" t="s">
        <v>212</v>
      </c>
      <c r="D44" s="121">
        <f>Organic!D27</f>
        <v>42973.656253361965</v>
      </c>
      <c r="E44" s="122">
        <f>Organic!E27</f>
        <v>-1471.2257499643019</v>
      </c>
      <c r="F44" s="123">
        <f>Organic!F27</f>
        <v>-3.3102253480033879E-2</v>
      </c>
      <c r="G44" s="124">
        <f>Organic!G27</f>
        <v>0.33320454389826304</v>
      </c>
      <c r="H44" s="125">
        <f>Organic!H27</f>
        <v>2.6351608831188089E-2</v>
      </c>
      <c r="I44" s="213">
        <f>Organic!I27</f>
        <v>34.516591519609342</v>
      </c>
      <c r="J44" s="159">
        <f>Organic!J27</f>
        <v>8.4558306809989681</v>
      </c>
      <c r="K44" s="123">
        <f>Organic!K27</f>
        <v>0.32446599442604201</v>
      </c>
      <c r="L44" s="126">
        <f>Organic!L27</f>
        <v>1483304.1390014004</v>
      </c>
      <c r="M44" s="127">
        <f>Organic!M27</f>
        <v>325036.69861245621</v>
      </c>
      <c r="N44" s="123">
        <f>Organic!N27</f>
        <v>0.28062318535286584</v>
      </c>
      <c r="O44" s="121">
        <f>Organic!O27</f>
        <v>312448.15503585339</v>
      </c>
      <c r="P44" s="122">
        <f>Organic!P27</f>
        <v>71490.485969870642</v>
      </c>
      <c r="Q44" s="123">
        <f>Organic!Q27</f>
        <v>0.29669313388939705</v>
      </c>
    </row>
    <row r="45" spans="2:17" ht="15" thickBot="1">
      <c r="B45" s="333"/>
      <c r="C45" s="84" t="s">
        <v>214</v>
      </c>
      <c r="D45" s="128">
        <f>Organic!D28</f>
        <v>12854106.24265793</v>
      </c>
      <c r="E45" s="129">
        <f>Organic!E28</f>
        <v>-1585547.5832787827</v>
      </c>
      <c r="F45" s="130">
        <f>Organic!F28</f>
        <v>-0.10980509660354873</v>
      </c>
      <c r="G45" s="131">
        <f>Organic!G28</f>
        <v>99.666795456101653</v>
      </c>
      <c r="H45" s="132">
        <f>Organic!H28</f>
        <v>-2.6351608831319595E-2</v>
      </c>
      <c r="I45" s="214">
        <f>Organic!I28</f>
        <v>9.0480503159756349</v>
      </c>
      <c r="J45" s="166">
        <f>Organic!J28</f>
        <v>0.27360398010103815</v>
      </c>
      <c r="K45" s="130">
        <f>Organic!K28</f>
        <v>3.1181908194298228E-2</v>
      </c>
      <c r="L45" s="133">
        <f>Organic!L28</f>
        <v>116304600.05046546</v>
      </c>
      <c r="M45" s="134">
        <f>Organic!M28</f>
        <v>-10395367.553822517</v>
      </c>
      <c r="N45" s="130">
        <f>Organic!N28</f>
        <v>-8.2047120850808342E-2</v>
      </c>
      <c r="O45" s="128">
        <f>Organic!O28</f>
        <v>37704213.131141305</v>
      </c>
      <c r="P45" s="129">
        <f>Organic!P28</f>
        <v>-3754848.1469929963</v>
      </c>
      <c r="Q45" s="130">
        <f>Organic!Q28</f>
        <v>-9.0567611307044243E-2</v>
      </c>
    </row>
    <row r="46" spans="2:17">
      <c r="B46" s="332" t="s">
        <v>248</v>
      </c>
      <c r="C46" s="82" t="s">
        <v>211</v>
      </c>
      <c r="D46" s="121">
        <f>'Form Data'!D27</f>
        <v>252435.29345764918</v>
      </c>
      <c r="E46" s="122">
        <f>'Form Data'!E27</f>
        <v>-32290.412521828257</v>
      </c>
      <c r="F46" s="123">
        <f>'Form Data'!F27</f>
        <v>-0.1134088417157378</v>
      </c>
      <c r="G46" s="124">
        <f>'Form Data'!G27</f>
        <v>1.9573058043856761</v>
      </c>
      <c r="H46" s="125">
        <f>'Form Data'!H27</f>
        <v>-8.4755101492335339E-3</v>
      </c>
      <c r="I46" s="213">
        <f>'Form Data'!I27</f>
        <v>23.945413827095969</v>
      </c>
      <c r="J46" s="159">
        <f>'Form Data'!J27</f>
        <v>1.7548132501318818</v>
      </c>
      <c r="K46" s="123">
        <f>'Form Data'!K27</f>
        <v>7.9079123795934653E-2</v>
      </c>
      <c r="L46" s="126">
        <f>'Form Data'!L27</f>
        <v>6044667.5664078211</v>
      </c>
      <c r="M46" s="127">
        <f>'Form Data'!M27</f>
        <v>-273566.84897687752</v>
      </c>
      <c r="N46" s="123">
        <f>'Form Data'!N27</f>
        <v>-4.3297989753395508E-2</v>
      </c>
      <c r="O46" s="121">
        <f>'Form Data'!O27</f>
        <v>2029163.1786873341</v>
      </c>
      <c r="P46" s="122">
        <f>'Form Data'!P27</f>
        <v>-308909.80893401569</v>
      </c>
      <c r="Q46" s="123">
        <f>'Form Data'!Q27</f>
        <v>-0.13212154221425168</v>
      </c>
    </row>
    <row r="47" spans="2:17" ht="15" thickBot="1">
      <c r="B47" s="333"/>
      <c r="C47" s="84" t="s">
        <v>213</v>
      </c>
      <c r="D47" s="128">
        <f>'Form Data'!D28</f>
        <v>12644644.605453635</v>
      </c>
      <c r="E47" s="129">
        <f>'Form Data'!E28</f>
        <v>-1554728.3965069111</v>
      </c>
      <c r="F47" s="130">
        <f>'Form Data'!F28</f>
        <v>-0.10949274987650832</v>
      </c>
      <c r="G47" s="131">
        <f>'Form Data'!G28</f>
        <v>98.042694195614189</v>
      </c>
      <c r="H47" s="132">
        <f>'Form Data'!H28</f>
        <v>8.4755101491680307E-3</v>
      </c>
      <c r="I47" s="214">
        <f>'Form Data'!I28</f>
        <v>8.8371986805278979</v>
      </c>
      <c r="J47" s="166">
        <f>'Form Data'!J28</f>
        <v>0.27766576224263773</v>
      </c>
      <c r="K47" s="130">
        <f>'Form Data'!K28</f>
        <v>3.2439359120808517E-2</v>
      </c>
      <c r="L47" s="133">
        <f>'Form Data'!L28</f>
        <v>111743236.62305906</v>
      </c>
      <c r="M47" s="134">
        <f>'Form Data'!M28</f>
        <v>-9796764.0062332153</v>
      </c>
      <c r="N47" s="130">
        <f>'Form Data'!N28</f>
        <v>-8.0605265390068653E-2</v>
      </c>
      <c r="O47" s="128">
        <f>'Form Data'!O28</f>
        <v>35987498.107489824</v>
      </c>
      <c r="P47" s="129">
        <f>'Form Data'!P28</f>
        <v>-3374447.8520891145</v>
      </c>
      <c r="Q47" s="130">
        <f>'Form Data'!Q28</f>
        <v>-8.5728684642633238E-2</v>
      </c>
    </row>
    <row r="48" spans="2:17" ht="15" thickBot="1">
      <c r="B48" s="245" t="s">
        <v>412</v>
      </c>
      <c r="C48" s="149" t="s">
        <v>249</v>
      </c>
      <c r="D48" s="262">
        <f>'Glass Bottle'!D15</f>
        <v>12251.320623150872</v>
      </c>
      <c r="E48" s="263">
        <f>'Glass Bottle'!E15</f>
        <v>-4410.7838333151103</v>
      </c>
      <c r="F48" s="264">
        <f>'Glass Bottle'!F15</f>
        <v>-0.2647194923570077</v>
      </c>
      <c r="G48" s="117">
        <f>'Glass Bottle'!G15</f>
        <v>9.4992980730351742E-2</v>
      </c>
      <c r="H48" s="118">
        <f>'Glass Bottle'!H15</f>
        <v>-2.0044238998977934E-2</v>
      </c>
      <c r="I48" s="167">
        <f>'Glass Bottle'!I15</f>
        <v>14.931589410835713</v>
      </c>
      <c r="J48" s="168">
        <f>'Glass Bottle'!J15</f>
        <v>1.9634983251451388</v>
      </c>
      <c r="K48" s="116">
        <f>'Glass Bottle'!K15</f>
        <v>0.15140997330838682</v>
      </c>
      <c r="L48" s="119">
        <f>'Glass Bottle'!L15</f>
        <v>182931.68928539276</v>
      </c>
      <c r="M48" s="120">
        <f>'Glass Bottle'!M15</f>
        <v>-33143.998985348939</v>
      </c>
      <c r="N48" s="116">
        <f>'Glass Bottle'!N15</f>
        <v>-0.15339069032060507</v>
      </c>
      <c r="O48" s="114">
        <f>'Glass Bottle'!O15</f>
        <v>52506.359501957893</v>
      </c>
      <c r="P48" s="115">
        <f>'Glass Bottle'!P15</f>
        <v>-14859.660356521606</v>
      </c>
      <c r="Q48" s="116">
        <f>'Glass Bottle'!Q15</f>
        <v>-0.22058094552325241</v>
      </c>
    </row>
    <row r="49" spans="2:17">
      <c r="B49" s="334" t="s">
        <v>413</v>
      </c>
      <c r="C49" s="246" t="s">
        <v>414</v>
      </c>
      <c r="D49" s="251">
        <f>Enhanced!D81</f>
        <v>10402.106369574665</v>
      </c>
      <c r="E49" s="122">
        <f>Enhanced!E81</f>
        <v>-2018.9418899431348</v>
      </c>
      <c r="F49" s="123">
        <f>Enhanced!F81</f>
        <v>-0.16254198903028114</v>
      </c>
      <c r="G49" s="124">
        <f>Enhanced!G81</f>
        <v>8.0654740849149573E-2</v>
      </c>
      <c r="H49" s="125">
        <f>Enhanced!H81</f>
        <v>-5.1017049606867232E-3</v>
      </c>
      <c r="I49" s="213">
        <f>Enhanced!I81</f>
        <v>11.027192644381747</v>
      </c>
      <c r="J49" s="159">
        <f>Enhanced!J81</f>
        <v>-2.9873227005900969</v>
      </c>
      <c r="K49" s="123">
        <f>Enhanced!K81</f>
        <v>-0.21315918724666383</v>
      </c>
      <c r="L49" s="126">
        <f>Enhanced!L81</f>
        <v>114706.03084465027</v>
      </c>
      <c r="M49" s="127">
        <f>Enhanced!M81</f>
        <v>-59368.94058899775</v>
      </c>
      <c r="N49" s="123">
        <f>Enhanced!N81</f>
        <v>-0.34105385800179405</v>
      </c>
      <c r="O49" s="121">
        <f>Enhanced!O81</f>
        <v>36886.835525035858</v>
      </c>
      <c r="P49" s="122">
        <f>Enhanced!P81</f>
        <v>-20690.14560929095</v>
      </c>
      <c r="Q49" s="123">
        <f>Enhanced!Q81</f>
        <v>-0.35934752398742381</v>
      </c>
    </row>
    <row r="50" spans="2:17">
      <c r="B50" s="334"/>
      <c r="C50" s="246" t="s">
        <v>415</v>
      </c>
      <c r="D50" s="252">
        <f>Enhanced!D82</f>
        <v>12545881.74715662</v>
      </c>
      <c r="E50" s="106">
        <f>Enhanced!E82</f>
        <v>-1522859.6858850326</v>
      </c>
      <c r="F50" s="107">
        <f>Enhanced!F82</f>
        <v>-0.10824420173850557</v>
      </c>
      <c r="G50" s="108">
        <f>Enhanced!G82</f>
        <v>97.2769172982768</v>
      </c>
      <c r="H50" s="109">
        <f>Enhanced!H82</f>
        <v>0.14459504111552235</v>
      </c>
      <c r="I50" s="164">
        <f>Enhanced!I82</f>
        <v>8.6883113305476609</v>
      </c>
      <c r="J50" s="165">
        <f>Enhanced!J82</f>
        <v>0.29211289876840851</v>
      </c>
      <c r="K50" s="107">
        <f>Enhanced!K82</f>
        <v>3.4791090413343932E-2</v>
      </c>
      <c r="L50" s="110">
        <f>Enhanced!L82</f>
        <v>109002526.53553194</v>
      </c>
      <c r="M50" s="111">
        <f>Enhanced!M82</f>
        <v>-9121418.2216801792</v>
      </c>
      <c r="N50" s="107">
        <f>Enhanced!N82</f>
        <v>-7.7219045134566303E-2</v>
      </c>
      <c r="O50" s="105">
        <f>Enhanced!O82</f>
        <v>34935761.197057724</v>
      </c>
      <c r="P50" s="106">
        <f>Enhanced!P82</f>
        <v>-3091583.5147963986</v>
      </c>
      <c r="Q50" s="107">
        <f>Enhanced!Q82</f>
        <v>-8.1298958373832261E-2</v>
      </c>
    </row>
    <row r="51" spans="2:17">
      <c r="B51" s="334"/>
      <c r="C51" s="247" t="s">
        <v>250</v>
      </c>
      <c r="D51" s="252">
        <f>'Enhanced - Aggs'!D74</f>
        <v>0</v>
      </c>
      <c r="E51" s="106">
        <f>'Enhanced - Aggs'!E74</f>
        <v>0</v>
      </c>
      <c r="F51" s="107">
        <f>'Enhanced - Aggs'!F74</f>
        <v>0</v>
      </c>
      <c r="G51" s="108">
        <f>'Enhanced - Aggs'!G74</f>
        <v>0</v>
      </c>
      <c r="H51" s="109">
        <f>'Enhanced - Aggs'!H74</f>
        <v>0</v>
      </c>
      <c r="I51" s="164">
        <f>'Enhanced - Aggs'!I74</f>
        <v>0</v>
      </c>
      <c r="J51" s="165">
        <f>'Enhanced - Aggs'!J74</f>
        <v>0</v>
      </c>
      <c r="K51" s="107">
        <f>'Enhanced - Aggs'!K74</f>
        <v>0</v>
      </c>
      <c r="L51" s="110">
        <f>'Enhanced - Aggs'!L74</f>
        <v>0</v>
      </c>
      <c r="M51" s="111">
        <f>'Enhanced - Aggs'!M74</f>
        <v>0</v>
      </c>
      <c r="N51" s="107">
        <f>'Enhanced - Aggs'!N74</f>
        <v>0</v>
      </c>
      <c r="O51" s="105">
        <f>'Enhanced - Aggs'!O74</f>
        <v>0</v>
      </c>
      <c r="P51" s="106">
        <f>'Enhanced - Aggs'!P74</f>
        <v>0</v>
      </c>
      <c r="Q51" s="107">
        <f>'Enhanced - Aggs'!Q74</f>
        <v>0</v>
      </c>
    </row>
    <row r="52" spans="2:17" ht="15" customHeight="1">
      <c r="B52" s="334"/>
      <c r="C52" s="247" t="s">
        <v>251</v>
      </c>
      <c r="D52" s="252">
        <f>'Enhanced - Aggs'!D75</f>
        <v>115.01449394226074</v>
      </c>
      <c r="E52" s="106">
        <f>'Enhanced - Aggs'!E75</f>
        <v>68.557729721069336</v>
      </c>
      <c r="F52" s="107">
        <f>'Enhanced - Aggs'!F75</f>
        <v>1.4757319169852234</v>
      </c>
      <c r="G52" s="108">
        <f>'Enhanced - Aggs'!G75</f>
        <v>8.917870932316211E-4</v>
      </c>
      <c r="H52" s="109">
        <f>'Enhanced - Aggs'!H75</f>
        <v>5.7104387573528987E-4</v>
      </c>
      <c r="I52" s="164">
        <f>'Enhanced - Aggs'!I75</f>
        <v>19.979999999999997</v>
      </c>
      <c r="J52" s="165">
        <f>'Enhanced - Aggs'!J75</f>
        <v>2.2799999999999976</v>
      </c>
      <c r="K52" s="107">
        <f>'Enhanced - Aggs'!K75</f>
        <v>0.12881355932203375</v>
      </c>
      <c r="L52" s="110">
        <f>'Enhanced - Aggs'!L75</f>
        <v>2297.9895889663694</v>
      </c>
      <c r="M52" s="111">
        <f>'Enhanced - Aggs'!M75</f>
        <v>1475.7048622512816</v>
      </c>
      <c r="N52" s="107">
        <f>'Enhanced - Aggs'!N75</f>
        <v>1.7946397571392521</v>
      </c>
      <c r="O52" s="105">
        <f>'Enhanced - Aggs'!O75</f>
        <v>230.02898788452148</v>
      </c>
      <c r="P52" s="106">
        <f>'Enhanced - Aggs'!P75</f>
        <v>137.11545944213867</v>
      </c>
      <c r="Q52" s="107">
        <f>'Enhanced - Aggs'!Q75</f>
        <v>1.4757319169852234</v>
      </c>
    </row>
    <row r="53" spans="2:17">
      <c r="B53" s="334"/>
      <c r="C53" s="247" t="s">
        <v>252</v>
      </c>
      <c r="D53" s="252">
        <f>'Enhanced - Aggs'!D76</f>
        <v>57600.840995926432</v>
      </c>
      <c r="E53" s="106">
        <f>'Enhanced - Aggs'!E76</f>
        <v>9326.6777389388226</v>
      </c>
      <c r="F53" s="107">
        <f>'Enhanced - Aggs'!F76</f>
        <v>0.19320226617472858</v>
      </c>
      <c r="G53" s="108">
        <f>'Enhanced - Aggs'!G76</f>
        <v>0.44661924596426505</v>
      </c>
      <c r="H53" s="109">
        <f>'Enhanced - Aggs'!H76</f>
        <v>0.11332848186222116</v>
      </c>
      <c r="I53" s="164">
        <f>'Enhanced - Aggs'!I76</f>
        <v>14.766076758994517</v>
      </c>
      <c r="J53" s="165">
        <f>'Enhanced - Aggs'!J76</f>
        <v>-1.3454067080975296</v>
      </c>
      <c r="K53" s="107">
        <f>'Enhanced - Aggs'!K76</f>
        <v>-8.3506072600052231E-2</v>
      </c>
      <c r="L53" s="110">
        <f>'Enhanced - Aggs'!L76</f>
        <v>850538.43952848786</v>
      </c>
      <c r="M53" s="111">
        <f>'Enhanced - Aggs'!M76</f>
        <v>72770.056325829704</v>
      </c>
      <c r="N53" s="107">
        <f>'Enhanced - Aggs'!N76</f>
        <v>9.3562631108994918E-2</v>
      </c>
      <c r="O53" s="105">
        <f>'Enhanced - Aggs'!O76</f>
        <v>308264.84913134575</v>
      </c>
      <c r="P53" s="106">
        <f>'Enhanced - Aggs'!P76</f>
        <v>-6560.2174760259222</v>
      </c>
      <c r="Q53" s="107">
        <f>'Enhanced - Aggs'!Q76</f>
        <v>-2.0837659296701991E-2</v>
      </c>
    </row>
    <row r="54" spans="2:17">
      <c r="B54" s="334"/>
      <c r="C54" s="248" t="s">
        <v>416</v>
      </c>
      <c r="D54" s="252">
        <f>Enhanced!D83</f>
        <v>2110.7293905094266</v>
      </c>
      <c r="E54" s="106">
        <f>Enhanced!E83</f>
        <v>1643.5252792686224</v>
      </c>
      <c r="F54" s="107">
        <f>Enhanced!F83</f>
        <v>3.5177885633406256</v>
      </c>
      <c r="G54" s="108">
        <f>Enhanced!G83</f>
        <v>1.636594800570014E-2</v>
      </c>
      <c r="H54" s="109">
        <f>Enhanced!H83</f>
        <v>1.314031332409798E-2</v>
      </c>
      <c r="I54" s="164">
        <f>Enhanced!I83</f>
        <v>16.08034571535898</v>
      </c>
      <c r="J54" s="165">
        <f>Enhanced!J83</f>
        <v>-1.9789780244200159</v>
      </c>
      <c r="K54" s="107">
        <f>Enhanced!K83</f>
        <v>-0.10958206702175405</v>
      </c>
      <c r="L54" s="110">
        <f>Enhanced!L83</f>
        <v>33941.258310960533</v>
      </c>
      <c r="M54" s="111">
        <f>Enhanced!M83</f>
        <v>25503.86801350713</v>
      </c>
      <c r="N54" s="107">
        <f>Enhanced!N83</f>
        <v>3.0227199542025192</v>
      </c>
      <c r="O54" s="105">
        <f>Enhanced!O83</f>
        <v>5353.1690224409103</v>
      </c>
      <c r="P54" s="106">
        <f>Enhanced!P83</f>
        <v>3838.8846029043198</v>
      </c>
      <c r="Q54" s="107">
        <f>Enhanced!Q83</f>
        <v>2.5351146411974019</v>
      </c>
    </row>
    <row r="55" spans="2:17">
      <c r="B55" s="334"/>
      <c r="C55" s="248" t="s">
        <v>417</v>
      </c>
      <c r="D55" s="252">
        <f>Enhanced!D84</f>
        <v>0</v>
      </c>
      <c r="E55" s="106">
        <f>Enhanced!E84</f>
        <v>0</v>
      </c>
      <c r="F55" s="107">
        <f>Enhanced!F84</f>
        <v>0</v>
      </c>
      <c r="G55" s="108">
        <f>Enhanced!G84</f>
        <v>0</v>
      </c>
      <c r="H55" s="109">
        <f>Enhanced!H84</f>
        <v>0</v>
      </c>
      <c r="I55" s="164">
        <f>Enhanced!I84</f>
        <v>0</v>
      </c>
      <c r="J55" s="165">
        <f>Enhanced!J84</f>
        <v>0</v>
      </c>
      <c r="K55" s="107">
        <f>Enhanced!K84</f>
        <v>0</v>
      </c>
      <c r="L55" s="110">
        <f>Enhanced!L84</f>
        <v>0</v>
      </c>
      <c r="M55" s="111">
        <f>Enhanced!M84</f>
        <v>0</v>
      </c>
      <c r="N55" s="107">
        <f>Enhanced!N84</f>
        <v>0</v>
      </c>
      <c r="O55" s="105">
        <f>Enhanced!O84</f>
        <v>0</v>
      </c>
      <c r="P55" s="106">
        <f>Enhanced!P84</f>
        <v>0</v>
      </c>
      <c r="Q55" s="107">
        <f>Enhanced!Q84</f>
        <v>0</v>
      </c>
    </row>
    <row r="56" spans="2:17">
      <c r="B56" s="334"/>
      <c r="C56" s="248" t="s">
        <v>418</v>
      </c>
      <c r="D56" s="252">
        <f>Enhanced!D85</f>
        <v>300350.60571624467</v>
      </c>
      <c r="E56" s="106">
        <f>Enhanced!E85</f>
        <v>-59560.3713551049</v>
      </c>
      <c r="F56" s="107">
        <f>Enhanced!F85</f>
        <v>-0.16548639844151661</v>
      </c>
      <c r="G56" s="108">
        <f>Enhanced!G85</f>
        <v>2.3288264325756307</v>
      </c>
      <c r="H56" s="109">
        <f>Enhanced!H85</f>
        <v>-0.15604324643346024</v>
      </c>
      <c r="I56" s="164">
        <f>Enhanced!I85</f>
        <v>25.652285596973975</v>
      </c>
      <c r="J56" s="165">
        <f>Enhanced!J85</f>
        <v>1.9166991783506155</v>
      </c>
      <c r="K56" s="107">
        <f>Enhanced!K85</f>
        <v>8.0752130768791106E-2</v>
      </c>
      <c r="L56" s="110">
        <f>Enhanced!L85</f>
        <v>7704679.5170572326</v>
      </c>
      <c r="M56" s="111">
        <f>Enhanced!M85</f>
        <v>-838018.58223095536</v>
      </c>
      <c r="N56" s="107">
        <f>Enhanced!N85</f>
        <v>-9.8097646960131069E-2</v>
      </c>
      <c r="O56" s="105">
        <f>Enhanced!O85</f>
        <v>2691674.4585177898</v>
      </c>
      <c r="P56" s="106">
        <f>Enhanced!P85</f>
        <v>-533110.02932270849</v>
      </c>
      <c r="Q56" s="107">
        <f>Enhanced!Q85</f>
        <v>-0.16531648280152506</v>
      </c>
    </row>
    <row r="57" spans="2:17">
      <c r="B57" s="334"/>
      <c r="C57" s="248" t="s">
        <v>253</v>
      </c>
      <c r="D57" s="252">
        <f>'Enhanced - Aggs'!D78</f>
        <v>0</v>
      </c>
      <c r="E57" s="106">
        <f>'Enhanced - Aggs'!E78</f>
        <v>0</v>
      </c>
      <c r="F57" s="107">
        <f>'Enhanced - Aggs'!F78</f>
        <v>0</v>
      </c>
      <c r="G57" s="108">
        <f>'Enhanced - Aggs'!G78</f>
        <v>0</v>
      </c>
      <c r="H57" s="109">
        <f>'Enhanced - Aggs'!H78</f>
        <v>0</v>
      </c>
      <c r="I57" s="164">
        <f>'Enhanced - Aggs'!I78</f>
        <v>0</v>
      </c>
      <c r="J57" s="165">
        <f>'Enhanced - Aggs'!J78</f>
        <v>0</v>
      </c>
      <c r="K57" s="107">
        <f>'Enhanced - Aggs'!K78</f>
        <v>0</v>
      </c>
      <c r="L57" s="110">
        <f>'Enhanced - Aggs'!L78</f>
        <v>0</v>
      </c>
      <c r="M57" s="111">
        <f>'Enhanced - Aggs'!M78</f>
        <v>0</v>
      </c>
      <c r="N57" s="107">
        <f>'Enhanced - Aggs'!N78</f>
        <v>0</v>
      </c>
      <c r="O57" s="105">
        <f>'Enhanced - Aggs'!O78</f>
        <v>0</v>
      </c>
      <c r="P57" s="106">
        <f>'Enhanced - Aggs'!P78</f>
        <v>0</v>
      </c>
      <c r="Q57" s="107">
        <f>'Enhanced - Aggs'!Q78</f>
        <v>0</v>
      </c>
    </row>
    <row r="58" spans="2:17">
      <c r="B58" s="338"/>
      <c r="C58" s="249" t="s">
        <v>332</v>
      </c>
      <c r="D58" s="252">
        <f>'Enhanced - Aggs'!D79</f>
        <v>839874.1046048461</v>
      </c>
      <c r="E58" s="106">
        <f>'Enhanced - Aggs'!E79</f>
        <v>118940.57065996807</v>
      </c>
      <c r="F58" s="107">
        <f>'Enhanced - Aggs'!F79</f>
        <v>0.16498132637711671</v>
      </c>
      <c r="G58" s="108">
        <f>'Enhanced - Aggs'!G79</f>
        <v>64.282935880309694</v>
      </c>
      <c r="H58" s="109">
        <f>'Enhanced - Aggs'!H79</f>
        <v>4.2800648980238165</v>
      </c>
      <c r="I58" s="164">
        <f>'Enhanced - Aggs'!I79</f>
        <v>44.078418485859352</v>
      </c>
      <c r="J58" s="165">
        <f>'Enhanced - Aggs'!J79</f>
        <v>3.8618233445346277</v>
      </c>
      <c r="K58" s="107">
        <f>'Enhanced - Aggs'!K79</f>
        <v>9.6025616563605989E-2</v>
      </c>
      <c r="L58" s="110">
        <f>'Enhanced - Aggs'!L79</f>
        <v>37020322.258208819</v>
      </c>
      <c r="M58" s="111">
        <f>'Enhanced - Aggs'!M79</f>
        <v>8026830.199743174</v>
      </c>
      <c r="N58" s="107">
        <f>'Enhanced - Aggs'!N79</f>
        <v>0.27684937652756686</v>
      </c>
      <c r="O58" s="105">
        <f>'Enhanced - Aggs'!O79</f>
        <v>7674182.8329027891</v>
      </c>
      <c r="P58" s="106">
        <f>'Enhanced - Aggs'!P79</f>
        <v>1068871.0506228888</v>
      </c>
      <c r="Q58" s="107">
        <f>'Enhanced - Aggs'!Q79</f>
        <v>0.16181992400273276</v>
      </c>
    </row>
    <row r="59" spans="2:17" ht="15" thickBot="1">
      <c r="B59" s="333"/>
      <c r="C59" s="250" t="s">
        <v>419</v>
      </c>
      <c r="D59" s="253">
        <f>Enhanced!D86</f>
        <v>38334.710278321545</v>
      </c>
      <c r="E59" s="129">
        <f>Enhanced!E86</f>
        <v>-4223.3351779303557</v>
      </c>
      <c r="F59" s="130">
        <f>Enhanced!F86</f>
        <v>-9.9237056886735744E-2</v>
      </c>
      <c r="G59" s="131">
        <f>Enhanced!G86</f>
        <v>0.29723558029254027</v>
      </c>
      <c r="H59" s="132">
        <f>Enhanced!H86</f>
        <v>3.4095969545366311E-3</v>
      </c>
      <c r="I59" s="214">
        <f>Enhanced!I86</f>
        <v>24.313496592386052</v>
      </c>
      <c r="J59" s="166">
        <f>Enhanced!J86</f>
        <v>0.60282530502990284</v>
      </c>
      <c r="K59" s="130">
        <f>Enhanced!K86</f>
        <v>2.542421923546985E-2</v>
      </c>
      <c r="L59" s="133">
        <f>Enhanced!L86</f>
        <v>932050.84772207739</v>
      </c>
      <c r="M59" s="134">
        <f>Enhanced!M86</f>
        <v>-77028.978723472334</v>
      </c>
      <c r="N59" s="130">
        <f>Enhanced!N86</f>
        <v>-7.6335862341837077E-2</v>
      </c>
      <c r="O59" s="128">
        <f>Enhanced!O86</f>
        <v>346985.62605416775</v>
      </c>
      <c r="P59" s="129">
        <f>Enhanced!P86</f>
        <v>-41812.855897639121</v>
      </c>
      <c r="Q59" s="130">
        <f>Enhanced!Q86</f>
        <v>-0.10754377354493373</v>
      </c>
    </row>
    <row r="60" spans="2:17" ht="15.5" customHeight="1" thickBot="1">
      <c r="B60" s="332" t="s">
        <v>183</v>
      </c>
      <c r="C60" s="300" t="s">
        <v>210</v>
      </c>
      <c r="D60" s="301">
        <f>'Non-Dairy Alternatives'!D134</f>
        <v>170013.8803743023</v>
      </c>
      <c r="E60" s="302">
        <f>'Non-Dairy Alternatives'!E134</f>
        <v>32131.805963019782</v>
      </c>
      <c r="F60" s="303">
        <f>'Non-Dairy Alternatives'!F134</f>
        <v>0.23303831263210617</v>
      </c>
      <c r="G60" s="304">
        <f>'Non-Dairy Alternatives'!G134</f>
        <v>100.00000000000004</v>
      </c>
      <c r="H60" s="305">
        <f>'Non-Dairy Alternatives'!H134</f>
        <v>4.2632564145606011E-14</v>
      </c>
      <c r="I60" s="306">
        <f>'Non-Dairy Alternatives'!I134</f>
        <v>32.506096389628915</v>
      </c>
      <c r="J60" s="307">
        <f>'Non-Dairy Alternatives'!J134</f>
        <v>3.1331736957864607</v>
      </c>
      <c r="K60" s="303">
        <f>'Non-Dairy Alternatives'!K134</f>
        <v>0.10666877547201929</v>
      </c>
      <c r="L60" s="308">
        <f>'Non-Dairy Alternatives'!L134</f>
        <v>5526487.5830219099</v>
      </c>
      <c r="M60" s="309">
        <f>'Non-Dairy Alternatives'!M134</f>
        <v>1476488.0704726758</v>
      </c>
      <c r="N60" s="303">
        <f>'Non-Dairy Alternatives'!N134</f>
        <v>0.3645649995506578</v>
      </c>
      <c r="O60" s="301">
        <f>'Non-Dairy Alternatives'!O134</f>
        <v>1400787.0017985106</v>
      </c>
      <c r="P60" s="302">
        <f>'Non-Dairy Alternatives'!P134</f>
        <v>294748.73742937762</v>
      </c>
      <c r="Q60" s="303">
        <f>'Non-Dairy Alternatives'!Q134</f>
        <v>0.26649054280007006</v>
      </c>
    </row>
    <row r="61" spans="2:17" ht="15.5" customHeight="1">
      <c r="B61" s="338"/>
      <c r="C61" s="82" t="s">
        <v>456</v>
      </c>
      <c r="D61" s="121">
        <f>'Non-Dairy Alternatives'!D135</f>
        <v>2030.6362258509162</v>
      </c>
      <c r="E61" s="122">
        <f>'Non-Dairy Alternatives'!E135</f>
        <v>36.120282208562003</v>
      </c>
      <c r="F61" s="123">
        <f>'Non-Dairy Alternatives'!F135</f>
        <v>1.810979868258145E-2</v>
      </c>
      <c r="G61" s="124">
        <f>'Non-Dairy Alternatives'!G135</f>
        <v>1.194394376141684</v>
      </c>
      <c r="H61" s="125">
        <f>'Non-Dairy Alternatives'!H135</f>
        <v>-0.25214314670773152</v>
      </c>
      <c r="I61" s="213">
        <f>'Non-Dairy Alternatives'!I135</f>
        <v>23.864601738304078</v>
      </c>
      <c r="J61" s="159">
        <f>'Non-Dairy Alternatives'!J135</f>
        <v>-0.99049493838235847</v>
      </c>
      <c r="K61" s="255">
        <f>'Non-Dairy Alternatives'!K135</f>
        <v>-3.9850777941709721E-2</v>
      </c>
      <c r="L61" s="267">
        <f>'Non-Dairy Alternatives'!L135</f>
        <v>48460.324805305005</v>
      </c>
      <c r="M61" s="127">
        <f>'Non-Dairy Alternatives'!M135</f>
        <v>-1113.5617971181855</v>
      </c>
      <c r="N61" s="123">
        <f>'Non-Dairy Alternatives'!N135</f>
        <v>-2.2462668824996954E-2</v>
      </c>
      <c r="O61" s="121">
        <f>'Non-Dairy Alternatives'!O135</f>
        <v>14955.839435100555</v>
      </c>
      <c r="P61" s="122">
        <f>'Non-Dairy Alternatives'!P135</f>
        <v>48.483925342559814</v>
      </c>
      <c r="Q61" s="123">
        <f>'Non-Dairy Alternatives'!Q135</f>
        <v>3.252349171576636E-3</v>
      </c>
    </row>
    <row r="62" spans="2:17" ht="15.5" customHeight="1">
      <c r="B62" s="338"/>
      <c r="C62" s="265" t="s">
        <v>207</v>
      </c>
      <c r="D62" s="105">
        <f>'Non-Dairy Alternatives'!D136</f>
        <v>34148.093510975079</v>
      </c>
      <c r="E62" s="106">
        <f>'Non-Dairy Alternatives'!E136</f>
        <v>-11581.398983571235</v>
      </c>
      <c r="F62" s="107">
        <f>'Non-Dairy Alternatives'!F136</f>
        <v>-0.25325885663289244</v>
      </c>
      <c r="G62" s="108">
        <f>'Non-Dairy Alternatives'!G136</f>
        <v>20.085473865895359</v>
      </c>
      <c r="H62" s="109">
        <f>'Non-Dairy Alternatives'!H136</f>
        <v>-13.080180690578587</v>
      </c>
      <c r="I62" s="164">
        <f>'Non-Dairy Alternatives'!I136</f>
        <v>18.776141483147519</v>
      </c>
      <c r="J62" s="165">
        <f>'Non-Dairy Alternatives'!J136</f>
        <v>-1.8966357973434036</v>
      </c>
      <c r="K62" s="254">
        <f>'Non-Dairy Alternatives'!K136</f>
        <v>-9.1745573011773079E-2</v>
      </c>
      <c r="L62" s="257">
        <f>'Non-Dairy Alternatives'!L136</f>
        <v>641169.43514181976</v>
      </c>
      <c r="M62" s="111">
        <f>'Non-Dairy Alternatives'!M136</f>
        <v>-304186.17834781751</v>
      </c>
      <c r="N62" s="107">
        <f>'Non-Dairy Alternatives'!N136</f>
        <v>-0.32176905072257439</v>
      </c>
      <c r="O62" s="105">
        <f>'Non-Dairy Alternatives'!O136</f>
        <v>155877.4347230196</v>
      </c>
      <c r="P62" s="106">
        <f>'Non-Dairy Alternatives'!P136</f>
        <v>-85070.30991598338</v>
      </c>
      <c r="Q62" s="107">
        <f>'Non-Dairy Alternatives'!Q136</f>
        <v>-0.35306539201451725</v>
      </c>
    </row>
    <row r="63" spans="2:17" ht="15.5" customHeight="1">
      <c r="B63" s="338"/>
      <c r="C63" s="265" t="s">
        <v>209</v>
      </c>
      <c r="D63" s="105">
        <f>'Non-Dairy Alternatives'!D137</f>
        <v>0</v>
      </c>
      <c r="E63" s="106">
        <f>'Non-Dairy Alternatives'!E137</f>
        <v>0</v>
      </c>
      <c r="F63" s="107">
        <f>'Non-Dairy Alternatives'!F137</f>
        <v>0</v>
      </c>
      <c r="G63" s="108">
        <f>'Non-Dairy Alternatives'!G137</f>
        <v>0</v>
      </c>
      <c r="H63" s="109">
        <f>'Non-Dairy Alternatives'!H137</f>
        <v>0</v>
      </c>
      <c r="I63" s="164">
        <f>'Non-Dairy Alternatives'!I137</f>
        <v>0</v>
      </c>
      <c r="J63" s="165">
        <f>'Non-Dairy Alternatives'!J137</f>
        <v>0</v>
      </c>
      <c r="K63" s="254">
        <f>'Non-Dairy Alternatives'!K137</f>
        <v>0</v>
      </c>
      <c r="L63" s="257">
        <f>'Non-Dairy Alternatives'!L137</f>
        <v>0</v>
      </c>
      <c r="M63" s="111">
        <f>'Non-Dairy Alternatives'!M137</f>
        <v>0</v>
      </c>
      <c r="N63" s="107">
        <f>'Non-Dairy Alternatives'!N137</f>
        <v>0</v>
      </c>
      <c r="O63" s="105">
        <f>'Non-Dairy Alternatives'!O137</f>
        <v>0</v>
      </c>
      <c r="P63" s="106">
        <f>'Non-Dairy Alternatives'!P137</f>
        <v>0</v>
      </c>
      <c r="Q63" s="107">
        <f>'Non-Dairy Alternatives'!Q137</f>
        <v>0</v>
      </c>
    </row>
    <row r="64" spans="2:17" ht="15.5" customHeight="1">
      <c r="B64" s="338"/>
      <c r="C64" s="265" t="s">
        <v>452</v>
      </c>
      <c r="D64" s="105">
        <f>'Non-Dairy Alternatives'!D138</f>
        <v>126650.27252968318</v>
      </c>
      <c r="E64" s="106">
        <f>'Non-Dairy Alternatives'!E138</f>
        <v>45435.172747856734</v>
      </c>
      <c r="F64" s="107">
        <f>'Non-Dairy Alternatives'!F138</f>
        <v>0.55944242967024949</v>
      </c>
      <c r="G64" s="108">
        <f>'Non-Dairy Alternatives'!G138</f>
        <v>74.494077925196564</v>
      </c>
      <c r="H64" s="109">
        <f>'Non-Dairy Alternatives'!H138</f>
        <v>15.592222750336475</v>
      </c>
      <c r="I64" s="164">
        <f>'Non-Dairy Alternatives'!I138</f>
        <v>37.355582265065138</v>
      </c>
      <c r="J64" s="165">
        <f>'Non-Dairy Alternatives'!J138</f>
        <v>1.3650316385660446</v>
      </c>
      <c r="K64" s="254">
        <f>'Non-Dairy Alternatives'!K138</f>
        <v>3.792750082464702E-2</v>
      </c>
      <c r="L64" s="257">
        <f>'Non-Dairy Alternatives'!L138</f>
        <v>4731094.6743754996</v>
      </c>
      <c r="M64" s="111">
        <f>'Non-Dairy Alternatives'!M138</f>
        <v>1808118.5140414992</v>
      </c>
      <c r="N64" s="107">
        <f>'Non-Dairy Alternatives'!N138</f>
        <v>0.6185881837075573</v>
      </c>
      <c r="O64" s="105">
        <f>'Non-Dairy Alternatives'!O138</f>
        <v>1207746.8689389229</v>
      </c>
      <c r="P64" s="106">
        <f>'Non-Dairy Alternatives'!P138</f>
        <v>389693.96111753688</v>
      </c>
      <c r="Q64" s="107">
        <f>'Non-Dairy Alternatives'!Q138</f>
        <v>0.47636767425637316</v>
      </c>
    </row>
    <row r="65" spans="2:17">
      <c r="B65" s="334"/>
      <c r="C65" s="265" t="s">
        <v>453</v>
      </c>
      <c r="D65" s="105" t="e">
        <f>'Non-Dairy Alternatives'!#REF!</f>
        <v>#REF!</v>
      </c>
      <c r="E65" s="106" t="e">
        <f>'Non-Dairy Alternatives'!#REF!</f>
        <v>#REF!</v>
      </c>
      <c r="F65" s="107" t="e">
        <f>'Non-Dairy Alternatives'!#REF!</f>
        <v>#REF!</v>
      </c>
      <c r="G65" s="108" t="e">
        <f>'Non-Dairy Alternatives'!#REF!</f>
        <v>#REF!</v>
      </c>
      <c r="H65" s="109" t="e">
        <f>'Non-Dairy Alternatives'!#REF!</f>
        <v>#REF!</v>
      </c>
      <c r="I65" s="164" t="e">
        <f>'Non-Dairy Alternatives'!#REF!</f>
        <v>#REF!</v>
      </c>
      <c r="J65" s="165" t="e">
        <f>'Non-Dairy Alternatives'!#REF!</f>
        <v>#REF!</v>
      </c>
      <c r="K65" s="254" t="e">
        <f>'Non-Dairy Alternatives'!#REF!</f>
        <v>#REF!</v>
      </c>
      <c r="L65" s="257" t="e">
        <f>'Non-Dairy Alternatives'!#REF!</f>
        <v>#REF!</v>
      </c>
      <c r="M65" s="111" t="e">
        <f>'Non-Dairy Alternatives'!#REF!</f>
        <v>#REF!</v>
      </c>
      <c r="N65" s="107" t="e">
        <f>'Non-Dairy Alternatives'!#REF!</f>
        <v>#REF!</v>
      </c>
      <c r="O65" s="105" t="e">
        <f>'Non-Dairy Alternatives'!#REF!</f>
        <v>#REF!</v>
      </c>
      <c r="P65" s="106" t="e">
        <f>'Non-Dairy Alternatives'!#REF!</f>
        <v>#REF!</v>
      </c>
      <c r="Q65" s="107" t="e">
        <f>'Non-Dairy Alternatives'!#REF!</f>
        <v>#REF!</v>
      </c>
    </row>
    <row r="66" spans="2:17">
      <c r="B66" s="334"/>
      <c r="C66" s="265" t="s">
        <v>454</v>
      </c>
      <c r="D66" s="105">
        <f>'Non-Dairy Alternatives'!D139</f>
        <v>0</v>
      </c>
      <c r="E66" s="106">
        <f>'Non-Dairy Alternatives'!E139</f>
        <v>-15.39759349822998</v>
      </c>
      <c r="F66" s="107">
        <f>'Non-Dairy Alternatives'!F139</f>
        <v>-1</v>
      </c>
      <c r="G66" s="108">
        <f>'Non-Dairy Alternatives'!G139</f>
        <v>0</v>
      </c>
      <c r="H66" s="109">
        <f>'Non-Dairy Alternatives'!H139</f>
        <v>-1.1167219208133728E-2</v>
      </c>
      <c r="I66" s="164">
        <f>'Non-Dairy Alternatives'!I139</f>
        <v>0</v>
      </c>
      <c r="J66" s="165">
        <f>'Non-Dairy Alternatives'!J139</f>
        <v>-35.96</v>
      </c>
      <c r="K66" s="254">
        <f>'Non-Dairy Alternatives'!K139</f>
        <v>-1</v>
      </c>
      <c r="L66" s="257">
        <f>'Non-Dairy Alternatives'!L139</f>
        <v>0</v>
      </c>
      <c r="M66" s="111">
        <f>'Non-Dairy Alternatives'!M139</f>
        <v>-553.6974621963501</v>
      </c>
      <c r="N66" s="107">
        <f>'Non-Dairy Alternatives'!N139</f>
        <v>-1</v>
      </c>
      <c r="O66" s="105">
        <f>'Non-Dairy Alternatives'!O139</f>
        <v>0</v>
      </c>
      <c r="P66" s="106">
        <f>'Non-Dairy Alternatives'!P139</f>
        <v>-61.590373992919922</v>
      </c>
      <c r="Q66" s="107">
        <f>'Non-Dairy Alternatives'!Q139</f>
        <v>-1</v>
      </c>
    </row>
    <row r="67" spans="2:17">
      <c r="B67" s="334"/>
      <c r="C67" s="265" t="s">
        <v>455</v>
      </c>
      <c r="D67" s="105">
        <f>'Non-Dairy Alternatives'!D140</f>
        <v>314.79499770241972</v>
      </c>
      <c r="E67" s="106">
        <f>'Non-Dairy Alternatives'!E140</f>
        <v>-809.35504222820987</v>
      </c>
      <c r="F67" s="107">
        <f>'Non-Dairy Alternatives'!F140</f>
        <v>-0.71997065647763037</v>
      </c>
      <c r="G67" s="108">
        <f>'Non-Dairy Alternatives'!G140</f>
        <v>0.1851584100129752</v>
      </c>
      <c r="H67" s="109">
        <f>'Non-Dairy Alternatives'!H140</f>
        <v>-0.63013976760034596</v>
      </c>
      <c r="I67" s="164">
        <f>'Non-Dairy Alternatives'!I140</f>
        <v>29.493905755926601</v>
      </c>
      <c r="J67" s="165">
        <f>'Non-Dairy Alternatives'!J140</f>
        <v>4.4288722723400973</v>
      </c>
      <c r="K67" s="254">
        <f>'Non-Dairy Alternatives'!K140</f>
        <v>0.17669524659682917</v>
      </c>
      <c r="L67" s="257">
        <f>'Non-Dairy Alternatives'!L140</f>
        <v>9284.5339946722979</v>
      </c>
      <c r="M67" s="111">
        <f>'Non-Dairy Alternatives'!M140</f>
        <v>-18892.324396764037</v>
      </c>
      <c r="N67" s="107">
        <f>'Non-Dairy Alternatives'!N140</f>
        <v>-0.67049080256959714</v>
      </c>
      <c r="O67" s="105">
        <f>'Non-Dairy Alternatives'!O140</f>
        <v>2884.1217032670975</v>
      </c>
      <c r="P67" s="106">
        <f>'Non-Dairy Alternatives'!P140</f>
        <v>-7185.1449978351593</v>
      </c>
      <c r="Q67" s="107">
        <f>'Non-Dairy Alternatives'!Q140</f>
        <v>-0.71357182316450307</v>
      </c>
    </row>
    <row r="68" spans="2:17">
      <c r="B68" s="334"/>
      <c r="C68" s="265" t="s">
        <v>420</v>
      </c>
      <c r="D68" s="105">
        <f>'Non-Dairy Alternatives'!D141</f>
        <v>6251.0158320648443</v>
      </c>
      <c r="E68" s="106">
        <f>'Non-Dairy Alternatives'!E141</f>
        <v>-617.21883764515496</v>
      </c>
      <c r="F68" s="107">
        <f>'Non-Dairy Alternatives'!F141</f>
        <v>-8.9865717659180694E-2</v>
      </c>
      <c r="G68" s="108">
        <f>'Non-Dairy Alternatives'!G141</f>
        <v>3.6767679311257524</v>
      </c>
      <c r="H68" s="109">
        <f>'Non-Dairy Alternatives'!H141</f>
        <v>-1.3044703473346058</v>
      </c>
      <c r="I68" s="164">
        <f>'Non-Dairy Alternatives'!I141</f>
        <v>13.999995017075543</v>
      </c>
      <c r="J68" s="165">
        <f>'Non-Dairy Alternatives'!J141</f>
        <v>0.6460341697853984</v>
      </c>
      <c r="K68" s="254">
        <f>'Non-Dairy Alternatives'!K141</f>
        <v>4.8377719327857324E-2</v>
      </c>
      <c r="L68" s="257">
        <f>'Non-Dairy Alternatives'!L141</f>
        <v>87514.190500568147</v>
      </c>
      <c r="M68" s="111">
        <f>'Non-Dairy Alternatives'!M141</f>
        <v>-4203.9463687399402</v>
      </c>
      <c r="N68" s="107">
        <f>'Non-Dairy Alternatives'!N141</f>
        <v>-4.5835496797435704E-2</v>
      </c>
      <c r="O68" s="105">
        <f>'Non-Dairy Alternatives'!O141</f>
        <v>17301.027392148972</v>
      </c>
      <c r="P68" s="106">
        <f>'Non-Dairy Alternatives'!P141</f>
        <v>-2034.8720242481795</v>
      </c>
      <c r="Q68" s="107">
        <f>'Non-Dairy Alternatives'!Q141</f>
        <v>-0.10523803317484035</v>
      </c>
    </row>
    <row r="69" spans="2:17">
      <c r="B69" s="334"/>
      <c r="C69" s="265" t="s">
        <v>421</v>
      </c>
      <c r="D69" s="105">
        <f>'Non-Dairy Alternatives'!D142</f>
        <v>36.338735103607178</v>
      </c>
      <c r="E69" s="106">
        <f>'Non-Dairy Alternatives'!E142</f>
        <v>36.338735103607178</v>
      </c>
      <c r="F69" s="107">
        <f>'Non-Dairy Alternatives'!F142</f>
        <v>0</v>
      </c>
      <c r="G69" s="108">
        <f>'Non-Dairy Alternatives'!G142</f>
        <v>2.1373981361759338E-2</v>
      </c>
      <c r="H69" s="109">
        <f>'Non-Dairy Alternatives'!H142</f>
        <v>2.1373981361759338E-2</v>
      </c>
      <c r="I69" s="164">
        <f>'Non-Dairy Alternatives'!I142</f>
        <v>18.64</v>
      </c>
      <c r="J69" s="165">
        <f>'Non-Dairy Alternatives'!J142</f>
        <v>18.64</v>
      </c>
      <c r="K69" s="254">
        <f>'Non-Dairy Alternatives'!K142</f>
        <v>0</v>
      </c>
      <c r="L69" s="257">
        <f>'Non-Dairy Alternatives'!L142</f>
        <v>677.35402233123784</v>
      </c>
      <c r="M69" s="111">
        <f>'Non-Dairy Alternatives'!M142</f>
        <v>677.35402233123784</v>
      </c>
      <c r="N69" s="107">
        <f>'Non-Dairy Alternatives'!N142</f>
        <v>0</v>
      </c>
      <c r="O69" s="105">
        <f>'Non-Dairy Alternatives'!O142</f>
        <v>96.903293609619141</v>
      </c>
      <c r="P69" s="106">
        <f>'Non-Dairy Alternatives'!P142</f>
        <v>96.903293609619141</v>
      </c>
      <c r="Q69" s="107">
        <f>'Non-Dairy Alternatives'!Q142</f>
        <v>0</v>
      </c>
    </row>
    <row r="70" spans="2:17">
      <c r="B70" s="334"/>
      <c r="C70" s="83" t="s">
        <v>421</v>
      </c>
      <c r="D70" s="105">
        <f>'Non-Dairy Alternatives'!D143</f>
        <v>113.69210653585195</v>
      </c>
      <c r="E70" s="106">
        <f>'Non-Dairy Alternatives'!E143</f>
        <v>12.408008932828892</v>
      </c>
      <c r="F70" s="107">
        <f>'Non-Dairy Alternatives'!F143</f>
        <v>0.12250698013286684</v>
      </c>
      <c r="G70" s="108">
        <f>'Non-Dairy Alternatives'!G143</f>
        <v>6.6872249657232471E-2</v>
      </c>
      <c r="H70" s="109">
        <f>'Non-Dairy Alternatives'!H143</f>
        <v>-6.5847954557581162E-3</v>
      </c>
      <c r="I70" s="164">
        <f>'Non-Dairy Alternatives'!I143</f>
        <v>22.752904064452444</v>
      </c>
      <c r="J70" s="165">
        <f>'Non-Dairy Alternatives'!J143</f>
        <v>4.8467703739535821</v>
      </c>
      <c r="K70" s="254">
        <f>'Non-Dairy Alternatives'!K143</f>
        <v>0.27067654345311393</v>
      </c>
      <c r="L70" s="257">
        <f>'Non-Dairy Alternatives'!L143</f>
        <v>2586.825592895746</v>
      </c>
      <c r="M70" s="111">
        <f>'Non-Dairy Alternatives'!M143</f>
        <v>773.21900049447981</v>
      </c>
      <c r="N70" s="107">
        <f>'Non-Dairy Alternatives'!N143</f>
        <v>0.42634328951722439</v>
      </c>
      <c r="O70" s="105">
        <f>'Non-Dairy Alternatives'!O143</f>
        <v>877.9313246011734</v>
      </c>
      <c r="P70" s="106">
        <f>'Non-Dairy Alternatives'!P143</f>
        <v>93.834911227226257</v>
      </c>
      <c r="Q70" s="107">
        <f>'Non-Dairy Alternatives'!Q143</f>
        <v>0.11967266987417656</v>
      </c>
    </row>
    <row r="71" spans="2:17" ht="15" thickBot="1">
      <c r="B71" s="333"/>
      <c r="C71" s="266" t="s">
        <v>208</v>
      </c>
      <c r="D71" s="128">
        <f>'Non-Dairy Alternatives'!D144</f>
        <v>469.03643638640642</v>
      </c>
      <c r="E71" s="129">
        <f>'Non-Dairy Alternatives'!E144</f>
        <v>-364.86335413902998</v>
      </c>
      <c r="F71" s="130">
        <f>'Non-Dairy Alternatives'!F144</f>
        <v>-0.43753860869677313</v>
      </c>
      <c r="G71" s="131">
        <f>'Non-Dairy Alternatives'!G144</f>
        <v>0.27588126060870832</v>
      </c>
      <c r="H71" s="132">
        <f>'Non-Dairy Alternatives'!H144</f>
        <v>-0.32891076481298098</v>
      </c>
      <c r="I71" s="214">
        <f>'Non-Dairy Alternatives'!I144</f>
        <v>12.153095466814685</v>
      </c>
      <c r="J71" s="166">
        <f>'Non-Dairy Alternatives'!J144</f>
        <v>0.36324623128992606</v>
      </c>
      <c r="K71" s="256">
        <f>'Non-Dairy Alternatives'!K144</f>
        <v>3.0810082812204695E-2</v>
      </c>
      <c r="L71" s="258">
        <f>'Non-Dairy Alternatives'!L144</f>
        <v>5700.2445888185503</v>
      </c>
      <c r="M71" s="134">
        <f>'Non-Dairy Alternatives'!M144</f>
        <v>-4131.3082190120222</v>
      </c>
      <c r="N71" s="130">
        <f>'Non-Dairy Alternatives'!N144</f>
        <v>-0.42020912665205279</v>
      </c>
      <c r="O71" s="128">
        <f>'Non-Dairy Alternatives'!O144</f>
        <v>1046.8749878406525</v>
      </c>
      <c r="P71" s="129">
        <f>'Non-Dairy Alternatives'!P144</f>
        <v>-832.5285062789917</v>
      </c>
      <c r="Q71" s="130">
        <f>'Non-Dairy Alternatives'!Q144</f>
        <v>-0.44297486350527787</v>
      </c>
    </row>
    <row r="72" spans="2:17">
      <c r="B72" s="236"/>
      <c r="C72" s="82" t="s">
        <v>398</v>
      </c>
      <c r="D72" s="121">
        <f>'Trad vs Value Add'!D57</f>
        <v>2644352.4232479697</v>
      </c>
      <c r="E72" s="122">
        <f>'Trad vs Value Add'!E57</f>
        <v>-173696.37353002746</v>
      </c>
      <c r="F72" s="123">
        <f>'Trad vs Value Add'!F57</f>
        <v>-6.1637106400933291E-2</v>
      </c>
      <c r="G72" s="124">
        <f>'Trad vs Value Add'!G57</f>
        <v>20.503497256547139</v>
      </c>
      <c r="H72" s="125">
        <f>'Trad vs Value Add'!H57</f>
        <v>1.0473415536508917</v>
      </c>
      <c r="I72" s="213">
        <f>'Trad vs Value Add'!I57</f>
        <v>16.006897730328944</v>
      </c>
      <c r="J72" s="159">
        <f>'Trad vs Value Add'!J57</f>
        <v>0.3036311065128583</v>
      </c>
      <c r="K72" s="123">
        <f>'Trad vs Value Add'!K57</f>
        <v>1.9335537871614652E-2</v>
      </c>
      <c r="L72" s="126">
        <f>'Trad vs Value Add'!L57</f>
        <v>42327878.801877767</v>
      </c>
      <c r="M72" s="127">
        <f>'Trad vs Value Add'!M57</f>
        <v>-1924692.8128512353</v>
      </c>
      <c r="N72" s="123">
        <f>'Trad vs Value Add'!N57</f>
        <v>-4.3493355134430686E-2</v>
      </c>
      <c r="O72" s="121">
        <f>'Trad vs Value Add'!O57</f>
        <v>17277814.473144174</v>
      </c>
      <c r="P72" s="122">
        <f>'Trad vs Value Add'!P57</f>
        <v>-1226965.0738107562</v>
      </c>
      <c r="Q72" s="123">
        <f>'Trad vs Value Add'!Q57</f>
        <v>-6.6305306188457702E-2</v>
      </c>
    </row>
    <row r="73" spans="2:17">
      <c r="B73" s="236" t="s">
        <v>411</v>
      </c>
      <c r="C73" s="83" t="s">
        <v>399</v>
      </c>
      <c r="D73" s="105">
        <f>'Trad vs Value Add'!D58</f>
        <v>9802593.9541752171</v>
      </c>
      <c r="E73" s="106">
        <f>'Trad vs Value Add'!E58</f>
        <v>-1346813.6504027545</v>
      </c>
      <c r="F73" s="107">
        <f>'Trad vs Value Add'!F58</f>
        <v>-0.12079687981357412</v>
      </c>
      <c r="G73" s="108">
        <f>'Trad vs Value Add'!G58</f>
        <v>76.006305543650242</v>
      </c>
      <c r="H73" s="109">
        <f>'Trad vs Value Add'!H58</f>
        <v>-0.970576686971242</v>
      </c>
      <c r="I73" s="215">
        <f>'Trad vs Value Add'!I58</f>
        <v>6.5654591822036918</v>
      </c>
      <c r="J73" s="165">
        <f>'Trad vs Value Add'!J58</f>
        <v>0.11865920132110297</v>
      </c>
      <c r="K73" s="107">
        <f>'Trad vs Value Add'!K58</f>
        <v>1.8405907065982545E-2</v>
      </c>
      <c r="L73" s="110">
        <f>'Trad vs Value Add'!L58</f>
        <v>64358530.485854074</v>
      </c>
      <c r="M73" s="111">
        <f>'Trad vs Value Add'!M58</f>
        <v>-7519470.2461913824</v>
      </c>
      <c r="N73" s="107">
        <f>'Trad vs Value Add'!N58</f>
        <v>-0.10461434889130086</v>
      </c>
      <c r="O73" s="105">
        <f>'Trad vs Value Add'!O58</f>
        <v>17195062.08684361</v>
      </c>
      <c r="P73" s="106">
        <f>'Trad vs Value Add'!P58</f>
        <v>-1924925.455609858</v>
      </c>
      <c r="Q73" s="107">
        <f>'Trad vs Value Add'!Q58</f>
        <v>-0.10067608314784772</v>
      </c>
    </row>
    <row r="74" spans="2:17">
      <c r="B74" s="236" t="s">
        <v>409</v>
      </c>
      <c r="C74" s="83" t="s">
        <v>400</v>
      </c>
      <c r="D74" s="105">
        <f>'Trad vs Value Add'!D59</f>
        <v>326972.01711663883</v>
      </c>
      <c r="E74" s="106">
        <f>'Trad vs Value Add'!E59</f>
        <v>-53115.132442636532</v>
      </c>
      <c r="F74" s="107">
        <f>'Trad vs Value Add'!F59</f>
        <v>-0.13974461516056363</v>
      </c>
      <c r="G74" s="108">
        <f>'Trad vs Value Add'!G59</f>
        <v>2.5352406876555067</v>
      </c>
      <c r="H74" s="109">
        <f>'Trad vs Value Add'!H59</f>
        <v>-8.8927769239332211E-2</v>
      </c>
      <c r="I74" s="215">
        <f>'Trad vs Value Add'!I59</f>
        <v>27.615438908828192</v>
      </c>
      <c r="J74" s="165">
        <f>'Trad vs Value Add'!J59</f>
        <v>2.5577364308718593</v>
      </c>
      <c r="K74" s="107">
        <f>'Trad vs Value Add'!K59</f>
        <v>0.10207386064711804</v>
      </c>
      <c r="L74" s="110">
        <f>'Trad vs Value Add'!L59</f>
        <v>9029475.7635808662</v>
      </c>
      <c r="M74" s="111">
        <f>'Trad vs Value Add'!M59</f>
        <v>-494634.94576994702</v>
      </c>
      <c r="N74" s="107">
        <f>'Trad vs Value Add'!N59</f>
        <v>-5.193502688753001E-2</v>
      </c>
      <c r="O74" s="105">
        <f>'Trad vs Value Add'!O59</f>
        <v>3040003.9161102772</v>
      </c>
      <c r="P74" s="106">
        <f>'Trad vs Value Add'!P59</f>
        <v>-450948.84530430334</v>
      </c>
      <c r="Q74" s="107">
        <f>'Trad vs Value Add'!Q59</f>
        <v>-0.12917643867560466</v>
      </c>
    </row>
    <row r="75" spans="2:17" ht="15" thickBot="1">
      <c r="B75" s="236"/>
      <c r="C75" s="84" t="s">
        <v>401</v>
      </c>
      <c r="D75" s="128">
        <f>'Trad vs Value Add'!D60</f>
        <v>95134.951160702229</v>
      </c>
      <c r="E75" s="129">
        <f>'Trad vs Value Add'!E60</f>
        <v>-10665.07595880187</v>
      </c>
      <c r="F75" s="130">
        <f>'Trad vs Value Add'!F60</f>
        <v>-0.10080409475467683</v>
      </c>
      <c r="G75" s="131">
        <f>'Trad vs Value Add'!G60</f>
        <v>0.7376472186446873</v>
      </c>
      <c r="H75" s="132">
        <f>'Trad vs Value Add'!H60</f>
        <v>7.1908108772810175E-3</v>
      </c>
      <c r="I75" s="214">
        <f>'Trad vs Value Add'!I60</f>
        <v>16.152555259750486</v>
      </c>
      <c r="J75" s="166">
        <f>'Trad vs Value Add'!J60</f>
        <v>0.64475515687886897</v>
      </c>
      <c r="K75" s="130">
        <f>'Trad vs Value Add'!K60</f>
        <v>4.1576184410545641E-2</v>
      </c>
      <c r="L75" s="133">
        <f>'Trad vs Value Add'!L60</f>
        <v>1536672.5557569063</v>
      </c>
      <c r="M75" s="134">
        <f>'Trad vs Value Add'!M60</f>
        <v>-104053.11569075915</v>
      </c>
      <c r="N75" s="130">
        <f>'Trad vs Value Add'!N60</f>
        <v>-6.3418959976989764E-2</v>
      </c>
      <c r="O75" s="128">
        <f>'Trad vs Value Add'!O60</f>
        <v>402133.97903239727</v>
      </c>
      <c r="P75" s="129">
        <f>'Trad vs Value Add'!P60</f>
        <v>-66817.304141110799</v>
      </c>
      <c r="Q75" s="130">
        <f>'Trad vs Value Add'!Q60</f>
        <v>-0.14248239964062312</v>
      </c>
    </row>
    <row r="76" spans="2:17">
      <c r="B76" s="332" t="s">
        <v>410</v>
      </c>
      <c r="C76" s="82" t="s">
        <v>407</v>
      </c>
      <c r="D76" s="121">
        <f>Filtration!D33</f>
        <v>12675607.65460369</v>
      </c>
      <c r="E76" s="122">
        <f>Filtration!E33</f>
        <v>-1551877.0948224925</v>
      </c>
      <c r="F76" s="123">
        <f>Filtration!F33</f>
        <v>-0.10907599777150224</v>
      </c>
      <c r="G76" s="124">
        <f>Filtration!G33</f>
        <v>98.282772177550783</v>
      </c>
      <c r="H76" s="125">
        <f>Filtration!H33</f>
        <v>5.4466527943318965E-2</v>
      </c>
      <c r="I76" s="213">
        <f>Filtration!I33</f>
        <v>8.8441601540376364</v>
      </c>
      <c r="J76" s="159">
        <f>Filtration!J33</f>
        <v>0.27834302691168133</v>
      </c>
      <c r="K76" s="123">
        <f>Filtration!K33</f>
        <v>3.2494626348049567E-2</v>
      </c>
      <c r="L76" s="126">
        <f>Filtration!L33</f>
        <v>112105104.14706041</v>
      </c>
      <c r="M76" s="127">
        <f>Filtration!M33</f>
        <v>-9764928.3954977095</v>
      </c>
      <c r="N76" s="123">
        <f>Filtration!N33</f>
        <v>-8.0125755214578348E-2</v>
      </c>
      <c r="O76" s="121">
        <f>Filtration!O33</f>
        <v>36050041.28277719</v>
      </c>
      <c r="P76" s="122">
        <f>Filtration!P33</f>
        <v>-3374867.6385736018</v>
      </c>
      <c r="Q76" s="123">
        <f>Filtration!Q33</f>
        <v>-8.5602420675369578E-2</v>
      </c>
    </row>
    <row r="77" spans="2:17">
      <c r="B77" s="333"/>
      <c r="C77" s="84" t="s">
        <v>408</v>
      </c>
      <c r="D77" s="128">
        <f>Filtration!D34</f>
        <v>221472.24430758975</v>
      </c>
      <c r="E77" s="129">
        <f>Filtration!E34</f>
        <v>-35141.714206254052</v>
      </c>
      <c r="F77" s="130">
        <f>Filtration!F34</f>
        <v>-0.13694389194482665</v>
      </c>
      <c r="G77" s="131">
        <f>Filtration!G34</f>
        <v>1.7172278224490585</v>
      </c>
      <c r="H77" s="132">
        <f>Filtration!H34</f>
        <v>-5.4466527943421772E-2</v>
      </c>
      <c r="I77" s="214">
        <f>Filtration!I34</f>
        <v>25.6591974320446</v>
      </c>
      <c r="J77" s="166">
        <f>Filtration!J34</f>
        <v>2.3237462477093871</v>
      </c>
      <c r="K77" s="130">
        <f>Filtration!K34</f>
        <v>9.958008651100296E-2</v>
      </c>
      <c r="L77" s="133">
        <f>Filtration!L34</f>
        <v>5682800.0424064612</v>
      </c>
      <c r="M77" s="134">
        <f>Filtration!M34</f>
        <v>-305402.45971236192</v>
      </c>
      <c r="N77" s="130">
        <f>Filtration!N34</f>
        <v>-5.1000690040842886E-2</v>
      </c>
      <c r="O77" s="128">
        <f>Filtration!O34</f>
        <v>1966620.0033999681</v>
      </c>
      <c r="P77" s="129">
        <f>Filtration!P34</f>
        <v>-308490.02244953578</v>
      </c>
      <c r="Q77" s="130">
        <f>Filtration!Q34</f>
        <v>-0.13559345216034052</v>
      </c>
    </row>
    <row r="78" spans="2:17">
      <c r="B78" s="103"/>
      <c r="C78" s="80"/>
      <c r="D78" s="61"/>
      <c r="E78" s="61"/>
      <c r="F78" s="62"/>
      <c r="G78" s="63"/>
      <c r="H78" s="63"/>
      <c r="I78" s="171"/>
      <c r="J78" s="171"/>
      <c r="K78" s="62"/>
      <c r="L78" s="64"/>
      <c r="M78" s="64"/>
      <c r="N78" s="62"/>
      <c r="O78" s="61"/>
      <c r="P78" s="61"/>
      <c r="Q78" s="62"/>
    </row>
    <row r="79" spans="2:17" ht="23.5">
      <c r="B79" s="345" t="s">
        <v>269</v>
      </c>
      <c r="C79" s="345"/>
      <c r="D79" s="345"/>
      <c r="E79" s="345"/>
      <c r="F79" s="345"/>
      <c r="G79" s="345"/>
      <c r="H79" s="345"/>
      <c r="I79" s="345"/>
      <c r="J79" s="345"/>
      <c r="K79" s="345"/>
      <c r="L79" s="345"/>
      <c r="M79" s="345"/>
      <c r="N79" s="345"/>
      <c r="O79" s="345"/>
      <c r="P79" s="345"/>
      <c r="Q79" s="345"/>
    </row>
    <row r="80" spans="2:17">
      <c r="B80" s="335" t="s">
        <v>26</v>
      </c>
      <c r="C80" s="335"/>
      <c r="D80" s="335"/>
      <c r="E80" s="335"/>
      <c r="F80" s="335"/>
      <c r="G80" s="335"/>
      <c r="H80" s="335"/>
      <c r="I80" s="335"/>
      <c r="J80" s="335"/>
      <c r="K80" s="335"/>
      <c r="L80" s="335"/>
      <c r="M80" s="335"/>
      <c r="N80" s="335"/>
      <c r="O80" s="335"/>
      <c r="P80" s="335"/>
      <c r="Q80" s="335"/>
    </row>
    <row r="81" spans="2:17" ht="15" thickBot="1">
      <c r="B81" s="335" t="str">
        <f>'HOME PAGE'!H6</f>
        <v>LATEST 52 WEEKS ENDING 04-21-2024</v>
      </c>
      <c r="C81" s="335"/>
      <c r="D81" s="335"/>
      <c r="E81" s="335"/>
      <c r="F81" s="335"/>
      <c r="G81" s="335"/>
      <c r="H81" s="335"/>
      <c r="I81" s="335"/>
      <c r="J81" s="335"/>
      <c r="K81" s="335"/>
      <c r="L81" s="335"/>
      <c r="M81" s="335"/>
      <c r="N81" s="335"/>
      <c r="O81" s="335"/>
      <c r="P81" s="335"/>
      <c r="Q81" s="335"/>
    </row>
    <row r="82" spans="2:17">
      <c r="D82" s="329" t="s">
        <v>198</v>
      </c>
      <c r="E82" s="330"/>
      <c r="F82" s="331"/>
      <c r="G82" s="336" t="s">
        <v>29</v>
      </c>
      <c r="H82" s="337"/>
      <c r="I82" s="329" t="s">
        <v>30</v>
      </c>
      <c r="J82" s="330"/>
      <c r="K82" s="331"/>
      <c r="L82" s="336" t="s">
        <v>31</v>
      </c>
      <c r="M82" s="330"/>
      <c r="N82" s="337"/>
      <c r="O82" s="329" t="s">
        <v>32</v>
      </c>
      <c r="P82" s="330"/>
      <c r="Q82" s="331"/>
    </row>
    <row r="83" spans="2:17" ht="29.5" thickBot="1">
      <c r="B83" s="14"/>
      <c r="C83" s="79"/>
      <c r="D83" s="112" t="s">
        <v>28</v>
      </c>
      <c r="E83" s="113" t="s">
        <v>34</v>
      </c>
      <c r="F83" s="17" t="s">
        <v>35</v>
      </c>
      <c r="G83" s="18" t="s">
        <v>28</v>
      </c>
      <c r="H83" s="49" t="s">
        <v>34</v>
      </c>
      <c r="I83" s="15" t="s">
        <v>28</v>
      </c>
      <c r="J83" s="16" t="s">
        <v>34</v>
      </c>
      <c r="K83" s="17" t="s">
        <v>35</v>
      </c>
      <c r="L83" s="18" t="s">
        <v>28</v>
      </c>
      <c r="M83" s="16" t="s">
        <v>34</v>
      </c>
      <c r="N83" s="49" t="s">
        <v>35</v>
      </c>
      <c r="O83" s="15" t="s">
        <v>28</v>
      </c>
      <c r="P83" s="16" t="s">
        <v>34</v>
      </c>
      <c r="Q83" s="17" t="s">
        <v>35</v>
      </c>
    </row>
    <row r="84" spans="2:17" ht="15" thickBot="1">
      <c r="C84" s="300" t="s">
        <v>199</v>
      </c>
      <c r="D84" s="301">
        <f>'Segment Data'!E120</f>
        <v>181533160.97302711</v>
      </c>
      <c r="E84" s="302">
        <f>'Segment Data'!F120</f>
        <v>-19408535.031702638</v>
      </c>
      <c r="F84" s="303">
        <f>'Segment Data'!G120</f>
        <v>-9.6587892993825433E-2</v>
      </c>
      <c r="G84" s="304">
        <f>'Segment Data'!H120</f>
        <v>99.999999999999957</v>
      </c>
      <c r="H84" s="305">
        <f>'Segment Data'!I120</f>
        <v>-4.2632564145606011E-14</v>
      </c>
      <c r="I84" s="306">
        <f>'Segment Data'!J120</f>
        <v>0</v>
      </c>
      <c r="J84" s="307">
        <f>'Segment Data'!K120</f>
        <v>8.9090409617025941</v>
      </c>
      <c r="K84" s="303">
        <f>'Segment Data'!L120</f>
        <v>0.34227179026475874</v>
      </c>
      <c r="L84" s="308">
        <f>'Segment Data'!M120</f>
        <v>3.9953427414142907E-2</v>
      </c>
      <c r="M84" s="309">
        <f>'Segment Data'!N120</f>
        <v>1617286367.0160494</v>
      </c>
      <c r="N84" s="303">
        <f>'Segment Data'!O120</f>
        <v>-104134759.57370281</v>
      </c>
      <c r="O84" s="301">
        <f>'Segment Data'!P120</f>
        <v>-6.0493482951496348E-2</v>
      </c>
      <c r="P84" s="302">
        <f>'Segment Data'!Q120</f>
        <v>524408871.82077914</v>
      </c>
      <c r="Q84" s="303">
        <f>'Segment Data'!R120</f>
        <v>-44688711.147612274</v>
      </c>
    </row>
    <row r="85" spans="2:17">
      <c r="B85" s="332" t="s">
        <v>233</v>
      </c>
      <c r="C85" s="82" t="s">
        <v>233</v>
      </c>
      <c r="D85" s="121">
        <f>'Segment Data'!E123</f>
        <v>140457438.76121032</v>
      </c>
      <c r="E85" s="122">
        <f>'Segment Data'!F123</f>
        <v>-16618547.845811248</v>
      </c>
      <c r="F85" s="123">
        <f>'Segment Data'!G123</f>
        <v>-0.10579941724248491</v>
      </c>
      <c r="G85" s="124">
        <f>'Segment Data'!H123</f>
        <v>77.372882182159529</v>
      </c>
      <c r="H85" s="125">
        <f>'Segment Data'!I123</f>
        <v>-0.79704955929661025</v>
      </c>
      <c r="I85" s="158">
        <f>'Segment Data'!J123</f>
        <v>0</v>
      </c>
      <c r="J85" s="159">
        <f>'Segment Data'!K123</f>
        <v>6.5550432564017234</v>
      </c>
      <c r="K85" s="123">
        <f>'Segment Data'!L123</f>
        <v>9.8167497836722184E-2</v>
      </c>
      <c r="L85" s="126">
        <f>'Segment Data'!M123</f>
        <v>1.5203559973490844E-2</v>
      </c>
      <c r="M85" s="127">
        <f>'Segment Data'!N123</f>
        <v>920704586.76312971</v>
      </c>
      <c r="N85" s="123">
        <f>'Segment Data'!O123</f>
        <v>-93515543.412428617</v>
      </c>
      <c r="O85" s="121">
        <f>'Segment Data'!P123</f>
        <v>-9.2204385054200574E-2</v>
      </c>
      <c r="P85" s="122">
        <f>'Segment Data'!Q123</f>
        <v>245800410.51670912</v>
      </c>
      <c r="Q85" s="123">
        <f>'Segment Data'!R123</f>
        <v>-25918540.236798495</v>
      </c>
    </row>
    <row r="86" spans="2:17">
      <c r="B86" s="334"/>
      <c r="C86" s="102" t="s">
        <v>232</v>
      </c>
      <c r="D86" s="135">
        <f>'Segment Data'!E124</f>
        <v>139332797.57561234</v>
      </c>
      <c r="E86" s="136">
        <f>'Segment Data'!F124</f>
        <v>-16551077.32685861</v>
      </c>
      <c r="F86" s="137">
        <f>'Segment Data'!G124</f>
        <v>-0.10617568582519407</v>
      </c>
      <c r="G86" s="138">
        <f>'Segment Data'!H124</f>
        <v>76.753358355454878</v>
      </c>
      <c r="H86" s="139">
        <f>'Segment Data'!I124</f>
        <v>-0.82331089829808946</v>
      </c>
      <c r="I86" s="160">
        <f>'Segment Data'!J124</f>
        <v>0</v>
      </c>
      <c r="J86" s="161">
        <f>'Segment Data'!K124</f>
        <v>6.4495401568869841</v>
      </c>
      <c r="K86" s="137">
        <f>'Segment Data'!L124</f>
        <v>9.6616387483848598E-2</v>
      </c>
      <c r="L86" s="140">
        <f>'Segment Data'!M124</f>
        <v>1.5208176737327012E-2</v>
      </c>
      <c r="M86" s="141">
        <f>'Segment Data'!N124</f>
        <v>898632473.13531721</v>
      </c>
      <c r="N86" s="137">
        <f>'Segment Data'!O124</f>
        <v>-91685900.999255419</v>
      </c>
      <c r="O86" s="135">
        <f>'Segment Data'!P124</f>
        <v>-9.2582247683103552E-2</v>
      </c>
      <c r="P86" s="136">
        <f>'Segment Data'!Q124</f>
        <v>238387947.97394872</v>
      </c>
      <c r="Q86" s="137">
        <f>'Segment Data'!R124</f>
        <v>-24591762.718574643</v>
      </c>
    </row>
    <row r="87" spans="2:17" ht="15" thickBot="1">
      <c r="B87" s="333"/>
      <c r="C87" s="98" t="s">
        <v>231</v>
      </c>
      <c r="D87" s="142">
        <f>'Segment Data'!E125</f>
        <v>1124641.1855980847</v>
      </c>
      <c r="E87" s="143">
        <f>'Segment Data'!F125</f>
        <v>-67470.518953283783</v>
      </c>
      <c r="F87" s="144">
        <f>'Segment Data'!G125</f>
        <v>-5.6597480500936104E-2</v>
      </c>
      <c r="G87" s="145">
        <f>'Segment Data'!H125</f>
        <v>0.61952382670469086</v>
      </c>
      <c r="H87" s="146">
        <f>'Segment Data'!I125</f>
        <v>2.6261339001139028E-2</v>
      </c>
      <c r="I87" s="162">
        <f>'Segment Data'!J125</f>
        <v>0</v>
      </c>
      <c r="J87" s="163">
        <f>'Segment Data'!K125</f>
        <v>19.625916168164423</v>
      </c>
      <c r="K87" s="144">
        <f>'Segment Data'!L125</f>
        <v>-0.42401367459462946</v>
      </c>
      <c r="L87" s="147">
        <f>'Segment Data'!M125</f>
        <v>-2.1147888193123042E-2</v>
      </c>
      <c r="M87" s="148">
        <f>'Segment Data'!N125</f>
        <v>22072113.627813056</v>
      </c>
      <c r="N87" s="144">
        <f>'Segment Data'!O125</f>
        <v>-1829642.4131737873</v>
      </c>
      <c r="O87" s="142">
        <f>'Segment Data'!P125</f>
        <v>-7.6548451504412807E-2</v>
      </c>
      <c r="P87" s="143">
        <f>'Segment Data'!Q125</f>
        <v>7412462.542760455</v>
      </c>
      <c r="Q87" s="144">
        <f>'Segment Data'!R125</f>
        <v>-1326777.5182237336</v>
      </c>
    </row>
    <row r="88" spans="2:17">
      <c r="B88" s="332" t="s">
        <v>230</v>
      </c>
      <c r="C88" s="82" t="s">
        <v>376</v>
      </c>
      <c r="D88" s="121">
        <f>Fat!E107</f>
        <v>2828598.169667718</v>
      </c>
      <c r="E88" s="122">
        <f>Fat!F107</f>
        <v>-665920.7898762282</v>
      </c>
      <c r="F88" s="123">
        <f>Fat!G107</f>
        <v>-0.19056150434025246</v>
      </c>
      <c r="G88" s="124">
        <f>Fat!H107</f>
        <v>1.5581716059513779</v>
      </c>
      <c r="H88" s="125">
        <f>Fat!I107</f>
        <v>-0.18089949229479774</v>
      </c>
      <c r="I88" s="213">
        <f>Fat!J107</f>
        <v>5.6176902666080659</v>
      </c>
      <c r="J88" s="159">
        <f>Fat!K107</f>
        <v>6.474014170073783E-2</v>
      </c>
      <c r="K88" s="123">
        <f>Fat!L107</f>
        <v>1.165869317110394E-2</v>
      </c>
      <c r="L88" s="126">
        <f>Fat!M107</f>
        <v>15890188.40588773</v>
      </c>
      <c r="M88" s="127">
        <f>Fat!N107</f>
        <v>-3514701.0870028511</v>
      </c>
      <c r="N88" s="123">
        <f>Fat!O107</f>
        <v>-0.18112450927847545</v>
      </c>
      <c r="O88" s="121">
        <f>Fat!P107</f>
        <v>4958446.5716283424</v>
      </c>
      <c r="P88" s="122">
        <f>Fat!Q107</f>
        <v>-1011054.7867804663</v>
      </c>
      <c r="Q88" s="123">
        <f>Fat!R107</f>
        <v>-0.16937005724209542</v>
      </c>
    </row>
    <row r="89" spans="2:17">
      <c r="B89" s="334"/>
      <c r="C89" s="83" t="s">
        <v>377</v>
      </c>
      <c r="D89" s="105">
        <f>Fat!E108</f>
        <v>21279735.139947247</v>
      </c>
      <c r="E89" s="106">
        <f>Fat!F108</f>
        <v>-3306506.3924217448</v>
      </c>
      <c r="F89" s="107">
        <f>Fat!G108</f>
        <v>-0.13448604529767461</v>
      </c>
      <c r="G89" s="108">
        <f>Fat!H108</f>
        <v>11.722230266848635</v>
      </c>
      <c r="H89" s="109">
        <f>Fat!I108</f>
        <v>-0.51327984439790164</v>
      </c>
      <c r="I89" s="215">
        <f>Fat!J108</f>
        <v>14.716506872358966</v>
      </c>
      <c r="J89" s="165">
        <f>Fat!K108</f>
        <v>1.0195557375044402</v>
      </c>
      <c r="K89" s="107">
        <f>Fat!L108</f>
        <v>7.4436692331476928E-2</v>
      </c>
      <c r="L89" s="110">
        <f>Fat!M108</f>
        <v>313163368.42901224</v>
      </c>
      <c r="M89" s="111">
        <f>Fat!N108</f>
        <v>-23593180.429576695</v>
      </c>
      <c r="N89" s="107">
        <f>Fat!O108</f>
        <v>-7.0060049342897737E-2</v>
      </c>
      <c r="O89" s="105">
        <f>Fat!P108</f>
        <v>116668328.80197451</v>
      </c>
      <c r="P89" s="106">
        <f>Fat!Q108</f>
        <v>-15061018.819436103</v>
      </c>
      <c r="Q89" s="107">
        <f>Fat!R108</f>
        <v>-0.11433305555206563</v>
      </c>
    </row>
    <row r="90" spans="2:17">
      <c r="B90" s="334"/>
      <c r="C90" s="83" t="s">
        <v>378</v>
      </c>
      <c r="D90" s="105">
        <f>Fat!E109</f>
        <v>50767176.743971035</v>
      </c>
      <c r="E90" s="106">
        <f>Fat!F109</f>
        <v>-8365873.0358755365</v>
      </c>
      <c r="F90" s="107">
        <f>Fat!G109</f>
        <v>-0.14147541970221111</v>
      </c>
      <c r="G90" s="108">
        <f>Fat!H109</f>
        <v>27.965786786202763</v>
      </c>
      <c r="H90" s="109">
        <f>Fat!I109</f>
        <v>-1.4621771235149517</v>
      </c>
      <c r="I90" s="215">
        <f>Fat!J109</f>
        <v>6.6551547905198412</v>
      </c>
      <c r="J90" s="165">
        <f>Fat!K109</f>
        <v>2.4708342259061489E-2</v>
      </c>
      <c r="K90" s="107">
        <f>Fat!L109</f>
        <v>3.7264975219794875E-3</v>
      </c>
      <c r="L90" s="110">
        <f>Fat!M109</f>
        <v>337863419.50880629</v>
      </c>
      <c r="M90" s="111">
        <f>Fat!N109</f>
        <v>-54215100.37880528</v>
      </c>
      <c r="N90" s="107">
        <f>Fat!O109</f>
        <v>-0.13827612998117295</v>
      </c>
      <c r="O90" s="105">
        <f>Fat!P109</f>
        <v>95175395.94011268</v>
      </c>
      <c r="P90" s="106">
        <f>Fat!Q109</f>
        <v>-15294495.306603476</v>
      </c>
      <c r="Q90" s="107">
        <f>Fat!R109</f>
        <v>-0.13844944657767211</v>
      </c>
    </row>
    <row r="91" spans="2:17" ht="15" thickBot="1">
      <c r="B91" s="333"/>
      <c r="C91" s="84" t="s">
        <v>379</v>
      </c>
      <c r="D91" s="128">
        <f>Fat!E110</f>
        <v>106657650.91944565</v>
      </c>
      <c r="E91" s="129">
        <f>Fat!F110</f>
        <v>-7070234.8135287464</v>
      </c>
      <c r="F91" s="130">
        <f>Fat!G110</f>
        <v>-6.2167996599613161E-2</v>
      </c>
      <c r="G91" s="131">
        <f>Fat!H110</f>
        <v>58.753811340999675</v>
      </c>
      <c r="H91" s="132">
        <f>Fat!I110</f>
        <v>2.156356460208066</v>
      </c>
      <c r="I91" s="214">
        <f>Fat!J110</f>
        <v>8.9104661735904696</v>
      </c>
      <c r="J91" s="166">
        <f>Fat!K110</f>
        <v>0.35336373491836781</v>
      </c>
      <c r="K91" s="130">
        <f>Fat!L110</f>
        <v>4.1294788446309995E-2</v>
      </c>
      <c r="L91" s="133">
        <f>Fat!M110</f>
        <v>950369390.67234099</v>
      </c>
      <c r="M91" s="134">
        <f>Fat!N110</f>
        <v>-22811777.678316236</v>
      </c>
      <c r="N91" s="130">
        <f>Fat!O110</f>
        <v>-2.3440422421014913E-2</v>
      </c>
      <c r="O91" s="128">
        <f>Fat!P110</f>
        <v>307606700.50706327</v>
      </c>
      <c r="P91" s="129">
        <f>Fat!Q110</f>
        <v>-13322142.234792292</v>
      </c>
      <c r="Q91" s="130">
        <f>Fat!R110</f>
        <v>-4.1511202673385698E-2</v>
      </c>
    </row>
    <row r="92" spans="2:17" ht="15" customHeight="1">
      <c r="B92" s="342" t="s">
        <v>229</v>
      </c>
      <c r="C92" s="82" t="s">
        <v>392</v>
      </c>
      <c r="D92" s="121">
        <f>Fat!E111</f>
        <v>2676897.4961423567</v>
      </c>
      <c r="E92" s="122">
        <f>Fat!F111</f>
        <v>-622912.23579681152</v>
      </c>
      <c r="F92" s="123">
        <f>Fat!G111</f>
        <v>-0.18877216760941867</v>
      </c>
      <c r="G92" s="124">
        <f>Fat!H111</f>
        <v>1.4746052356462294</v>
      </c>
      <c r="H92" s="125">
        <f>Fat!I111</f>
        <v>-0.16756749283591521</v>
      </c>
      <c r="I92" s="213">
        <f>Fat!J111</f>
        <v>5.3439303360920771</v>
      </c>
      <c r="J92" s="159">
        <f>Fat!K111</f>
        <v>5.4076059159561929E-2</v>
      </c>
      <c r="K92" s="123">
        <f>Fat!L111</f>
        <v>1.0222599022315525E-2</v>
      </c>
      <c r="L92" s="126">
        <f>Fat!M111</f>
        <v>14305153.736244064</v>
      </c>
      <c r="M92" s="127">
        <f>Fat!N111</f>
        <v>-3150358.887317881</v>
      </c>
      <c r="N92" s="123">
        <f>Fat!O111</f>
        <v>-0.18047931076314755</v>
      </c>
      <c r="O92" s="121">
        <f>Fat!P111</f>
        <v>4100185.7315805391</v>
      </c>
      <c r="P92" s="122">
        <f>Fat!Q111</f>
        <v>-819926.32955690334</v>
      </c>
      <c r="Q92" s="123">
        <f>Fat!R111</f>
        <v>-0.1666478973178816</v>
      </c>
    </row>
    <row r="93" spans="2:17">
      <c r="B93" s="343"/>
      <c r="C93" s="83" t="s">
        <v>393</v>
      </c>
      <c r="D93" s="105">
        <f>Fat!E112</f>
        <v>8015743.4037067788</v>
      </c>
      <c r="E93" s="106">
        <f>Fat!F112</f>
        <v>-1745093.6477417545</v>
      </c>
      <c r="F93" s="107">
        <f>Fat!G112</f>
        <v>-0.17878524541937499</v>
      </c>
      <c r="G93" s="108">
        <f>Fat!H112</f>
        <v>4.4155808011836379</v>
      </c>
      <c r="H93" s="109">
        <f>Fat!I112</f>
        <v>-0.44196606217058676</v>
      </c>
      <c r="I93" s="215">
        <f>Fat!J112</f>
        <v>5.5658270375359358</v>
      </c>
      <c r="J93" s="165">
        <f>Fat!K112</f>
        <v>-0.26418481443961728</v>
      </c>
      <c r="K93" s="107">
        <f>Fat!L112</f>
        <v>-4.5314627336494322E-2</v>
      </c>
      <c r="L93" s="110">
        <f>Fat!M112</f>
        <v>44614241.362301521</v>
      </c>
      <c r="M93" s="111">
        <f>Fat!N112</f>
        <v>-12291554.332845539</v>
      </c>
      <c r="N93" s="107">
        <f>Fat!O112</f>
        <v>-0.21599828598642662</v>
      </c>
      <c r="O93" s="105">
        <f>Fat!P112</f>
        <v>11818079.61689637</v>
      </c>
      <c r="P93" s="106">
        <f>Fat!Q112</f>
        <v>-3619724.815710621</v>
      </c>
      <c r="Q93" s="107">
        <f>Fat!R112</f>
        <v>-0.23447147756744549</v>
      </c>
    </row>
    <row r="94" spans="2:17">
      <c r="B94" s="343"/>
      <c r="C94" s="83" t="s">
        <v>394</v>
      </c>
      <c r="D94" s="105">
        <f>Fat!E113</f>
        <v>48600392.783186428</v>
      </c>
      <c r="E94" s="106">
        <f>Fat!F113</f>
        <v>-7837739.967286095</v>
      </c>
      <c r="F94" s="107">
        <f>Fat!G113</f>
        <v>-0.13887312682612579</v>
      </c>
      <c r="G94" s="108">
        <f>Fat!H113</f>
        <v>26.772184499342043</v>
      </c>
      <c r="H94" s="109">
        <f>Fat!I113</f>
        <v>-1.3146356443199636</v>
      </c>
      <c r="I94" s="215">
        <f>Fat!J113</f>
        <v>6.3681694768697614</v>
      </c>
      <c r="J94" s="165">
        <f>Fat!K113</f>
        <v>9.2324917867943057E-2</v>
      </c>
      <c r="K94" s="107">
        <f>Fat!L113</f>
        <v>1.4711154331494064E-2</v>
      </c>
      <c r="L94" s="110">
        <f>Fat!M113</f>
        <v>309495537.88576925</v>
      </c>
      <c r="M94" s="111">
        <f>Fat!N113</f>
        <v>-44701410.456506073</v>
      </c>
      <c r="N94" s="107">
        <f>Fat!O113</f>
        <v>-0.12620495649586802</v>
      </c>
      <c r="O94" s="105">
        <f>Fat!P113</f>
        <v>82959047.488587275</v>
      </c>
      <c r="P94" s="106">
        <f>Fat!Q113</f>
        <v>-11479860.233974636</v>
      </c>
      <c r="Q94" s="107">
        <f>Fat!R113</f>
        <v>-0.12155858756540915</v>
      </c>
    </row>
    <row r="95" spans="2:17" ht="15" thickBot="1">
      <c r="B95" s="344"/>
      <c r="C95" s="84" t="s">
        <v>395</v>
      </c>
      <c r="D95" s="128">
        <f>Fat!E114</f>
        <v>81164405.078174368</v>
      </c>
      <c r="E95" s="129">
        <f>Fat!F114</f>
        <v>-6412801.9949875623</v>
      </c>
      <c r="F95" s="130">
        <f>Fat!G114</f>
        <v>-7.3224554759211635E-2</v>
      </c>
      <c r="G95" s="131">
        <f>Fat!H114</f>
        <v>44.710511645987395</v>
      </c>
      <c r="H95" s="132">
        <f>Fat!I114</f>
        <v>1.1271196400293491</v>
      </c>
      <c r="I95" s="214">
        <f>Fat!J114</f>
        <v>6.8045795844480379</v>
      </c>
      <c r="J95" s="166">
        <f>Fat!K114</f>
        <v>0.11720174850820264</v>
      </c>
      <c r="K95" s="130">
        <f>Fat!L114</f>
        <v>1.7525815257263874E-2</v>
      </c>
      <c r="L95" s="133">
        <f>Fat!M114</f>
        <v>552289653.77881598</v>
      </c>
      <c r="M95" s="134">
        <f>Fat!N114</f>
        <v>-33372219.73576045</v>
      </c>
      <c r="N95" s="130">
        <f>Fat!O114</f>
        <v>-5.6982059520953011E-2</v>
      </c>
      <c r="O95" s="128">
        <f>Fat!P114</f>
        <v>146923097.67964506</v>
      </c>
      <c r="P95" s="129">
        <f>Fat!Q114</f>
        <v>-9999028.8575561941</v>
      </c>
      <c r="Q95" s="130">
        <f>Fat!R114</f>
        <v>-6.3719687453927934E-2</v>
      </c>
    </row>
    <row r="96" spans="2:17" ht="15" thickBot="1">
      <c r="B96" s="332" t="s">
        <v>228</v>
      </c>
      <c r="C96" s="149" t="s">
        <v>228</v>
      </c>
      <c r="D96" s="114">
        <f>'Segment Data'!E126</f>
        <v>40209211.2359161</v>
      </c>
      <c r="E96" s="115">
        <f>'Segment Data'!F126</f>
        <v>-2739740.5769360289</v>
      </c>
      <c r="F96" s="116">
        <f>'Segment Data'!G126</f>
        <v>-6.3790627274777481E-2</v>
      </c>
      <c r="G96" s="117">
        <f>'Segment Data'!H126</f>
        <v>22.149788512684204</v>
      </c>
      <c r="H96" s="118">
        <f>'Segment Data'!I126</f>
        <v>0.7759508937157662</v>
      </c>
      <c r="I96" s="167">
        <f>'Segment Data'!J126</f>
        <v>0</v>
      </c>
      <c r="J96" s="168">
        <f>'Segment Data'!K126</f>
        <v>16.943397118151236</v>
      </c>
      <c r="K96" s="116">
        <f>'Segment Data'!L126</f>
        <v>0.84640543797798529</v>
      </c>
      <c r="L96" s="119">
        <f>'Segment Data'!M126</f>
        <v>5.2581591318116128E-2</v>
      </c>
      <c r="M96" s="120">
        <f>'Segment Data'!N126</f>
        <v>681280633.77775514</v>
      </c>
      <c r="N96" s="116">
        <f>'Segment Data'!O126</f>
        <v>-10068286.225887418</v>
      </c>
      <c r="O96" s="114">
        <f>'Segment Data'!P126</f>
        <v>-1.4563248649949971E-2</v>
      </c>
      <c r="P96" s="115">
        <f>'Segment Data'!Q126</f>
        <v>275072946.99539787</v>
      </c>
      <c r="Q96" s="116">
        <f>'Segment Data'!R126</f>
        <v>-18097302.553932369</v>
      </c>
    </row>
    <row r="97" spans="2:17">
      <c r="B97" s="334"/>
      <c r="C97" s="99" t="s">
        <v>242</v>
      </c>
      <c r="D97" s="150">
        <f>'Segment Data'!E127</f>
        <v>27706269.228983149</v>
      </c>
      <c r="E97" s="151">
        <f>'Segment Data'!F127</f>
        <v>-2332763.756851662</v>
      </c>
      <c r="F97" s="152">
        <f>'Segment Data'!G127</f>
        <v>-7.7657751431335978E-2</v>
      </c>
      <c r="G97" s="153">
        <f>'Segment Data'!H127</f>
        <v>15.26237359635898</v>
      </c>
      <c r="H97" s="154">
        <f>'Segment Data'!I127</f>
        <v>0.31324477785445559</v>
      </c>
      <c r="I97" s="169">
        <f>'Segment Data'!J127</f>
        <v>0</v>
      </c>
      <c r="J97" s="170">
        <f>'Segment Data'!K127</f>
        <v>13.559329098232288</v>
      </c>
      <c r="K97" s="152">
        <f>'Segment Data'!L127</f>
        <v>0.3212725653034596</v>
      </c>
      <c r="L97" s="155">
        <f>'Segment Data'!M127</f>
        <v>2.4268861860826354E-2</v>
      </c>
      <c r="M97" s="156">
        <f>'Segment Data'!N127</f>
        <v>375678422.56000906</v>
      </c>
      <c r="N97" s="152">
        <f>'Segment Data'!O127</f>
        <v>-21979994.300986052</v>
      </c>
      <c r="O97" s="150">
        <f>'Segment Data'!P127</f>
        <v>-5.527355481241919E-2</v>
      </c>
      <c r="P97" s="151">
        <f>'Segment Data'!Q127</f>
        <v>161554949.93231213</v>
      </c>
      <c r="Q97" s="152">
        <f>'Segment Data'!R127</f>
        <v>-13656575.162033856</v>
      </c>
    </row>
    <row r="98" spans="2:17" ht="15" thickBot="1">
      <c r="B98" s="334"/>
      <c r="C98" s="98" t="s">
        <v>243</v>
      </c>
      <c r="D98" s="142">
        <f>'Segment Data'!E128</f>
        <v>12502942.006931296</v>
      </c>
      <c r="E98" s="143">
        <f>'Segment Data'!F128</f>
        <v>-406976.82008594833</v>
      </c>
      <c r="F98" s="144">
        <f>'Segment Data'!G128</f>
        <v>-3.1524351588814579E-2</v>
      </c>
      <c r="G98" s="145">
        <f>'Segment Data'!H128</f>
        <v>6.8874149163243095</v>
      </c>
      <c r="H98" s="146">
        <f>'Segment Data'!I128</f>
        <v>0.46270611586043309</v>
      </c>
      <c r="I98" s="162">
        <f>'Segment Data'!J128</f>
        <v>0</v>
      </c>
      <c r="J98" s="163">
        <f>'Segment Data'!K128</f>
        <v>24.442424114926531</v>
      </c>
      <c r="K98" s="144">
        <f>'Segment Data'!L128</f>
        <v>1.6932103454312752</v>
      </c>
      <c r="L98" s="147">
        <f>'Segment Data'!M128</f>
        <v>7.4429400619626024E-2</v>
      </c>
      <c r="M98" s="148">
        <f>'Segment Data'!N128</f>
        <v>305602211.21774542</v>
      </c>
      <c r="N98" s="144">
        <f>'Segment Data'!O128</f>
        <v>11911708.075098693</v>
      </c>
      <c r="O98" s="142">
        <f>'Segment Data'!P128</f>
        <v>4.0558710437133633E-2</v>
      </c>
      <c r="P98" s="143">
        <f>'Segment Data'!Q128</f>
        <v>113517997.06308575</v>
      </c>
      <c r="Q98" s="144">
        <f>'Segment Data'!R128</f>
        <v>-4440727.3918986171</v>
      </c>
    </row>
    <row r="99" spans="2:17">
      <c r="B99" s="334"/>
      <c r="C99" s="82" t="s">
        <v>227</v>
      </c>
      <c r="D99" s="121">
        <f>Flavor!D126</f>
        <v>11796.625349379574</v>
      </c>
      <c r="E99" s="122">
        <f>Flavor!E126</f>
        <v>187.82617637088151</v>
      </c>
      <c r="F99" s="123">
        <f>Flavor!F126</f>
        <v>1.6179638700925338E-2</v>
      </c>
      <c r="G99" s="124">
        <f>Flavor!G126</f>
        <v>6.4983308207431888E-3</v>
      </c>
      <c r="H99" s="125">
        <f>Flavor!H126</f>
        <v>7.2113305451380373E-4</v>
      </c>
      <c r="I99" s="213">
        <f>Flavor!I126</f>
        <v>34.004423273634671</v>
      </c>
      <c r="J99" s="159">
        <f>Flavor!J126</f>
        <v>1.8704970926878843</v>
      </c>
      <c r="K99" s="123">
        <f>Flavor!K126</f>
        <v>5.82094164950488E-2</v>
      </c>
      <c r="L99" s="126">
        <f>Flavor!L126</f>
        <v>401137.44158079149</v>
      </c>
      <c r="M99" s="127">
        <f>Flavor!M126</f>
        <v>28101.145905894053</v>
      </c>
      <c r="N99" s="123">
        <f>Flavor!N126</f>
        <v>7.533086252385561E-2</v>
      </c>
      <c r="O99" s="121">
        <f>Flavor!O126</f>
        <v>124207.9188233614</v>
      </c>
      <c r="P99" s="122">
        <f>Flavor!P126</f>
        <v>4347.6171318292618</v>
      </c>
      <c r="Q99" s="123">
        <f>Flavor!Q126</f>
        <v>3.6272369337248311E-2</v>
      </c>
    </row>
    <row r="100" spans="2:17">
      <c r="B100" s="334"/>
      <c r="C100" s="83" t="s">
        <v>226</v>
      </c>
      <c r="D100" s="105">
        <f>Flavor!D127</f>
        <v>33258366.417004604</v>
      </c>
      <c r="E100" s="106">
        <f>Flavor!E127</f>
        <v>-2059992.4610516913</v>
      </c>
      <c r="F100" s="107">
        <f>Flavor!F127</f>
        <v>-5.8326392462464856E-2</v>
      </c>
      <c r="G100" s="108">
        <f>Flavor!G127</f>
        <v>18.320821517533229</v>
      </c>
      <c r="H100" s="109">
        <f>Flavor!H127</f>
        <v>0.7444003066636995</v>
      </c>
      <c r="I100" s="215">
        <f>Flavor!I127</f>
        <v>15.744599266240236</v>
      </c>
      <c r="J100" s="165">
        <f>Flavor!J127</f>
        <v>0.71780710930876523</v>
      </c>
      <c r="K100" s="107">
        <f>Flavor!K127</f>
        <v>4.7768485902539043E-2</v>
      </c>
      <c r="L100" s="110">
        <f>Flavor!L127</f>
        <v>523639651.48551959</v>
      </c>
      <c r="M100" s="111">
        <f>Flavor!M127</f>
        <v>-7081986.6989477277</v>
      </c>
      <c r="N100" s="107">
        <f>Flavor!N127</f>
        <v>-1.3344070016015029E-2</v>
      </c>
      <c r="O100" s="105">
        <f>Flavor!O127</f>
        <v>213920717.32164538</v>
      </c>
      <c r="P100" s="106">
        <f>Flavor!P127</f>
        <v>-12559410.342337906</v>
      </c>
      <c r="Q100" s="107">
        <f>Flavor!Q127</f>
        <v>-5.5454800700976498E-2</v>
      </c>
    </row>
    <row r="101" spans="2:17">
      <c r="B101" s="334"/>
      <c r="C101" s="83" t="s">
        <v>225</v>
      </c>
      <c r="D101" s="105">
        <f>Flavor!D128</f>
        <v>176693.10416640432</v>
      </c>
      <c r="E101" s="106">
        <f>Flavor!E128</f>
        <v>-3372.1433950308128</v>
      </c>
      <c r="F101" s="107">
        <f>Flavor!F128</f>
        <v>-1.8727341564786375E-2</v>
      </c>
      <c r="G101" s="108">
        <f>Flavor!G128</f>
        <v>9.7333789165197179E-2</v>
      </c>
      <c r="H101" s="109">
        <f>Flavor!H128</f>
        <v>7.7230955452942535E-3</v>
      </c>
      <c r="I101" s="215">
        <f>Flavor!I128</f>
        <v>18.591937076138809</v>
      </c>
      <c r="J101" s="165">
        <f>Flavor!J128</f>
        <v>0.27166408734411363</v>
      </c>
      <c r="K101" s="107">
        <f>Flavor!K128</f>
        <v>1.4828604765347801E-2</v>
      </c>
      <c r="L101" s="110">
        <f>Flavor!L128</f>
        <v>3285067.0744494288</v>
      </c>
      <c r="M101" s="111">
        <f>Flavor!M128</f>
        <v>-13777.41667096084</v>
      </c>
      <c r="N101" s="107">
        <f>Flavor!N128</f>
        <v>-4.1764371458084719E-3</v>
      </c>
      <c r="O101" s="105">
        <f>Flavor!O128</f>
        <v>1256110.2195513241</v>
      </c>
      <c r="P101" s="106">
        <f>Flavor!P128</f>
        <v>-8654.5762047178578</v>
      </c>
      <c r="Q101" s="107">
        <f>Flavor!Q128</f>
        <v>-6.8428345205041761E-3</v>
      </c>
    </row>
    <row r="102" spans="2:17">
      <c r="B102" s="334"/>
      <c r="C102" s="83" t="s">
        <v>224</v>
      </c>
      <c r="D102" s="105">
        <f>Flavor!D129</f>
        <v>6361.285230755806</v>
      </c>
      <c r="E102" s="106">
        <f>Flavor!E129</f>
        <v>-581.57648049294949</v>
      </c>
      <c r="F102" s="107">
        <f>Flavor!F129</f>
        <v>-8.3766104623787196E-2</v>
      </c>
      <c r="G102" s="108">
        <f>Flavor!G129</f>
        <v>3.5042001123425526E-3</v>
      </c>
      <c r="H102" s="109">
        <f>Flavor!H129</f>
        <v>4.9037819353180828E-5</v>
      </c>
      <c r="I102" s="215">
        <f>Flavor!I129</f>
        <v>16.949151742420611</v>
      </c>
      <c r="J102" s="165">
        <f>Flavor!J129</f>
        <v>1.40040005799721</v>
      </c>
      <c r="K102" s="107">
        <f>Flavor!K129</f>
        <v>9.0065111747852922E-2</v>
      </c>
      <c r="L102" s="110">
        <f>Flavor!L129</f>
        <v>107818.38865289926</v>
      </c>
      <c r="M102" s="111">
        <f>Flavor!M129</f>
        <v>-134.44407459856302</v>
      </c>
      <c r="N102" s="107">
        <f>Flavor!N129</f>
        <v>-1.2453964495580793E-3</v>
      </c>
      <c r="O102" s="105">
        <f>Flavor!O129</f>
        <v>41367.732371211052</v>
      </c>
      <c r="P102" s="106">
        <f>Flavor!P129</f>
        <v>-7852.6368540525436</v>
      </c>
      <c r="Q102" s="107">
        <f>Flavor!Q129</f>
        <v>-0.1595403890229653</v>
      </c>
    </row>
    <row r="103" spans="2:17">
      <c r="B103" s="334"/>
      <c r="C103" s="83" t="s">
        <v>184</v>
      </c>
      <c r="D103" s="105">
        <f>Flavor!D130</f>
        <v>5728478.8389557851</v>
      </c>
      <c r="E103" s="106">
        <f>Flavor!E130</f>
        <v>-349415.05456994288</v>
      </c>
      <c r="F103" s="107">
        <f>Flavor!F130</f>
        <v>-5.748949565278616E-2</v>
      </c>
      <c r="G103" s="108">
        <f>Flavor!G130</f>
        <v>3.1556101421089346</v>
      </c>
      <c r="H103" s="109">
        <f>Flavor!H130</f>
        <v>0.13090495927686296</v>
      </c>
      <c r="I103" s="215">
        <f>Flavor!I130</f>
        <v>23.001234174062741</v>
      </c>
      <c r="J103" s="165">
        <f>Flavor!J130</f>
        <v>1.6038493009726444</v>
      </c>
      <c r="K103" s="107">
        <f>Flavor!K130</f>
        <v>7.49553887302222E-2</v>
      </c>
      <c r="L103" s="110">
        <f>Flavor!L130</f>
        <v>131762083.23598506</v>
      </c>
      <c r="M103" s="111">
        <f>Flavor!M130</f>
        <v>1711048.3784109801</v>
      </c>
      <c r="N103" s="107">
        <f>Flavor!N130</f>
        <v>1.3156745582877074E-2</v>
      </c>
      <c r="O103" s="105">
        <f>Flavor!O130</f>
        <v>51234801.332341783</v>
      </c>
      <c r="P103" s="106">
        <f>Flavor!P130</f>
        <v>-3128265.922422491</v>
      </c>
      <c r="Q103" s="107">
        <f>Flavor!Q130</f>
        <v>-5.7543955490265974E-2</v>
      </c>
    </row>
    <row r="104" spans="2:17">
      <c r="B104" s="334"/>
      <c r="C104" s="83" t="s">
        <v>185</v>
      </c>
      <c r="D104" s="105">
        <f>Flavor!D131</f>
        <v>572006.18591793533</v>
      </c>
      <c r="E104" s="106">
        <f>Flavor!E131</f>
        <v>56138.586841014912</v>
      </c>
      <c r="F104" s="107">
        <f>Flavor!F131</f>
        <v>0.10882363409035145</v>
      </c>
      <c r="G104" s="108">
        <f>Flavor!G131</f>
        <v>0.31509735348183904</v>
      </c>
      <c r="H104" s="109">
        <f>Flavor!H131</f>
        <v>5.8372338547766911E-2</v>
      </c>
      <c r="I104" s="215">
        <f>Flavor!I131</f>
        <v>26.433312880229202</v>
      </c>
      <c r="J104" s="165">
        <f>Flavor!J131</f>
        <v>3.1429612272975262</v>
      </c>
      <c r="K104" s="107">
        <f>Flavor!K131</f>
        <v>0.13494692025836827</v>
      </c>
      <c r="L104" s="110">
        <f>Flavor!L131</f>
        <v>15120018.481795339</v>
      </c>
      <c r="M104" s="111">
        <f>Flavor!M131</f>
        <v>3105280.692940291</v>
      </c>
      <c r="N104" s="107">
        <f>Flavor!N131</f>
        <v>0.25845596862053621</v>
      </c>
      <c r="O104" s="105">
        <f>Flavor!O131</f>
        <v>5428047.7500816695</v>
      </c>
      <c r="P104" s="106">
        <f>Flavor!P131</f>
        <v>686266.02784744464</v>
      </c>
      <c r="Q104" s="107">
        <f>Flavor!Q131</f>
        <v>0.14472746069890602</v>
      </c>
    </row>
    <row r="105" spans="2:17">
      <c r="B105" s="334"/>
      <c r="C105" s="83" t="s">
        <v>387</v>
      </c>
      <c r="D105" s="105">
        <f>Flavor!D132</f>
        <v>517688.27109258797</v>
      </c>
      <c r="E105" s="106">
        <f>Flavor!E132</f>
        <v>-588273.87859112129</v>
      </c>
      <c r="F105" s="107">
        <f>Flavor!F132</f>
        <v>-0.53191140289869765</v>
      </c>
      <c r="G105" s="108">
        <f>Flavor!G132</f>
        <v>0.28517559454027674</v>
      </c>
      <c r="H105" s="109">
        <f>Flavor!H132</f>
        <v>-0.26521398197532953</v>
      </c>
      <c r="I105" s="215">
        <f>Flavor!I132</f>
        <v>20.698091580247933</v>
      </c>
      <c r="J105" s="165">
        <f>Flavor!J132</f>
        <v>-1.1016527904235396</v>
      </c>
      <c r="K105" s="107">
        <f>Flavor!K132</f>
        <v>-5.0535124251532983E-2</v>
      </c>
      <c r="L105" s="110">
        <f>Flavor!L132</f>
        <v>10715159.245094605</v>
      </c>
      <c r="M105" s="111">
        <f>Flavor!M132</f>
        <v>-13394532.901648555</v>
      </c>
      <c r="N105" s="107">
        <f>Flavor!N132</f>
        <v>-0.55556631831393777</v>
      </c>
      <c r="O105" s="105">
        <f>Flavor!O132</f>
        <v>4306600.6013801144</v>
      </c>
      <c r="P105" s="106">
        <f>Flavor!P132</f>
        <v>-5464259.0590580394</v>
      </c>
      <c r="Q105" s="107">
        <f>Flavor!Q132</f>
        <v>-0.55924035846944153</v>
      </c>
    </row>
    <row r="106" spans="2:17" ht="15" thickBot="1">
      <c r="B106" s="334"/>
      <c r="C106" s="83" t="s">
        <v>388</v>
      </c>
      <c r="D106" s="105">
        <f>Flavor!D133</f>
        <v>9223.0071371835602</v>
      </c>
      <c r="E106" s="106">
        <f>Flavor!E133</f>
        <v>1909.228220326102</v>
      </c>
      <c r="F106" s="107">
        <f>Flavor!F133</f>
        <v>0.26104538324579929</v>
      </c>
      <c r="G106" s="108">
        <f>Flavor!G133</f>
        <v>5.0806183772418006E-3</v>
      </c>
      <c r="H106" s="109">
        <f>Flavor!H133</f>
        <v>1.4408666172659591E-3</v>
      </c>
      <c r="I106" s="215">
        <f>Flavor!I133</f>
        <v>20.507537303067231</v>
      </c>
      <c r="J106" s="165">
        <f>Flavor!J133</f>
        <v>2.1820257521528212</v>
      </c>
      <c r="K106" s="107">
        <f>Flavor!K133</f>
        <v>0.11907038698976685</v>
      </c>
      <c r="L106" s="110">
        <f>Flavor!L133</f>
        <v>189141.16291224718</v>
      </c>
      <c r="M106" s="111">
        <f>Flavor!M133</f>
        <v>55112.422890541551</v>
      </c>
      <c r="N106" s="107">
        <f>Flavor!N133</f>
        <v>0.41119854504053555</v>
      </c>
      <c r="O106" s="105">
        <f>Flavor!O133</f>
        <v>68130.275100231171</v>
      </c>
      <c r="P106" s="106">
        <f>Flavor!P133</f>
        <v>17455.928045511246</v>
      </c>
      <c r="Q106" s="107">
        <f>Flavor!Q133</f>
        <v>0.34447267819083544</v>
      </c>
    </row>
    <row r="107" spans="2:17">
      <c r="B107" s="332" t="s">
        <v>223</v>
      </c>
      <c r="C107" s="101" t="s">
        <v>21</v>
      </c>
      <c r="D107" s="150">
        <f>'Branded vs. Private Label'!D29</f>
        <v>143340551.7010653</v>
      </c>
      <c r="E107" s="151">
        <f>'Branded vs. Private Label'!E29</f>
        <v>-17362565.419775486</v>
      </c>
      <c r="F107" s="152">
        <f>'Branded vs. Private Label'!F29</f>
        <v>-0.10804124855101409</v>
      </c>
      <c r="G107" s="153">
        <f>'Branded vs. Private Label'!G29</f>
        <v>78.961083987494348</v>
      </c>
      <c r="H107" s="154">
        <f>'Branded vs. Private Label'!H29</f>
        <v>-1.0139138930143332</v>
      </c>
      <c r="I107" s="216">
        <f>'Branded vs. Private Label'!I29</f>
        <v>9.7209448196436554</v>
      </c>
      <c r="J107" s="170">
        <f>'Branded vs. Private Label'!J29</f>
        <v>0.46779135391056492</v>
      </c>
      <c r="K107" s="152">
        <f>'Branded vs. Private Label'!K29</f>
        <v>5.0554803358976136E-2</v>
      </c>
      <c r="L107" s="155">
        <f>'Branded vs. Private Label'!L29</f>
        <v>1393405593.5033343</v>
      </c>
      <c r="M107" s="156">
        <f>'Branded vs. Private Label'!M29</f>
        <v>-93605011.637485027</v>
      </c>
      <c r="N107" s="152">
        <f>'Branded vs. Private Label'!N29</f>
        <v>-6.2948449267193132E-2</v>
      </c>
      <c r="O107" s="150">
        <f>'Branded vs. Private Label'!O29</f>
        <v>462160247.52767539</v>
      </c>
      <c r="P107" s="151">
        <f>'Branded vs. Private Label'!P29</f>
        <v>-41898626.302123189</v>
      </c>
      <c r="Q107" s="152">
        <f>'Branded vs. Private Label'!Q29</f>
        <v>-8.312248524419541E-2</v>
      </c>
    </row>
    <row r="108" spans="2:17" ht="15" thickBot="1">
      <c r="B108" s="333"/>
      <c r="C108" s="100" t="s">
        <v>20</v>
      </c>
      <c r="D108" s="142">
        <f>'Branded vs. Private Label'!D30</f>
        <v>38192609.271965116</v>
      </c>
      <c r="E108" s="143">
        <f>'Branded vs. Private Label'!E30</f>
        <v>-2045969.6119245961</v>
      </c>
      <c r="F108" s="144">
        <f>'Branded vs. Private Label'!F30</f>
        <v>-5.0845970923285744E-2</v>
      </c>
      <c r="G108" s="145">
        <f>'Branded vs. Private Label'!G30</f>
        <v>21.038916012507425</v>
      </c>
      <c r="H108" s="146">
        <f>'Branded vs. Private Label'!H30</f>
        <v>1.0139138930157294</v>
      </c>
      <c r="I108" s="217">
        <f>'Branded vs. Private Label'!I30</f>
        <v>5.8618873593706864</v>
      </c>
      <c r="J108" s="163">
        <f>'Branded vs. Private Label'!J30</f>
        <v>3.6370456168515197E-2</v>
      </c>
      <c r="K108" s="144">
        <f>'Branded vs. Private Label'!K30</f>
        <v>6.2433011135068677E-3</v>
      </c>
      <c r="L108" s="147">
        <f>'Branded vs. Private Label'!L30</f>
        <v>223880773.51271585</v>
      </c>
      <c r="M108" s="148">
        <f>'Branded vs. Private Label'!M30</f>
        <v>-10529747.936217576</v>
      </c>
      <c r="N108" s="144">
        <f>'Branded vs. Private Label'!N30</f>
        <v>-4.4920116516661959E-2</v>
      </c>
      <c r="O108" s="142">
        <f>'Branded vs. Private Label'!O30</f>
        <v>62248624.293103576</v>
      </c>
      <c r="P108" s="143">
        <f>'Branded vs. Private Label'!P30</f>
        <v>-2790084.8454889506</v>
      </c>
      <c r="Q108" s="144">
        <f>'Branded vs. Private Label'!Q30</f>
        <v>-4.2898834900666503E-2</v>
      </c>
    </row>
    <row r="109" spans="2:17" ht="15" thickBot="1">
      <c r="B109" s="332" t="s">
        <v>222</v>
      </c>
      <c r="C109" s="149" t="s">
        <v>221</v>
      </c>
      <c r="D109" s="114">
        <f>'Single Serve'!E42</f>
        <v>34759575.94157666</v>
      </c>
      <c r="E109" s="115">
        <f>'Single Serve'!F42</f>
        <v>-2677680.504629612</v>
      </c>
      <c r="F109" s="116">
        <f>'Single Serve'!G42</f>
        <v>-7.1524485467496277E-2</v>
      </c>
      <c r="G109" s="117">
        <f>'Single Serve'!H42</f>
        <v>19.147783113158795</v>
      </c>
      <c r="H109" s="118">
        <f>'Single Serve'!I42</f>
        <v>0.51687813397266069</v>
      </c>
      <c r="I109" s="218">
        <f>'Single Serve'!J42</f>
        <v>19.80225077645429</v>
      </c>
      <c r="J109" s="168">
        <f>'Single Serve'!K42</f>
        <v>1.0414966690909218</v>
      </c>
      <c r="K109" s="116">
        <f>'Single Serve'!L42</f>
        <v>5.5514648458728368E-2</v>
      </c>
      <c r="L109" s="119">
        <f>'Single Serve'!M42</f>
        <v>688317839.67830825</v>
      </c>
      <c r="M109" s="120">
        <f>'Single Serve'!N42</f>
        <v>-14033322.963271737</v>
      </c>
      <c r="N109" s="116">
        <f>'Single Serve'!O42</f>
        <v>-1.9980493675687338E-2</v>
      </c>
      <c r="O109" s="114">
        <f>'Single Serve'!P42</f>
        <v>300443530.82886577</v>
      </c>
      <c r="P109" s="115">
        <f>'Single Serve'!Q42</f>
        <v>-22461938.565124214</v>
      </c>
      <c r="Q109" s="116">
        <f>'Single Serve'!R42</f>
        <v>-6.956196377620813E-2</v>
      </c>
    </row>
    <row r="110" spans="2:17">
      <c r="B110" s="334"/>
      <c r="C110" s="99" t="s">
        <v>220</v>
      </c>
      <c r="D110" s="150">
        <f>'Single Serve'!E43</f>
        <v>21868966.998769928</v>
      </c>
      <c r="E110" s="151">
        <f>'Single Serve'!F43</f>
        <v>-1906858.0667916611</v>
      </c>
      <c r="F110" s="152">
        <f>'Single Serve'!G43</f>
        <v>-8.0201551850819897E-2</v>
      </c>
      <c r="G110" s="153">
        <f>'Single Serve'!H43</f>
        <v>12.046816615515938</v>
      </c>
      <c r="H110" s="154">
        <f>'Single Serve'!I43</f>
        <v>0.21461576407993199</v>
      </c>
      <c r="I110" s="216">
        <f>'Single Serve'!J43</f>
        <v>16.959072473833018</v>
      </c>
      <c r="J110" s="170">
        <f>'Single Serve'!K43</f>
        <v>0.52265678844293362</v>
      </c>
      <c r="K110" s="152">
        <f>'Single Serve'!L43</f>
        <v>3.1798708334415636E-2</v>
      </c>
      <c r="L110" s="155">
        <f>'Single Serve'!M43</f>
        <v>370877396.26000178</v>
      </c>
      <c r="M110" s="156">
        <f>'Single Serve'!N43</f>
        <v>-19911947.780685425</v>
      </c>
      <c r="N110" s="152">
        <f>'Single Serve'!O43</f>
        <v>-5.0953149271675852E-2</v>
      </c>
      <c r="O110" s="150">
        <f>'Single Serve'!P43</f>
        <v>182311805.94433713</v>
      </c>
      <c r="P110" s="151">
        <f>'Single Serve'!Q43</f>
        <v>-15579726.102872193</v>
      </c>
      <c r="Q110" s="152">
        <f>'Single Serve'!R43</f>
        <v>-7.872861431562149E-2</v>
      </c>
    </row>
    <row r="111" spans="2:17" ht="15" thickBot="1">
      <c r="B111" s="334"/>
      <c r="C111" s="98" t="s">
        <v>219</v>
      </c>
      <c r="D111" s="142">
        <f>'Single Serve'!E44</f>
        <v>12890608.942805432</v>
      </c>
      <c r="E111" s="143">
        <f>'Single Serve'!F44</f>
        <v>-770822.43783915602</v>
      </c>
      <c r="F111" s="144">
        <f>'Single Serve'!G44</f>
        <v>-5.6423255833298068E-2</v>
      </c>
      <c r="G111" s="145">
        <f>'Single Serve'!H44</f>
        <v>7.1009664976421387</v>
      </c>
      <c r="H111" s="146">
        <f>'Single Serve'!I44</f>
        <v>0.30226236989205635</v>
      </c>
      <c r="I111" s="217">
        <f>'Single Serve'!J44</f>
        <v>24.625713558355706</v>
      </c>
      <c r="J111" s="163">
        <f>'Single Serve'!K44</f>
        <v>1.8197710535087737</v>
      </c>
      <c r="K111" s="144">
        <f>'Single Serve'!L44</f>
        <v>7.9793722759847308E-2</v>
      </c>
      <c r="L111" s="147">
        <f>'Single Serve'!M44</f>
        <v>317440443.41830504</v>
      </c>
      <c r="M111" s="148">
        <f>'Single Serve'!N44</f>
        <v>5878624.8174129128</v>
      </c>
      <c r="N111" s="144">
        <f>'Single Serve'!O44</f>
        <v>1.8868245293379091E-2</v>
      </c>
      <c r="O111" s="142">
        <f>'Single Serve'!P44</f>
        <v>118131724.88452879</v>
      </c>
      <c r="P111" s="143">
        <f>'Single Serve'!Q44</f>
        <v>-6882212.4622518718</v>
      </c>
      <c r="Q111" s="144">
        <f>'Single Serve'!R44</f>
        <v>-5.5051561516385607E-2</v>
      </c>
    </row>
    <row r="112" spans="2:17">
      <c r="B112" s="334"/>
      <c r="C112" s="82" t="s">
        <v>218</v>
      </c>
      <c r="D112" s="121">
        <f>Size!D93</f>
        <v>35008581.834933288</v>
      </c>
      <c r="E112" s="122">
        <f>Size!E93</f>
        <v>-2572589.7286776602</v>
      </c>
      <c r="F112" s="123">
        <f>Size!F93</f>
        <v>-6.8454218472758954E-2</v>
      </c>
      <c r="G112" s="124">
        <f>Size!G93</f>
        <v>19.284951381491666</v>
      </c>
      <c r="H112" s="125">
        <f>Size!H93</f>
        <v>0.58242606652351014</v>
      </c>
      <c r="I112" s="158">
        <f>Size!I93</f>
        <v>19.797957108047385</v>
      </c>
      <c r="J112" s="159">
        <f>Size!J93</f>
        <v>1.0369459078368486</v>
      </c>
      <c r="K112" s="123">
        <f>Size!K93</f>
        <v>5.5271322892510827E-2</v>
      </c>
      <c r="L112" s="126">
        <f>Size!L93</f>
        <v>693098401.58157599</v>
      </c>
      <c r="M112" s="127">
        <f>Size!M93</f>
        <v>-11962379.040362716</v>
      </c>
      <c r="N112" s="123">
        <f>Size!N93</f>
        <v>-1.6966450792810547E-2</v>
      </c>
      <c r="O112" s="121">
        <f>Size!O93</f>
        <v>301706694.31638587</v>
      </c>
      <c r="P112" s="122">
        <f>Size!P93</f>
        <v>-22005267.514281929</v>
      </c>
      <c r="Q112" s="123">
        <f>Size!Q93</f>
        <v>-6.7977925158640817E-2</v>
      </c>
    </row>
    <row r="113" spans="2:17">
      <c r="B113" s="334"/>
      <c r="C113" s="83" t="s">
        <v>217</v>
      </c>
      <c r="D113" s="105">
        <f>Size!D94</f>
        <v>13837147.718831655</v>
      </c>
      <c r="E113" s="106">
        <f>Size!E94</f>
        <v>-1254397.0373209771</v>
      </c>
      <c r="F113" s="107">
        <f>Size!F94</f>
        <v>-8.3119194064582111E-2</v>
      </c>
      <c r="G113" s="108">
        <f>Size!G94</f>
        <v>7.6223802002145629</v>
      </c>
      <c r="H113" s="109">
        <f>Size!H94</f>
        <v>0.11197043648020877</v>
      </c>
      <c r="I113" s="164">
        <f>Size!I94</f>
        <v>11.720520149717492</v>
      </c>
      <c r="J113" s="165">
        <f>Size!J94</f>
        <v>0.2568615481080041</v>
      </c>
      <c r="K113" s="107">
        <f>Size!K94</f>
        <v>2.2406594354784863E-2</v>
      </c>
      <c r="L113" s="110">
        <f>Size!L94</f>
        <v>162178568.65318385</v>
      </c>
      <c r="M113" s="111">
        <f>Size!M94</f>
        <v>-10825748.202259839</v>
      </c>
      <c r="N113" s="107">
        <f>Size!N94</f>
        <v>-6.2575017774298969E-2</v>
      </c>
      <c r="O113" s="105">
        <f>Size!O94</f>
        <v>55348590.875326619</v>
      </c>
      <c r="P113" s="106">
        <f>Size!P94</f>
        <v>-5017588.1492839083</v>
      </c>
      <c r="Q113" s="107">
        <f>Size!Q94</f>
        <v>-8.3119194064582111E-2</v>
      </c>
    </row>
    <row r="114" spans="2:17">
      <c r="B114" s="334"/>
      <c r="C114" s="83" t="s">
        <v>422</v>
      </c>
      <c r="D114" s="105">
        <f>Size!D95</f>
        <v>316032.83415974182</v>
      </c>
      <c r="E114" s="106">
        <f>Size!E95</f>
        <v>-300521.18289751798</v>
      </c>
      <c r="F114" s="107">
        <f>Size!F95</f>
        <v>-0.48742068753662565</v>
      </c>
      <c r="G114" s="108">
        <f>Size!G95</f>
        <v>0.17409096633683313</v>
      </c>
      <c r="H114" s="109">
        <f>Size!H95</f>
        <v>-0.13274132846113018</v>
      </c>
      <c r="I114" s="164">
        <f>Size!I95</f>
        <v>11.73427949773585</v>
      </c>
      <c r="J114" s="165">
        <f>Size!J95</f>
        <v>-0.18621127829971407</v>
      </c>
      <c r="K114" s="107">
        <f>Size!K95</f>
        <v>-1.562110837534182E-2</v>
      </c>
      <c r="L114" s="110">
        <f>Size!L95</f>
        <v>3708417.6064920123</v>
      </c>
      <c r="M114" s="111">
        <f>Size!M95</f>
        <v>-3641208.8667667271</v>
      </c>
      <c r="N114" s="107">
        <f>Size!N95</f>
        <v>-0.49542774452757421</v>
      </c>
      <c r="O114" s="105">
        <f>Size!O95</f>
        <v>715567.58141088556</v>
      </c>
      <c r="P114" s="106">
        <f>Size!P95</f>
        <v>-781304.14978430886</v>
      </c>
      <c r="Q114" s="107">
        <f>Size!Q95</f>
        <v>-0.52195798310685415</v>
      </c>
    </row>
    <row r="115" spans="2:17">
      <c r="B115" s="334"/>
      <c r="C115" s="83" t="s">
        <v>239</v>
      </c>
      <c r="D115" s="105">
        <f>Size!D96</f>
        <v>34176582.614690721</v>
      </c>
      <c r="E115" s="106">
        <f>Size!E96</f>
        <v>-1586144.8771786913</v>
      </c>
      <c r="F115" s="107">
        <f>Size!F96</f>
        <v>-4.4351898985872884E-2</v>
      </c>
      <c r="G115" s="108">
        <f>Size!G96</f>
        <v>18.826633344289533</v>
      </c>
      <c r="H115" s="109">
        <f>Size!H96</f>
        <v>1.0290690741902004</v>
      </c>
      <c r="I115" s="164">
        <f>Size!I96</f>
        <v>7.4065445927895013</v>
      </c>
      <c r="J115" s="165">
        <f>Size!J96</f>
        <v>4.4709028921190885E-2</v>
      </c>
      <c r="K115" s="107">
        <f>Size!K96</f>
        <v>6.0730817108468962E-3</v>
      </c>
      <c r="L115" s="110">
        <f>Size!L96</f>
        <v>253130383.16486123</v>
      </c>
      <c r="M115" s="111">
        <f>Size!M96</f>
        <v>-10148935.945713937</v>
      </c>
      <c r="N115" s="107">
        <f>Size!N96</f>
        <v>-3.8548169981598393E-2</v>
      </c>
      <c r="O115" s="105">
        <f>Size!O96</f>
        <v>68456897.151265681</v>
      </c>
      <c r="P115" s="106">
        <f>Size!P96</f>
        <v>-3195139.2206501514</v>
      </c>
      <c r="Q115" s="107">
        <f>Size!Q96</f>
        <v>-4.4592441226171391E-2</v>
      </c>
    </row>
    <row r="116" spans="2:17">
      <c r="B116" s="334"/>
      <c r="C116" s="83" t="s">
        <v>216</v>
      </c>
      <c r="D116" s="105">
        <f>Size!D97</f>
        <v>471076.40143400431</v>
      </c>
      <c r="E116" s="106">
        <f>Size!E97</f>
        <v>-4987.4852302372456</v>
      </c>
      <c r="F116" s="107">
        <f>Size!F97</f>
        <v>-1.0476504036431607E-2</v>
      </c>
      <c r="G116" s="108">
        <f>Size!G97</f>
        <v>0.25949881493221971</v>
      </c>
      <c r="H116" s="109">
        <f>Size!H97</f>
        <v>2.2582387864222897E-2</v>
      </c>
      <c r="I116" s="164">
        <f>Size!I97</f>
        <v>6.0959674334446268</v>
      </c>
      <c r="J116" s="165">
        <f>Size!J97</f>
        <v>4.4406359595103417E-2</v>
      </c>
      <c r="K116" s="107">
        <f>Size!K97</f>
        <v>7.3380007329010748E-3</v>
      </c>
      <c r="L116" s="110">
        <f>Size!L97</f>
        <v>2871666.4018059778</v>
      </c>
      <c r="M116" s="111">
        <f>Size!M97</f>
        <v>-9263.2833968577906</v>
      </c>
      <c r="N116" s="107">
        <f>Size!N97</f>
        <v>-3.2153798978282241E-3</v>
      </c>
      <c r="O116" s="105">
        <f>Size!O97</f>
        <v>628101.86857867241</v>
      </c>
      <c r="P116" s="106">
        <f>Size!P97</f>
        <v>-6649.9803069829941</v>
      </c>
      <c r="Q116" s="107">
        <f>Size!Q97</f>
        <v>-1.0476504036431607E-2</v>
      </c>
    </row>
    <row r="117" spans="2:17">
      <c r="B117" s="334"/>
      <c r="C117" s="83" t="s">
        <v>240</v>
      </c>
      <c r="D117" s="105">
        <f>Size!D98</f>
        <v>97378181.4271162</v>
      </c>
      <c r="E117" s="106">
        <f>Size!E98</f>
        <v>-13664882.459677562</v>
      </c>
      <c r="F117" s="107">
        <f>Size!F98</f>
        <v>-0.12305930673534587</v>
      </c>
      <c r="G117" s="108">
        <f>Size!G98</f>
        <v>53.642089910826265</v>
      </c>
      <c r="H117" s="109">
        <f>Size!H98</f>
        <v>-1.6192451404017376</v>
      </c>
      <c r="I117" s="164">
        <f>Size!I98</f>
        <v>5.1488307968612084</v>
      </c>
      <c r="J117" s="165">
        <f>Size!J98</f>
        <v>2.6334551597637201E-2</v>
      </c>
      <c r="K117" s="107">
        <f>Size!K98</f>
        <v>5.1409606443317546E-3</v>
      </c>
      <c r="L117" s="110">
        <f>Size!L98</f>
        <v>501383779.47427404</v>
      </c>
      <c r="M117" s="111">
        <f>Size!M98</f>
        <v>-67433898.348389864</v>
      </c>
      <c r="N117" s="107">
        <f>Size!N98</f>
        <v>-0.11855098914385927</v>
      </c>
      <c r="O117" s="105">
        <f>Size!O98</f>
        <v>97378181.4271162</v>
      </c>
      <c r="P117" s="106">
        <f>Size!P98</f>
        <v>-13664882.459677562</v>
      </c>
      <c r="Q117" s="107">
        <f>Size!Q98</f>
        <v>-0.12305930673534587</v>
      </c>
    </row>
    <row r="118" spans="2:17" ht="15" thickBot="1">
      <c r="B118" s="334"/>
      <c r="C118" s="84" t="s">
        <v>215</v>
      </c>
      <c r="D118" s="105">
        <f>Size!D99</f>
        <v>0</v>
      </c>
      <c r="E118" s="106">
        <f>Size!E99</f>
        <v>0</v>
      </c>
      <c r="F118" s="107">
        <f>Size!F99</f>
        <v>0</v>
      </c>
      <c r="G118" s="108">
        <f>Size!G99</f>
        <v>0</v>
      </c>
      <c r="H118" s="109">
        <f>Size!H99</f>
        <v>0</v>
      </c>
      <c r="I118" s="164">
        <f>Size!I99</f>
        <v>0</v>
      </c>
      <c r="J118" s="165">
        <f>Size!J99</f>
        <v>0</v>
      </c>
      <c r="K118" s="107">
        <f>Size!K99</f>
        <v>0</v>
      </c>
      <c r="L118" s="110">
        <f>Size!L99</f>
        <v>0</v>
      </c>
      <c r="M118" s="111">
        <f>Size!M99</f>
        <v>0</v>
      </c>
      <c r="N118" s="107">
        <f>Size!N99</f>
        <v>0</v>
      </c>
      <c r="O118" s="105">
        <f>Size!O99</f>
        <v>0</v>
      </c>
      <c r="P118" s="106">
        <f>Size!P99</f>
        <v>0</v>
      </c>
      <c r="Q118" s="107">
        <f>Size!Q99</f>
        <v>0</v>
      </c>
    </row>
    <row r="119" spans="2:17">
      <c r="B119" s="334"/>
      <c r="C119" s="101" t="s">
        <v>241</v>
      </c>
      <c r="D119" s="150">
        <f>'White Milk Size'!D29</f>
        <v>28925734.302683897</v>
      </c>
      <c r="E119" s="151">
        <f>'White Milk Size'!E29</f>
        <v>-1394242.0687398463</v>
      </c>
      <c r="F119" s="152">
        <f>'White Milk Size'!F29</f>
        <v>-4.5984272931488983E-2</v>
      </c>
      <c r="G119" s="153">
        <f>'White Milk Size'!G29</f>
        <v>15.934132445907109</v>
      </c>
      <c r="H119" s="154">
        <f>'White Milk Size'!H29</f>
        <v>0.84519024313498292</v>
      </c>
      <c r="I119" s="216">
        <f>'White Milk Size'!I29</f>
        <v>7.3502284842185519</v>
      </c>
      <c r="J119" s="170">
        <f>'White Milk Size'!J29</f>
        <v>3.6483859080759018E-2</v>
      </c>
      <c r="K119" s="152">
        <f>'White Milk Size'!K29</f>
        <v>4.9883966354747657E-3</v>
      </c>
      <c r="L119" s="155">
        <f>'White Milk Size'!L29</f>
        <v>212610756.19852483</v>
      </c>
      <c r="M119" s="156">
        <f>'White Milk Size'!M29</f>
        <v>-9141808.0222804546</v>
      </c>
      <c r="N119" s="152">
        <f>'White Milk Size'!N29</f>
        <v>-4.1225264088390418E-2</v>
      </c>
      <c r="O119" s="150">
        <f>'White Milk Size'!O29</f>
        <v>57851861.822365448</v>
      </c>
      <c r="P119" s="151">
        <f>'White Milk Size'!P29</f>
        <v>-2784558.8289387077</v>
      </c>
      <c r="Q119" s="152">
        <f>'White Milk Size'!Q29</f>
        <v>-4.5922216368139437E-2</v>
      </c>
    </row>
    <row r="120" spans="2:17" ht="15" thickBot="1">
      <c r="B120" s="333"/>
      <c r="C120" s="100" t="s">
        <v>238</v>
      </c>
      <c r="D120" s="142">
        <f>'White Milk Size'!D30</f>
        <v>96595685.875540212</v>
      </c>
      <c r="E120" s="143">
        <f>'White Milk Size'!E30</f>
        <v>-13659910.200313747</v>
      </c>
      <c r="F120" s="144">
        <f>'White Milk Size'!F30</f>
        <v>-0.12389312367343208</v>
      </c>
      <c r="G120" s="145">
        <f>'White Milk Size'!G30</f>
        <v>53.211041639875788</v>
      </c>
      <c r="H120" s="146">
        <f>'White Milk Size'!H30</f>
        <v>-1.6584047060228428</v>
      </c>
      <c r="I120" s="217">
        <f>'White Milk Size'!I30</f>
        <v>5.1471312517666483</v>
      </c>
      <c r="J120" s="163">
        <f>'White Milk Size'!J30</f>
        <v>2.6992407970395149E-2</v>
      </c>
      <c r="K120" s="144">
        <f>'White Milk Size'!K30</f>
        <v>5.2718117211020821E-3</v>
      </c>
      <c r="L120" s="147">
        <f>'White Milk Size'!L30</f>
        <v>497190673.5558272</v>
      </c>
      <c r="M120" s="148">
        <f>'White Milk Size'!M30</f>
        <v>-67333286.658062398</v>
      </c>
      <c r="N120" s="144">
        <f>'White Milk Size'!N30</f>
        <v>-0.11927445317387562</v>
      </c>
      <c r="O120" s="142">
        <f>'White Milk Size'!O30</f>
        <v>96595685.875540212</v>
      </c>
      <c r="P120" s="143">
        <f>'White Milk Size'!P30</f>
        <v>-13659910.200313747</v>
      </c>
      <c r="Q120" s="144">
        <f>'White Milk Size'!Q30</f>
        <v>-0.12389312367343208</v>
      </c>
    </row>
    <row r="121" spans="2:17">
      <c r="B121" s="332" t="s">
        <v>186</v>
      </c>
      <c r="C121" s="82" t="s">
        <v>212</v>
      </c>
      <c r="D121" s="121">
        <f>Organic!D29</f>
        <v>533870.07890653715</v>
      </c>
      <c r="E121" s="122">
        <f>Organic!E29</f>
        <v>-93683.790364365559</v>
      </c>
      <c r="F121" s="123">
        <f>Organic!F29</f>
        <v>-0.14928406141963266</v>
      </c>
      <c r="G121" s="124">
        <f>Organic!G29</f>
        <v>0.2940895625047048</v>
      </c>
      <c r="H121" s="125">
        <f>Organic!H29</f>
        <v>-1.8216883468624323E-2</v>
      </c>
      <c r="I121" s="213">
        <f>Organic!I29</f>
        <v>30.145690327190366</v>
      </c>
      <c r="J121" s="159">
        <f>Organic!J29</f>
        <v>8.5310468964392143</v>
      </c>
      <c r="K121" s="123">
        <f>Organic!K29</f>
        <v>0.39468830118668968</v>
      </c>
      <c r="L121" s="126">
        <f>Organic!L29</f>
        <v>16093882.073669154</v>
      </c>
      <c r="M121" s="127">
        <f>Organic!M29</f>
        <v>2529528.9557903707</v>
      </c>
      <c r="N121" s="123">
        <f>Organic!N29</f>
        <v>0.18648356717109285</v>
      </c>
      <c r="O121" s="121">
        <f>Organic!O29</f>
        <v>3408098.4286860786</v>
      </c>
      <c r="P121" s="122">
        <f>Organic!P29</f>
        <v>250272.87723935256</v>
      </c>
      <c r="Q121" s="123">
        <f>Organic!Q29</f>
        <v>7.9254814163085274E-2</v>
      </c>
    </row>
    <row r="122" spans="2:17" ht="15" thickBot="1">
      <c r="B122" s="333"/>
      <c r="C122" s="84" t="s">
        <v>214</v>
      </c>
      <c r="D122" s="128">
        <f>Organic!D30</f>
        <v>180999290.89412075</v>
      </c>
      <c r="E122" s="129">
        <f>Organic!E30</f>
        <v>-19314851.241338104</v>
      </c>
      <c r="F122" s="130">
        <f>Organic!F30</f>
        <v>-9.6422803879102958E-2</v>
      </c>
      <c r="G122" s="131">
        <f>Organic!G30</f>
        <v>99.705910437495362</v>
      </c>
      <c r="H122" s="132">
        <f>Organic!H30</f>
        <v>1.8216883468710421E-2</v>
      </c>
      <c r="I122" s="214">
        <f>Organic!I30</f>
        <v>8.8464019777791858</v>
      </c>
      <c r="J122" s="166">
        <f>Organic!J30</f>
        <v>0.32050982026510155</v>
      </c>
      <c r="K122" s="130">
        <f>Organic!K30</f>
        <v>3.7592525725607277E-2</v>
      </c>
      <c r="L122" s="133">
        <f>Organic!L30</f>
        <v>1601192484.94238</v>
      </c>
      <c r="M122" s="134">
        <f>Organic!M30</f>
        <v>-106664288.52949023</v>
      </c>
      <c r="N122" s="130">
        <f>Organic!N30</f>
        <v>-6.245505488885604E-2</v>
      </c>
      <c r="O122" s="128">
        <f>Organic!O30</f>
        <v>521000773.39209294</v>
      </c>
      <c r="P122" s="129">
        <f>Organic!P30</f>
        <v>-44938984.024851561</v>
      </c>
      <c r="Q122" s="130">
        <f>Organic!Q30</f>
        <v>-7.9405949901737841E-2</v>
      </c>
    </row>
    <row r="123" spans="2:17">
      <c r="B123" s="332" t="s">
        <v>248</v>
      </c>
      <c r="C123" s="82" t="s">
        <v>211</v>
      </c>
      <c r="D123" s="121">
        <f>'Form Data'!D29</f>
        <v>3427003.2709128316</v>
      </c>
      <c r="E123" s="122">
        <f>'Form Data'!E29</f>
        <v>-263794.78328886814</v>
      </c>
      <c r="F123" s="123">
        <f>'Form Data'!F29</f>
        <v>-7.1473643210729812E-2</v>
      </c>
      <c r="G123" s="124">
        <f>'Form Data'!G29</f>
        <v>1.8878111594288978</v>
      </c>
      <c r="H123" s="125">
        <f>'Form Data'!H29</f>
        <v>5.1060436415778288E-2</v>
      </c>
      <c r="I123" s="213">
        <f>'Form Data'!I29</f>
        <v>22.788752399891052</v>
      </c>
      <c r="J123" s="159">
        <f>'Form Data'!J29</f>
        <v>2.8511324879639375</v>
      </c>
      <c r="K123" s="123">
        <f>'Form Data'!K29</f>
        <v>0.14300265029419729</v>
      </c>
      <c r="L123" s="126">
        <f>'Form Data'!L29</f>
        <v>78097129.014449283</v>
      </c>
      <c r="M123" s="127">
        <f>'Form Data'!M29</f>
        <v>4511400.2380956262</v>
      </c>
      <c r="N123" s="123">
        <f>'Form Data'!N29</f>
        <v>6.1308086678151352E-2</v>
      </c>
      <c r="O123" s="121">
        <f>'Form Data'!O29</f>
        <v>27782010.27907183</v>
      </c>
      <c r="P123" s="122">
        <f>'Form Data'!P29</f>
        <v>472293.9711121358</v>
      </c>
      <c r="Q123" s="123">
        <f>'Form Data'!Q29</f>
        <v>1.7293990380064142E-2</v>
      </c>
    </row>
    <row r="124" spans="2:17" ht="15" thickBot="1">
      <c r="B124" s="333"/>
      <c r="C124" s="84" t="s">
        <v>213</v>
      </c>
      <c r="D124" s="128">
        <f>'Form Data'!D30</f>
        <v>178106157.70211571</v>
      </c>
      <c r="E124" s="129">
        <f>'Form Data'!E30</f>
        <v>-19144740.248414367</v>
      </c>
      <c r="F124" s="130">
        <f>'Form Data'!F30</f>
        <v>-9.7057810369085409E-2</v>
      </c>
      <c r="G124" s="131">
        <f>'Form Data'!G30</f>
        <v>98.112188840571861</v>
      </c>
      <c r="H124" s="132">
        <f>'Form Data'!H30</f>
        <v>-5.106043641600877E-2</v>
      </c>
      <c r="I124" s="214">
        <f>'Form Data'!I30</f>
        <v>8.6419765484802014</v>
      </c>
      <c r="J124" s="166">
        <f>'Form Data'!J30</f>
        <v>0.28796946950267177</v>
      </c>
      <c r="K124" s="130">
        <f>'Form Data'!K30</f>
        <v>3.4470819425965478E-2</v>
      </c>
      <c r="L124" s="133">
        <f>'Form Data'!L30</f>
        <v>1539189238.0016003</v>
      </c>
      <c r="M124" s="134">
        <f>'Form Data'!M30</f>
        <v>-108646159.81180239</v>
      </c>
      <c r="N124" s="130">
        <f>'Form Data'!N30</f>
        <v>-6.5932653198232397E-2</v>
      </c>
      <c r="O124" s="128">
        <f>'Form Data'!O30</f>
        <v>496626861.5417074</v>
      </c>
      <c r="P124" s="129">
        <f>'Form Data'!P30</f>
        <v>-45161005.118724227</v>
      </c>
      <c r="Q124" s="130">
        <f>'Form Data'!Q30</f>
        <v>-8.3355512180617222E-2</v>
      </c>
    </row>
    <row r="125" spans="2:17" ht="15" thickBot="1">
      <c r="B125" s="245" t="s">
        <v>412</v>
      </c>
      <c r="C125" s="149" t="s">
        <v>249</v>
      </c>
      <c r="D125" s="262">
        <f>'Glass Bottle'!D16</f>
        <v>191261.8449112931</v>
      </c>
      <c r="E125" s="263">
        <f>'Glass Bottle'!E16</f>
        <v>-23726.358306917304</v>
      </c>
      <c r="F125" s="264">
        <f>'Glass Bottle'!F16</f>
        <v>-0.11036121029782894</v>
      </c>
      <c r="G125" s="117">
        <f>'Glass Bottle'!G16</f>
        <v>0.10535917729087052</v>
      </c>
      <c r="H125" s="118">
        <f>'Glass Bottle'!H16</f>
        <v>-1.6311624408842929E-3</v>
      </c>
      <c r="I125" s="167">
        <f>'Glass Bottle'!I16</f>
        <v>14.486364544629343</v>
      </c>
      <c r="J125" s="168">
        <f>'Glass Bottle'!J16</f>
        <v>-1.4226661263284779</v>
      </c>
      <c r="K125" s="116">
        <f>'Glass Bottle'!K16</f>
        <v>-8.9425066539445222E-2</v>
      </c>
      <c r="L125" s="119">
        <f>'Glass Bottle'!L16</f>
        <v>2770688.8088633525</v>
      </c>
      <c r="M125" s="120">
        <f>'Glass Bottle'!M16</f>
        <v>-649565.11002926948</v>
      </c>
      <c r="N125" s="116">
        <f>'Glass Bottle'!N16</f>
        <v>-0.18991721826301705</v>
      </c>
      <c r="O125" s="114">
        <f>'Glass Bottle'!O16</f>
        <v>798453.00732341676</v>
      </c>
      <c r="P125" s="115">
        <f>'Glass Bottle'!P16</f>
        <v>-147880.48171159357</v>
      </c>
      <c r="Q125" s="116">
        <f>'Glass Bottle'!Q16</f>
        <v>-0.15626677426621496</v>
      </c>
    </row>
    <row r="126" spans="2:17">
      <c r="B126" s="334" t="s">
        <v>413</v>
      </c>
      <c r="C126" s="246" t="s">
        <v>414</v>
      </c>
      <c r="D126" s="251">
        <f>Enhanced!D87</f>
        <v>118745.71674516358</v>
      </c>
      <c r="E126" s="122">
        <f>Enhanced!E87</f>
        <v>-19207.797957556904</v>
      </c>
      <c r="F126" s="123">
        <f>Enhanced!F87</f>
        <v>-0.13923384263857486</v>
      </c>
      <c r="G126" s="124">
        <f>Enhanced!G87</f>
        <v>6.5412686094750039E-2</v>
      </c>
      <c r="H126" s="125">
        <f>Enhanced!H87</f>
        <v>-3.2408176058822541E-3</v>
      </c>
      <c r="I126" s="213">
        <f>Enhanced!I87</f>
        <v>12.282170645227046</v>
      </c>
      <c r="J126" s="159">
        <f>Enhanced!J87</f>
        <v>-0.33315850934003421</v>
      </c>
      <c r="K126" s="123">
        <f>Enhanced!K87</f>
        <v>-2.6409022329744136E-2</v>
      </c>
      <c r="L126" s="126">
        <f>Enhanced!L87</f>
        <v>1458455.1564538938</v>
      </c>
      <c r="M126" s="127">
        <f>Enhanced!M87</f>
        <v>-281873.83955033426</v>
      </c>
      <c r="N126" s="123">
        <f>Enhanced!N87</f>
        <v>-0.16196583530902078</v>
      </c>
      <c r="O126" s="121">
        <f>Enhanced!O87</f>
        <v>481459.14585399278</v>
      </c>
      <c r="P126" s="122">
        <f>Enhanced!P87</f>
        <v>-133548.78649720654</v>
      </c>
      <c r="Q126" s="123">
        <f>Enhanced!Q87</f>
        <v>-0.21714969754397204</v>
      </c>
    </row>
    <row r="127" spans="2:17">
      <c r="B127" s="334"/>
      <c r="C127" s="246" t="s">
        <v>415</v>
      </c>
      <c r="D127" s="252">
        <f>Enhanced!D88</f>
        <v>176624377.15899289</v>
      </c>
      <c r="E127" s="106">
        <f>Enhanced!E88</f>
        <v>-19000279.382872254</v>
      </c>
      <c r="F127" s="107">
        <f>Enhanced!F88</f>
        <v>-9.7126199318366857E-2</v>
      </c>
      <c r="G127" s="108">
        <f>Enhanced!G88</f>
        <v>97.295929962480145</v>
      </c>
      <c r="H127" s="109">
        <f>Enhanced!H88</f>
        <v>-5.8009230538559109E-2</v>
      </c>
      <c r="I127" s="164">
        <f>Enhanced!I88</f>
        <v>8.4898755234545593</v>
      </c>
      <c r="J127" s="165">
        <f>Enhanced!J88</f>
        <v>0.28082617422156453</v>
      </c>
      <c r="K127" s="107">
        <f>Enhanced!K88</f>
        <v>3.4209341700181556E-2</v>
      </c>
      <c r="L127" s="110">
        <f>Enhanced!L88</f>
        <v>1499518976.4875402</v>
      </c>
      <c r="M127" s="111">
        <f>Enhanced!M88</f>
        <v>-106373482.99138594</v>
      </c>
      <c r="N127" s="107">
        <f>Enhanced!N88</f>
        <v>-6.6239480958707284E-2</v>
      </c>
      <c r="O127" s="105">
        <f>Enhanced!O88</f>
        <v>481066188.02311933</v>
      </c>
      <c r="P127" s="106">
        <f>Enhanced!P88</f>
        <v>-43891417.424424112</v>
      </c>
      <c r="Q127" s="107">
        <f>Enhanced!Q88</f>
        <v>-8.3609451447046373E-2</v>
      </c>
    </row>
    <row r="128" spans="2:17">
      <c r="B128" s="334"/>
      <c r="C128" s="247" t="s">
        <v>250</v>
      </c>
      <c r="D128" s="252">
        <f>'Enhanced - Aggs'!D80</f>
        <v>0</v>
      </c>
      <c r="E128" s="106">
        <f>'Enhanced - Aggs'!E80</f>
        <v>0</v>
      </c>
      <c r="F128" s="107">
        <f>'Enhanced - Aggs'!F80</f>
        <v>0</v>
      </c>
      <c r="G128" s="108">
        <f>'Enhanced - Aggs'!G80</f>
        <v>0</v>
      </c>
      <c r="H128" s="109">
        <f>'Enhanced - Aggs'!H80</f>
        <v>0</v>
      </c>
      <c r="I128" s="164">
        <f>'Enhanced - Aggs'!I80</f>
        <v>0</v>
      </c>
      <c r="J128" s="165">
        <f>'Enhanced - Aggs'!J80</f>
        <v>0</v>
      </c>
      <c r="K128" s="107">
        <f>'Enhanced - Aggs'!K80</f>
        <v>0</v>
      </c>
      <c r="L128" s="110">
        <f>'Enhanced - Aggs'!L80</f>
        <v>0</v>
      </c>
      <c r="M128" s="111">
        <f>'Enhanced - Aggs'!M80</f>
        <v>0</v>
      </c>
      <c r="N128" s="107">
        <f>'Enhanced - Aggs'!N80</f>
        <v>0</v>
      </c>
      <c r="O128" s="105">
        <f>'Enhanced - Aggs'!O80</f>
        <v>0</v>
      </c>
      <c r="P128" s="106">
        <f>'Enhanced - Aggs'!P80</f>
        <v>0</v>
      </c>
      <c r="Q128" s="107">
        <f>'Enhanced - Aggs'!Q80</f>
        <v>0</v>
      </c>
    </row>
    <row r="129" spans="2:17" ht="15" customHeight="1">
      <c r="B129" s="334"/>
      <c r="C129" s="247" t="s">
        <v>251</v>
      </c>
      <c r="D129" s="252">
        <f>'Enhanced - Aggs'!D81</f>
        <v>373.9880542755127</v>
      </c>
      <c r="E129" s="106">
        <f>'Enhanced - Aggs'!E81</f>
        <v>250.69882753491402</v>
      </c>
      <c r="F129" s="107">
        <f>'Enhanced - Aggs'!F81</f>
        <v>2.0334203901074499</v>
      </c>
      <c r="G129" s="108">
        <f>'Enhanced - Aggs'!G81</f>
        <v>2.0601638415313069E-4</v>
      </c>
      <c r="H129" s="109">
        <f>'Enhanced - Aggs'!H81</f>
        <v>1.4466066297035701E-4</v>
      </c>
      <c r="I129" s="164">
        <f>'Enhanced - Aggs'!I81</f>
        <v>19.018229524701741</v>
      </c>
      <c r="J129" s="165">
        <f>'Enhanced - Aggs'!J81</f>
        <v>3.3120824092351633</v>
      </c>
      <c r="K129" s="107">
        <f>'Enhanced - Aggs'!K81</f>
        <v>0.21087809663858303</v>
      </c>
      <c r="L129" s="110">
        <f>'Enhanced - Aggs'!L81</f>
        <v>7112.5906557083126</v>
      </c>
      <c r="M129" s="111">
        <f>'Enhanced - Aggs'!M81</f>
        <v>5176.1919227683538</v>
      </c>
      <c r="N129" s="107">
        <f>'Enhanced - Aggs'!N81</f>
        <v>2.673102308277977</v>
      </c>
      <c r="O129" s="105">
        <f>'Enhanced - Aggs'!O81</f>
        <v>747.97610855102539</v>
      </c>
      <c r="P129" s="106">
        <f>'Enhanced - Aggs'!P81</f>
        <v>360.53941178321838</v>
      </c>
      <c r="Q129" s="107">
        <f>'Enhanced - Aggs'!Q81</f>
        <v>0.93057631037798072</v>
      </c>
    </row>
    <row r="130" spans="2:17">
      <c r="B130" s="334"/>
      <c r="C130" s="247" t="s">
        <v>252</v>
      </c>
      <c r="D130" s="252">
        <f>'Enhanced - Aggs'!D82</f>
        <v>688528.62551923445</v>
      </c>
      <c r="E130" s="106">
        <f>'Enhanced - Aggs'!E82</f>
        <v>95566.024702040246</v>
      </c>
      <c r="F130" s="107">
        <f>'Enhanced - Aggs'!F82</f>
        <v>0.16116703577988811</v>
      </c>
      <c r="G130" s="108">
        <f>'Enhanced - Aggs'!G82</f>
        <v>0.3792853172548119</v>
      </c>
      <c r="H130" s="109">
        <f>'Enhanced - Aggs'!H82</f>
        <v>8.4193451003599928E-2</v>
      </c>
      <c r="I130" s="164">
        <f>'Enhanced - Aggs'!I82</f>
        <v>15.159516974749542</v>
      </c>
      <c r="J130" s="165">
        <f>'Enhanced - Aggs'!J82</f>
        <v>-1.1848991524160457</v>
      </c>
      <c r="K130" s="107">
        <f>'Enhanced - Aggs'!K82</f>
        <v>-7.2495654980703692E-2</v>
      </c>
      <c r="L130" s="110">
        <f>'Enhanced - Aggs'!L82</f>
        <v>10437761.386159806</v>
      </c>
      <c r="M130" s="111">
        <f>'Enhanced - Aggs'!M82</f>
        <v>746133.8905572053</v>
      </c>
      <c r="N130" s="107">
        <f>'Enhanced - Aggs'!N82</f>
        <v>7.6987470979022865E-2</v>
      </c>
      <c r="O130" s="105">
        <f>'Enhanced - Aggs'!O82</f>
        <v>3949678.4731115326</v>
      </c>
      <c r="P130" s="106">
        <f>'Enhanced - Aggs'!P82</f>
        <v>54116.047600070015</v>
      </c>
      <c r="Q130" s="107">
        <f>'Enhanced - Aggs'!Q82</f>
        <v>1.389171618600488E-2</v>
      </c>
    </row>
    <row r="131" spans="2:17">
      <c r="B131" s="334"/>
      <c r="C131" s="248" t="s">
        <v>416</v>
      </c>
      <c r="D131" s="252">
        <f>Enhanced!D89</f>
        <v>23384.213882908225</v>
      </c>
      <c r="E131" s="106">
        <f>Enhanced!E89</f>
        <v>9636.1612615138292</v>
      </c>
      <c r="F131" s="107">
        <f>Enhanced!F89</f>
        <v>0.70091099640673926</v>
      </c>
      <c r="G131" s="108">
        <f>Enhanced!G89</f>
        <v>1.2881510880749071E-2</v>
      </c>
      <c r="H131" s="109">
        <f>Enhanced!H89</f>
        <v>6.0396991041276622E-3</v>
      </c>
      <c r="I131" s="164">
        <f>Enhanced!I89</f>
        <v>16.044917066263011</v>
      </c>
      <c r="J131" s="165">
        <f>Enhanced!J89</f>
        <v>-0.29041646425285705</v>
      </c>
      <c r="K131" s="107">
        <f>Enhanced!K89</f>
        <v>-1.7778422687870624E-2</v>
      </c>
      <c r="L131" s="110">
        <f>Enhanced!L89</f>
        <v>375197.77241101861</v>
      </c>
      <c r="M131" s="111">
        <f>Enhanced!M89</f>
        <v>150618.74744545817</v>
      </c>
      <c r="N131" s="107">
        <f>Enhanced!N89</f>
        <v>0.67067148175817304</v>
      </c>
      <c r="O131" s="105">
        <f>Enhanced!O89</f>
        <v>66583.091850161552</v>
      </c>
      <c r="P131" s="106">
        <f>Enhanced!P89</f>
        <v>27047.287581205368</v>
      </c>
      <c r="Q131" s="107">
        <f>Enhanced!Q89</f>
        <v>0.68412134472354991</v>
      </c>
    </row>
    <row r="132" spans="2:17">
      <c r="B132" s="334"/>
      <c r="C132" s="248" t="s">
        <v>417</v>
      </c>
      <c r="D132" s="252">
        <f>Enhanced!D90</f>
        <v>0</v>
      </c>
      <c r="E132" s="106">
        <f>Enhanced!E90</f>
        <v>0</v>
      </c>
      <c r="F132" s="107">
        <f>Enhanced!F90</f>
        <v>0</v>
      </c>
      <c r="G132" s="108">
        <f>Enhanced!G90</f>
        <v>0</v>
      </c>
      <c r="H132" s="109">
        <f>Enhanced!H90</f>
        <v>0</v>
      </c>
      <c r="I132" s="164">
        <f>Enhanced!I90</f>
        <v>0</v>
      </c>
      <c r="J132" s="165">
        <f>Enhanced!J90</f>
        <v>0</v>
      </c>
      <c r="K132" s="107">
        <f>Enhanced!K90</f>
        <v>0</v>
      </c>
      <c r="L132" s="110">
        <f>Enhanced!L90</f>
        <v>0</v>
      </c>
      <c r="M132" s="111">
        <f>Enhanced!M90</f>
        <v>0</v>
      </c>
      <c r="N132" s="107">
        <f>Enhanced!N90</f>
        <v>0</v>
      </c>
      <c r="O132" s="105">
        <f>Enhanced!O90</f>
        <v>0</v>
      </c>
      <c r="P132" s="106">
        <f>Enhanced!P90</f>
        <v>0</v>
      </c>
      <c r="Q132" s="107">
        <f>Enhanced!Q90</f>
        <v>0</v>
      </c>
    </row>
    <row r="133" spans="2:17">
      <c r="B133" s="334"/>
      <c r="C133" s="248" t="s">
        <v>418</v>
      </c>
      <c r="D133" s="252">
        <f>Enhanced!D91</f>
        <v>4252919.7930683801</v>
      </c>
      <c r="E133" s="106">
        <f>Enhanced!E91</f>
        <v>-375930.94092662912</v>
      </c>
      <c r="F133" s="107">
        <f>Enhanced!F91</f>
        <v>-8.1214746927511197E-2</v>
      </c>
      <c r="G133" s="108">
        <f>Enhanced!G91</f>
        <v>2.3427784600193755</v>
      </c>
      <c r="H133" s="109">
        <f>Enhanced!H91</f>
        <v>3.9199448779192458E-2</v>
      </c>
      <c r="I133" s="164">
        <f>Enhanced!I91</f>
        <v>24.402268161865763</v>
      </c>
      <c r="J133" s="165">
        <f>Enhanced!J91</f>
        <v>2.4351921777330858</v>
      </c>
      <c r="K133" s="107">
        <f>Enhanced!K91</f>
        <v>0.11085645533761894</v>
      </c>
      <c r="L133" s="110">
        <f>Enhanced!L91</f>
        <v>103780889.26136126</v>
      </c>
      <c r="M133" s="111">
        <f>Enhanced!M91</f>
        <v>2098573.4684845805</v>
      </c>
      <c r="N133" s="107">
        <f>Enhanced!N91</f>
        <v>2.0638529444582096E-2</v>
      </c>
      <c r="O133" s="105">
        <f>Enhanced!O91</f>
        <v>38110242.111519024</v>
      </c>
      <c r="P133" s="106">
        <f>Enhanced!P91</f>
        <v>-475790.90495875478</v>
      </c>
      <c r="Q133" s="107">
        <f>Enhanced!Q91</f>
        <v>-1.2330650957448076E-2</v>
      </c>
    </row>
    <row r="134" spans="2:17">
      <c r="B134" s="334"/>
      <c r="C134" s="248" t="s">
        <v>253</v>
      </c>
      <c r="D134" s="252">
        <f>'Enhanced - Aggs'!D84</f>
        <v>0</v>
      </c>
      <c r="E134" s="106">
        <f>'Enhanced - Aggs'!E84</f>
        <v>0</v>
      </c>
      <c r="F134" s="107">
        <f>'Enhanced - Aggs'!F84</f>
        <v>0</v>
      </c>
      <c r="G134" s="108">
        <f>'Enhanced - Aggs'!G84</f>
        <v>0</v>
      </c>
      <c r="H134" s="109">
        <f>'Enhanced - Aggs'!H84</f>
        <v>0</v>
      </c>
      <c r="I134" s="164">
        <f>'Enhanced - Aggs'!I84</f>
        <v>0</v>
      </c>
      <c r="J134" s="165">
        <f>'Enhanced - Aggs'!J84</f>
        <v>0</v>
      </c>
      <c r="K134" s="107">
        <f>'Enhanced - Aggs'!K84</f>
        <v>0</v>
      </c>
      <c r="L134" s="110">
        <f>'Enhanced - Aggs'!L84</f>
        <v>0</v>
      </c>
      <c r="M134" s="111">
        <f>'Enhanced - Aggs'!M84</f>
        <v>0</v>
      </c>
      <c r="N134" s="107">
        <f>'Enhanced - Aggs'!N84</f>
        <v>0</v>
      </c>
      <c r="O134" s="105">
        <f>'Enhanced - Aggs'!O84</f>
        <v>0</v>
      </c>
      <c r="P134" s="106">
        <f>'Enhanced - Aggs'!P84</f>
        <v>0</v>
      </c>
      <c r="Q134" s="107">
        <f>'Enhanced - Aggs'!Q84</f>
        <v>0</v>
      </c>
    </row>
    <row r="135" spans="2:17">
      <c r="B135" s="338"/>
      <c r="C135" s="249" t="s">
        <v>332</v>
      </c>
      <c r="D135" s="252">
        <f>'Enhanced - Aggs'!D85</f>
        <v>10046841.770927487</v>
      </c>
      <c r="E135" s="106">
        <f>'Enhanced - Aggs'!E85</f>
        <v>2737277.1898217704</v>
      </c>
      <c r="F135" s="107">
        <f>'Enhanced - Aggs'!F85</f>
        <v>0.37447882968258872</v>
      </c>
      <c r="G135" s="108">
        <f>'Enhanced - Aggs'!G85</f>
        <v>61.887245775065864</v>
      </c>
      <c r="H135" s="109">
        <f>'Enhanced - Aggs'!H85</f>
        <v>6.9821344614009249</v>
      </c>
      <c r="I135" s="164">
        <f>'Enhanced - Aggs'!I85</f>
        <v>41.377504449064652</v>
      </c>
      <c r="J135" s="165">
        <f>'Enhanced - Aggs'!J85</f>
        <v>3.2417624907627598</v>
      </c>
      <c r="K135" s="107">
        <f>'Enhanced - Aggs'!K85</f>
        <v>8.5005884881100363E-2</v>
      </c>
      <c r="L135" s="110">
        <f>'Enhanced - Aggs'!L85</f>
        <v>415713240.07560068</v>
      </c>
      <c r="M135" s="111">
        <f>'Enhanced - Aggs'!M85</f>
        <v>136957571.38301003</v>
      </c>
      <c r="N135" s="107">
        <f>'Enhanced - Aggs'!N85</f>
        <v>0.4913176188500965</v>
      </c>
      <c r="O135" s="105">
        <f>'Enhanced - Aggs'!O85</f>
        <v>91953250.190543458</v>
      </c>
      <c r="P135" s="106">
        <f>'Enhanced - Aggs'!P85</f>
        <v>24928374.183922447</v>
      </c>
      <c r="Q135" s="107">
        <f>'Enhanced - Aggs'!Q85</f>
        <v>0.3719271958289026</v>
      </c>
    </row>
    <row r="136" spans="2:17" ht="15" thickBot="1">
      <c r="B136" s="333"/>
      <c r="C136" s="250" t="s">
        <v>419</v>
      </c>
      <c r="D136" s="253">
        <f>Enhanced!D92</f>
        <v>513734.0903402681</v>
      </c>
      <c r="E136" s="129">
        <f>Enhanced!E92</f>
        <v>-22753.071208179346</v>
      </c>
      <c r="F136" s="130">
        <f>Enhanced!F92</f>
        <v>-4.2411212865761432E-2</v>
      </c>
      <c r="G136" s="131">
        <f>Enhanced!G92</f>
        <v>0.2829973805263053</v>
      </c>
      <c r="H136" s="132">
        <f>Enhanced!H92</f>
        <v>1.6010900260995165E-2</v>
      </c>
      <c r="I136" s="214">
        <f>Enhanced!I92</f>
        <v>23.65591181662532</v>
      </c>
      <c r="J136" s="166">
        <f>Enhanced!J92</f>
        <v>1.5091688028963475</v>
      </c>
      <c r="K136" s="130">
        <f>Enhanced!K92</f>
        <v>6.8144051789502391E-2</v>
      </c>
      <c r="L136" s="133">
        <f>Enhanced!L92</f>
        <v>12152848.338283608</v>
      </c>
      <c r="M136" s="134">
        <f>Enhanced!M92</f>
        <v>271405.04130524211</v>
      </c>
      <c r="N136" s="130">
        <f>Enhanced!N92</f>
        <v>2.2842767037760857E-2</v>
      </c>
      <c r="O136" s="128">
        <f>Enhanced!O92</f>
        <v>4684399.4484365201</v>
      </c>
      <c r="P136" s="129">
        <f>Enhanced!P92</f>
        <v>-215001.31931318715</v>
      </c>
      <c r="Q136" s="130">
        <f>Enhanced!Q92</f>
        <v>-4.3883186843671325E-2</v>
      </c>
    </row>
    <row r="137" spans="2:17" ht="15.5" customHeight="1" thickBot="1">
      <c r="B137" s="332" t="s">
        <v>183</v>
      </c>
      <c r="C137" s="300" t="s">
        <v>210</v>
      </c>
      <c r="D137" s="301">
        <f>'Non-Dairy Alternatives'!D145</f>
        <v>2488161.9068753482</v>
      </c>
      <c r="E137" s="302">
        <f>'Non-Dairy Alternatives'!E145</f>
        <v>1141241.0769819298</v>
      </c>
      <c r="F137" s="303">
        <f>'Non-Dairy Alternatives'!F145</f>
        <v>0.84729633075184985</v>
      </c>
      <c r="G137" s="304">
        <f>'Non-Dairy Alternatives'!G145</f>
        <v>99.999999999999915</v>
      </c>
      <c r="H137" s="305">
        <f>'Non-Dairy Alternatives'!H145</f>
        <v>-9.9475983006414026E-14</v>
      </c>
      <c r="I137" s="306">
        <f>'Non-Dairy Alternatives'!I145</f>
        <v>31.745075869236977</v>
      </c>
      <c r="J137" s="307">
        <f>'Non-Dairy Alternatives'!J145</f>
        <v>6.4335156396523345</v>
      </c>
      <c r="K137" s="303">
        <f>'Non-Dairy Alternatives'!K145</f>
        <v>0.25417301743938792</v>
      </c>
      <c r="L137" s="308">
        <f>'Non-Dairy Alternatives'!L145</f>
        <v>78986888.508703277</v>
      </c>
      <c r="M137" s="309">
        <f>'Non-Dairy Alternatives'!M145</f>
        <v>44894220.798373885</v>
      </c>
      <c r="N137" s="303">
        <f>'Non-Dairy Alternatives'!N145</f>
        <v>1.3168292132437569</v>
      </c>
      <c r="O137" s="301">
        <f>'Non-Dairy Alternatives'!O145</f>
        <v>20613208.781039923</v>
      </c>
      <c r="P137" s="302">
        <f>'Non-Dairy Alternatives'!P145</f>
        <v>10917945.28982456</v>
      </c>
      <c r="Q137" s="303">
        <f>'Non-Dairy Alternatives'!Q145</f>
        <v>1.1261112500673178</v>
      </c>
    </row>
    <row r="138" spans="2:17" ht="15.5" customHeight="1">
      <c r="B138" s="338"/>
      <c r="C138" s="82" t="s">
        <v>456</v>
      </c>
      <c r="D138" s="121">
        <f>'Non-Dairy Alternatives'!D146</f>
        <v>28084.230501529062</v>
      </c>
      <c r="E138" s="122">
        <f>'Non-Dairy Alternatives'!E146</f>
        <v>6557.0741611086996</v>
      </c>
      <c r="F138" s="123">
        <f>'Non-Dairy Alternatives'!F146</f>
        <v>0.30459546339601024</v>
      </c>
      <c r="G138" s="124">
        <f>'Non-Dairy Alternatives'!G146</f>
        <v>1.1287139483940345</v>
      </c>
      <c r="H138" s="125">
        <f>'Non-Dairy Alternatives'!H146</f>
        <v>-0.46953561926049558</v>
      </c>
      <c r="I138" s="213">
        <f>'Non-Dairy Alternatives'!I146</f>
        <v>24.088664483881352</v>
      </c>
      <c r="J138" s="159">
        <f>'Non-Dairy Alternatives'!J146</f>
        <v>0.73808325747861403</v>
      </c>
      <c r="K138" s="255">
        <f>'Non-Dairy Alternatives'!K146</f>
        <v>3.1608774544937483E-2</v>
      </c>
      <c r="L138" s="267">
        <f>'Non-Dairy Alternatives'!L146</f>
        <v>676511.60583932046</v>
      </c>
      <c r="M138" s="127">
        <f>'Non-Dairy Alternatives'!M146</f>
        <v>173839.99313886405</v>
      </c>
      <c r="N138" s="123">
        <f>'Non-Dairy Alternatives'!N146</f>
        <v>0.34583212727084284</v>
      </c>
      <c r="O138" s="121">
        <f>'Non-Dairy Alternatives'!O146</f>
        <v>211529.048381567</v>
      </c>
      <c r="P138" s="122">
        <f>'Non-Dairy Alternatives'!P146</f>
        <v>56684.166732907295</v>
      </c>
      <c r="Q138" s="123">
        <f>'Non-Dairy Alternatives'!Q146</f>
        <v>0.36607065167011893</v>
      </c>
    </row>
    <row r="139" spans="2:17" ht="15.5" customHeight="1">
      <c r="B139" s="338"/>
      <c r="C139" s="265" t="s">
        <v>207</v>
      </c>
      <c r="D139" s="105">
        <f>'Non-Dairy Alternatives'!D147</f>
        <v>529021.72385246679</v>
      </c>
      <c r="E139" s="106">
        <f>'Non-Dairy Alternatives'!E147</f>
        <v>-73234.517737855436</v>
      </c>
      <c r="F139" s="107">
        <f>'Non-Dairy Alternatives'!F147</f>
        <v>-0.12160026360950919</v>
      </c>
      <c r="G139" s="108">
        <f>'Non-Dairy Alternatives'!G147</f>
        <v>21.261547425457362</v>
      </c>
      <c r="H139" s="109">
        <f>'Non-Dairy Alternatives'!H147</f>
        <v>-23.452011695755335</v>
      </c>
      <c r="I139" s="164">
        <f>'Non-Dairy Alternatives'!I147</f>
        <v>19.272655598883262</v>
      </c>
      <c r="J139" s="165">
        <f>'Non-Dairy Alternatives'!J147</f>
        <v>0.61197170990297778</v>
      </c>
      <c r="K139" s="254">
        <f>'Non-Dairy Alternatives'!K147</f>
        <v>3.2794709644289412E-2</v>
      </c>
      <c r="L139" s="257">
        <f>'Non-Dairy Alternatives'!L147</f>
        <v>10195653.488136118</v>
      </c>
      <c r="M139" s="111">
        <f>'Non-Dairy Alternatives'!M147</f>
        <v>-1042859.8563462254</v>
      </c>
      <c r="N139" s="107">
        <f>'Non-Dairy Alternatives'!N147</f>
        <v>-9.2793399302962737E-2</v>
      </c>
      <c r="O139" s="105">
        <f>'Non-Dairy Alternatives'!O147</f>
        <v>2568477.4631153173</v>
      </c>
      <c r="P139" s="106">
        <f>'Non-Dairy Alternatives'!P147</f>
        <v>-353518.73846914107</v>
      </c>
      <c r="Q139" s="107">
        <f>'Non-Dairy Alternatives'!Q147</f>
        <v>-0.12098535182128053</v>
      </c>
    </row>
    <row r="140" spans="2:17" ht="15.5" customHeight="1">
      <c r="B140" s="338"/>
      <c r="C140" s="265" t="s">
        <v>209</v>
      </c>
      <c r="D140" s="105">
        <f>'Non-Dairy Alternatives'!D148</f>
        <v>1.4814199853420258</v>
      </c>
      <c r="E140" s="106">
        <f>'Non-Dairy Alternatives'!E148</f>
        <v>-26.78457806956412</v>
      </c>
      <c r="F140" s="107">
        <f>'Non-Dairy Alternatives'!F148</f>
        <v>-0.94759003441292267</v>
      </c>
      <c r="G140" s="108">
        <f>'Non-Dairy Alternatives'!G148</f>
        <v>5.9538729423054413E-5</v>
      </c>
      <c r="H140" s="109">
        <f>'Non-Dairy Alternatives'!H148</f>
        <v>-2.0390254495229964E-3</v>
      </c>
      <c r="I140" s="164">
        <f>'Non-Dairy Alternatives'!I148</f>
        <v>69.189765458422173</v>
      </c>
      <c r="J140" s="165">
        <f>'Non-Dairy Alternatives'!J148</f>
        <v>58.311483502461968</v>
      </c>
      <c r="K140" s="254">
        <f>'Non-Dairy Alternatives'!K148</f>
        <v>5.3603577971715595</v>
      </c>
      <c r="L140" s="257">
        <f>'Non-Dairy Alternatives'!L148</f>
        <v>102.49910133123397</v>
      </c>
      <c r="M140" s="111">
        <f>'Non-Dairy Alternatives'!M148</f>
        <v>-204.98639527665779</v>
      </c>
      <c r="N140" s="107">
        <f>'Non-Dairy Alternatives'!N148</f>
        <v>-0.66665386672873961</v>
      </c>
      <c r="O140" s="105">
        <f>'Non-Dairy Alternatives'!O148</f>
        <v>15.793390035629272</v>
      </c>
      <c r="P140" s="106">
        <f>'Non-Dairy Alternatives'!P148</f>
        <v>-41.354578929600784</v>
      </c>
      <c r="Q140" s="107">
        <f>'Non-Dairy Alternatives'!Q148</f>
        <v>-0.72364039664754698</v>
      </c>
    </row>
    <row r="141" spans="2:17" ht="15.5" customHeight="1">
      <c r="B141" s="338"/>
      <c r="C141" s="265" t="s">
        <v>452</v>
      </c>
      <c r="D141" s="105">
        <f>'Non-Dairy Alternatives'!D149</f>
        <v>1818199.0432393251</v>
      </c>
      <c r="E141" s="106">
        <f>'Non-Dairy Alternatives'!E149</f>
        <v>1246472.4210398765</v>
      </c>
      <c r="F141" s="107">
        <f>'Non-Dairy Alternatives'!F149</f>
        <v>2.1801895742490736</v>
      </c>
      <c r="G141" s="108">
        <f>'Non-Dairy Alternatives'!G149</f>
        <v>73.073984382416299</v>
      </c>
      <c r="H141" s="109">
        <f>'Non-Dairy Alternatives'!H149</f>
        <v>30.627048414792334</v>
      </c>
      <c r="I141" s="164">
        <f>'Non-Dairy Alternatives'!I149</f>
        <v>36.571591722792327</v>
      </c>
      <c r="J141" s="165">
        <f>'Non-Dairy Alternatives'!J149</f>
        <v>1.7198505351000364</v>
      </c>
      <c r="K141" s="254">
        <f>'Non-Dairy Alternatives'!K149</f>
        <v>4.9347621567538573E-2</v>
      </c>
      <c r="L141" s="257">
        <f>'Non-Dairy Alternatives'!L149</f>
        <v>66494433.080120228</v>
      </c>
      <c r="M141" s="111">
        <f>'Non-Dairy Alternatives'!M149</f>
        <v>46568764.813111514</v>
      </c>
      <c r="N141" s="107">
        <f>'Non-Dairy Alternatives'!N149</f>
        <v>2.3371243658721479</v>
      </c>
      <c r="O141" s="105">
        <f>'Non-Dairy Alternatives'!O149</f>
        <v>17455282.862208359</v>
      </c>
      <c r="P141" s="106">
        <f>'Non-Dairy Alternatives'!P149</f>
        <v>11442135.211954577</v>
      </c>
      <c r="Q141" s="107">
        <f>'Non-Dairy Alternatives'!Q149</f>
        <v>1.9028528613415416</v>
      </c>
    </row>
    <row r="142" spans="2:17">
      <c r="B142" s="334"/>
      <c r="C142" s="265" t="s">
        <v>453</v>
      </c>
      <c r="D142" s="105" t="e">
        <f>'Non-Dairy Alternatives'!#REF!</f>
        <v>#REF!</v>
      </c>
      <c r="E142" s="106" t="e">
        <f>'Non-Dairy Alternatives'!#REF!</f>
        <v>#REF!</v>
      </c>
      <c r="F142" s="107" t="e">
        <f>'Non-Dairy Alternatives'!#REF!</f>
        <v>#REF!</v>
      </c>
      <c r="G142" s="108" t="e">
        <f>'Non-Dairy Alternatives'!#REF!</f>
        <v>#REF!</v>
      </c>
      <c r="H142" s="109" t="e">
        <f>'Non-Dairy Alternatives'!#REF!</f>
        <v>#REF!</v>
      </c>
      <c r="I142" s="164" t="e">
        <f>'Non-Dairy Alternatives'!#REF!</f>
        <v>#REF!</v>
      </c>
      <c r="J142" s="165" t="e">
        <f>'Non-Dairy Alternatives'!#REF!</f>
        <v>#REF!</v>
      </c>
      <c r="K142" s="254" t="e">
        <f>'Non-Dairy Alternatives'!#REF!</f>
        <v>#REF!</v>
      </c>
      <c r="L142" s="257" t="e">
        <f>'Non-Dairy Alternatives'!#REF!</f>
        <v>#REF!</v>
      </c>
      <c r="M142" s="111" t="e">
        <f>'Non-Dairy Alternatives'!#REF!</f>
        <v>#REF!</v>
      </c>
      <c r="N142" s="107" t="e">
        <f>'Non-Dairy Alternatives'!#REF!</f>
        <v>#REF!</v>
      </c>
      <c r="O142" s="105" t="e">
        <f>'Non-Dairy Alternatives'!#REF!</f>
        <v>#REF!</v>
      </c>
      <c r="P142" s="106" t="e">
        <f>'Non-Dairy Alternatives'!#REF!</f>
        <v>#REF!</v>
      </c>
      <c r="Q142" s="107" t="e">
        <f>'Non-Dairy Alternatives'!#REF!</f>
        <v>#REF!</v>
      </c>
    </row>
    <row r="143" spans="2:17">
      <c r="B143" s="334"/>
      <c r="C143" s="265" t="s">
        <v>454</v>
      </c>
      <c r="D143" s="105">
        <f>'Non-Dairy Alternatives'!D150</f>
        <v>137.97903108596802</v>
      </c>
      <c r="E143" s="106">
        <f>'Non-Dairy Alternatives'!E150</f>
        <v>-8.1063213348388672</v>
      </c>
      <c r="F143" s="107">
        <f>'Non-Dairy Alternatives'!F150</f>
        <v>-5.5490308922198875E-2</v>
      </c>
      <c r="G143" s="108">
        <f>'Non-Dairy Alternatives'!G150</f>
        <v>5.5454201233730398E-3</v>
      </c>
      <c r="H143" s="109">
        <f>'Non-Dairy Alternatives'!H150</f>
        <v>-5.3004550890822181E-3</v>
      </c>
      <c r="I143" s="164">
        <f>'Non-Dairy Alternatives'!I150</f>
        <v>35.959999999999994</v>
      </c>
      <c r="J143" s="165">
        <f>'Non-Dairy Alternatives'!J150</f>
        <v>1.1526993473096354</v>
      </c>
      <c r="K143" s="254">
        <f>'Non-Dairy Alternatives'!K150</f>
        <v>3.3116596969450428E-2</v>
      </c>
      <c r="L143" s="257">
        <f>'Non-Dairy Alternatives'!L150</f>
        <v>4961.7259578514095</v>
      </c>
      <c r="M143" s="111">
        <f>'Non-Dairy Alternatives'!M150</f>
        <v>-123.11082481384346</v>
      </c>
      <c r="N143" s="107">
        <f>'Non-Dairy Alternatives'!N150</f>
        <v>-2.4211362149035208E-2</v>
      </c>
      <c r="O143" s="105">
        <f>'Non-Dairy Alternatives'!O150</f>
        <v>551.91612434387207</v>
      </c>
      <c r="P143" s="106">
        <f>'Non-Dairy Alternatives'!P150</f>
        <v>-32.425285339355469</v>
      </c>
      <c r="Q143" s="107">
        <f>'Non-Dairy Alternatives'!Q150</f>
        <v>-5.5490308922198875E-2</v>
      </c>
    </row>
    <row r="144" spans="2:17">
      <c r="B144" s="334"/>
      <c r="C144" s="265" t="s">
        <v>455</v>
      </c>
      <c r="D144" s="105">
        <f>'Non-Dairy Alternatives'!D151</f>
        <v>12391.934066616934</v>
      </c>
      <c r="E144" s="106">
        <f>'Non-Dairy Alternatives'!E151</f>
        <v>-5541.6518630326573</v>
      </c>
      <c r="F144" s="107">
        <f>'Non-Dairy Alternatives'!F151</f>
        <v>-0.30900969191391031</v>
      </c>
      <c r="G144" s="108">
        <f>'Non-Dairy Alternatives'!G151</f>
        <v>0.4980356797672707</v>
      </c>
      <c r="H144" s="109">
        <f>'Non-Dairy Alternatives'!H151</f>
        <v>-0.83341495427397994</v>
      </c>
      <c r="I144" s="164">
        <f>'Non-Dairy Alternatives'!I151</f>
        <v>25.062117129980983</v>
      </c>
      <c r="J144" s="165">
        <f>'Non-Dairy Alternatives'!J151</f>
        <v>-0.96039890525880978</v>
      </c>
      <c r="K144" s="254">
        <f>'Non-Dairy Alternatives'!K151</f>
        <v>-3.6906458390043216E-2</v>
      </c>
      <c r="L144" s="257">
        <f>'Non-Dairy Alternatives'!L151</f>
        <v>310568.10304455517</v>
      </c>
      <c r="M144" s="111">
        <f>'Non-Dairy Alternatives'!M151</f>
        <v>-156108.92437910201</v>
      </c>
      <c r="N144" s="107">
        <f>'Non-Dairy Alternatives'!N151</f>
        <v>-0.33451169696721267</v>
      </c>
      <c r="O144" s="105">
        <f>'Non-Dairy Alternatives'!O151</f>
        <v>104608.51142787933</v>
      </c>
      <c r="P144" s="106">
        <f>'Non-Dairy Alternatives'!P151</f>
        <v>-49660.413766622543</v>
      </c>
      <c r="Q144" s="107">
        <f>'Non-Dairy Alternatives'!Q151</f>
        <v>-0.32190808164386198</v>
      </c>
    </row>
    <row r="145" spans="2:17">
      <c r="B145" s="334"/>
      <c r="C145" s="265" t="s">
        <v>420</v>
      </c>
      <c r="D145" s="105">
        <f>'Non-Dairy Alternatives'!D152</f>
        <v>91623.126984688992</v>
      </c>
      <c r="E145" s="106">
        <f>'Non-Dairy Alternatives'!E152</f>
        <v>-27652.975186304087</v>
      </c>
      <c r="F145" s="107">
        <f>'Non-Dairy Alternatives'!F152</f>
        <v>-0.23184003067656458</v>
      </c>
      <c r="G145" s="108">
        <f>'Non-Dairy Alternatives'!G152</f>
        <v>3.682361936798153</v>
      </c>
      <c r="H145" s="109">
        <f>'Non-Dairy Alternatives'!H152</f>
        <v>-5.1731030262339646</v>
      </c>
      <c r="I145" s="164">
        <f>'Non-Dairy Alternatives'!I152</f>
        <v>12.834490427181986</v>
      </c>
      <c r="J145" s="165">
        <f>'Non-Dairy Alternatives'!J152</f>
        <v>-2.1352915327560389</v>
      </c>
      <c r="K145" s="254">
        <f>'Non-Dairy Alternatives'!K152</f>
        <v>-0.14264012251283845</v>
      </c>
      <c r="L145" s="257">
        <f>'Non-Dairy Alternatives'!L152</f>
        <v>1175936.1461934703</v>
      </c>
      <c r="M145" s="111">
        <f>'Non-Dairy Alternatives'!M152</f>
        <v>-609601.09633758664</v>
      </c>
      <c r="N145" s="107">
        <f>'Non-Dairy Alternatives'!N152</f>
        <v>-0.34141046281031767</v>
      </c>
      <c r="O145" s="105">
        <f>'Non-Dairy Alternatives'!O152</f>
        <v>239868.07156359893</v>
      </c>
      <c r="P145" s="106">
        <f>'Non-Dairy Alternatives'!P152</f>
        <v>-173859.39788549073</v>
      </c>
      <c r="Q145" s="107">
        <f>'Non-Dairy Alternatives'!Q152</f>
        <v>-0.42022686605024812</v>
      </c>
    </row>
    <row r="146" spans="2:17">
      <c r="B146" s="334"/>
      <c r="C146" s="265" t="s">
        <v>421</v>
      </c>
      <c r="D146" s="105">
        <f>'Non-Dairy Alternatives'!D153</f>
        <v>415.60902428627014</v>
      </c>
      <c r="E146" s="106">
        <f>'Non-Dairy Alternatives'!E153</f>
        <v>309.83250587091447</v>
      </c>
      <c r="F146" s="107">
        <f>'Non-Dairy Alternatives'!F153</f>
        <v>2.9291236893833683</v>
      </c>
      <c r="G146" s="108">
        <f>'Non-Dairy Alternatives'!G153</f>
        <v>1.6703455797544731E-2</v>
      </c>
      <c r="H146" s="109">
        <f>'Non-Dairy Alternatives'!H153</f>
        <v>8.8502460121020494E-3</v>
      </c>
      <c r="I146" s="164">
        <f>'Non-Dairy Alternatives'!I153</f>
        <v>19.740370854513898</v>
      </c>
      <c r="J146" s="165">
        <f>'Non-Dairy Alternatives'!J153</f>
        <v>-1.5629425968986403</v>
      </c>
      <c r="K146" s="254">
        <f>'Non-Dairy Alternatives'!K153</f>
        <v>-7.3366173786219527E-2</v>
      </c>
      <c r="L146" s="257">
        <f>'Non-Dairy Alternatives'!L153</f>
        <v>8204.2762698936458</v>
      </c>
      <c r="M146" s="111">
        <f>'Non-Dairy Alternatives'!M153</f>
        <v>5950.8859422922123</v>
      </c>
      <c r="N146" s="107">
        <f>'Non-Dairy Alternatives'!N153</f>
        <v>2.6408589179605158</v>
      </c>
      <c r="O146" s="105">
        <f>'Non-Dairy Alternatives'!O153</f>
        <v>1108.2907314300537</v>
      </c>
      <c r="P146" s="106">
        <f>'Non-Dairy Alternatives'!P153</f>
        <v>760.29736423492432</v>
      </c>
      <c r="Q146" s="107">
        <f>'Non-Dairy Alternatives'!Q153</f>
        <v>2.1848041828010039</v>
      </c>
    </row>
    <row r="147" spans="2:17">
      <c r="B147" s="334"/>
      <c r="C147" s="83" t="s">
        <v>421</v>
      </c>
      <c r="D147" s="105">
        <f>'Non-Dairy Alternatives'!D154</f>
        <v>2151.6019444609883</v>
      </c>
      <c r="E147" s="106">
        <f>'Non-Dairy Alternatives'!E154</f>
        <v>1643.4475713189365</v>
      </c>
      <c r="F147" s="107">
        <f>'Non-Dairy Alternatives'!F154</f>
        <v>3.2341502074597317</v>
      </c>
      <c r="G147" s="108">
        <f>'Non-Dairy Alternatives'!G154</f>
        <v>8.6473550556160711E-2</v>
      </c>
      <c r="H147" s="109">
        <f>'Non-Dairy Alternatives'!H154</f>
        <v>4.8746435356504768E-2</v>
      </c>
      <c r="I147" s="164">
        <f>'Non-Dairy Alternatives'!I154</f>
        <v>21.823347590071254</v>
      </c>
      <c r="J147" s="165">
        <f>'Non-Dairy Alternatives'!J154</f>
        <v>-1.0276143424043163</v>
      </c>
      <c r="K147" s="254">
        <f>'Non-Dairy Alternatives'!K154</f>
        <v>-4.4970288141081734E-2</v>
      </c>
      <c r="L147" s="257">
        <f>'Non-Dairy Alternatives'!L154</f>
        <v>46955.157109445332</v>
      </c>
      <c r="M147" s="111">
        <f>'Non-Dairy Alternatives'!M154</f>
        <v>35343.340872955319</v>
      </c>
      <c r="N147" s="107">
        <f>'Non-Dairy Alternatives'!N154</f>
        <v>3.0437392525976463</v>
      </c>
      <c r="O147" s="105">
        <f>'Non-Dairy Alternatives'!O154</f>
        <v>16688.629300951958</v>
      </c>
      <c r="P147" s="106">
        <f>'Non-Dairy Alternatives'!P154</f>
        <v>12793.295566082001</v>
      </c>
      <c r="Q147" s="107">
        <f>'Non-Dairy Alternatives'!Q154</f>
        <v>3.284261744137591</v>
      </c>
    </row>
    <row r="148" spans="2:17" ht="15" thickBot="1">
      <c r="B148" s="333"/>
      <c r="C148" s="266" t="s">
        <v>208</v>
      </c>
      <c r="D148" s="128">
        <f>'Non-Dairy Alternatives'!D155</f>
        <v>6135.1768109068998</v>
      </c>
      <c r="E148" s="129">
        <f>'Non-Dairy Alternatives'!E155</f>
        <v>-7277.6626096435648</v>
      </c>
      <c r="F148" s="130">
        <f>'Non-Dairy Alternatives'!F155</f>
        <v>-0.54258925954880988</v>
      </c>
      <c r="G148" s="131">
        <f>'Non-Dairy Alternatives'!G155</f>
        <v>0.24657466196046279</v>
      </c>
      <c r="H148" s="132">
        <f>'Non-Dairy Alternatives'!H155</f>
        <v>-0.74924032009841768</v>
      </c>
      <c r="I148" s="214">
        <f>'Non-Dairy Alternatives'!I155</f>
        <v>11.990270076694186</v>
      </c>
      <c r="J148" s="166">
        <f>'Non-Dairy Alternatives'!J155</f>
        <v>0.48318477577528895</v>
      </c>
      <c r="K148" s="256">
        <f>'Non-Dairy Alternatives'!K155</f>
        <v>4.1990196747451268E-2</v>
      </c>
      <c r="L148" s="258">
        <f>'Non-Dairy Alternatives'!L155</f>
        <v>73562.426931045062</v>
      </c>
      <c r="M148" s="134">
        <f>'Non-Dairy Alternatives'!M155</f>
        <v>-80780.260408756716</v>
      </c>
      <c r="N148" s="130">
        <f>'Non-Dairy Alternatives'!N155</f>
        <v>-0.52338249256286706</v>
      </c>
      <c r="O148" s="128">
        <f>'Non-Dairy Alternatives'!O155</f>
        <v>15078.194796442986</v>
      </c>
      <c r="P148" s="129">
        <f>'Non-Dairy Alternatives'!P155</f>
        <v>-17315.351807713509</v>
      </c>
      <c r="Q148" s="130">
        <f>'Non-Dairy Alternatives'!Q155</f>
        <v>-0.53453090577898421</v>
      </c>
    </row>
    <row r="149" spans="2:17">
      <c r="B149" s="236"/>
      <c r="C149" s="82" t="s">
        <v>398</v>
      </c>
      <c r="D149" s="121">
        <f>'Trad vs Value Add'!D61</f>
        <v>35670959.897798076</v>
      </c>
      <c r="E149" s="122">
        <f>'Trad vs Value Add'!E61</f>
        <v>-2628207.5544208288</v>
      </c>
      <c r="F149" s="123">
        <f>'Trad vs Value Add'!F61</f>
        <v>-6.8623098862389514E-2</v>
      </c>
      <c r="G149" s="124">
        <f>'Trad vs Value Add'!G61</f>
        <v>19.649831307183703</v>
      </c>
      <c r="H149" s="125">
        <f>'Trad vs Value Add'!H61</f>
        <v>0.58999046095265939</v>
      </c>
      <c r="I149" s="213">
        <f>'Trad vs Value Add'!I61</f>
        <v>15.805606215514185</v>
      </c>
      <c r="J149" s="159">
        <f>'Trad vs Value Add'!J61</f>
        <v>0.61545812168044378</v>
      </c>
      <c r="K149" s="123">
        <f>'Trad vs Value Add'!K61</f>
        <v>4.051692701602308E-2</v>
      </c>
      <c r="L149" s="126">
        <f>'Trad vs Value Add'!L61</f>
        <v>563801145.47399449</v>
      </c>
      <c r="M149" s="127">
        <f>'Trad vs Value Add'!M61</f>
        <v>-17968879.995747805</v>
      </c>
      <c r="N149" s="123">
        <f>'Trad vs Value Add'!N61</f>
        <v>-3.08865689345873E-2</v>
      </c>
      <c r="O149" s="121">
        <f>'Trad vs Value Add'!O61</f>
        <v>233232517.37562022</v>
      </c>
      <c r="P149" s="122">
        <f>'Trad vs Value Add'!P61</f>
        <v>-18574130.396887243</v>
      </c>
      <c r="Q149" s="123">
        <f>'Trad vs Value Add'!Q61</f>
        <v>-7.3763463201606497E-2</v>
      </c>
    </row>
    <row r="150" spans="2:17">
      <c r="B150" s="236" t="s">
        <v>411</v>
      </c>
      <c r="C150" s="83" t="s">
        <v>399</v>
      </c>
      <c r="D150" s="105">
        <f>'Trad vs Value Add'!D62</f>
        <v>139216351.45080417</v>
      </c>
      <c r="E150" s="106">
        <f>'Trad vs Value Add'!E62</f>
        <v>-16232889.354476452</v>
      </c>
      <c r="F150" s="107">
        <f>'Trad vs Value Add'!F62</f>
        <v>-0.10442565862904503</v>
      </c>
      <c r="G150" s="108">
        <f>'Trad vs Value Add'!G62</f>
        <v>76.689212430719166</v>
      </c>
      <c r="H150" s="109">
        <f>'Trad vs Value Add'!H62</f>
        <v>-0.67115821212722437</v>
      </c>
      <c r="I150" s="215">
        <f>'Trad vs Value Add'!I62</f>
        <v>6.4724023058688545</v>
      </c>
      <c r="J150" s="165">
        <f>'Trad vs Value Add'!J62</f>
        <v>9.6732458149496381E-2</v>
      </c>
      <c r="K150" s="107">
        <f>'Trad vs Value Add'!K62</f>
        <v>1.5172124727270588E-2</v>
      </c>
      <c r="L150" s="110">
        <f>'Trad vs Value Add'!L62</f>
        <v>901064234.1448338</v>
      </c>
      <c r="M150" s="111">
        <f>'Trad vs Value Add'!M62</f>
        <v>-90028803.308259606</v>
      </c>
      <c r="N150" s="107">
        <f>'Trad vs Value Add'!N62</f>
        <v>-9.0837893019221724E-2</v>
      </c>
      <c r="O150" s="105">
        <f>'Trad vs Value Add'!O62</f>
        <v>240414809.80275628</v>
      </c>
      <c r="P150" s="106">
        <f>'Trad vs Value Add'!P62</f>
        <v>-24766458.710679054</v>
      </c>
      <c r="Q150" s="107">
        <f>'Trad vs Value Add'!Q62</f>
        <v>-9.3394449953105446E-2</v>
      </c>
    </row>
    <row r="151" spans="2:17">
      <c r="B151" s="236" t="s">
        <v>409</v>
      </c>
      <c r="C151" s="83" t="s">
        <v>400</v>
      </c>
      <c r="D151" s="105">
        <f>'Trad vs Value Add'!D63</f>
        <v>4552722.0823548576</v>
      </c>
      <c r="E151" s="106">
        <f>'Trad vs Value Add'!E63</f>
        <v>-97062.278278310783</v>
      </c>
      <c r="F151" s="107">
        <f>'Trad vs Value Add'!F63</f>
        <v>-2.0874576270692616E-2</v>
      </c>
      <c r="G151" s="108">
        <f>'Trad vs Value Add'!G63</f>
        <v>2.5079286109226717</v>
      </c>
      <c r="H151" s="109">
        <f>'Trad vs Value Add'!H63</f>
        <v>0.19393183818530968</v>
      </c>
      <c r="I151" s="215">
        <f>'Trad vs Value Add'!I63</f>
        <v>25.887523828717317</v>
      </c>
      <c r="J151" s="165">
        <f>'Trad vs Value Add'!J63</f>
        <v>2.3210772937691893</v>
      </c>
      <c r="K151" s="107">
        <f>'Trad vs Value Add'!K63</f>
        <v>9.849076271754087E-2</v>
      </c>
      <c r="L151" s="110">
        <f>'Trad vs Value Add'!L63</f>
        <v>117858701.3924889</v>
      </c>
      <c r="M151" s="111">
        <f>'Trad vs Value Add'!M63</f>
        <v>8279806.8585893661</v>
      </c>
      <c r="N151" s="107">
        <f>'Trad vs Value Add'!N63</f>
        <v>7.5560233508542185E-2</v>
      </c>
      <c r="O151" s="105">
        <f>'Trad vs Value Add'!O63</f>
        <v>41972725.997886814</v>
      </c>
      <c r="P151" s="106">
        <f>'Trad vs Value Add'!P63</f>
        <v>609124.22106404603</v>
      </c>
      <c r="Q151" s="107">
        <f>'Trad vs Value Add'!Q63</f>
        <v>1.4726092383119211E-2</v>
      </c>
    </row>
    <row r="152" spans="2:17" ht="15" thickBot="1">
      <c r="B152" s="236"/>
      <c r="C152" s="84" t="s">
        <v>401</v>
      </c>
      <c r="D152" s="128">
        <f>'Trad vs Value Add'!D64</f>
        <v>1241087.3104063165</v>
      </c>
      <c r="E152" s="129">
        <f>'Trad vs Value Add'!E64</f>
        <v>-385658.4913350679</v>
      </c>
      <c r="F152" s="130">
        <f>'Trad vs Value Add'!F64</f>
        <v>-0.23707360481412129</v>
      </c>
      <c r="G152" s="131">
        <f>'Trad vs Value Add'!G64</f>
        <v>0.68366975144046649</v>
      </c>
      <c r="H152" s="132">
        <f>'Trad vs Value Add'!H64</f>
        <v>-0.12589134716949746</v>
      </c>
      <c r="I152" s="214">
        <f>'Trad vs Value Add'!I64</f>
        <v>15.82511758328028</v>
      </c>
      <c r="J152" s="166">
        <f>'Trad vs Value Add'!J64</f>
        <v>1.6083341757503273</v>
      </c>
      <c r="K152" s="130">
        <f>'Trad vs Value Add'!K64</f>
        <v>0.11312925924569332</v>
      </c>
      <c r="L152" s="133">
        <f>'Trad vs Value Add'!L64</f>
        <v>19640352.618297029</v>
      </c>
      <c r="M152" s="134">
        <f>'Trad vs Value Add'!M64</f>
        <v>-3486740.1041688956</v>
      </c>
      <c r="N152" s="130">
        <f>'Trad vs Value Add'!N64</f>
        <v>-0.15076430686775585</v>
      </c>
      <c r="O152" s="128">
        <f>'Trad vs Value Add'!O64</f>
        <v>5385600.7139528068</v>
      </c>
      <c r="P152" s="129">
        <f>'Trad vs Value Add'!P64</f>
        <v>-1152081.5261193011</v>
      </c>
      <c r="Q152" s="130">
        <f>'Trad vs Value Add'!Q64</f>
        <v>-0.17622170729830303</v>
      </c>
    </row>
    <row r="153" spans="2:17">
      <c r="B153" s="332" t="s">
        <v>410</v>
      </c>
      <c r="C153" s="82" t="s">
        <v>407</v>
      </c>
      <c r="D153" s="121">
        <f>Filtration!D35</f>
        <v>178500518.26983148</v>
      </c>
      <c r="E153" s="122">
        <f>Filtration!E35</f>
        <v>-19119011.024278104</v>
      </c>
      <c r="F153" s="123">
        <f>Filtration!F35</f>
        <v>-9.6746566964158745E-2</v>
      </c>
      <c r="G153" s="124">
        <f>Filtration!G35</f>
        <v>98.329427699633186</v>
      </c>
      <c r="H153" s="125">
        <f>Filtration!H35</f>
        <v>-1.7273469574604405E-2</v>
      </c>
      <c r="I153" s="213">
        <f>Filtration!I35</f>
        <v>8.6490808247671858</v>
      </c>
      <c r="J153" s="159">
        <f>Filtration!J35</f>
        <v>0.28789457776017713</v>
      </c>
      <c r="K153" s="123">
        <f>Filtration!K35</f>
        <v>3.4432264663788896E-2</v>
      </c>
      <c r="L153" s="126">
        <f>Filtration!L35</f>
        <v>1543865409.778604</v>
      </c>
      <c r="M153" s="127">
        <f>Filtration!M35</f>
        <v>-108468280.69530368</v>
      </c>
      <c r="N153" s="123">
        <f>Filtration!N35</f>
        <v>-6.5645505699392814E-2</v>
      </c>
      <c r="O153" s="121">
        <f>Filtration!O35</f>
        <v>497495151.68919551</v>
      </c>
      <c r="P153" s="122">
        <f>Filtration!P35</f>
        <v>-45148171.802619696</v>
      </c>
      <c r="Q153" s="123">
        <f>Filtration!Q35</f>
        <v>-8.3200455710205887E-2</v>
      </c>
    </row>
    <row r="154" spans="2:17" ht="15" thickBot="1">
      <c r="B154" s="333"/>
      <c r="C154" s="84" t="s">
        <v>408</v>
      </c>
      <c r="D154" s="128">
        <f>Filtration!D36</f>
        <v>3032642.7031969051</v>
      </c>
      <c r="E154" s="129">
        <f>Filtration!E36</f>
        <v>-289524.00742526865</v>
      </c>
      <c r="F154" s="130">
        <f>Filtration!F36</f>
        <v>-8.7149150733331723E-2</v>
      </c>
      <c r="G154" s="131">
        <f>Filtration!G36</f>
        <v>1.6705723003674826</v>
      </c>
      <c r="H154" s="132">
        <f>Filtration!H36</f>
        <v>1.7273469574307754E-2</v>
      </c>
      <c r="I154" s="214">
        <f>Filtration!I36</f>
        <v>24.210223367245977</v>
      </c>
      <c r="J154" s="166">
        <f>Filtration!J36</f>
        <v>3.414326552389678</v>
      </c>
      <c r="K154" s="130">
        <f>Filtration!K36</f>
        <v>0.16418270309701338</v>
      </c>
      <c r="L154" s="133">
        <f>Filtration!L36</f>
        <v>73420957.237445712</v>
      </c>
      <c r="M154" s="134">
        <f>Filtration!M36</f>
        <v>4333521.1215964258</v>
      </c>
      <c r="N154" s="130">
        <f>Filtration!N36</f>
        <v>6.2725169223674188E-2</v>
      </c>
      <c r="O154" s="128">
        <f>Filtration!O36</f>
        <v>26913720.131583463</v>
      </c>
      <c r="P154" s="129">
        <f>Filtration!P36</f>
        <v>459460.65500734746</v>
      </c>
      <c r="Q154" s="130">
        <f>Filtration!Q36</f>
        <v>1.7368116291978469E-2</v>
      </c>
    </row>
    <row r="155" spans="2:17">
      <c r="B155" s="103"/>
      <c r="C155" s="80"/>
      <c r="D155" s="61"/>
      <c r="E155" s="61"/>
      <c r="F155" s="62"/>
      <c r="G155" s="63"/>
      <c r="H155" s="63"/>
      <c r="I155" s="171"/>
      <c r="J155" s="171"/>
      <c r="K155" s="62"/>
      <c r="L155" s="64"/>
      <c r="M155" s="64"/>
      <c r="N155" s="62"/>
      <c r="O155" s="61"/>
      <c r="P155" s="61"/>
      <c r="Q155" s="62"/>
    </row>
    <row r="156" spans="2:17" ht="23.5">
      <c r="B156" s="345" t="s">
        <v>269</v>
      </c>
      <c r="C156" s="345"/>
      <c r="D156" s="345"/>
      <c r="E156" s="345"/>
      <c r="F156" s="345"/>
      <c r="G156" s="345"/>
      <c r="H156" s="345"/>
      <c r="I156" s="345"/>
      <c r="J156" s="345"/>
      <c r="K156" s="345"/>
      <c r="L156" s="345"/>
      <c r="M156" s="345"/>
      <c r="N156" s="345"/>
      <c r="O156" s="345"/>
      <c r="P156" s="345"/>
      <c r="Q156" s="345"/>
    </row>
    <row r="157" spans="2:17">
      <c r="B157" s="335" t="s">
        <v>26</v>
      </c>
      <c r="C157" s="335"/>
      <c r="D157" s="335"/>
      <c r="E157" s="335"/>
      <c r="F157" s="335"/>
      <c r="G157" s="335"/>
      <c r="H157" s="335"/>
      <c r="I157" s="335"/>
      <c r="J157" s="335"/>
      <c r="K157" s="335"/>
      <c r="L157" s="335"/>
      <c r="M157" s="335"/>
      <c r="N157" s="335"/>
      <c r="O157" s="335"/>
      <c r="P157" s="335"/>
      <c r="Q157" s="335"/>
    </row>
    <row r="158" spans="2:17" ht="15" thickBot="1">
      <c r="B158" s="335" t="str">
        <f>'HOME PAGE'!H7</f>
        <v>YTD ENDING 04-21-2024</v>
      </c>
      <c r="C158" s="335"/>
      <c r="D158" s="335"/>
      <c r="E158" s="335"/>
      <c r="F158" s="335"/>
      <c r="G158" s="335"/>
      <c r="H158" s="335"/>
      <c r="I158" s="335"/>
      <c r="J158" s="335"/>
      <c r="K158" s="335"/>
      <c r="L158" s="335"/>
      <c r="M158" s="335"/>
      <c r="N158" s="335"/>
      <c r="O158" s="335"/>
      <c r="P158" s="335"/>
      <c r="Q158" s="335"/>
    </row>
    <row r="159" spans="2:17">
      <c r="D159" s="329" t="s">
        <v>198</v>
      </c>
      <c r="E159" s="330"/>
      <c r="F159" s="331"/>
      <c r="G159" s="336" t="s">
        <v>29</v>
      </c>
      <c r="H159" s="337"/>
      <c r="I159" s="329" t="s">
        <v>30</v>
      </c>
      <c r="J159" s="330"/>
      <c r="K159" s="331"/>
      <c r="L159" s="336" t="s">
        <v>31</v>
      </c>
      <c r="M159" s="330"/>
      <c r="N159" s="337"/>
      <c r="O159" s="329" t="s">
        <v>32</v>
      </c>
      <c r="P159" s="330"/>
      <c r="Q159" s="331"/>
    </row>
    <row r="160" spans="2:17" ht="28.5" customHeight="1" thickBot="1">
      <c r="B160" s="14"/>
      <c r="C160" s="79"/>
      <c r="D160" s="112" t="s">
        <v>28</v>
      </c>
      <c r="E160" s="113" t="s">
        <v>34</v>
      </c>
      <c r="F160" s="17" t="s">
        <v>35</v>
      </c>
      <c r="G160" s="18" t="s">
        <v>28</v>
      </c>
      <c r="H160" s="49" t="s">
        <v>34</v>
      </c>
      <c r="I160" s="15" t="s">
        <v>28</v>
      </c>
      <c r="J160" s="16" t="s">
        <v>34</v>
      </c>
      <c r="K160" s="17" t="s">
        <v>35</v>
      </c>
      <c r="L160" s="18" t="s">
        <v>28</v>
      </c>
      <c r="M160" s="16" t="s">
        <v>34</v>
      </c>
      <c r="N160" s="49" t="s">
        <v>35</v>
      </c>
      <c r="O160" s="15" t="s">
        <v>28</v>
      </c>
      <c r="P160" s="16" t="s">
        <v>34</v>
      </c>
      <c r="Q160" s="17" t="s">
        <v>35</v>
      </c>
    </row>
    <row r="161" spans="2:17" ht="15" thickBot="1">
      <c r="C161" s="300" t="s">
        <v>199</v>
      </c>
      <c r="D161" s="301">
        <f>'Segment Data'!E129</f>
        <v>52660449.613683313</v>
      </c>
      <c r="E161" s="302">
        <f>'Segment Data'!F129</f>
        <v>-5658304.5334442183</v>
      </c>
      <c r="F161" s="303">
        <f>'Segment Data'!G129</f>
        <v>-9.7023755328677852E-2</v>
      </c>
      <c r="G161" s="304">
        <f>'Segment Data'!H129</f>
        <v>100.00000000000003</v>
      </c>
      <c r="H161" s="305">
        <f>'Segment Data'!I129</f>
        <v>1.4210854715202004E-14</v>
      </c>
      <c r="I161" s="306">
        <f>'Segment Data'!J129</f>
        <v>0</v>
      </c>
      <c r="J161" s="307">
        <f>'Segment Data'!K129</f>
        <v>8.9180971899692381</v>
      </c>
      <c r="K161" s="303">
        <f>'Segment Data'!L129</f>
        <v>0.24406506492961633</v>
      </c>
      <c r="L161" s="308">
        <f>'Segment Data'!M129</f>
        <v>2.8137440743972512E-2</v>
      </c>
      <c r="M161" s="309">
        <f>'Segment Data'!N129</f>
        <v>469631007.72230577</v>
      </c>
      <c r="N161" s="303">
        <f>'Segment Data'!O129</f>
        <v>-36227739.242166102</v>
      </c>
      <c r="O161" s="301">
        <f>'Segment Data'!P129</f>
        <v>-7.1616314751023757E-2</v>
      </c>
      <c r="P161" s="302">
        <f>'Segment Data'!Q129</f>
        <v>150777105.05449492</v>
      </c>
      <c r="Q161" s="303">
        <f>'Segment Data'!R129</f>
        <v>-13341076.662215233</v>
      </c>
    </row>
    <row r="162" spans="2:17">
      <c r="B162" s="332" t="s">
        <v>233</v>
      </c>
      <c r="C162" s="82" t="s">
        <v>233</v>
      </c>
      <c r="D162" s="121">
        <f>'Segment Data'!E132</f>
        <v>40795142.408948712</v>
      </c>
      <c r="E162" s="122">
        <f>'Segment Data'!F132</f>
        <v>-4890551.876843825</v>
      </c>
      <c r="F162" s="123">
        <f>'Segment Data'!G132</f>
        <v>-0.10704777399792526</v>
      </c>
      <c r="G162" s="124">
        <f>'Segment Data'!H132</f>
        <v>77.468275922863555</v>
      </c>
      <c r="H162" s="125">
        <f>'Segment Data'!I132</f>
        <v>-0.86963604716225973</v>
      </c>
      <c r="I162" s="158">
        <f>'Segment Data'!J132</f>
        <v>0</v>
      </c>
      <c r="J162" s="159">
        <f>'Segment Data'!K132</f>
        <v>6.556403450210694</v>
      </c>
      <c r="K162" s="123">
        <f>'Segment Data'!L132</f>
        <v>6.554976640514365E-2</v>
      </c>
      <c r="L162" s="126">
        <f>'Segment Data'!M132</f>
        <v>1.0098789712158817E-2</v>
      </c>
      <c r="M162" s="127">
        <f>'Segment Data'!N132</f>
        <v>267469412.44186795</v>
      </c>
      <c r="N162" s="123">
        <f>'Segment Data'!O132</f>
        <v>-29069744.610282719</v>
      </c>
      <c r="O162" s="121">
        <f>'Segment Data'!P132</f>
        <v>-9.803003724452615E-2</v>
      </c>
      <c r="P162" s="122">
        <f>'Segment Data'!Q132</f>
        <v>70831545.15919359</v>
      </c>
      <c r="Q162" s="123">
        <f>'Segment Data'!R132</f>
        <v>-7542017.0423067361</v>
      </c>
    </row>
    <row r="163" spans="2:17">
      <c r="B163" s="334"/>
      <c r="C163" s="102" t="s">
        <v>232</v>
      </c>
      <c r="D163" s="135">
        <f>'Segment Data'!E133</f>
        <v>40520344.409689799</v>
      </c>
      <c r="E163" s="136">
        <f>'Segment Data'!F133</f>
        <v>-4758719.4681015685</v>
      </c>
      <c r="F163" s="137">
        <f>'Segment Data'!G133</f>
        <v>-0.10509756740875648</v>
      </c>
      <c r="G163" s="138">
        <f>'Segment Data'!H133</f>
        <v>76.946445970261877</v>
      </c>
      <c r="H163" s="139">
        <f>'Segment Data'!I133</f>
        <v>-0.69421103616282664</v>
      </c>
      <c r="I163" s="160">
        <f>'Segment Data'!J133</f>
        <v>0</v>
      </c>
      <c r="J163" s="161">
        <f>'Segment Data'!K133</f>
        <v>6.4677267460127315</v>
      </c>
      <c r="K163" s="137">
        <f>'Segment Data'!L133</f>
        <v>9.448569364274384E-2</v>
      </c>
      <c r="L163" s="140">
        <f>'Segment Data'!M133</f>
        <v>1.4825375796449419E-2</v>
      </c>
      <c r="M163" s="141">
        <f>'Segment Data'!N133</f>
        <v>262074515.29619819</v>
      </c>
      <c r="N163" s="137">
        <f>'Segment Data'!O133</f>
        <v>-26499873.422624767</v>
      </c>
      <c r="O163" s="135">
        <f>'Segment Data'!P133</f>
        <v>-9.1830302544434528E-2</v>
      </c>
      <c r="P163" s="136">
        <f>'Segment Data'!Q133</f>
        <v>69067275.416828394</v>
      </c>
      <c r="Q163" s="137">
        <f>'Segment Data'!R133</f>
        <v>-6559803.8670070171</v>
      </c>
    </row>
    <row r="164" spans="2:17" ht="15" thickBot="1">
      <c r="B164" s="333"/>
      <c r="C164" s="98" t="s">
        <v>231</v>
      </c>
      <c r="D164" s="142">
        <f>'Segment Data'!E134</f>
        <v>274797.99925888912</v>
      </c>
      <c r="E164" s="143">
        <f>'Segment Data'!F134</f>
        <v>-131832.40874231549</v>
      </c>
      <c r="F164" s="144">
        <f>'Segment Data'!G134</f>
        <v>-0.32420696078864064</v>
      </c>
      <c r="G164" s="145">
        <f>'Segment Data'!H134</f>
        <v>0.52182995260163056</v>
      </c>
      <c r="H164" s="146">
        <f>'Segment Data'!I134</f>
        <v>-0.17542501099953045</v>
      </c>
      <c r="I164" s="162">
        <f>'Segment Data'!J134</f>
        <v>0</v>
      </c>
      <c r="J164" s="163">
        <f>'Segment Data'!K134</f>
        <v>19.632228619638372</v>
      </c>
      <c r="K164" s="144">
        <f>'Segment Data'!L134</f>
        <v>4.498630670227044E-2</v>
      </c>
      <c r="L164" s="147">
        <f>'Segment Data'!M134</f>
        <v>2.2967146667992105E-3</v>
      </c>
      <c r="M164" s="148">
        <f>'Segment Data'!N134</f>
        <v>5394897.1456697276</v>
      </c>
      <c r="N164" s="144">
        <f>'Segment Data'!O134</f>
        <v>-2569871.1876579374</v>
      </c>
      <c r="O164" s="142">
        <f>'Segment Data'!P134</f>
        <v>-0.32265485700376301</v>
      </c>
      <c r="P164" s="143">
        <f>'Segment Data'!Q134</f>
        <v>1764269.7423651984</v>
      </c>
      <c r="Q164" s="144">
        <f>'Segment Data'!R134</f>
        <v>-982213.17529973597</v>
      </c>
    </row>
    <row r="165" spans="2:17">
      <c r="B165" s="332" t="s">
        <v>230</v>
      </c>
      <c r="C165" s="82" t="s">
        <v>376</v>
      </c>
      <c r="D165" s="121">
        <f>Fat!E115</f>
        <v>780614.91482405819</v>
      </c>
      <c r="E165" s="122">
        <f>Fat!F115</f>
        <v>-197240.91462215059</v>
      </c>
      <c r="F165" s="123">
        <f>Fat!G115</f>
        <v>-0.20170756126069675</v>
      </c>
      <c r="G165" s="124">
        <f>Fat!H115</f>
        <v>1.482355203099563</v>
      </c>
      <c r="H165" s="125">
        <f>Fat!I115</f>
        <v>-0.1943881425817553</v>
      </c>
      <c r="I165" s="213">
        <f>Fat!J115</f>
        <v>5.7128498271203405</v>
      </c>
      <c r="J165" s="159">
        <f>Fat!K115</f>
        <v>0.20863656067176528</v>
      </c>
      <c r="K165" s="123">
        <f>Fat!L115</f>
        <v>3.7904883145340337E-2</v>
      </c>
      <c r="L165" s="126">
        <f>Fat!M115</f>
        <v>4459535.7812001798</v>
      </c>
      <c r="M165" s="127">
        <f>Fat!N115</f>
        <v>-922791.24791171774</v>
      </c>
      <c r="N165" s="123">
        <f>Fat!O115</f>
        <v>-0.17144837965447474</v>
      </c>
      <c r="O165" s="121">
        <f>Fat!P115</f>
        <v>1400447.1816964336</v>
      </c>
      <c r="P165" s="122">
        <f>Fat!Q115</f>
        <v>-245209.25179813569</v>
      </c>
      <c r="Q165" s="123">
        <f>Fat!R115</f>
        <v>-0.14900391528104756</v>
      </c>
    </row>
    <row r="166" spans="2:17">
      <c r="B166" s="334"/>
      <c r="C166" s="83" t="s">
        <v>377</v>
      </c>
      <c r="D166" s="105">
        <f>Fat!E116</f>
        <v>5938550.6411098652</v>
      </c>
      <c r="E166" s="106">
        <f>Fat!F116</f>
        <v>-1086391.7459258214</v>
      </c>
      <c r="F166" s="107">
        <f>Fat!G116</f>
        <v>-0.15464778016268485</v>
      </c>
      <c r="G166" s="108">
        <f>Fat!H116</f>
        <v>11.277060269471741</v>
      </c>
      <c r="H166" s="109">
        <f>Fat!I116</f>
        <v>-0.76870869416737264</v>
      </c>
      <c r="I166" s="215">
        <f>Fat!J116</f>
        <v>14.731541796422317</v>
      </c>
      <c r="J166" s="165">
        <f>Fat!K116</f>
        <v>0.76509165565687276</v>
      </c>
      <c r="K166" s="107">
        <f>Fat!L116</f>
        <v>5.4780681414793725E-2</v>
      </c>
      <c r="L166" s="110">
        <f>Fat!M116</f>
        <v>87484006.979680523</v>
      </c>
      <c r="M166" s="111">
        <f>Fat!N116</f>
        <v>-10629500.610603169</v>
      </c>
      <c r="N166" s="107">
        <f>Fat!O116</f>
        <v>-0.10833880952448817</v>
      </c>
      <c r="O166" s="105">
        <f>Fat!P116</f>
        <v>32170461.704405349</v>
      </c>
      <c r="P166" s="106">
        <f>Fat!Q116</f>
        <v>-4966024.700791005</v>
      </c>
      <c r="Q166" s="107">
        <f>Fat!R116</f>
        <v>-0.13372360127467875</v>
      </c>
    </row>
    <row r="167" spans="2:17">
      <c r="B167" s="334"/>
      <c r="C167" s="83" t="s">
        <v>378</v>
      </c>
      <c r="D167" s="105">
        <f>Fat!E117</f>
        <v>14579055.47204968</v>
      </c>
      <c r="E167" s="106">
        <f>Fat!F117</f>
        <v>-2315070.8531753458</v>
      </c>
      <c r="F167" s="107">
        <f>Fat!G117</f>
        <v>-0.13703406785343247</v>
      </c>
      <c r="G167" s="108">
        <f>Fat!H117</f>
        <v>27.68501898293982</v>
      </c>
      <c r="H167" s="109">
        <f>Fat!I117</f>
        <v>-1.2835805221254617</v>
      </c>
      <c r="I167" s="215">
        <f>Fat!J117</f>
        <v>6.6844654632815121</v>
      </c>
      <c r="J167" s="165">
        <f>Fat!K117</f>
        <v>7.6629777804331667E-2</v>
      </c>
      <c r="K167" s="107">
        <f>Fat!L117</f>
        <v>1.1596804377679966E-2</v>
      </c>
      <c r="L167" s="110">
        <f>Fat!M117</f>
        <v>97453192.790181428</v>
      </c>
      <c r="M167" s="111">
        <f>Fat!N117</f>
        <v>-14180418.016599953</v>
      </c>
      <c r="N167" s="107">
        <f>Fat!O117</f>
        <v>-0.12702642075372642</v>
      </c>
      <c r="O167" s="105">
        <f>Fat!P117</f>
        <v>27393226.450797521</v>
      </c>
      <c r="P167" s="106">
        <f>Fat!Q117</f>
        <v>-3558473.5562660731</v>
      </c>
      <c r="Q167" s="107">
        <f>Fat!R117</f>
        <v>-0.11496859802382363</v>
      </c>
    </row>
    <row r="168" spans="2:17" ht="15" thickBot="1">
      <c r="B168" s="333"/>
      <c r="C168" s="84" t="s">
        <v>379</v>
      </c>
      <c r="D168" s="128">
        <f>Fat!E118</f>
        <v>31362228.585698076</v>
      </c>
      <c r="E168" s="129">
        <f>Fat!F118</f>
        <v>-2059601.0197226107</v>
      </c>
      <c r="F168" s="130">
        <f>Fat!G118</f>
        <v>-6.1624424636183416E-2</v>
      </c>
      <c r="G168" s="131">
        <f>Fat!H118</f>
        <v>59.555565544485802</v>
      </c>
      <c r="H168" s="132">
        <f>Fat!I118</f>
        <v>2.2466773588713878</v>
      </c>
      <c r="I168" s="214">
        <f>Fat!J118</f>
        <v>8.9354068511265528</v>
      </c>
      <c r="J168" s="166">
        <f>Fat!K118</f>
        <v>0.23662210562771868</v>
      </c>
      <c r="K168" s="130">
        <f>Fat!L118</f>
        <v>2.7201742835418274E-2</v>
      </c>
      <c r="L168" s="133">
        <f>Fat!M118</f>
        <v>280234272.17124361</v>
      </c>
      <c r="M168" s="134">
        <f>Fat!N118</f>
        <v>-10495029.367051184</v>
      </c>
      <c r="N168" s="130">
        <f>Fat!O118</f>
        <v>-3.6098973552099227E-2</v>
      </c>
      <c r="O168" s="128">
        <f>Fat!P118</f>
        <v>89812969.717595637</v>
      </c>
      <c r="P168" s="129">
        <f>Fat!Q118</f>
        <v>-4571369.15335989</v>
      </c>
      <c r="Q168" s="130">
        <f>Fat!R118</f>
        <v>-4.8433555906027721E-2</v>
      </c>
    </row>
    <row r="169" spans="2:17" ht="15" customHeight="1">
      <c r="B169" s="342" t="s">
        <v>229</v>
      </c>
      <c r="C169" s="82" t="s">
        <v>392</v>
      </c>
      <c r="D169" s="121">
        <f>Fat!E119</f>
        <v>734757.35041856254</v>
      </c>
      <c r="E169" s="122">
        <f>Fat!F119</f>
        <v>-194040.50437659014</v>
      </c>
      <c r="F169" s="123">
        <f>Fat!G119</f>
        <v>-0.20891575424599357</v>
      </c>
      <c r="G169" s="124">
        <f>Fat!H119</f>
        <v>1.3952735987040323</v>
      </c>
      <c r="H169" s="125">
        <f>Fat!I119</f>
        <v>-0.1973493377393043</v>
      </c>
      <c r="I169" s="213">
        <f>Fat!J119</f>
        <v>5.4202339869117795</v>
      </c>
      <c r="J169" s="159">
        <f>Fat!K119</f>
        <v>0.17196471152012194</v>
      </c>
      <c r="K169" s="123">
        <f>Fat!L119</f>
        <v>3.2765984841219661E-2</v>
      </c>
      <c r="L169" s="126">
        <f>Fat!M119</f>
        <v>3982556.7628719406</v>
      </c>
      <c r="M169" s="127">
        <f>Fat!N119</f>
        <v>-892024.48149914108</v>
      </c>
      <c r="N169" s="123">
        <f>Fat!O119</f>
        <v>-0.18299509984149009</v>
      </c>
      <c r="O169" s="121">
        <f>Fat!P119</f>
        <v>1139979.5945455022</v>
      </c>
      <c r="P169" s="122">
        <f>Fat!Q119</f>
        <v>-237612.84701908706</v>
      </c>
      <c r="Q169" s="123">
        <f>Fat!R119</f>
        <v>-0.17248413961187259</v>
      </c>
    </row>
    <row r="170" spans="2:17">
      <c r="B170" s="343"/>
      <c r="C170" s="83" t="s">
        <v>393</v>
      </c>
      <c r="D170" s="105">
        <f>Fat!E120</f>
        <v>2219077.4819758614</v>
      </c>
      <c r="E170" s="106">
        <f>Fat!F120</f>
        <v>-616296.34062592592</v>
      </c>
      <c r="F170" s="107">
        <f>Fat!G120</f>
        <v>-0.21735981891107461</v>
      </c>
      <c r="G170" s="108">
        <f>Fat!H120</f>
        <v>4.2139356922605087</v>
      </c>
      <c r="H170" s="109">
        <f>Fat!I120</f>
        <v>-0.64792026482776954</v>
      </c>
      <c r="I170" s="215">
        <f>Fat!J120</f>
        <v>5.3452483757230285</v>
      </c>
      <c r="J170" s="165">
        <f>Fat!K120</f>
        <v>-0.37591137693197751</v>
      </c>
      <c r="K170" s="107">
        <f>Fat!L120</f>
        <v>-6.5705450150649811E-2</v>
      </c>
      <c r="L170" s="110">
        <f>Fat!M120</f>
        <v>11861520.306135021</v>
      </c>
      <c r="M170" s="111">
        <f>Fat!N120</f>
        <v>-4360106.291465899</v>
      </c>
      <c r="N170" s="107">
        <f>Fat!O120</f>
        <v>-0.26878354431550855</v>
      </c>
      <c r="O170" s="105">
        <f>Fat!P120</f>
        <v>3070361.1418251637</v>
      </c>
      <c r="P170" s="106">
        <f>Fat!Q120</f>
        <v>-1269175.8172021303</v>
      </c>
      <c r="Q170" s="107">
        <f>Fat!R120</f>
        <v>-0.29246802808348837</v>
      </c>
    </row>
    <row r="171" spans="2:17">
      <c r="B171" s="343"/>
      <c r="C171" s="83" t="s">
        <v>394</v>
      </c>
      <c r="D171" s="105">
        <f>Fat!E121</f>
        <v>13942673.706150433</v>
      </c>
      <c r="E171" s="106">
        <f>Fat!F121</f>
        <v>-2237270.9434948117</v>
      </c>
      <c r="F171" s="107">
        <f>Fat!G121</f>
        <v>-0.13827432614510615</v>
      </c>
      <c r="G171" s="108">
        <f>Fat!H121</f>
        <v>26.476556520944644</v>
      </c>
      <c r="H171" s="109">
        <f>Fat!I121</f>
        <v>-1.2674254729542795</v>
      </c>
      <c r="I171" s="215">
        <f>Fat!J121</f>
        <v>6.3891417701855753</v>
      </c>
      <c r="J171" s="165">
        <f>Fat!K121</f>
        <v>9.0952810721356414E-2</v>
      </c>
      <c r="K171" s="107">
        <f>Fat!L121</f>
        <v>1.4441105420421315E-2</v>
      </c>
      <c r="L171" s="110">
        <f>Fat!M121</f>
        <v>89081718.964033857</v>
      </c>
      <c r="M171" s="111">
        <f>Fat!N121</f>
        <v>-12822629.793103978</v>
      </c>
      <c r="N171" s="107">
        <f>Fat!O121</f>
        <v>-0.12583005484548396</v>
      </c>
      <c r="O171" s="105">
        <f>Fat!P121</f>
        <v>23817658.836636841</v>
      </c>
      <c r="P171" s="106">
        <f>Fat!Q121</f>
        <v>-3032947.766404599</v>
      </c>
      <c r="Q171" s="107">
        <f>Fat!R121</f>
        <v>-0.11295639652554623</v>
      </c>
    </row>
    <row r="172" spans="2:17" ht="15" thickBot="1">
      <c r="B172" s="344"/>
      <c r="C172" s="84" t="s">
        <v>395</v>
      </c>
      <c r="D172" s="128">
        <f>Fat!E122</f>
        <v>23898633.870403774</v>
      </c>
      <c r="E172" s="129">
        <f>Fat!F122</f>
        <v>-1842944.0883466788</v>
      </c>
      <c r="F172" s="130">
        <f>Fat!G122</f>
        <v>-7.1594060445707777E-2</v>
      </c>
      <c r="G172" s="131">
        <f>Fat!H122</f>
        <v>45.382510110954222</v>
      </c>
      <c r="H172" s="132">
        <f>Fat!I122</f>
        <v>1.2430590283587861</v>
      </c>
      <c r="I172" s="214">
        <f>Fat!J122</f>
        <v>6.8013769025568536</v>
      </c>
      <c r="J172" s="166">
        <f>Fat!K122</f>
        <v>5.9808816438460255E-2</v>
      </c>
      <c r="K172" s="130">
        <f>Fat!L122</f>
        <v>8.8716476158733713E-3</v>
      </c>
      <c r="L172" s="133">
        <f>Fat!M122</f>
        <v>162543616.40882713</v>
      </c>
      <c r="M172" s="134">
        <f>Fat!N122</f>
        <v>-10994984.044213593</v>
      </c>
      <c r="N172" s="130">
        <f>Fat!O122</f>
        <v>-6.3357570105498334E-2</v>
      </c>
      <c r="O172" s="128">
        <f>Fat!P122</f>
        <v>42803545.586186074</v>
      </c>
      <c r="P172" s="129">
        <f>Fat!Q122</f>
        <v>-3002280.6116809323</v>
      </c>
      <c r="Q172" s="130">
        <f>Fat!R122</f>
        <v>-6.5543640643266829E-2</v>
      </c>
    </row>
    <row r="173" spans="2:17" ht="15" thickBot="1">
      <c r="B173" s="332" t="s">
        <v>228</v>
      </c>
      <c r="C173" s="149" t="s">
        <v>228</v>
      </c>
      <c r="D173" s="114">
        <f>'Segment Data'!E135</f>
        <v>11702404.479822872</v>
      </c>
      <c r="E173" s="115">
        <f>'Segment Data'!F135</f>
        <v>-794318.84218604118</v>
      </c>
      <c r="F173" s="116">
        <f>'Segment Data'!G135</f>
        <v>-6.3562169195752846E-2</v>
      </c>
      <c r="G173" s="117">
        <f>'Segment Data'!H135</f>
        <v>22.222378589001103</v>
      </c>
      <c r="H173" s="118">
        <f>'Segment Data'!I135</f>
        <v>0.79406876866102749</v>
      </c>
      <c r="I173" s="167">
        <f>'Segment Data'!J135</f>
        <v>0</v>
      </c>
      <c r="J173" s="168">
        <f>'Segment Data'!K135</f>
        <v>17.017896812615447</v>
      </c>
      <c r="K173" s="116">
        <f>'Segment Data'!L135</f>
        <v>0.46792051800800039</v>
      </c>
      <c r="L173" s="119">
        <f>'Segment Data'!M135</f>
        <v>2.8273183579148993E-2</v>
      </c>
      <c r="M173" s="120">
        <f>'Segment Data'!N135</f>
        <v>199150311.8971144</v>
      </c>
      <c r="N173" s="116">
        <f>'Segment Data'!O135</f>
        <v>-7670162.8424011469</v>
      </c>
      <c r="O173" s="114">
        <f>'Segment Data'!P135</f>
        <v>-3.708609049496428E-2</v>
      </c>
      <c r="P173" s="115">
        <f>'Segment Data'!Q135</f>
        <v>79272240.756623954</v>
      </c>
      <c r="Q173" s="116">
        <f>'Segment Data'!R135</f>
        <v>-5921852.034509778</v>
      </c>
    </row>
    <row r="174" spans="2:17">
      <c r="B174" s="334"/>
      <c r="C174" s="99" t="s">
        <v>242</v>
      </c>
      <c r="D174" s="150">
        <f>'Segment Data'!E136</f>
        <v>8179113.6489045648</v>
      </c>
      <c r="E174" s="151">
        <f>'Segment Data'!F136</f>
        <v>-549013.85551893618</v>
      </c>
      <c r="F174" s="152">
        <f>'Segment Data'!G136</f>
        <v>-6.2901676819076088E-2</v>
      </c>
      <c r="G174" s="153">
        <f>'Segment Data'!H136</f>
        <v>15.531796080182541</v>
      </c>
      <c r="H174" s="154">
        <f>'Segment Data'!I136</f>
        <v>0.56555128969192836</v>
      </c>
      <c r="I174" s="169">
        <f>'Segment Data'!J136</f>
        <v>0</v>
      </c>
      <c r="J174" s="170">
        <f>'Segment Data'!K136</f>
        <v>13.607898370064708</v>
      </c>
      <c r="K174" s="152">
        <f>'Segment Data'!L136</f>
        <v>0.14431933149378295</v>
      </c>
      <c r="L174" s="155">
        <f>'Segment Data'!M136</f>
        <v>1.0719239741552521E-2</v>
      </c>
      <c r="M174" s="156">
        <f>'Segment Data'!N136</f>
        <v>111300547.29150243</v>
      </c>
      <c r="N174" s="152">
        <f>'Segment Data'!O136</f>
        <v>-6211287.223028183</v>
      </c>
      <c r="O174" s="150">
        <f>'Segment Data'!P136</f>
        <v>-5.2856695231492987E-2</v>
      </c>
      <c r="P174" s="151">
        <f>'Segment Data'!Q136</f>
        <v>47335405.609598897</v>
      </c>
      <c r="Q174" s="152">
        <f>'Segment Data'!R136</f>
        <v>-3511298.9443504363</v>
      </c>
    </row>
    <row r="175" spans="2:17" ht="15" thickBot="1">
      <c r="B175" s="334"/>
      <c r="C175" s="98" t="s">
        <v>243</v>
      </c>
      <c r="D175" s="142">
        <f>'Segment Data'!E137</f>
        <v>3523290.8309181365</v>
      </c>
      <c r="E175" s="143">
        <f>'Segment Data'!F137</f>
        <v>-245304.98666725866</v>
      </c>
      <c r="F175" s="144">
        <f>'Segment Data'!G137</f>
        <v>-6.5091879984208498E-2</v>
      </c>
      <c r="G175" s="145">
        <f>'Segment Data'!H137</f>
        <v>6.6905825088182382</v>
      </c>
      <c r="H175" s="146">
        <f>'Segment Data'!I137</f>
        <v>0.22851747896880337</v>
      </c>
      <c r="I175" s="162">
        <f>'Segment Data'!J137</f>
        <v>0</v>
      </c>
      <c r="J175" s="163">
        <f>'Segment Data'!K137</f>
        <v>24.934008806397397</v>
      </c>
      <c r="K175" s="144">
        <f>'Segment Data'!L137</f>
        <v>1.2358876631737061</v>
      </c>
      <c r="L175" s="147">
        <f>'Segment Data'!M137</f>
        <v>5.2151293163892845E-2</v>
      </c>
      <c r="M175" s="148">
        <f>'Segment Data'!N137</f>
        <v>87849764.605612025</v>
      </c>
      <c r="N175" s="144">
        <f>'Segment Data'!O137</f>
        <v>-1458875.6193728</v>
      </c>
      <c r="O175" s="142">
        <f>'Segment Data'!P137</f>
        <v>-1.6335212535960968E-2</v>
      </c>
      <c r="P175" s="143">
        <f>'Segment Data'!Q137</f>
        <v>31936835.147025064</v>
      </c>
      <c r="Q175" s="144">
        <f>'Segment Data'!R137</f>
        <v>-2410553.090159297</v>
      </c>
    </row>
    <row r="176" spans="2:17">
      <c r="B176" s="334"/>
      <c r="C176" s="82" t="s">
        <v>227</v>
      </c>
      <c r="D176" s="121">
        <f>Flavor!D135</f>
        <v>3299.0361258451221</v>
      </c>
      <c r="E176" s="122">
        <f>Flavor!E135</f>
        <v>-195.61595007858432</v>
      </c>
      <c r="F176" s="123">
        <f>Flavor!F135</f>
        <v>-5.5975801261096678E-2</v>
      </c>
      <c r="G176" s="124">
        <f>Flavor!G135</f>
        <v>6.2647321662591734E-3</v>
      </c>
      <c r="H176" s="125">
        <f>Flavor!H135</f>
        <v>2.7240237967398814E-4</v>
      </c>
      <c r="I176" s="213">
        <f>Flavor!I135</f>
        <v>34.462253497038859</v>
      </c>
      <c r="J176" s="159">
        <f>Flavor!J135</f>
        <v>1.793403290196089</v>
      </c>
      <c r="K176" s="123">
        <f>Flavor!K135</f>
        <v>5.4896431274475813E-2</v>
      </c>
      <c r="L176" s="126">
        <f>Flavor!L135</f>
        <v>113692.2192647636</v>
      </c>
      <c r="M176" s="127">
        <f>Flavor!M135</f>
        <v>-474.04592862009304</v>
      </c>
      <c r="N176" s="123">
        <f>Flavor!N135</f>
        <v>-4.152241713584282E-3</v>
      </c>
      <c r="O176" s="121">
        <f>Flavor!O135</f>
        <v>34929.191187977791</v>
      </c>
      <c r="P176" s="122">
        <f>Flavor!P135</f>
        <v>-1101.7118331193924</v>
      </c>
      <c r="Q176" s="123">
        <f>Flavor!Q135</f>
        <v>-3.0576858772435062E-2</v>
      </c>
    </row>
    <row r="177" spans="2:17">
      <c r="B177" s="334"/>
      <c r="C177" s="83" t="s">
        <v>226</v>
      </c>
      <c r="D177" s="105">
        <f>Flavor!D136</f>
        <v>9738405.2662128378</v>
      </c>
      <c r="E177" s="106">
        <f>Flavor!E136</f>
        <v>-567409.00360315479</v>
      </c>
      <c r="F177" s="107">
        <f>Flavor!F136</f>
        <v>-5.5057173431215516E-2</v>
      </c>
      <c r="G177" s="108">
        <f>Flavor!G136</f>
        <v>18.492825901893571</v>
      </c>
      <c r="H177" s="109">
        <f>Flavor!H136</f>
        <v>0.82129909969832937</v>
      </c>
      <c r="I177" s="215">
        <f>Flavor!I136</f>
        <v>15.786563923317813</v>
      </c>
      <c r="J177" s="165">
        <f>Flavor!J136</f>
        <v>0.35156201599568249</v>
      </c>
      <c r="K177" s="107">
        <f>Flavor!K136</f>
        <v>2.2776933757870599E-2</v>
      </c>
      <c r="L177" s="110">
        <f>Flavor!L136</f>
        <v>153735957.24624377</v>
      </c>
      <c r="M177" s="111">
        <f>Flavor!M136</f>
        <v>-5334305.6648736894</v>
      </c>
      <c r="N177" s="107">
        <f>Flavor!N136</f>
        <v>-3.3534273265483319E-2</v>
      </c>
      <c r="O177" s="105">
        <f>Flavor!O136</f>
        <v>61985002.288643114</v>
      </c>
      <c r="P177" s="106">
        <f>Flavor!P136</f>
        <v>-4109466.4214701876</v>
      </c>
      <c r="Q177" s="107">
        <f>Flavor!Q136</f>
        <v>-6.2175648003073916E-2</v>
      </c>
    </row>
    <row r="178" spans="2:17">
      <c r="B178" s="334"/>
      <c r="C178" s="83" t="s">
        <v>225</v>
      </c>
      <c r="D178" s="105">
        <f>Flavor!D137</f>
        <v>48658.645824109357</v>
      </c>
      <c r="E178" s="106">
        <f>Flavor!E137</f>
        <v>-4373.2570566054346</v>
      </c>
      <c r="F178" s="107">
        <f>Flavor!F137</f>
        <v>-8.2464645223880556E-2</v>
      </c>
      <c r="G178" s="108">
        <f>Flavor!G137</f>
        <v>9.2400741317381158E-2</v>
      </c>
      <c r="H178" s="109">
        <f>Flavor!H137</f>
        <v>1.4661806322797538E-3</v>
      </c>
      <c r="I178" s="215">
        <f>Flavor!I137</f>
        <v>18.917582584018689</v>
      </c>
      <c r="J178" s="165">
        <f>Flavor!J137</f>
        <v>0.59027592966097586</v>
      </c>
      <c r="K178" s="107">
        <f>Flavor!K137</f>
        <v>3.220745638152047E-2</v>
      </c>
      <c r="L178" s="110">
        <f>Flavor!L137</f>
        <v>920503.9508041048</v>
      </c>
      <c r="M178" s="111">
        <f>Flavor!M137</f>
        <v>-51427.995754871401</v>
      </c>
      <c r="N178" s="107">
        <f>Flavor!N137</f>
        <v>-5.291316530642589E-2</v>
      </c>
      <c r="O178" s="105">
        <f>Flavor!O137</f>
        <v>343539.44225144386</v>
      </c>
      <c r="P178" s="106">
        <f>Flavor!P137</f>
        <v>-34674.861412388971</v>
      </c>
      <c r="Q178" s="107">
        <f>Flavor!Q137</f>
        <v>-9.1680460195415911E-2</v>
      </c>
    </row>
    <row r="179" spans="2:17">
      <c r="B179" s="334"/>
      <c r="C179" s="83" t="s">
        <v>224</v>
      </c>
      <c r="D179" s="105">
        <f>Flavor!D138</f>
        <v>6.9432912468910217</v>
      </c>
      <c r="E179" s="106">
        <f>Flavor!E138</f>
        <v>-48.02186444401741</v>
      </c>
      <c r="F179" s="107">
        <f>Flavor!F138</f>
        <v>-0.8736783120212378</v>
      </c>
      <c r="G179" s="108">
        <f>Flavor!G138</f>
        <v>1.318502082269893E-5</v>
      </c>
      <c r="H179" s="109">
        <f>Flavor!H138</f>
        <v>-8.1064516045392272E-5</v>
      </c>
      <c r="I179" s="215">
        <f>Flavor!I138</f>
        <v>17.630882281111681</v>
      </c>
      <c r="J179" s="165">
        <f>Flavor!J138</f>
        <v>3.1561677311842971</v>
      </c>
      <c r="K179" s="107">
        <f>Flavor!K138</f>
        <v>0.21804697566213013</v>
      </c>
      <c r="L179" s="110">
        <f>Flavor!L138</f>
        <v>122.41635061740875</v>
      </c>
      <c r="M179" s="111">
        <f>Flavor!M138</f>
        <v>-673.18858820080754</v>
      </c>
      <c r="N179" s="107">
        <f>Flavor!N138</f>
        <v>-0.84613424999693343</v>
      </c>
      <c r="O179" s="105">
        <f>Flavor!O138</f>
        <v>24.871293067932129</v>
      </c>
      <c r="P179" s="106">
        <f>Flavor!P138</f>
        <v>-194.9893296957016</v>
      </c>
      <c r="Q179" s="107">
        <f>Flavor!Q138</f>
        <v>-0.88687700073209297</v>
      </c>
    </row>
    <row r="180" spans="2:17">
      <c r="B180" s="334"/>
      <c r="C180" s="83" t="s">
        <v>184</v>
      </c>
      <c r="D180" s="105">
        <f>Flavor!D139</f>
        <v>1637150.1784043435</v>
      </c>
      <c r="E180" s="106">
        <f>Flavor!E139</f>
        <v>-123608.8888059624</v>
      </c>
      <c r="F180" s="107">
        <f>Flavor!F139</f>
        <v>-7.0202045872070754E-2</v>
      </c>
      <c r="G180" s="108">
        <f>Flavor!G139</f>
        <v>3.1088799856713454</v>
      </c>
      <c r="H180" s="109">
        <f>Flavor!H139</f>
        <v>8.9681285424366042E-2</v>
      </c>
      <c r="I180" s="215">
        <f>Flavor!I139</f>
        <v>23.629076794766142</v>
      </c>
      <c r="J180" s="165">
        <f>Flavor!J139</f>
        <v>1.4717829798557958</v>
      </c>
      <c r="K180" s="107">
        <f>Flavor!K139</f>
        <v>6.6424311206515041E-2</v>
      </c>
      <c r="L180" s="110">
        <f>Flavor!L139</f>
        <v>38684347.290081322</v>
      </c>
      <c r="M180" s="111">
        <f>Flavor!M139</f>
        <v>-329308.69936490059</v>
      </c>
      <c r="N180" s="107">
        <f>Flavor!N139</f>
        <v>-8.4408572078962171E-3</v>
      </c>
      <c r="O180" s="105">
        <f>Flavor!O139</f>
        <v>14669302.74242253</v>
      </c>
      <c r="P180" s="106">
        <f>Flavor!P139</f>
        <v>-1030178.3091971129</v>
      </c>
      <c r="Q180" s="107">
        <f>Flavor!Q139</f>
        <v>-6.5618621775452524E-2</v>
      </c>
    </row>
    <row r="181" spans="2:17">
      <c r="B181" s="334"/>
      <c r="C181" s="83" t="s">
        <v>185</v>
      </c>
      <c r="D181" s="105">
        <f>Flavor!D140</f>
        <v>151296.79744653244</v>
      </c>
      <c r="E181" s="106">
        <f>Flavor!E140</f>
        <v>-8450.2439299574762</v>
      </c>
      <c r="F181" s="107">
        <f>Flavor!F140</f>
        <v>-5.2897655300182006E-2</v>
      </c>
      <c r="G181" s="108">
        <f>Flavor!G140</f>
        <v>0.28730631537794438</v>
      </c>
      <c r="H181" s="109">
        <f>Flavor!H140</f>
        <v>1.3385783787922101E-2</v>
      </c>
      <c r="I181" s="215">
        <f>Flavor!I140</f>
        <v>25.732825471810539</v>
      </c>
      <c r="J181" s="165">
        <f>Flavor!J140</f>
        <v>0.35365121031729885</v>
      </c>
      <c r="K181" s="107">
        <f>Flavor!K140</f>
        <v>1.3934701211058668E-2</v>
      </c>
      <c r="L181" s="110">
        <f>Flavor!L140</f>
        <v>3893294.0831354898</v>
      </c>
      <c r="M181" s="111">
        <f>Flavor!M140</f>
        <v>-160953.91771641886</v>
      </c>
      <c r="N181" s="107">
        <f>Flavor!N140</f>
        <v>-3.9700067110496944E-2</v>
      </c>
      <c r="O181" s="105">
        <f>Flavor!O140</f>
        <v>1412913.5026522821</v>
      </c>
      <c r="P181" s="106">
        <f>Flavor!P140</f>
        <v>-92347.691581885098</v>
      </c>
      <c r="Q181" s="107">
        <f>Flavor!Q140</f>
        <v>-6.1349945069745122E-2</v>
      </c>
    </row>
    <row r="182" spans="2:17">
      <c r="B182" s="334"/>
      <c r="C182" s="83" t="s">
        <v>387</v>
      </c>
      <c r="D182" s="105">
        <f>Flavor!D141</f>
        <v>122562.64339104526</v>
      </c>
      <c r="E182" s="106">
        <f>Flavor!E141</f>
        <v>-125465.54141011029</v>
      </c>
      <c r="F182" s="107">
        <f>Flavor!F141</f>
        <v>-0.50585195190899834</v>
      </c>
      <c r="G182" s="108">
        <f>Flavor!G141</f>
        <v>0.2327413538816398</v>
      </c>
      <c r="H182" s="109">
        <f>Flavor!H141</f>
        <v>-0.19255611419428281</v>
      </c>
      <c r="I182" s="215">
        <f>Flavor!I141</f>
        <v>19.492961436076254</v>
      </c>
      <c r="J182" s="165">
        <f>Flavor!J141</f>
        <v>-2.3578576007391163</v>
      </c>
      <c r="K182" s="107">
        <f>Flavor!K141</f>
        <v>-0.10790705816411175</v>
      </c>
      <c r="L182" s="110">
        <f>Flavor!L141</f>
        <v>2389108.8811252113</v>
      </c>
      <c r="M182" s="111">
        <f>Flavor!M141</f>
        <v>-3030510.1009946396</v>
      </c>
      <c r="N182" s="107">
        <f>Flavor!N141</f>
        <v>-0.5591740140760364</v>
      </c>
      <c r="O182" s="105">
        <f>Flavor!O141</f>
        <v>1032912.0440804993</v>
      </c>
      <c r="P182" s="106">
        <f>Flavor!P141</f>
        <v>-1146883.6533673967</v>
      </c>
      <c r="Q182" s="107">
        <f>Flavor!Q141</f>
        <v>-0.52614272737127044</v>
      </c>
    </row>
    <row r="183" spans="2:17" ht="15" thickBot="1">
      <c r="B183" s="334"/>
      <c r="C183" s="83" t="s">
        <v>388</v>
      </c>
      <c r="D183" s="105">
        <f>Flavor!D142</f>
        <v>922.20735537810322</v>
      </c>
      <c r="E183" s="106">
        <f>Flavor!E142</f>
        <v>-1235.6430035619737</v>
      </c>
      <c r="F183" s="107">
        <f>Flavor!F142</f>
        <v>-0.57262682671328236</v>
      </c>
      <c r="G183" s="108">
        <f>Flavor!G142</f>
        <v>1.751233349018875E-3</v>
      </c>
      <c r="H183" s="109">
        <f>Flavor!H142</f>
        <v>-1.9488634560264036E-3</v>
      </c>
      <c r="I183" s="215">
        <f>Flavor!I142</f>
        <v>27.618787230506911</v>
      </c>
      <c r="J183" s="165">
        <f>Flavor!J142</f>
        <v>8.5810120537761492</v>
      </c>
      <c r="K183" s="107">
        <f>Flavor!K142</f>
        <v>0.45073607467874893</v>
      </c>
      <c r="L183" s="110">
        <f>Flavor!L142</f>
        <v>25470.248730596304</v>
      </c>
      <c r="M183" s="111">
        <f>Flavor!M142</f>
        <v>-15610.421267932656</v>
      </c>
      <c r="N183" s="107">
        <f>Flavor!N142</f>
        <v>-0.37999432016302659</v>
      </c>
      <c r="O183" s="105">
        <f>Flavor!O142</f>
        <v>8140.9522396326065</v>
      </c>
      <c r="P183" s="106">
        <f>Flavor!P142</f>
        <v>-6544.5376135110855</v>
      </c>
      <c r="Q183" s="107">
        <f>Flavor!Q142</f>
        <v>-0.44564653130110671</v>
      </c>
    </row>
    <row r="184" spans="2:17">
      <c r="B184" s="332" t="s">
        <v>223</v>
      </c>
      <c r="C184" s="101" t="s">
        <v>21</v>
      </c>
      <c r="D184" s="150">
        <f>'Branded vs. Private Label'!D31</f>
        <v>41433853.555391431</v>
      </c>
      <c r="E184" s="151">
        <f>'Branded vs. Private Label'!E31</f>
        <v>-5005922.0992849618</v>
      </c>
      <c r="F184" s="152">
        <f>'Branded vs. Private Label'!F31</f>
        <v>-0.10779384759540447</v>
      </c>
      <c r="G184" s="153">
        <f>'Branded vs. Private Label'!G31</f>
        <v>78.681161781469598</v>
      </c>
      <c r="H184" s="154">
        <f>'Branded vs. Private Label'!H31</f>
        <v>-0.94978427323752612</v>
      </c>
      <c r="I184" s="216">
        <f>'Branded vs. Private Label'!I31</f>
        <v>9.7408408842772989</v>
      </c>
      <c r="J184" s="170">
        <f>'Branded vs. Private Label'!J31</f>
        <v>0.33004020975264048</v>
      </c>
      <c r="K184" s="152">
        <f>'Branded vs. Private Label'!K31</f>
        <v>3.5070364485146305E-2</v>
      </c>
      <c r="L184" s="155">
        <f>'Branded vs. Private Label'!L31</f>
        <v>403600574.70551515</v>
      </c>
      <c r="M184" s="156">
        <f>'Branded vs. Private Label'!M31</f>
        <v>-33434897.350287259</v>
      </c>
      <c r="N184" s="152">
        <f>'Branded vs. Private Label'!N31</f>
        <v>-7.6503852634685357E-2</v>
      </c>
      <c r="O184" s="150">
        <f>'Branded vs. Private Label'!O31</f>
        <v>132445810.13805513</v>
      </c>
      <c r="P184" s="151">
        <f>'Branded vs. Private Label'!P31</f>
        <v>-12844330.54742603</v>
      </c>
      <c r="Q184" s="152">
        <f>'Branded vs. Private Label'!Q31</f>
        <v>-8.8404694818425236E-2</v>
      </c>
    </row>
    <row r="185" spans="2:17" ht="15" thickBot="1">
      <c r="B185" s="333"/>
      <c r="C185" s="100" t="s">
        <v>20</v>
      </c>
      <c r="D185" s="142">
        <f>'Branded vs. Private Label'!D32</f>
        <v>11226596.058291482</v>
      </c>
      <c r="E185" s="143">
        <f>'Branded vs. Private Label'!E32</f>
        <v>-652382.43415962346</v>
      </c>
      <c r="F185" s="144">
        <f>'Branded vs. Private Label'!F32</f>
        <v>-5.4919068552418182E-2</v>
      </c>
      <c r="G185" s="145">
        <f>'Branded vs. Private Label'!G32</f>
        <v>21.318838218529688</v>
      </c>
      <c r="H185" s="146">
        <f>'Branded vs. Private Label'!H32</f>
        <v>0.94978427323685821</v>
      </c>
      <c r="I185" s="217">
        <f>'Branded vs. Private Label'!I32</f>
        <v>5.881607628344609</v>
      </c>
      <c r="J185" s="163">
        <f>'Branded vs. Private Label'!J32</f>
        <v>8.7904495334857558E-2</v>
      </c>
      <c r="K185" s="144">
        <f>'Branded vs. Private Label'!K32</f>
        <v>1.5172419662654056E-2</v>
      </c>
      <c r="L185" s="147">
        <f>'Branded vs. Private Label'!L32</f>
        <v>66030433.016790695</v>
      </c>
      <c r="M185" s="148">
        <f>'Branded vs. Private Label'!M32</f>
        <v>-2792841.8918787315</v>
      </c>
      <c r="N185" s="144">
        <f>'Branded vs. Private Label'!N32</f>
        <v>-4.0579904045323585E-2</v>
      </c>
      <c r="O185" s="142">
        <f>'Branded vs. Private Label'!O32</f>
        <v>18331294.916439798</v>
      </c>
      <c r="P185" s="143">
        <f>'Branded vs. Private Label'!P32</f>
        <v>-496746.11478917301</v>
      </c>
      <c r="Q185" s="144">
        <f>'Branded vs. Private Label'!Q32</f>
        <v>-2.6383313801220703E-2</v>
      </c>
    </row>
    <row r="186" spans="2:17" ht="15" thickBot="1">
      <c r="B186" s="332" t="s">
        <v>222</v>
      </c>
      <c r="C186" s="149" t="s">
        <v>221</v>
      </c>
      <c r="D186" s="114">
        <f>'Single Serve'!E45</f>
        <v>9916389.6383071896</v>
      </c>
      <c r="E186" s="115">
        <f>'Single Serve'!F45</f>
        <v>-843151.01084892638</v>
      </c>
      <c r="F186" s="116">
        <f>'Single Serve'!G45</f>
        <v>-7.8363104740447789E-2</v>
      </c>
      <c r="G186" s="117">
        <f>'Single Serve'!H45</f>
        <v>18.830810809732458</v>
      </c>
      <c r="H186" s="118">
        <f>'Single Serve'!I45</f>
        <v>0.38127290977704575</v>
      </c>
      <c r="I186" s="218">
        <f>'Single Serve'!J45</f>
        <v>20.012418740357802</v>
      </c>
      <c r="J186" s="168">
        <f>'Single Serve'!K45</f>
        <v>0.66167760635512707</v>
      </c>
      <c r="K186" s="116">
        <f>'Single Serve'!L45</f>
        <v>3.4193915456418485E-2</v>
      </c>
      <c r="L186" s="119">
        <f>'Single Serve'!M45</f>
        <v>198450941.83434874</v>
      </c>
      <c r="M186" s="120">
        <f>'Single Serve'!N45</f>
        <v>-9754143.9882503748</v>
      </c>
      <c r="N186" s="116">
        <f>'Single Serve'!O45</f>
        <v>-4.6848730662426667E-2</v>
      </c>
      <c r="O186" s="114">
        <f>'Single Serve'!P45</f>
        <v>85631267.751337051</v>
      </c>
      <c r="P186" s="115">
        <f>'Single Serve'!Q45</f>
        <v>-7185090.4424429238</v>
      </c>
      <c r="Q186" s="116">
        <f>'Single Serve'!R45</f>
        <v>-7.7411897883798111E-2</v>
      </c>
    </row>
    <row r="187" spans="2:17">
      <c r="B187" s="334"/>
      <c r="C187" s="99" t="s">
        <v>220</v>
      </c>
      <c r="D187" s="150">
        <f>'Single Serve'!E46</f>
        <v>6302874.4300383683</v>
      </c>
      <c r="E187" s="151">
        <f>'Single Serve'!F46</f>
        <v>-501488.55341447983</v>
      </c>
      <c r="F187" s="152">
        <f>'Single Serve'!G46</f>
        <v>-7.3701028977146268E-2</v>
      </c>
      <c r="G187" s="153">
        <f>'Single Serve'!H46</f>
        <v>11.968895967042084</v>
      </c>
      <c r="H187" s="154">
        <f>'Single Serve'!I46</f>
        <v>0.30135765460371111</v>
      </c>
      <c r="I187" s="216">
        <f>'Single Serve'!J46</f>
        <v>17.081858153510133</v>
      </c>
      <c r="J187" s="170">
        <f>'Single Serve'!K46</f>
        <v>0.3259029129884965</v>
      </c>
      <c r="K187" s="152">
        <f>'Single Serve'!L46</f>
        <v>1.944997514676762E-2</v>
      </c>
      <c r="L187" s="155">
        <f>'Single Serve'!M46</f>
        <v>107664806.97330143</v>
      </c>
      <c r="M187" s="156">
        <f>'Single Serve'!N46</f>
        <v>-6348794.6176967621</v>
      </c>
      <c r="N187" s="152">
        <f>'Single Serve'!O46</f>
        <v>-5.5684537012275416E-2</v>
      </c>
      <c r="O187" s="150">
        <f>'Single Serve'!P46</f>
        <v>52578246.133771554</v>
      </c>
      <c r="P187" s="151">
        <f>'Single Serve'!Q46</f>
        <v>-4002010.8730657175</v>
      </c>
      <c r="Q187" s="152">
        <f>'Single Serve'!R46</f>
        <v>-7.0731578200185732E-2</v>
      </c>
    </row>
    <row r="188" spans="2:17" ht="15" thickBot="1">
      <c r="B188" s="334"/>
      <c r="C188" s="98" t="s">
        <v>219</v>
      </c>
      <c r="D188" s="142">
        <f>'Single Serve'!E47</f>
        <v>3613515.2082687747</v>
      </c>
      <c r="E188" s="143">
        <f>'Single Serve'!F47</f>
        <v>-341662.45743448613</v>
      </c>
      <c r="F188" s="144">
        <f>'Single Serve'!G47</f>
        <v>-8.6383592928621564E-2</v>
      </c>
      <c r="G188" s="145">
        <f>'Single Serve'!H47</f>
        <v>6.8619148426902878</v>
      </c>
      <c r="H188" s="146">
        <f>'Single Serve'!I47</f>
        <v>7.9915255173257371E-2</v>
      </c>
      <c r="I188" s="217">
        <f>'Single Serve'!J47</f>
        <v>25.124049472187728</v>
      </c>
      <c r="J188" s="163">
        <f>'Single Serve'!K47</f>
        <v>1.3093204782493544</v>
      </c>
      <c r="K188" s="144">
        <f>'Single Serve'!L47</f>
        <v>5.4979440605123796E-2</v>
      </c>
      <c r="L188" s="147">
        <f>'Single Serve'!M47</f>
        <v>90786134.861047432</v>
      </c>
      <c r="M188" s="148">
        <f>'Single Serve'!N47</f>
        <v>-3405349.3705535084</v>
      </c>
      <c r="N188" s="144">
        <f>'Single Serve'!O47</f>
        <v>-3.6153473940174145E-2</v>
      </c>
      <c r="O188" s="142">
        <f>'Single Serve'!P47</f>
        <v>33053021.617565516</v>
      </c>
      <c r="P188" s="143">
        <f>'Single Serve'!Q47</f>
        <v>-3183079.5693771951</v>
      </c>
      <c r="Q188" s="144">
        <f>'Single Serve'!R47</f>
        <v>-8.7842771852182144E-2</v>
      </c>
    </row>
    <row r="189" spans="2:17">
      <c r="B189" s="334"/>
      <c r="C189" s="82" t="s">
        <v>218</v>
      </c>
      <c r="D189" s="121">
        <f>Size!D100</f>
        <v>9989984.2394340504</v>
      </c>
      <c r="E189" s="122">
        <f>Size!E100</f>
        <v>-840179.09465465508</v>
      </c>
      <c r="F189" s="123">
        <f>Size!F100</f>
        <v>-7.7577693774029427E-2</v>
      </c>
      <c r="G189" s="124">
        <f>Size!G100</f>
        <v>18.970563891346369</v>
      </c>
      <c r="H189" s="125">
        <f>Size!H100</f>
        <v>0.39992826568435902</v>
      </c>
      <c r="I189" s="158">
        <f>Size!I100</f>
        <v>20.008407969836785</v>
      </c>
      <c r="J189" s="159">
        <f>Size!J100</f>
        <v>0.66125219446038486</v>
      </c>
      <c r="K189" s="123">
        <f>Size!K100</f>
        <v>3.4178263830489067E-2</v>
      </c>
      <c r="L189" s="126">
        <f>Size!L100</f>
        <v>199883680.27483612</v>
      </c>
      <c r="M189" s="127">
        <f>Size!M100</f>
        <v>-9649176.8225479126</v>
      </c>
      <c r="N189" s="123">
        <f>Size!N100</f>
        <v>-4.6050900828710079E-2</v>
      </c>
      <c r="O189" s="121">
        <f>Size!O100</f>
        <v>86000378.494979635</v>
      </c>
      <c r="P189" s="122">
        <f>Size!P100</f>
        <v>-7180436.0915996879</v>
      </c>
      <c r="Q189" s="123">
        <f>Size!Q100</f>
        <v>-7.7059168493616867E-2</v>
      </c>
    </row>
    <row r="190" spans="2:17">
      <c r="B190" s="334"/>
      <c r="C190" s="83" t="s">
        <v>217</v>
      </c>
      <c r="D190" s="105">
        <f>Size!D101</f>
        <v>3966763.8811230622</v>
      </c>
      <c r="E190" s="106">
        <f>Size!E101</f>
        <v>-329315.02354182024</v>
      </c>
      <c r="F190" s="107">
        <f>Size!F101</f>
        <v>-7.6654789367167964E-2</v>
      </c>
      <c r="G190" s="108">
        <f>Size!G101</f>
        <v>7.5327193562212553</v>
      </c>
      <c r="H190" s="109">
        <f>Size!H101</f>
        <v>0.16617154927280264</v>
      </c>
      <c r="I190" s="164">
        <f>Size!I101</f>
        <v>11.748838114354813</v>
      </c>
      <c r="J190" s="165">
        <f>Size!J101</f>
        <v>0.15856351136273972</v>
      </c>
      <c r="K190" s="107">
        <f>Size!K101</f>
        <v>1.3680738101046022E-2</v>
      </c>
      <c r="L190" s="110">
        <f>Size!L101</f>
        <v>46604866.677184656</v>
      </c>
      <c r="M190" s="111">
        <f>Size!M101</f>
        <v>-3187867.5440027341</v>
      </c>
      <c r="N190" s="107">
        <f>Size!N101</f>
        <v>-6.4022745363645023E-2</v>
      </c>
      <c r="O190" s="105">
        <f>Size!O101</f>
        <v>15867055.524492249</v>
      </c>
      <c r="P190" s="106">
        <f>Size!P101</f>
        <v>-1317260.0941672809</v>
      </c>
      <c r="Q190" s="107">
        <f>Size!Q101</f>
        <v>-7.6654789367167964E-2</v>
      </c>
    </row>
    <row r="191" spans="2:17">
      <c r="B191" s="334"/>
      <c r="C191" s="83" t="s">
        <v>422</v>
      </c>
      <c r="D191" s="105">
        <f>Size!D102</f>
        <v>90442.068862623521</v>
      </c>
      <c r="E191" s="106">
        <f>Size!E102</f>
        <v>-30694.360201628675</v>
      </c>
      <c r="F191" s="107">
        <f>Size!F102</f>
        <v>-0.25338670157882914</v>
      </c>
      <c r="G191" s="108">
        <f>Size!G102</f>
        <v>0.17174572098435531</v>
      </c>
      <c r="H191" s="109">
        <f>Size!H102</f>
        <v>-3.596864266382413E-2</v>
      </c>
      <c r="I191" s="164">
        <f>Size!I102</f>
        <v>11.700826415719733</v>
      </c>
      <c r="J191" s="165">
        <f>Size!J102</f>
        <v>-0.13962939753404413</v>
      </c>
      <c r="K191" s="107">
        <f>Size!K102</f>
        <v>-1.1792569453090483E-2</v>
      </c>
      <c r="L191" s="110">
        <f>Size!L102</f>
        <v>1058246.9484401285</v>
      </c>
      <c r="M191" s="111">
        <f>Size!M102</f>
        <v>-376063.58727050037</v>
      </c>
      <c r="N191" s="107">
        <f>Size!N102</f>
        <v>-0.26219119075506181</v>
      </c>
      <c r="O191" s="105">
        <f>Size!O102</f>
        <v>204718.31360352039</v>
      </c>
      <c r="P191" s="106">
        <f>Size!P102</f>
        <v>-79693.989579327288</v>
      </c>
      <c r="Q191" s="107">
        <f>Size!Q102</f>
        <v>-0.28020584442893209</v>
      </c>
    </row>
    <row r="192" spans="2:17">
      <c r="B192" s="334"/>
      <c r="C192" s="83" t="s">
        <v>239</v>
      </c>
      <c r="D192" s="105">
        <f>Size!D103</f>
        <v>10069013.423983999</v>
      </c>
      <c r="E192" s="106">
        <f>Size!E103</f>
        <v>-291925.27708800323</v>
      </c>
      <c r="F192" s="107">
        <f>Size!F103</f>
        <v>-2.8175562611696466E-2</v>
      </c>
      <c r="G192" s="108">
        <f>Size!G103</f>
        <v>19.120637020477822</v>
      </c>
      <c r="H192" s="109">
        <f>Size!H103</f>
        <v>1.3545875693299934</v>
      </c>
      <c r="I192" s="164">
        <f>Size!I103</f>
        <v>7.4294552497762067</v>
      </c>
      <c r="J192" s="165">
        <f>Size!J103</f>
        <v>3.7536618491281537E-2</v>
      </c>
      <c r="K192" s="107">
        <f>Size!K103</f>
        <v>5.0780616459189304E-3</v>
      </c>
      <c r="L192" s="110">
        <f>Size!L103</f>
        <v>74807284.642885014</v>
      </c>
      <c r="M192" s="111">
        <f>Size!M103</f>
        <v>-1779931.1791701466</v>
      </c>
      <c r="N192" s="107">
        <f>Size!N103</f>
        <v>-2.3240578209628191E-2</v>
      </c>
      <c r="O192" s="105">
        <f>Size!O103</f>
        <v>20164090.89833517</v>
      </c>
      <c r="P192" s="106">
        <f>Size!P103</f>
        <v>-595209.29677033052</v>
      </c>
      <c r="Q192" s="107">
        <f>Size!Q103</f>
        <v>-2.8671934563124883E-2</v>
      </c>
    </row>
    <row r="193" spans="2:17">
      <c r="B193" s="334"/>
      <c r="C193" s="83" t="s">
        <v>216</v>
      </c>
      <c r="D193" s="105">
        <f>Size!D104</f>
        <v>147927.78532648087</v>
      </c>
      <c r="E193" s="106">
        <f>Size!E104</f>
        <v>-4656.0073468387127</v>
      </c>
      <c r="F193" s="107">
        <f>Size!F104</f>
        <v>-3.0514429254011134E-2</v>
      </c>
      <c r="G193" s="108">
        <f>Size!G104</f>
        <v>0.28090870171386328</v>
      </c>
      <c r="H193" s="109">
        <f>Size!H104</f>
        <v>1.9271094901518404E-2</v>
      </c>
      <c r="I193" s="164">
        <f>Size!I104</f>
        <v>6.1952742194939194</v>
      </c>
      <c r="J193" s="165">
        <f>Size!J104</f>
        <v>5.7429089199351857E-2</v>
      </c>
      <c r="K193" s="107">
        <f>Size!K104</f>
        <v>9.3565555956925429E-3</v>
      </c>
      <c r="L193" s="110">
        <f>Size!L104</f>
        <v>916453.19477997778</v>
      </c>
      <c r="M193" s="111">
        <f>Size!M104</f>
        <v>-20082.494041832746</v>
      </c>
      <c r="N193" s="107">
        <f>Size!N104</f>
        <v>-2.1443383612104645E-2</v>
      </c>
      <c r="O193" s="105">
        <f>Size!O104</f>
        <v>197237.04710197449</v>
      </c>
      <c r="P193" s="106">
        <f>Size!P104</f>
        <v>-6208.0097957849503</v>
      </c>
      <c r="Q193" s="107">
        <f>Size!Q104</f>
        <v>-3.0514429254011134E-2</v>
      </c>
    </row>
    <row r="194" spans="2:17">
      <c r="B194" s="334"/>
      <c r="C194" s="83" t="s">
        <v>240</v>
      </c>
      <c r="D194" s="105">
        <f>Size!D105</f>
        <v>28290930.04857843</v>
      </c>
      <c r="E194" s="106">
        <f>Size!E105</f>
        <v>-4158447.5199540034</v>
      </c>
      <c r="F194" s="107">
        <f>Size!F105</f>
        <v>-0.12815184239424765</v>
      </c>
      <c r="G194" s="108">
        <f>Size!G105</f>
        <v>53.723297571745974</v>
      </c>
      <c r="H194" s="109">
        <f>Size!H105</f>
        <v>-1.9181132284034987</v>
      </c>
      <c r="I194" s="164">
        <f>Size!I105</f>
        <v>5.1637897413097607</v>
      </c>
      <c r="J194" s="165">
        <f>Size!J105</f>
        <v>8.9587213777306829E-3</v>
      </c>
      <c r="K194" s="107">
        <f>Size!K105</f>
        <v>1.7379272653342591E-3</v>
      </c>
      <c r="L194" s="110">
        <f>Size!L105</f>
        <v>146088414.35696134</v>
      </c>
      <c r="M194" s="111">
        <f>Size!M105</f>
        <v>-21182643.710796237</v>
      </c>
      <c r="N194" s="107">
        <f>Size!N105</f>
        <v>-0.12663663370991321</v>
      </c>
      <c r="O194" s="105">
        <f>Size!O105</f>
        <v>28290930.04857843</v>
      </c>
      <c r="P194" s="106">
        <f>Size!P105</f>
        <v>-4158447.5199540034</v>
      </c>
      <c r="Q194" s="107">
        <f>Size!Q105</f>
        <v>-0.12815184239424765</v>
      </c>
    </row>
    <row r="195" spans="2:17" ht="15" thickBot="1">
      <c r="B195" s="334"/>
      <c r="C195" s="84" t="s">
        <v>215</v>
      </c>
      <c r="D195" s="105">
        <f>Size!D106</f>
        <v>0</v>
      </c>
      <c r="E195" s="106">
        <f>Size!E106</f>
        <v>0</v>
      </c>
      <c r="F195" s="107">
        <f>Size!F106</f>
        <v>0</v>
      </c>
      <c r="G195" s="108">
        <f>Size!G106</f>
        <v>0</v>
      </c>
      <c r="H195" s="109">
        <f>Size!H106</f>
        <v>0</v>
      </c>
      <c r="I195" s="164">
        <f>Size!I106</f>
        <v>0</v>
      </c>
      <c r="J195" s="165">
        <f>Size!J106</f>
        <v>0</v>
      </c>
      <c r="K195" s="107">
        <f>Size!K106</f>
        <v>0</v>
      </c>
      <c r="L195" s="110">
        <f>Size!L106</f>
        <v>0</v>
      </c>
      <c r="M195" s="111">
        <f>Size!M106</f>
        <v>0</v>
      </c>
      <c r="N195" s="107">
        <f>Size!N106</f>
        <v>0</v>
      </c>
      <c r="O195" s="105">
        <f>Size!O106</f>
        <v>0</v>
      </c>
      <c r="P195" s="106">
        <f>Size!P106</f>
        <v>0</v>
      </c>
      <c r="Q195" s="107">
        <f>Size!Q106</f>
        <v>0</v>
      </c>
    </row>
    <row r="196" spans="2:17">
      <c r="B196" s="334"/>
      <c r="C196" s="101" t="s">
        <v>241</v>
      </c>
      <c r="D196" s="150">
        <f>'White Milk Size'!D31</f>
        <v>8500542.3904149793</v>
      </c>
      <c r="E196" s="151">
        <f>'White Milk Size'!E31</f>
        <v>-298745.42525341734</v>
      </c>
      <c r="F196" s="152">
        <f>'White Milk Size'!F31</f>
        <v>-3.3951091441907173E-2</v>
      </c>
      <c r="G196" s="153">
        <f>'White Milk Size'!G31</f>
        <v>16.142175869698988</v>
      </c>
      <c r="H196" s="154">
        <f>'White Milk Size'!H31</f>
        <v>1.0539114779916403</v>
      </c>
      <c r="I196" s="216">
        <f>'White Milk Size'!I31</f>
        <v>7.393263128156156</v>
      </c>
      <c r="J196" s="170">
        <f>'White Milk Size'!J31</f>
        <v>4.0100280412473488E-2</v>
      </c>
      <c r="K196" s="152">
        <f>'White Milk Size'!K31</f>
        <v>5.453473728625262E-3</v>
      </c>
      <c r="L196" s="155">
        <f>'White Milk Size'!L31</f>
        <v>62846746.624383457</v>
      </c>
      <c r="M196" s="156">
        <f>'White Milk Size'!M31</f>
        <v>-1855849.6283930615</v>
      </c>
      <c r="N196" s="152">
        <f>'White Milk Size'!N31</f>
        <v>-2.8682769098518565E-2</v>
      </c>
      <c r="O196" s="150">
        <f>'White Milk Size'!O31</f>
        <v>17001390.597948872</v>
      </c>
      <c r="P196" s="151">
        <f>'White Milk Size'!P31</f>
        <v>-596607.14650309458</v>
      </c>
      <c r="Q196" s="152">
        <f>'White Milk Size'!Q31</f>
        <v>-3.3901990167670294E-2</v>
      </c>
    </row>
    <row r="197" spans="2:17" ht="15" thickBot="1">
      <c r="B197" s="333"/>
      <c r="C197" s="100" t="s">
        <v>238</v>
      </c>
      <c r="D197" s="142">
        <f>'White Milk Size'!D32</f>
        <v>28053449.626195598</v>
      </c>
      <c r="E197" s="143">
        <f>'White Milk Size'!E32</f>
        <v>-4144736.0530893207</v>
      </c>
      <c r="F197" s="144">
        <f>'White Milk Size'!F32</f>
        <v>-0.12872576406551645</v>
      </c>
      <c r="G197" s="145">
        <f>'White Milk Size'!G32</f>
        <v>53.272332142994436</v>
      </c>
      <c r="H197" s="146">
        <f>'White Milk Size'!H32</f>
        <v>-1.9383563399158703</v>
      </c>
      <c r="I197" s="217">
        <f>'White Milk Size'!I32</f>
        <v>5.1627633363367611</v>
      </c>
      <c r="J197" s="163">
        <f>'White Milk Size'!J32</f>
        <v>9.9668179780216803E-3</v>
      </c>
      <c r="K197" s="144">
        <f>'White Milk Size'!K32</f>
        <v>1.9342541360814875E-3</v>
      </c>
      <c r="L197" s="147">
        <f>'White Milk Size'!L32</f>
        <v>144833321.18789285</v>
      </c>
      <c r="M197" s="148">
        <f>'White Milk Size'!M32</f>
        <v>-21077377.877794713</v>
      </c>
      <c r="N197" s="144">
        <f>'White Milk Size'!N32</f>
        <v>-0.12704049827099897</v>
      </c>
      <c r="O197" s="142">
        <f>'White Milk Size'!O32</f>
        <v>28053449.626195598</v>
      </c>
      <c r="P197" s="143">
        <f>'White Milk Size'!P32</f>
        <v>-4144736.0530893207</v>
      </c>
      <c r="Q197" s="144">
        <f>'White Milk Size'!Q32</f>
        <v>-0.12872576406551645</v>
      </c>
    </row>
    <row r="198" spans="2:17">
      <c r="B198" s="332" t="s">
        <v>186</v>
      </c>
      <c r="C198" s="82" t="s">
        <v>212</v>
      </c>
      <c r="D198" s="121">
        <f>Organic!D31</f>
        <v>151575.48983607366</v>
      </c>
      <c r="E198" s="122">
        <f>Organic!E31</f>
        <v>-4610.0093161622353</v>
      </c>
      <c r="F198" s="123">
        <f>Organic!F31</f>
        <v>-2.9516244089144304E-2</v>
      </c>
      <c r="G198" s="124">
        <f>Organic!G31</f>
        <v>0.28783554061545324</v>
      </c>
      <c r="H198" s="125">
        <f>Organic!H31</f>
        <v>2.0022036303943946E-2</v>
      </c>
      <c r="I198" s="213">
        <f>Organic!I31</f>
        <v>32.271715521918821</v>
      </c>
      <c r="J198" s="159">
        <f>Organic!J31</f>
        <v>7.2037443781457711</v>
      </c>
      <c r="K198" s="123">
        <f>Organic!K31</f>
        <v>0.28736846459691257</v>
      </c>
      <c r="L198" s="126">
        <f>Organic!L31</f>
        <v>4891601.0880852668</v>
      </c>
      <c r="M198" s="127">
        <f>Organic!M31</f>
        <v>976347.502261227</v>
      </c>
      <c r="N198" s="123">
        <f>Organic!N31</f>
        <v>0.24937018276320308</v>
      </c>
      <c r="O198" s="121">
        <f>Organic!O31</f>
        <v>1031372.3997916646</v>
      </c>
      <c r="P198" s="122">
        <f>Organic!P31</f>
        <v>211291.6698811138</v>
      </c>
      <c r="Q198" s="123">
        <f>Organic!Q31</f>
        <v>0.25764740247482731</v>
      </c>
    </row>
    <row r="199" spans="2:17" ht="15" thickBot="1">
      <c r="B199" s="333"/>
      <c r="C199" s="84" t="s">
        <v>214</v>
      </c>
      <c r="D199" s="128">
        <f>Organic!D32</f>
        <v>52508874.123847209</v>
      </c>
      <c r="E199" s="129">
        <f>Organic!E32</f>
        <v>-5653694.5241281092</v>
      </c>
      <c r="F199" s="130">
        <f>Organic!F32</f>
        <v>-9.7205035051781852E-2</v>
      </c>
      <c r="G199" s="131">
        <f>Organic!G32</f>
        <v>99.712164459384525</v>
      </c>
      <c r="H199" s="132">
        <f>Organic!H32</f>
        <v>-2.0022036304027324E-2</v>
      </c>
      <c r="I199" s="214">
        <f>Organic!I32</f>
        <v>8.850683134779997</v>
      </c>
      <c r="J199" s="166">
        <f>Organic!J32</f>
        <v>0.22067409208066202</v>
      </c>
      <c r="K199" s="130">
        <f>Organic!K32</f>
        <v>2.5570551663250462E-2</v>
      </c>
      <c r="L199" s="133">
        <f>Organic!L32</f>
        <v>464739406.6342203</v>
      </c>
      <c r="M199" s="134">
        <f>Organic!M32</f>
        <v>-37204086.744427562</v>
      </c>
      <c r="N199" s="130">
        <f>Organic!N32</f>
        <v>-7.4120069759251075E-2</v>
      </c>
      <c r="O199" s="128">
        <f>Organic!O32</f>
        <v>149745732.65470326</v>
      </c>
      <c r="P199" s="129">
        <f>Organic!P32</f>
        <v>-13552368.332096368</v>
      </c>
      <c r="Q199" s="130">
        <f>Organic!Q32</f>
        <v>-8.2991585635107223E-2</v>
      </c>
    </row>
    <row r="200" spans="2:17">
      <c r="B200" s="332" t="s">
        <v>248</v>
      </c>
      <c r="C200" s="82" t="s">
        <v>211</v>
      </c>
      <c r="D200" s="121">
        <f>'Form Data'!D31</f>
        <v>997158.11833654088</v>
      </c>
      <c r="E200" s="122">
        <f>'Form Data'!E31</f>
        <v>-90992.491657242179</v>
      </c>
      <c r="F200" s="123">
        <f>'Form Data'!F31</f>
        <v>-8.362122928714992E-2</v>
      </c>
      <c r="G200" s="124">
        <f>'Form Data'!G31</f>
        <v>1.8935617254537063</v>
      </c>
      <c r="H200" s="125">
        <f>'Form Data'!H31</f>
        <v>2.76943455563603E-2</v>
      </c>
      <c r="I200" s="213">
        <f>'Form Data'!I31</f>
        <v>23.649249926811084</v>
      </c>
      <c r="J200" s="159">
        <f>'Form Data'!J31</f>
        <v>2.2149811235181609</v>
      </c>
      <c r="K200" s="123">
        <f>'Form Data'!K31</f>
        <v>0.10333831043389154</v>
      </c>
      <c r="L200" s="126">
        <f>'Form Data'!L31</f>
        <v>23582041.557089519</v>
      </c>
      <c r="M200" s="127">
        <f>'Form Data'!M31</f>
        <v>258328.88401560858</v>
      </c>
      <c r="N200" s="123">
        <f>'Form Data'!N31</f>
        <v>1.107580459580248E-2</v>
      </c>
      <c r="O200" s="121">
        <f>'Form Data'!O31</f>
        <v>7991863.7792671816</v>
      </c>
      <c r="P200" s="122">
        <f>'Form Data'!P31</f>
        <v>-561411.76265201438</v>
      </c>
      <c r="Q200" s="123">
        <f>'Form Data'!Q31</f>
        <v>-6.5637048625472441E-2</v>
      </c>
    </row>
    <row r="201" spans="2:17" ht="15" thickBot="1">
      <c r="B201" s="333"/>
      <c r="C201" s="84" t="s">
        <v>213</v>
      </c>
      <c r="D201" s="128">
        <f>'Form Data'!D32</f>
        <v>51663291.495346338</v>
      </c>
      <c r="E201" s="129">
        <f>'Form Data'!E32</f>
        <v>-5567312.0417875051</v>
      </c>
      <c r="F201" s="130">
        <f>'Form Data'!F32</f>
        <v>-9.7278583444872765E-2</v>
      </c>
      <c r="G201" s="131">
        <f>'Form Data'!G32</f>
        <v>98.106438274545511</v>
      </c>
      <c r="H201" s="132">
        <f>'Form Data'!H32</f>
        <v>-2.7694345557321753E-2</v>
      </c>
      <c r="I201" s="214">
        <f>'Form Data'!I32</f>
        <v>8.6337698054990284</v>
      </c>
      <c r="J201" s="166">
        <f>'Form Data'!J32</f>
        <v>0.202353666783889</v>
      </c>
      <c r="K201" s="130">
        <f>'Form Data'!K32</f>
        <v>2.3999961982036105E-2</v>
      </c>
      <c r="L201" s="133">
        <f>'Form Data'!L32</f>
        <v>446048966.16521597</v>
      </c>
      <c r="M201" s="134">
        <f>'Form Data'!M32</f>
        <v>-36486068.12618202</v>
      </c>
      <c r="N201" s="130">
        <f>'Form Data'!N32</f>
        <v>-7.561330376717984E-2</v>
      </c>
      <c r="O201" s="128">
        <f>'Form Data'!O32</f>
        <v>142785241.27522776</v>
      </c>
      <c r="P201" s="129">
        <f>'Form Data'!P32</f>
        <v>-12779664.899563223</v>
      </c>
      <c r="Q201" s="130">
        <f>'Form Data'!Q32</f>
        <v>-8.2150050508204828E-2</v>
      </c>
    </row>
    <row r="202" spans="2:17" ht="15" thickBot="1">
      <c r="B202" s="245" t="s">
        <v>412</v>
      </c>
      <c r="C202" s="149" t="s">
        <v>249</v>
      </c>
      <c r="D202" s="262">
        <f>'Glass Bottle'!D17</f>
        <v>51261.405148741433</v>
      </c>
      <c r="E202" s="263">
        <f>'Glass Bottle'!E17</f>
        <v>-12465.739745506587</v>
      </c>
      <c r="F202" s="264">
        <f>'Glass Bottle'!F17</f>
        <v>-0.19561114445332289</v>
      </c>
      <c r="G202" s="117">
        <f>'Glass Bottle'!G17</f>
        <v>9.7343272844791023E-2</v>
      </c>
      <c r="H202" s="118">
        <f>'Glass Bottle'!H17</f>
        <v>-1.1930571952160796E-2</v>
      </c>
      <c r="I202" s="167">
        <f>'Glass Bottle'!I17</f>
        <v>14.60476355385944</v>
      </c>
      <c r="J202" s="168">
        <f>'Glass Bottle'!J17</f>
        <v>8.2871159379976689E-2</v>
      </c>
      <c r="K202" s="116">
        <f>'Glass Bottle'!K17</f>
        <v>5.7066363755374182E-3</v>
      </c>
      <c r="L202" s="119">
        <f>'Glass Bottle'!L17</f>
        <v>748660.70163596154</v>
      </c>
      <c r="M202" s="120">
        <f>'Glass Bottle'!M17</f>
        <v>-176778.03912570956</v>
      </c>
      <c r="N202" s="116">
        <f>'Glass Bottle'!N17</f>
        <v>-0.1910207897501833</v>
      </c>
      <c r="O202" s="114">
        <f>'Glass Bottle'!O17</f>
        <v>216073.5263210535</v>
      </c>
      <c r="P202" s="115">
        <f>'Glass Bottle'!P17</f>
        <v>-47805.120707631111</v>
      </c>
      <c r="Q202" s="116">
        <f>'Glass Bottle'!Q17</f>
        <v>-0.18116327806711285</v>
      </c>
    </row>
    <row r="203" spans="2:17">
      <c r="B203" s="334" t="s">
        <v>413</v>
      </c>
      <c r="C203" s="246" t="s">
        <v>414</v>
      </c>
      <c r="D203" s="251">
        <f>Enhanced!D93</f>
        <v>40313.551516374973</v>
      </c>
      <c r="E203" s="122">
        <f>Enhanced!E93</f>
        <v>-4219.7773643220062</v>
      </c>
      <c r="F203" s="123">
        <f>Enhanced!F93</f>
        <v>-9.4755489211835534E-2</v>
      </c>
      <c r="G203" s="124">
        <f>Enhanced!G93</f>
        <v>7.6553754880778493E-2</v>
      </c>
      <c r="H203" s="125">
        <f>Enhanced!H93</f>
        <v>1.9182031621707563E-4</v>
      </c>
      <c r="I203" s="213">
        <f>Enhanced!I93</f>
        <v>11.075988713755693</v>
      </c>
      <c r="J203" s="159">
        <f>Enhanced!J93</f>
        <v>-2.7439758818737854</v>
      </c>
      <c r="K203" s="123">
        <f>Enhanced!K93</f>
        <v>-0.19855158548970228</v>
      </c>
      <c r="L203" s="126">
        <f>Enhanced!L93</f>
        <v>446512.44160677789</v>
      </c>
      <c r="M203" s="127">
        <f>Enhanced!M93</f>
        <v>-168936.58684997814</v>
      </c>
      <c r="N203" s="123">
        <f>Enhanced!N93</f>
        <v>-0.27449322208467553</v>
      </c>
      <c r="O203" s="121">
        <f>Enhanced!O93</f>
        <v>143109.92791390419</v>
      </c>
      <c r="P203" s="122">
        <f>Enhanced!P93</f>
        <v>-58705.449269802921</v>
      </c>
      <c r="Q203" s="123">
        <f>Enhanced!Q93</f>
        <v>-0.29088689915023141</v>
      </c>
    </row>
    <row r="204" spans="2:17">
      <c r="B204" s="334"/>
      <c r="C204" s="246" t="s">
        <v>415</v>
      </c>
      <c r="D204" s="252">
        <f>Enhanced!D94</f>
        <v>51274264.965014182</v>
      </c>
      <c r="E204" s="106">
        <f>Enhanced!E94</f>
        <v>-5545368.8996936157</v>
      </c>
      <c r="F204" s="107">
        <f>Enhanced!F94</f>
        <v>-9.7595998469430359E-2</v>
      </c>
      <c r="G204" s="108">
        <f>Enhanced!G94</f>
        <v>97.36769310015741</v>
      </c>
      <c r="H204" s="109">
        <f>Enhanced!H94</f>
        <v>-6.1743957709552433E-2</v>
      </c>
      <c r="I204" s="164">
        <f>Enhanced!I94</f>
        <v>8.4910294607529373</v>
      </c>
      <c r="J204" s="165">
        <f>Enhanced!J94</f>
        <v>0.19255985083546356</v>
      </c>
      <c r="K204" s="107">
        <f>Enhanced!K94</f>
        <v>2.3204260530801477E-2</v>
      </c>
      <c r="L204" s="110">
        <f>Enhanced!L94</f>
        <v>435371294.39638764</v>
      </c>
      <c r="M204" s="111">
        <f>Enhanced!M94</f>
        <v>-36144710.47652781</v>
      </c>
      <c r="N204" s="107">
        <f>Enhanced!N94</f>
        <v>-7.6656380913877248E-2</v>
      </c>
      <c r="O204" s="105">
        <f>Enhanced!O94</f>
        <v>138607218.19781333</v>
      </c>
      <c r="P204" s="106">
        <f>Enhanced!P94</f>
        <v>-12528807.744512826</v>
      </c>
      <c r="Q204" s="107">
        <f>Enhanced!Q94</f>
        <v>-8.2897559773695825E-2</v>
      </c>
    </row>
    <row r="205" spans="2:17">
      <c r="B205" s="334"/>
      <c r="C205" s="247" t="s">
        <v>250</v>
      </c>
      <c r="D205" s="252">
        <f>'Enhanced - Aggs'!D86</f>
        <v>0</v>
      </c>
      <c r="E205" s="106">
        <f>'Enhanced - Aggs'!E86</f>
        <v>0</v>
      </c>
      <c r="F205" s="107">
        <f>'Enhanced - Aggs'!F86</f>
        <v>0</v>
      </c>
      <c r="G205" s="108">
        <f>'Enhanced - Aggs'!G86</f>
        <v>0</v>
      </c>
      <c r="H205" s="109">
        <f>'Enhanced - Aggs'!H86</f>
        <v>0</v>
      </c>
      <c r="I205" s="164">
        <f>'Enhanced - Aggs'!I86</f>
        <v>0</v>
      </c>
      <c r="J205" s="165">
        <f>'Enhanced - Aggs'!J86</f>
        <v>0</v>
      </c>
      <c r="K205" s="107">
        <f>'Enhanced - Aggs'!K86</f>
        <v>0</v>
      </c>
      <c r="L205" s="110">
        <f>'Enhanced - Aggs'!L86</f>
        <v>0</v>
      </c>
      <c r="M205" s="111">
        <f>'Enhanced - Aggs'!M86</f>
        <v>0</v>
      </c>
      <c r="N205" s="107">
        <f>'Enhanced - Aggs'!N86</f>
        <v>0</v>
      </c>
      <c r="O205" s="105">
        <f>'Enhanced - Aggs'!O86</f>
        <v>0</v>
      </c>
      <c r="P205" s="106">
        <f>'Enhanced - Aggs'!P86</f>
        <v>0</v>
      </c>
      <c r="Q205" s="107">
        <f>'Enhanced - Aggs'!Q86</f>
        <v>0</v>
      </c>
    </row>
    <row r="206" spans="2:17" ht="15" customHeight="1">
      <c r="B206" s="334"/>
      <c r="C206" s="247" t="s">
        <v>251</v>
      </c>
      <c r="D206" s="252">
        <f>'Enhanced - Aggs'!D87</f>
        <v>296.5595817565918</v>
      </c>
      <c r="E206" s="106">
        <f>'Enhanced - Aggs'!E87</f>
        <v>248.12546636164188</v>
      </c>
      <c r="F206" s="107">
        <f>'Enhanced - Aggs'!F87</f>
        <v>5.1229482429550721</v>
      </c>
      <c r="G206" s="108">
        <f>'Enhanced - Aggs'!G87</f>
        <v>5.6315429118465729E-4</v>
      </c>
      <c r="H206" s="109">
        <f>'Enhanced - Aggs'!H87</f>
        <v>4.80103622316184E-4</v>
      </c>
      <c r="I206" s="164">
        <f>'Enhanced - Aggs'!I87</f>
        <v>19.36240487699494</v>
      </c>
      <c r="J206" s="165">
        <f>'Enhanced - Aggs'!J87</f>
        <v>1.7457132368889035</v>
      </c>
      <c r="K206" s="107">
        <f>'Enhanced - Aggs'!K87</f>
        <v>9.9094272213667234E-2</v>
      </c>
      <c r="L206" s="110">
        <f>'Enhanced - Aggs'!L87</f>
        <v>5742.1066921234133</v>
      </c>
      <c r="M206" s="111">
        <f>'Enhanced - Aggs'!M87</f>
        <v>4888.8578163492684</v>
      </c>
      <c r="N206" s="107">
        <f>'Enhanced - Aggs'!N87</f>
        <v>5.729697342892659</v>
      </c>
      <c r="O206" s="105">
        <f>'Enhanced - Aggs'!O87</f>
        <v>593.11916351318359</v>
      </c>
      <c r="P206" s="106">
        <f>'Enhanced - Aggs'!P87</f>
        <v>484.38682568073273</v>
      </c>
      <c r="Q206" s="107">
        <f>'Enhanced - Aggs'!Q87</f>
        <v>4.454855246717309</v>
      </c>
    </row>
    <row r="207" spans="2:17">
      <c r="B207" s="334"/>
      <c r="C207" s="247" t="s">
        <v>252</v>
      </c>
      <c r="D207" s="252">
        <f>'Enhanced - Aggs'!D88</f>
        <v>222210.73429033352</v>
      </c>
      <c r="E207" s="106">
        <f>'Enhanced - Aggs'!E88</f>
        <v>34726.92825383562</v>
      </c>
      <c r="F207" s="107">
        <f>'Enhanced - Aggs'!F88</f>
        <v>0.18522628160789123</v>
      </c>
      <c r="G207" s="108">
        <f>'Enhanced - Aggs'!G88</f>
        <v>0.42196892719388074</v>
      </c>
      <c r="H207" s="109">
        <f>'Enhanced - Aggs'!H88</f>
        <v>0.10048776941141063</v>
      </c>
      <c r="I207" s="164">
        <f>'Enhanced - Aggs'!I88</f>
        <v>14.695084478649491</v>
      </c>
      <c r="J207" s="165">
        <f>'Enhanced - Aggs'!J88</f>
        <v>-1.2603227990937302</v>
      </c>
      <c r="K207" s="107">
        <f>'Enhanced - Aggs'!K88</f>
        <v>-7.899032454356715E-2</v>
      </c>
      <c r="L207" s="110">
        <f>'Enhanced - Aggs'!L88</f>
        <v>3265405.5124591864</v>
      </c>
      <c r="M207" s="111">
        <f>'Enhanced - Aggs'!M88</f>
        <v>274025.02916544909</v>
      </c>
      <c r="N207" s="107">
        <f>'Enhanced - Aggs'!N88</f>
        <v>9.1604872966118536E-2</v>
      </c>
      <c r="O207" s="105">
        <f>'Enhanced - Aggs'!O88</f>
        <v>1183753.9258092733</v>
      </c>
      <c r="P207" s="106">
        <f>'Enhanced - Aggs'!P88</f>
        <v>-18791.092712413752</v>
      </c>
      <c r="Q207" s="107">
        <f>'Enhanced - Aggs'!Q88</f>
        <v>-1.5626103325024808E-2</v>
      </c>
    </row>
    <row r="208" spans="2:17">
      <c r="B208" s="334"/>
      <c r="C208" s="248" t="s">
        <v>416</v>
      </c>
      <c r="D208" s="252">
        <f>Enhanced!D95</f>
        <v>7021.1773878261447</v>
      </c>
      <c r="E208" s="106">
        <f>Enhanced!E95</f>
        <v>5047.7844220772386</v>
      </c>
      <c r="F208" s="107">
        <f>Enhanced!F95</f>
        <v>2.5579215643761026</v>
      </c>
      <c r="G208" s="108">
        <f>Enhanced!G95</f>
        <v>1.3332923359624641E-2</v>
      </c>
      <c r="H208" s="109">
        <f>Enhanced!H95</f>
        <v>9.9491182790661693E-3</v>
      </c>
      <c r="I208" s="164">
        <f>Enhanced!I95</f>
        <v>16.347471417502348</v>
      </c>
      <c r="J208" s="165">
        <f>Enhanced!J95</f>
        <v>-1.3417174875708398</v>
      </c>
      <c r="K208" s="107">
        <f>Enhanced!K95</f>
        <v>-7.5849576527844118E-2</v>
      </c>
      <c r="L208" s="110">
        <f>Enhanced!L95</f>
        <v>114778.4966647017</v>
      </c>
      <c r="M208" s="111">
        <f>Enhanced!M95</f>
        <v>79870.775709626672</v>
      </c>
      <c r="N208" s="107">
        <f>Enhanced!N95</f>
        <v>2.2880547203988901</v>
      </c>
      <c r="O208" s="105">
        <f>Enhanced!O95</f>
        <v>19908.826066374779</v>
      </c>
      <c r="P208" s="106">
        <f>Enhanced!P95</f>
        <v>11769.424557685852</v>
      </c>
      <c r="Q208" s="107">
        <f>Enhanced!Q95</f>
        <v>1.4459815681929222</v>
      </c>
    </row>
    <row r="209" spans="2:17">
      <c r="B209" s="334"/>
      <c r="C209" s="248" t="s">
        <v>417</v>
      </c>
      <c r="D209" s="252">
        <f>Enhanced!D96</f>
        <v>0</v>
      </c>
      <c r="E209" s="106">
        <f>Enhanced!E96</f>
        <v>0</v>
      </c>
      <c r="F209" s="107">
        <f>Enhanced!F96</f>
        <v>0</v>
      </c>
      <c r="G209" s="108">
        <f>Enhanced!G96</f>
        <v>0</v>
      </c>
      <c r="H209" s="109">
        <f>Enhanced!H96</f>
        <v>0</v>
      </c>
      <c r="I209" s="164">
        <f>Enhanced!I96</f>
        <v>0</v>
      </c>
      <c r="J209" s="165">
        <f>Enhanced!J96</f>
        <v>0</v>
      </c>
      <c r="K209" s="107">
        <f>Enhanced!K96</f>
        <v>0</v>
      </c>
      <c r="L209" s="110">
        <f>Enhanced!L96</f>
        <v>0</v>
      </c>
      <c r="M209" s="111">
        <f>Enhanced!M96</f>
        <v>0</v>
      </c>
      <c r="N209" s="107">
        <f>Enhanced!N96</f>
        <v>0</v>
      </c>
      <c r="O209" s="105">
        <f>Enhanced!O96</f>
        <v>0</v>
      </c>
      <c r="P209" s="106">
        <f>Enhanced!P96</f>
        <v>0</v>
      </c>
      <c r="Q209" s="107">
        <f>Enhanced!Q96</f>
        <v>0</v>
      </c>
    </row>
    <row r="210" spans="2:17">
      <c r="B210" s="334"/>
      <c r="C210" s="248" t="s">
        <v>418</v>
      </c>
      <c r="D210" s="252">
        <f>Enhanced!D97</f>
        <v>1190006.1767171735</v>
      </c>
      <c r="E210" s="106">
        <f>Enhanced!E97</f>
        <v>-108219.9936376689</v>
      </c>
      <c r="F210" s="107">
        <f>Enhanced!F97</f>
        <v>-8.335989221977344E-2</v>
      </c>
      <c r="G210" s="108">
        <f>Enhanced!G97</f>
        <v>2.2597721543341365</v>
      </c>
      <c r="H210" s="109">
        <f>Enhanced!H97</f>
        <v>3.3685213108239243E-2</v>
      </c>
      <c r="I210" s="164">
        <f>Enhanced!I97</f>
        <v>25.32920150043585</v>
      </c>
      <c r="J210" s="165">
        <f>Enhanced!J97</f>
        <v>2.1553635431011671</v>
      </c>
      <c r="K210" s="107">
        <f>Enhanced!K97</f>
        <v>9.3008484268743211E-2</v>
      </c>
      <c r="L210" s="110">
        <f>Enhanced!L97</f>
        <v>30141906.236832563</v>
      </c>
      <c r="M210" s="111">
        <f>Enhanced!M97</f>
        <v>57023.333058271557</v>
      </c>
      <c r="N210" s="107">
        <f>Enhanced!N97</f>
        <v>1.8954148248028484E-3</v>
      </c>
      <c r="O210" s="105">
        <f>Enhanced!O97</f>
        <v>10655541.531906353</v>
      </c>
      <c r="P210" s="106">
        <f>Enhanced!P97</f>
        <v>-706037.22737324797</v>
      </c>
      <c r="Q210" s="107">
        <f>Enhanced!Q97</f>
        <v>-6.2142528105664022E-2</v>
      </c>
    </row>
    <row r="211" spans="2:17">
      <c r="B211" s="334"/>
      <c r="C211" s="248" t="s">
        <v>253</v>
      </c>
      <c r="D211" s="252">
        <f>'Enhanced - Aggs'!D90</f>
        <v>0</v>
      </c>
      <c r="E211" s="106">
        <f>'Enhanced - Aggs'!E90</f>
        <v>0</v>
      </c>
      <c r="F211" s="107">
        <f>'Enhanced - Aggs'!F90</f>
        <v>0</v>
      </c>
      <c r="G211" s="108">
        <f>'Enhanced - Aggs'!G90</f>
        <v>0</v>
      </c>
      <c r="H211" s="109">
        <f>'Enhanced - Aggs'!H90</f>
        <v>0</v>
      </c>
      <c r="I211" s="164">
        <f>'Enhanced - Aggs'!I90</f>
        <v>0</v>
      </c>
      <c r="J211" s="165">
        <f>'Enhanced - Aggs'!J90</f>
        <v>0</v>
      </c>
      <c r="K211" s="107">
        <f>'Enhanced - Aggs'!K90</f>
        <v>0</v>
      </c>
      <c r="L211" s="110">
        <f>'Enhanced - Aggs'!L90</f>
        <v>0</v>
      </c>
      <c r="M211" s="111">
        <f>'Enhanced - Aggs'!M90</f>
        <v>0</v>
      </c>
      <c r="N211" s="107">
        <f>'Enhanced - Aggs'!N90</f>
        <v>0</v>
      </c>
      <c r="O211" s="105">
        <f>'Enhanced - Aggs'!O90</f>
        <v>0</v>
      </c>
      <c r="P211" s="106">
        <f>'Enhanced - Aggs'!P90</f>
        <v>0</v>
      </c>
      <c r="Q211" s="107">
        <f>'Enhanced - Aggs'!Q90</f>
        <v>0</v>
      </c>
    </row>
    <row r="212" spans="2:17">
      <c r="B212" s="338"/>
      <c r="C212" s="249" t="s">
        <v>332</v>
      </c>
      <c r="D212" s="252">
        <f>'Enhanced - Aggs'!D91</f>
        <v>3107824.0052962229</v>
      </c>
      <c r="E212" s="106">
        <f>'Enhanced - Aggs'!E91</f>
        <v>633451.62239972129</v>
      </c>
      <c r="F212" s="107">
        <f>'Enhanced - Aggs'!F91</f>
        <v>0.25600496787722893</v>
      </c>
      <c r="G212" s="108">
        <f>'Enhanced - Aggs'!G91</f>
        <v>62.901850178695327</v>
      </c>
      <c r="H212" s="109">
        <f>'Enhanced - Aggs'!H91</f>
        <v>5.5282197279072065</v>
      </c>
      <c r="I212" s="164">
        <f>'Enhanced - Aggs'!I91</f>
        <v>43.540397406374467</v>
      </c>
      <c r="J212" s="165">
        <f>'Enhanced - Aggs'!J91</f>
        <v>3.6457532381606796</v>
      </c>
      <c r="K212" s="107">
        <f>'Enhanced - Aggs'!K91</f>
        <v>9.1384528278746949E-2</v>
      </c>
      <c r="L212" s="110">
        <f>'Enhanced - Aggs'!L91</f>
        <v>135315892.25966796</v>
      </c>
      <c r="M212" s="111">
        <f>'Enhanced - Aggs'!M91</f>
        <v>36601686.504356802</v>
      </c>
      <c r="N212" s="107">
        <f>'Enhanced - Aggs'!N91</f>
        <v>0.37078438938245223</v>
      </c>
      <c r="O212" s="105">
        <f>'Enhanced - Aggs'!O91</f>
        <v>28411751.20960357</v>
      </c>
      <c r="P212" s="106">
        <f>'Enhanced - Aggs'!P91</f>
        <v>5729609.1588798277</v>
      </c>
      <c r="Q212" s="107">
        <f>'Enhanced - Aggs'!Q91</f>
        <v>0.2526044121435615</v>
      </c>
    </row>
    <row r="213" spans="2:17" ht="15" thickBot="1">
      <c r="B213" s="333"/>
      <c r="C213" s="250" t="s">
        <v>419</v>
      </c>
      <c r="D213" s="253">
        <f>Enhanced!D98</f>
        <v>148843.743046713</v>
      </c>
      <c r="E213" s="129">
        <f>Enhanced!E98</f>
        <v>-5543.647171808756</v>
      </c>
      <c r="F213" s="130">
        <f>Enhanced!F98</f>
        <v>-3.5907383135126592E-2</v>
      </c>
      <c r="G213" s="131">
        <f>Enhanced!G98</f>
        <v>0.28264806726609759</v>
      </c>
      <c r="H213" s="132">
        <f>Enhanced!H98</f>
        <v>1.7917806003947379E-2</v>
      </c>
      <c r="I213" s="214">
        <f>Enhanced!I98</f>
        <v>23.894293962344989</v>
      </c>
      <c r="J213" s="166">
        <f>Enhanced!J98</f>
        <v>0.52773252708736607</v>
      </c>
      <c r="K213" s="130">
        <f>Enhanced!K98</f>
        <v>2.2584945951485809E-2</v>
      </c>
      <c r="L213" s="133">
        <f>Enhanced!L98</f>
        <v>3556516.1508139037</v>
      </c>
      <c r="M213" s="134">
        <f>Enhanced!M98</f>
        <v>-50986.287556276657</v>
      </c>
      <c r="N213" s="130">
        <f>Enhanced!N98</f>
        <v>-1.4133403491006802E-2</v>
      </c>
      <c r="O213" s="128">
        <f>Enhanced!O98</f>
        <v>1351326.5707949763</v>
      </c>
      <c r="P213" s="129">
        <f>Enhanced!P98</f>
        <v>-59295.665616984712</v>
      </c>
      <c r="Q213" s="130">
        <f>Enhanced!Q98</f>
        <v>-4.2035113360901169E-2</v>
      </c>
    </row>
    <row r="214" spans="2:17" ht="15.5" customHeight="1" thickBot="1">
      <c r="B214" s="332" t="s">
        <v>183</v>
      </c>
      <c r="C214" s="300" t="s">
        <v>210</v>
      </c>
      <c r="D214" s="301">
        <f>'Non-Dairy Alternatives'!D156</f>
        <v>690140.71290069527</v>
      </c>
      <c r="E214" s="302">
        <f>'Non-Dairy Alternatives'!E156</f>
        <v>275360.07178471686</v>
      </c>
      <c r="F214" s="303">
        <f>'Non-Dairy Alternatives'!F156</f>
        <v>0.66386915031485849</v>
      </c>
      <c r="G214" s="304">
        <f>'Non-Dairy Alternatives'!G156</f>
        <v>99.999999999999972</v>
      </c>
      <c r="H214" s="305">
        <f>'Non-Dairy Alternatives'!H156</f>
        <v>-5.6843418860808015E-14</v>
      </c>
      <c r="I214" s="306">
        <f>'Non-Dairy Alternatives'!I156</f>
        <v>31.833569182006638</v>
      </c>
      <c r="J214" s="307">
        <f>'Non-Dairy Alternatives'!J156</f>
        <v>4.7018612828727946</v>
      </c>
      <c r="K214" s="303">
        <f>'Non-Dairy Alternatives'!K156</f>
        <v>0.17329765233919894</v>
      </c>
      <c r="L214" s="308">
        <f>'Non-Dairy Alternatives'!L156</f>
        <v>21969642.129443664</v>
      </c>
      <c r="M214" s="309">
        <f>'Non-Dairy Alternatives'!M156</f>
        <v>10715934.932469472</v>
      </c>
      <c r="N214" s="303">
        <f>'Non-Dairy Alternatives'!N156</f>
        <v>0.95221376786404111</v>
      </c>
      <c r="O214" s="301">
        <f>'Non-Dairy Alternatives'!O156</f>
        <v>5575686.4570802245</v>
      </c>
      <c r="P214" s="302">
        <f>'Non-Dairy Alternatives'!P156</f>
        <v>2485242.1341157965</v>
      </c>
      <c r="Q214" s="303">
        <f>'Non-Dairy Alternatives'!Q156</f>
        <v>0.80416984562656446</v>
      </c>
    </row>
    <row r="215" spans="2:17" ht="15.5" customHeight="1">
      <c r="B215" s="338"/>
      <c r="C215" s="82" t="s">
        <v>456</v>
      </c>
      <c r="D215" s="121">
        <f>'Non-Dairy Alternatives'!D157</f>
        <v>8719.5638065172916</v>
      </c>
      <c r="E215" s="122">
        <f>'Non-Dairy Alternatives'!E157</f>
        <v>1574.4744266898997</v>
      </c>
      <c r="F215" s="123">
        <f>'Non-Dairy Alternatives'!F157</f>
        <v>0.22035755509722332</v>
      </c>
      <c r="G215" s="124">
        <f>'Non-Dairy Alternatives'!G157</f>
        <v>1.2634472425005236</v>
      </c>
      <c r="H215" s="125">
        <f>'Non-Dairy Alternatives'!H157</f>
        <v>-0.45917157611245196</v>
      </c>
      <c r="I215" s="213">
        <f>'Non-Dairy Alternatives'!I157</f>
        <v>23.868722359065185</v>
      </c>
      <c r="J215" s="159">
        <f>'Non-Dairy Alternatives'!J157</f>
        <v>-1.1782624557263013</v>
      </c>
      <c r="K215" s="255">
        <f>'Non-Dairy Alternatives'!K157</f>
        <v>-4.7042087677973875E-2</v>
      </c>
      <c r="L215" s="267">
        <f>'Non-Dairy Alternatives'!L157</f>
        <v>208124.8475899148</v>
      </c>
      <c r="M215" s="127">
        <f>'Non-Dairy Alternatives'!M157</f>
        <v>29161.902393050201</v>
      </c>
      <c r="N215" s="123">
        <f>'Non-Dairy Alternatives'!N157</f>
        <v>0.16294938799186187</v>
      </c>
      <c r="O215" s="121">
        <f>'Non-Dairy Alternatives'!O157</f>
        <v>64201.708076834679</v>
      </c>
      <c r="P215" s="122">
        <f>'Non-Dairy Alternatives'!P157</f>
        <v>11723.394014835358</v>
      </c>
      <c r="Q215" s="123">
        <f>'Non-Dairy Alternatives'!Q157</f>
        <v>0.22339501991213015</v>
      </c>
    </row>
    <row r="216" spans="2:17" ht="15.5" customHeight="1">
      <c r="B216" s="338"/>
      <c r="C216" s="265" t="s">
        <v>207</v>
      </c>
      <c r="D216" s="105">
        <f>'Non-Dairy Alternatives'!D158</f>
        <v>148392.07133303993</v>
      </c>
      <c r="E216" s="106">
        <f>'Non-Dairy Alternatives'!E158</f>
        <v>-25633.191109214851</v>
      </c>
      <c r="F216" s="107">
        <f>'Non-Dairy Alternatives'!F158</f>
        <v>-0.14729580492786487</v>
      </c>
      <c r="G216" s="108">
        <f>'Non-Dairy Alternatives'!G158</f>
        <v>21.501712413015127</v>
      </c>
      <c r="H216" s="109">
        <f>'Non-Dairy Alternatives'!H158</f>
        <v>-20.454262671558546</v>
      </c>
      <c r="I216" s="164">
        <f>'Non-Dairy Alternatives'!I158</f>
        <v>17.621802102299526</v>
      </c>
      <c r="J216" s="165">
        <f>'Non-Dairy Alternatives'!J158</f>
        <v>-2.5901207243628797</v>
      </c>
      <c r="K216" s="254">
        <f>'Non-Dairy Alternatives'!K158</f>
        <v>-0.12814816020107406</v>
      </c>
      <c r="L216" s="257">
        <f>'Non-Dairy Alternatives'!L158</f>
        <v>2614935.7145811445</v>
      </c>
      <c r="M216" s="111">
        <f>'Non-Dairy Alternatives'!M158</f>
        <v>-902449.45979138091</v>
      </c>
      <c r="N216" s="107">
        <f>'Non-Dairy Alternatives'!N158</f>
        <v>-0.25656827872209675</v>
      </c>
      <c r="O216" s="105">
        <f>'Non-Dairy Alternatives'!O158</f>
        <v>645618.5161498196</v>
      </c>
      <c r="P216" s="106">
        <f>'Non-Dairy Alternatives'!P158</f>
        <v>-232214.3803099764</v>
      </c>
      <c r="Q216" s="107">
        <f>'Non-Dairy Alternatives'!Q158</f>
        <v>-0.26453141736482144</v>
      </c>
    </row>
    <row r="217" spans="2:17" ht="15.5" customHeight="1">
      <c r="B217" s="338"/>
      <c r="C217" s="265" t="s">
        <v>209</v>
      </c>
      <c r="D217" s="105">
        <f>'Non-Dairy Alternatives'!D159</f>
        <v>0</v>
      </c>
      <c r="E217" s="106">
        <f>'Non-Dairy Alternatives'!E159</f>
        <v>0</v>
      </c>
      <c r="F217" s="107">
        <f>'Non-Dairy Alternatives'!F159</f>
        <v>0</v>
      </c>
      <c r="G217" s="108">
        <f>'Non-Dairy Alternatives'!G159</f>
        <v>0</v>
      </c>
      <c r="H217" s="109">
        <f>'Non-Dairy Alternatives'!H159</f>
        <v>0</v>
      </c>
      <c r="I217" s="164">
        <f>'Non-Dairy Alternatives'!I159</f>
        <v>0</v>
      </c>
      <c r="J217" s="165">
        <f>'Non-Dairy Alternatives'!J159</f>
        <v>0</v>
      </c>
      <c r="K217" s="254">
        <f>'Non-Dairy Alternatives'!K159</f>
        <v>0</v>
      </c>
      <c r="L217" s="257">
        <f>'Non-Dairy Alternatives'!L159</f>
        <v>0</v>
      </c>
      <c r="M217" s="111">
        <f>'Non-Dairy Alternatives'!M159</f>
        <v>0</v>
      </c>
      <c r="N217" s="107">
        <f>'Non-Dairy Alternatives'!N159</f>
        <v>0</v>
      </c>
      <c r="O217" s="105">
        <f>'Non-Dairy Alternatives'!O159</f>
        <v>0</v>
      </c>
      <c r="P217" s="106">
        <f>'Non-Dairy Alternatives'!P159</f>
        <v>0</v>
      </c>
      <c r="Q217" s="107">
        <f>'Non-Dairy Alternatives'!Q159</f>
        <v>0</v>
      </c>
    </row>
    <row r="218" spans="2:17" ht="15.5" customHeight="1">
      <c r="B218" s="338"/>
      <c r="C218" s="265" t="s">
        <v>452</v>
      </c>
      <c r="D218" s="105">
        <f>'Non-Dairy Alternatives'!D160</f>
        <v>500099.01237474347</v>
      </c>
      <c r="E218" s="106">
        <f>'Non-Dairy Alternatives'!E160</f>
        <v>303362.3391913377</v>
      </c>
      <c r="F218" s="107">
        <f>'Non-Dairy Alternatives'!F160</f>
        <v>1.5419714803682345</v>
      </c>
      <c r="G218" s="108">
        <f>'Non-Dairy Alternatives'!G160</f>
        <v>72.463340160414916</v>
      </c>
      <c r="H218" s="109">
        <f>'Non-Dairy Alternatives'!H160</f>
        <v>25.031841753430321</v>
      </c>
      <c r="I218" s="164">
        <f>'Non-Dairy Alternatives'!I160</f>
        <v>37.379023007287344</v>
      </c>
      <c r="J218" s="165">
        <f>'Non-Dairy Alternatives'!J160</f>
        <v>1.6763291916829672</v>
      </c>
      <c r="K218" s="254">
        <f>'Non-Dairy Alternatives'!K160</f>
        <v>4.6952456874565118E-2</v>
      </c>
      <c r="L218" s="257">
        <f>'Non-Dairy Alternatives'!L160</f>
        <v>18693212.489477213</v>
      </c>
      <c r="M218" s="111">
        <f>'Non-Dairy Alternatives'!M160</f>
        <v>11669183.284509454</v>
      </c>
      <c r="N218" s="107">
        <f>'Non-Dairy Alternatives'!N160</f>
        <v>1.6613232866765986</v>
      </c>
      <c r="O218" s="105">
        <f>'Non-Dairy Alternatives'!O160</f>
        <v>4765005.3582905913</v>
      </c>
      <c r="P218" s="106">
        <f>'Non-Dairy Alternatives'!P160</f>
        <v>2729896.9519876065</v>
      </c>
      <c r="Q218" s="107">
        <f>'Non-Dairy Alternatives'!Q160</f>
        <v>1.3414012460136153</v>
      </c>
    </row>
    <row r="219" spans="2:17">
      <c r="B219" s="334"/>
      <c r="C219" s="265" t="s">
        <v>453</v>
      </c>
      <c r="D219" s="105" t="e">
        <f>'Non-Dairy Alternatives'!#REF!</f>
        <v>#REF!</v>
      </c>
      <c r="E219" s="106" t="e">
        <f>'Non-Dairy Alternatives'!#REF!</f>
        <v>#REF!</v>
      </c>
      <c r="F219" s="107" t="e">
        <f>'Non-Dairy Alternatives'!#REF!</f>
        <v>#REF!</v>
      </c>
      <c r="G219" s="108" t="e">
        <f>'Non-Dairy Alternatives'!#REF!</f>
        <v>#REF!</v>
      </c>
      <c r="H219" s="109" t="e">
        <f>'Non-Dairy Alternatives'!#REF!</f>
        <v>#REF!</v>
      </c>
      <c r="I219" s="164" t="e">
        <f>'Non-Dairy Alternatives'!#REF!</f>
        <v>#REF!</v>
      </c>
      <c r="J219" s="165" t="e">
        <f>'Non-Dairy Alternatives'!#REF!</f>
        <v>#REF!</v>
      </c>
      <c r="K219" s="254" t="e">
        <f>'Non-Dairy Alternatives'!#REF!</f>
        <v>#REF!</v>
      </c>
      <c r="L219" s="257" t="e">
        <f>'Non-Dairy Alternatives'!#REF!</f>
        <v>#REF!</v>
      </c>
      <c r="M219" s="111" t="e">
        <f>'Non-Dairy Alternatives'!#REF!</f>
        <v>#REF!</v>
      </c>
      <c r="N219" s="107" t="e">
        <f>'Non-Dairy Alternatives'!#REF!</f>
        <v>#REF!</v>
      </c>
      <c r="O219" s="105" t="e">
        <f>'Non-Dairy Alternatives'!#REF!</f>
        <v>#REF!</v>
      </c>
      <c r="P219" s="106" t="e">
        <f>'Non-Dairy Alternatives'!#REF!</f>
        <v>#REF!</v>
      </c>
      <c r="Q219" s="107" t="e">
        <f>'Non-Dairy Alternatives'!#REF!</f>
        <v>#REF!</v>
      </c>
    </row>
    <row r="220" spans="2:17">
      <c r="B220" s="334"/>
      <c r="C220" s="265" t="s">
        <v>454</v>
      </c>
      <c r="D220" s="105">
        <f>'Non-Dairy Alternatives'!D161</f>
        <v>24.481876373291016</v>
      </c>
      <c r="E220" s="106">
        <f>'Non-Dairy Alternatives'!E161</f>
        <v>-84.308307647705078</v>
      </c>
      <c r="F220" s="107">
        <f>'Non-Dairy Alternatives'!F161</f>
        <v>-0.77496245094533434</v>
      </c>
      <c r="G220" s="108">
        <f>'Non-Dairy Alternatives'!G161</f>
        <v>3.5473746028389609E-3</v>
      </c>
      <c r="H220" s="109">
        <f>'Non-Dairy Alternatives'!H161</f>
        <v>-2.268099124574385E-2</v>
      </c>
      <c r="I220" s="164">
        <f>'Non-Dairy Alternatives'!I161</f>
        <v>35.96</v>
      </c>
      <c r="J220" s="165">
        <f>'Non-Dairy Alternatives'!J161</f>
        <v>0.8622299376682534</v>
      </c>
      <c r="K220" s="254">
        <f>'Non-Dairy Alternatives'!K161</f>
        <v>2.4566516224164087E-2</v>
      </c>
      <c r="L220" s="257">
        <f>'Non-Dairy Alternatives'!L161</f>
        <v>880.36827438354487</v>
      </c>
      <c r="M220" s="111">
        <f>'Non-Dairy Alternatives'!M161</f>
        <v>-2937.9245894241335</v>
      </c>
      <c r="N220" s="107">
        <f>'Non-Dairy Alternatives'!N161</f>
        <v>-0.76943406234543676</v>
      </c>
      <c r="O220" s="105">
        <f>'Non-Dairy Alternatives'!O161</f>
        <v>97.927505493164063</v>
      </c>
      <c r="P220" s="106">
        <f>'Non-Dairy Alternatives'!P161</f>
        <v>-337.23323059082031</v>
      </c>
      <c r="Q220" s="107">
        <f>'Non-Dairy Alternatives'!Q161</f>
        <v>-0.77496245094533434</v>
      </c>
    </row>
    <row r="221" spans="2:17">
      <c r="B221" s="334"/>
      <c r="C221" s="265" t="s">
        <v>455</v>
      </c>
      <c r="D221" s="105">
        <f>'Non-Dairy Alternatives'!D162</f>
        <v>1403.9653146269204</v>
      </c>
      <c r="E221" s="106">
        <f>'Non-Dairy Alternatives'!E162</f>
        <v>-2490.2330493599411</v>
      </c>
      <c r="F221" s="107">
        <f>'Non-Dairy Alternatives'!F162</f>
        <v>-0.6394725734542327</v>
      </c>
      <c r="G221" s="108">
        <f>'Non-Dairy Alternatives'!G162</f>
        <v>0.20343174781357054</v>
      </c>
      <c r="H221" s="109">
        <f>'Non-Dairy Alternatives'!H162</f>
        <v>-0.73542556083743538</v>
      </c>
      <c r="I221" s="164">
        <f>'Non-Dairy Alternatives'!I162</f>
        <v>27.681846650271027</v>
      </c>
      <c r="J221" s="165">
        <f>'Non-Dairy Alternatives'!J162</f>
        <v>1.5725026734738954</v>
      </c>
      <c r="K221" s="254">
        <f>'Non-Dairy Alternatives'!K162</f>
        <v>6.0227582694967294E-2</v>
      </c>
      <c r="L221" s="257">
        <f>'Non-Dairy Alternatives'!L162</f>
        <v>38864.352541801927</v>
      </c>
      <c r="M221" s="111">
        <f>'Non-Dairy Alternatives'!M162</f>
        <v>-62810.612057411679</v>
      </c>
      <c r="N221" s="107">
        <f>'Non-Dairy Alternatives'!N162</f>
        <v>-0.61775887805814378</v>
      </c>
      <c r="O221" s="105">
        <f>'Non-Dairy Alternatives'!O162</f>
        <v>13370.261780142784</v>
      </c>
      <c r="P221" s="106">
        <f>'Non-Dairy Alternatives'!P162</f>
        <v>-20244.033070921898</v>
      </c>
      <c r="Q221" s="107">
        <f>'Non-Dairy Alternatives'!Q162</f>
        <v>-0.60224476403915095</v>
      </c>
    </row>
    <row r="222" spans="2:17">
      <c r="B222" s="334"/>
      <c r="C222" s="265" t="s">
        <v>420</v>
      </c>
      <c r="D222" s="105">
        <f>'Non-Dairy Alternatives'!D163</f>
        <v>28380.362804691224</v>
      </c>
      <c r="E222" s="106">
        <f>'Non-Dairy Alternatives'!E163</f>
        <v>-611.62565308440026</v>
      </c>
      <c r="F222" s="107">
        <f>'Non-Dairy Alternatives'!F163</f>
        <v>-2.1096367845730251E-2</v>
      </c>
      <c r="G222" s="108">
        <f>'Non-Dairy Alternatives'!G163</f>
        <v>4.1122574388355035</v>
      </c>
      <c r="H222" s="109">
        <f>'Non-Dairy Alternatives'!H163</f>
        <v>-2.8774584697401497</v>
      </c>
      <c r="I222" s="164">
        <f>'Non-Dairy Alternatives'!I163</f>
        <v>12.762728706946181</v>
      </c>
      <c r="J222" s="165">
        <f>'Non-Dairy Alternatives'!J163</f>
        <v>-0.25229144491200017</v>
      </c>
      <c r="K222" s="254">
        <f>'Non-Dairy Alternatives'!K163</f>
        <v>-1.9384637285865439E-2</v>
      </c>
      <c r="L222" s="257">
        <f>'Non-Dairy Alternatives'!L163</f>
        <v>362210.87108098029</v>
      </c>
      <c r="M222" s="111">
        <f>'Non-Dairy Alternatives'!M163</f>
        <v>-15120.442939409229</v>
      </c>
      <c r="N222" s="107">
        <f>'Non-Dairy Alternatives'!N163</f>
        <v>-4.0072059692857029E-2</v>
      </c>
      <c r="O222" s="105">
        <f>'Non-Dairy Alternatives'!O163</f>
        <v>72914.074786543846</v>
      </c>
      <c r="P222" s="106">
        <f>'Non-Dairy Alternatives'!P163</f>
        <v>-7249.6125719178817</v>
      </c>
      <c r="Q222" s="107">
        <f>'Non-Dairy Alternatives'!Q163</f>
        <v>-9.0435118578070808E-2</v>
      </c>
    </row>
    <row r="223" spans="2:17">
      <c r="B223" s="334"/>
      <c r="C223" s="265" t="s">
        <v>421</v>
      </c>
      <c r="D223" s="105">
        <f>'Non-Dairy Alternatives'!D164</f>
        <v>158.6590747833252</v>
      </c>
      <c r="E223" s="106">
        <f>'Non-Dairy Alternatives'!E164</f>
        <v>111.75374293327332</v>
      </c>
      <c r="F223" s="107">
        <f>'Non-Dairy Alternatives'!F164</f>
        <v>2.3825381577201168</v>
      </c>
      <c r="G223" s="108">
        <f>'Non-Dairy Alternatives'!G164</f>
        <v>2.2989380544798363E-2</v>
      </c>
      <c r="H223" s="109">
        <f>'Non-Dairy Alternatives'!H164</f>
        <v>1.1680913562382829E-2</v>
      </c>
      <c r="I223" s="164">
        <f>'Non-Dairy Alternatives'!I164</f>
        <v>18.639999999999997</v>
      </c>
      <c r="J223" s="165">
        <f>'Non-Dairy Alternatives'!J164</f>
        <v>-1.3578600053520695</v>
      </c>
      <c r="K223" s="254">
        <f>'Non-Dairy Alternatives'!K164</f>
        <v>-6.7900265577849964E-2</v>
      </c>
      <c r="L223" s="257">
        <f>'Non-Dairy Alternatives'!L164</f>
        <v>2957.4051539611814</v>
      </c>
      <c r="M223" s="111">
        <f>'Non-Dairy Alternatives'!M164</f>
        <v>2019.3988941192624</v>
      </c>
      <c r="N223" s="107">
        <f>'Non-Dairy Alternatives'!N164</f>
        <v>2.1528629184837098</v>
      </c>
      <c r="O223" s="105">
        <f>'Non-Dairy Alternatives'!O164</f>
        <v>423.09086608886719</v>
      </c>
      <c r="P223" s="106">
        <f>'Non-Dairy Alternatives'!P164</f>
        <v>298.00998115539551</v>
      </c>
      <c r="Q223" s="107">
        <f>'Non-Dairy Alternatives'!Q164</f>
        <v>2.3825381577201168</v>
      </c>
    </row>
    <row r="224" spans="2:17">
      <c r="B224" s="334"/>
      <c r="C224" s="83" t="s">
        <v>421</v>
      </c>
      <c r="D224" s="105">
        <f>'Non-Dairy Alternatives'!D165</f>
        <v>1330.8991996359589</v>
      </c>
      <c r="E224" s="106">
        <f>'Non-Dairy Alternatives'!E165</f>
        <v>1031.128421657932</v>
      </c>
      <c r="F224" s="107">
        <f>'Non-Dairy Alternatives'!F165</f>
        <v>3.4397229396839792</v>
      </c>
      <c r="G224" s="108">
        <f>'Non-Dairy Alternatives'!G165</f>
        <v>0.19284461483834567</v>
      </c>
      <c r="H224" s="109">
        <f>'Non-Dairy Alternatives'!H165</f>
        <v>0.12057249115111532</v>
      </c>
      <c r="I224" s="164">
        <f>'Non-Dairy Alternatives'!I165</f>
        <v>21.925257008403399</v>
      </c>
      <c r="J224" s="165">
        <f>'Non-Dairy Alternatives'!J165</f>
        <v>0.43425828090815344</v>
      </c>
      <c r="K224" s="254">
        <f>'Non-Dairy Alternatives'!K165</f>
        <v>2.0206519316041383E-2</v>
      </c>
      <c r="L224" s="257">
        <f>'Non-Dairy Alternatives'!L165</f>
        <v>29180.307004296781</v>
      </c>
      <c r="M224" s="111">
        <f>'Non-Dairy Alternatives'!M165</f>
        <v>22737.933596230745</v>
      </c>
      <c r="N224" s="107">
        <f>'Non-Dairy Alternatives'!N165</f>
        <v>3.5294342870225757</v>
      </c>
      <c r="O224" s="105">
        <f>'Non-Dairy Alternatives'!O165</f>
        <v>10303.247835636139</v>
      </c>
      <c r="P224" s="106">
        <f>'Non-Dairy Alternatives'!P165</f>
        <v>7973.8725414276123</v>
      </c>
      <c r="Q224" s="107">
        <f>'Non-Dairy Alternatives'!Q165</f>
        <v>3.4231806962376874</v>
      </c>
    </row>
    <row r="225" spans="1:17" ht="15" thickBot="1">
      <c r="B225" s="333"/>
      <c r="C225" s="266" t="s">
        <v>208</v>
      </c>
      <c r="D225" s="128">
        <f>'Non-Dairy Alternatives'!D166</f>
        <v>1631.6971162821651</v>
      </c>
      <c r="E225" s="129">
        <f>'Non-Dairy Alternatives'!E166</f>
        <v>-1900.2658785970093</v>
      </c>
      <c r="F225" s="130">
        <f>'Non-Dairy Alternatives'!F166</f>
        <v>-0.53801975880045028</v>
      </c>
      <c r="G225" s="131">
        <f>'Non-Dairy Alternatives'!G166</f>
        <v>0.23642962743410137</v>
      </c>
      <c r="H225" s="132">
        <f>'Non-Dairy Alternatives'!H166</f>
        <v>-0.61509588864985443</v>
      </c>
      <c r="I225" s="214">
        <f>'Non-Dairy Alternatives'!I166</f>
        <v>11.81332831175143</v>
      </c>
      <c r="J225" s="166">
        <f>'Non-Dairy Alternatives'!J166</f>
        <v>-0.39657347607755966</v>
      </c>
      <c r="K225" s="256">
        <f>'Non-Dairy Alternatives'!K166</f>
        <v>-3.247966142306484E-2</v>
      </c>
      <c r="L225" s="258">
        <f>'Non-Dairy Alternatives'!L166</f>
        <v>19275.773739979268</v>
      </c>
      <c r="M225" s="134">
        <f>'Non-Dairy Alternatives'!M166</f>
        <v>-23849.147545741798</v>
      </c>
      <c r="N225" s="130">
        <f>'Non-Dairy Alternatives'!N166</f>
        <v>-0.5530247206187574</v>
      </c>
      <c r="O225" s="128">
        <f>'Non-Dairy Alternatives'!O166</f>
        <v>3752.2717890739441</v>
      </c>
      <c r="P225" s="129">
        <f>'Non-Dairy Alternatives'!P166</f>
        <v>-4604.8352258205414</v>
      </c>
      <c r="Q225" s="130">
        <f>'Non-Dairy Alternatives'!Q166</f>
        <v>-0.55100828763034337</v>
      </c>
    </row>
    <row r="226" spans="1:17">
      <c r="B226" s="236"/>
      <c r="C226" s="82" t="s">
        <v>398</v>
      </c>
      <c r="D226" s="121">
        <f>'Trad vs Value Add'!D65</f>
        <v>10427127.763316723</v>
      </c>
      <c r="E226" s="122">
        <f>'Trad vs Value Add'!E65</f>
        <v>-720053.84617803246</v>
      </c>
      <c r="F226" s="123">
        <f>'Trad vs Value Add'!F65</f>
        <v>-6.4595148029589586E-2</v>
      </c>
      <c r="G226" s="124">
        <f>'Trad vs Value Add'!G65</f>
        <v>19.80068123194933</v>
      </c>
      <c r="H226" s="125">
        <f>'Trad vs Value Add'!H65</f>
        <v>0.68644984529717945</v>
      </c>
      <c r="I226" s="213">
        <f>'Trad vs Value Add'!I65</f>
        <v>15.814188256360321</v>
      </c>
      <c r="J226" s="159">
        <f>'Trad vs Value Add'!J65</f>
        <v>0.23360042790899271</v>
      </c>
      <c r="K226" s="123">
        <f>'Trad vs Value Add'!K65</f>
        <v>1.4993043297276673E-2</v>
      </c>
      <c r="L226" s="126">
        <f>'Trad vs Value Add'!L65</f>
        <v>164896561.42221197</v>
      </c>
      <c r="M226" s="127">
        <f>'Trad vs Value Add'!M65</f>
        <v>-8783080.6842184961</v>
      </c>
      <c r="N226" s="123">
        <f>'Trad vs Value Add'!N65</f>
        <v>-5.0570582583514566E-2</v>
      </c>
      <c r="O226" s="121">
        <f>'Trad vs Value Add'!O65</f>
        <v>67498656.96052599</v>
      </c>
      <c r="P226" s="122">
        <f>'Trad vs Value Add'!P65</f>
        <v>-5471197.9904094487</v>
      </c>
      <c r="Q226" s="123">
        <f>'Trad vs Value Add'!Q65</f>
        <v>-7.4978879896201722E-2</v>
      </c>
    </row>
    <row r="227" spans="1:17">
      <c r="B227" s="236" t="s">
        <v>411</v>
      </c>
      <c r="C227" s="83" t="s">
        <v>399</v>
      </c>
      <c r="D227" s="105">
        <f>'Trad vs Value Add'!D66</f>
        <v>40433715.055146463</v>
      </c>
      <c r="E227" s="106">
        <f>'Trad vs Value Add'!E66</f>
        <v>-4830214.4363157526</v>
      </c>
      <c r="F227" s="107">
        <f>'Trad vs Value Add'!F66</f>
        <v>-0.10671222075906685</v>
      </c>
      <c r="G227" s="108">
        <f>'Trad vs Value Add'!G66</f>
        <v>76.781940434933475</v>
      </c>
      <c r="H227" s="109">
        <f>'Trad vs Value Add'!H66</f>
        <v>-0.83276542327057257</v>
      </c>
      <c r="I227" s="215">
        <f>'Trad vs Value Add'!I66</f>
        <v>6.4738437435370821</v>
      </c>
      <c r="J227" s="165">
        <f>'Trad vs Value Add'!J66</f>
        <v>6.2302886300174443E-2</v>
      </c>
      <c r="K227" s="107">
        <f>'Trad vs Value Add'!K66</f>
        <v>9.7173031705555177E-3</v>
      </c>
      <c r="L227" s="110">
        <f>'Trad vs Value Add'!L66</f>
        <v>261761553.23772106</v>
      </c>
      <c r="M227" s="111">
        <f>'Trad vs Value Add'!M66</f>
        <v>-28449980.055879563</v>
      </c>
      <c r="N227" s="107">
        <f>'Trad vs Value Add'!N66</f>
        <v>-9.8031872589630489E-2</v>
      </c>
      <c r="O227" s="105">
        <f>'Trad vs Value Add'!O66</f>
        <v>69341414.616291702</v>
      </c>
      <c r="P227" s="106">
        <f>'Trad vs Value Add'!P66</f>
        <v>-7251325.8499573916</v>
      </c>
      <c r="Q227" s="107">
        <f>'Trad vs Value Add'!Q66</f>
        <v>-9.4673800752079346E-2</v>
      </c>
    </row>
    <row r="228" spans="1:17">
      <c r="B228" s="236" t="s">
        <v>409</v>
      </c>
      <c r="C228" s="83" t="s">
        <v>400</v>
      </c>
      <c r="D228" s="105">
        <f>'Trad vs Value Add'!D67</f>
        <v>1289733.3594095244</v>
      </c>
      <c r="E228" s="106">
        <f>'Trad vs Value Add'!E67</f>
        <v>-59808.353104601847</v>
      </c>
      <c r="F228" s="107">
        <f>'Trad vs Value Add'!F67</f>
        <v>-4.4317528350555378E-2</v>
      </c>
      <c r="G228" s="108">
        <f>'Trad vs Value Add'!G67</f>
        <v>2.4491499196664659</v>
      </c>
      <c r="H228" s="109">
        <f>'Trad vs Value Add'!H67</f>
        <v>0.13507148597859997</v>
      </c>
      <c r="I228" s="215">
        <f>'Trad vs Value Add'!I67</f>
        <v>26.852409336345499</v>
      </c>
      <c r="J228" s="165">
        <f>'Trad vs Value Add'!J67</f>
        <v>2.2953079694338463</v>
      </c>
      <c r="K228" s="107">
        <f>'Trad vs Value Add'!K67</f>
        <v>9.3468196231276487E-2</v>
      </c>
      <c r="L228" s="110">
        <f>'Trad vs Value Add'!L67</f>
        <v>34632448.101604559</v>
      </c>
      <c r="M228" s="111">
        <f>'Trad vs Value Add'!M67</f>
        <v>1491615.4685196169</v>
      </c>
      <c r="N228" s="107">
        <f>'Trad vs Value Add'!N67</f>
        <v>4.5008388444366269E-2</v>
      </c>
      <c r="O228" s="105">
        <f>'Trad vs Value Add'!O67</f>
        <v>11905739.80730781</v>
      </c>
      <c r="P228" s="106">
        <f>'Trad vs Value Add'!P67</f>
        <v>-318498.0328904409</v>
      </c>
      <c r="Q228" s="107">
        <f>'Trad vs Value Add'!Q67</f>
        <v>-2.6054633184826478E-2</v>
      </c>
    </row>
    <row r="229" spans="1:17" ht="15" thickBot="1">
      <c r="B229" s="236"/>
      <c r="C229" s="84" t="s">
        <v>401</v>
      </c>
      <c r="D229" s="128">
        <f>'Trad vs Value Add'!D68</f>
        <v>361427.35380219761</v>
      </c>
      <c r="E229" s="129">
        <f>'Trad vs Value Add'!E68</f>
        <v>-60337.440528192907</v>
      </c>
      <c r="F229" s="130">
        <f>'Trad vs Value Add'!F68</f>
        <v>-0.14305945242297161</v>
      </c>
      <c r="G229" s="131">
        <f>'Trad vs Value Add'!G68</f>
        <v>0.68633548792998578</v>
      </c>
      <c r="H229" s="132">
        <f>'Trad vs Value Add'!H68</f>
        <v>-3.6870623891873788E-2</v>
      </c>
      <c r="I229" s="214">
        <f>'Trad vs Value Add'!I68</f>
        <v>15.792549025690588</v>
      </c>
      <c r="J229" s="166">
        <f>'Trad vs Value Add'!J68</f>
        <v>0.78981801634696502</v>
      </c>
      <c r="K229" s="130">
        <f>'Trad vs Value Add'!K68</f>
        <v>5.2644949499865756E-2</v>
      </c>
      <c r="L229" s="133">
        <f>'Trad vs Value Add'!L68</f>
        <v>5707859.2041468238</v>
      </c>
      <c r="M229" s="134">
        <f>'Trad vs Value Add'!M68</f>
        <v>-619764.55440316163</v>
      </c>
      <c r="N229" s="130">
        <f>'Trad vs Value Add'!N68</f>
        <v>-9.7945860571391583E-2</v>
      </c>
      <c r="O229" s="128">
        <f>'Trad vs Value Add'!O68</f>
        <v>1490130.5429018736</v>
      </c>
      <c r="P229" s="129">
        <f>'Trad vs Value Add'!P68</f>
        <v>-290691.19234934868</v>
      </c>
      <c r="Q229" s="130">
        <f>'Trad vs Value Add'!Q68</f>
        <v>-0.16323430166823552</v>
      </c>
    </row>
    <row r="230" spans="1:17">
      <c r="B230" s="332" t="s">
        <v>410</v>
      </c>
      <c r="C230" s="82" t="s">
        <v>407</v>
      </c>
      <c r="D230" s="121">
        <f>Filtration!D37</f>
        <v>51787774.546639301</v>
      </c>
      <c r="E230" s="122">
        <f>Filtration!E37</f>
        <v>-5567689.8503647596</v>
      </c>
      <c r="F230" s="123">
        <f>Filtration!F37</f>
        <v>-9.7073398479109618E-2</v>
      </c>
      <c r="G230" s="124">
        <f>Filtration!G37</f>
        <v>98.342826403029349</v>
      </c>
      <c r="H230" s="125">
        <f>Filtration!H37</f>
        <v>-5.406915375800736E-3</v>
      </c>
      <c r="I230" s="213">
        <f>Filtration!I37</f>
        <v>8.6407972956437202</v>
      </c>
      <c r="J230" s="159">
        <f>Filtration!J37</f>
        <v>0.20236545971485498</v>
      </c>
      <c r="K230" s="123">
        <f>Filtration!K37</f>
        <v>2.3981405982712364E-2</v>
      </c>
      <c r="L230" s="126">
        <f>Filtration!L37</f>
        <v>447487662.25000757</v>
      </c>
      <c r="M230" s="127">
        <f>Filtration!M37</f>
        <v>-36502514.482156098</v>
      </c>
      <c r="N230" s="123">
        <f>Filtration!N37</f>
        <v>-7.5419949075446427E-2</v>
      </c>
      <c r="O230" s="121">
        <f>Filtration!O37</f>
        <v>143039389.69793496</v>
      </c>
      <c r="P230" s="122">
        <f>Filtration!P37</f>
        <v>-12800601.569316506</v>
      </c>
      <c r="Q230" s="123">
        <f>Filtration!Q37</f>
        <v>-8.213938838949647E-2</v>
      </c>
    </row>
    <row r="231" spans="1:17" ht="15" thickBot="1">
      <c r="B231" s="333"/>
      <c r="C231" s="84" t="s">
        <v>408</v>
      </c>
      <c r="D231" s="128">
        <f>Filtration!D38</f>
        <v>872675.06704356929</v>
      </c>
      <c r="E231" s="129">
        <f>Filtration!E38</f>
        <v>-90614.683079983573</v>
      </c>
      <c r="F231" s="130">
        <f>Filtration!F38</f>
        <v>-9.4067940688002977E-2</v>
      </c>
      <c r="G231" s="131">
        <f>Filtration!G38</f>
        <v>1.6571735969698469</v>
      </c>
      <c r="H231" s="132">
        <f>Filtration!H38</f>
        <v>5.406915374850163E-3</v>
      </c>
      <c r="I231" s="214">
        <f>Filtration!I38</f>
        <v>25.374101207354261</v>
      </c>
      <c r="J231" s="166">
        <f>Filtration!J38</f>
        <v>2.6721361656798948</v>
      </c>
      <c r="K231" s="130">
        <f>Filtration!K38</f>
        <v>0.11770506036700396</v>
      </c>
      <c r="L231" s="133">
        <f>Filtration!L38</f>
        <v>22143345.472298194</v>
      </c>
      <c r="M231" s="134">
        <f>Filtration!M38</f>
        <v>274775.23999005929</v>
      </c>
      <c r="N231" s="130">
        <f>Filtration!N38</f>
        <v>1.2564847041719835E-2</v>
      </c>
      <c r="O231" s="128">
        <f>Filtration!O38</f>
        <v>7737715.3565599639</v>
      </c>
      <c r="P231" s="129">
        <f>Filtration!P38</f>
        <v>-540475.09289871529</v>
      </c>
      <c r="Q231" s="130">
        <f>Filtration!Q38</f>
        <v>-6.5289038250389328E-2</v>
      </c>
    </row>
    <row r="232" spans="1:17">
      <c r="A232" s="50"/>
      <c r="B232" s="77"/>
      <c r="C232" s="55"/>
      <c r="D232" s="52"/>
      <c r="E232" s="52"/>
      <c r="F232" s="53"/>
      <c r="G232" s="54"/>
      <c r="H232" s="54"/>
      <c r="I232" s="172"/>
      <c r="J232" s="172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72"/>
      <c r="J233" s="172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7" t="s">
        <v>254</v>
      </c>
      <c r="D234" s="52"/>
      <c r="E234" s="52"/>
      <c r="F234" s="53"/>
      <c r="G234" s="54"/>
      <c r="H234" s="54"/>
      <c r="I234" s="172"/>
      <c r="J234" s="172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333</v>
      </c>
      <c r="D235" s="52"/>
      <c r="E235" s="52"/>
      <c r="F235" s="53"/>
      <c r="G235" s="54"/>
      <c r="H235" s="54"/>
      <c r="I235" s="172"/>
      <c r="J235" s="172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72"/>
      <c r="J236" s="172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72"/>
      <c r="J237" s="172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72"/>
      <c r="J238" s="172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72"/>
      <c r="J239" s="172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72"/>
      <c r="J240" s="172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72"/>
      <c r="J241" s="172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72"/>
      <c r="J242" s="172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72"/>
      <c r="J243" s="172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72"/>
      <c r="J244" s="172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72"/>
      <c r="J245" s="172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72"/>
      <c r="J246" s="172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72"/>
      <c r="J247" s="172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72"/>
      <c r="J248" s="172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72"/>
      <c r="J249" s="172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72"/>
      <c r="J250" s="172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72"/>
      <c r="J251" s="172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72"/>
      <c r="J252" s="172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9"/>
      <c r="C253" s="55"/>
      <c r="D253" s="52"/>
      <c r="E253" s="52"/>
      <c r="F253" s="53"/>
      <c r="G253" s="54"/>
      <c r="H253" s="54"/>
      <c r="I253" s="172"/>
      <c r="J253" s="172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9"/>
      <c r="C254" s="55"/>
      <c r="D254" s="52"/>
      <c r="E254" s="52"/>
      <c r="F254" s="53"/>
      <c r="G254" s="54"/>
      <c r="H254" s="54"/>
      <c r="I254" s="172"/>
      <c r="J254" s="172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9"/>
      <c r="C255" s="55"/>
      <c r="D255" s="52"/>
      <c r="E255" s="52"/>
      <c r="F255" s="53"/>
      <c r="G255" s="54"/>
      <c r="H255" s="54"/>
      <c r="I255" s="172"/>
      <c r="J255" s="172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9"/>
      <c r="C256" s="55"/>
      <c r="D256" s="52"/>
      <c r="E256" s="52"/>
      <c r="F256" s="53"/>
      <c r="G256" s="54"/>
      <c r="H256" s="54"/>
      <c r="I256" s="172"/>
      <c r="J256" s="172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9"/>
      <c r="C257" s="55"/>
      <c r="D257" s="52"/>
      <c r="E257" s="52"/>
      <c r="F257" s="53"/>
      <c r="G257" s="54"/>
      <c r="H257" s="54"/>
      <c r="I257" s="172"/>
      <c r="J257" s="172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9"/>
      <c r="C258" s="55"/>
      <c r="D258" s="52"/>
      <c r="E258" s="52"/>
      <c r="F258" s="53"/>
      <c r="G258" s="54"/>
      <c r="H258" s="54"/>
      <c r="I258" s="172"/>
      <c r="J258" s="172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9"/>
      <c r="C259" s="55"/>
      <c r="D259" s="52"/>
      <c r="E259" s="52"/>
      <c r="F259" s="53"/>
      <c r="G259" s="54"/>
      <c r="H259" s="54"/>
      <c r="I259" s="172"/>
      <c r="J259" s="172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9"/>
      <c r="C260" s="55"/>
      <c r="D260" s="52"/>
      <c r="E260" s="52"/>
      <c r="F260" s="53"/>
      <c r="G260" s="54"/>
      <c r="H260" s="54"/>
      <c r="I260" s="172"/>
      <c r="J260" s="172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9"/>
      <c r="C261" s="55"/>
      <c r="D261" s="52"/>
      <c r="E261" s="52"/>
      <c r="F261" s="53"/>
      <c r="G261" s="54"/>
      <c r="H261" s="54"/>
      <c r="I261" s="172"/>
      <c r="J261" s="172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9"/>
      <c r="C262" s="55"/>
      <c r="D262" s="52"/>
      <c r="E262" s="52"/>
      <c r="F262" s="53"/>
      <c r="G262" s="54"/>
      <c r="H262" s="54"/>
      <c r="I262" s="172"/>
      <c r="J262" s="172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9"/>
      <c r="C263" s="55"/>
      <c r="D263" s="52"/>
      <c r="E263" s="52"/>
      <c r="F263" s="53"/>
      <c r="G263" s="54"/>
      <c r="H263" s="54"/>
      <c r="I263" s="172"/>
      <c r="J263" s="172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9"/>
      <c r="C264" s="55"/>
      <c r="D264" s="52"/>
      <c r="E264" s="52"/>
      <c r="F264" s="53"/>
      <c r="G264" s="54"/>
      <c r="H264" s="54"/>
      <c r="I264" s="172"/>
      <c r="J264" s="172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9"/>
      <c r="C265" s="81"/>
      <c r="D265" s="52"/>
      <c r="E265" s="52"/>
      <c r="F265" s="53"/>
      <c r="G265" s="54"/>
      <c r="H265" s="54"/>
      <c r="I265" s="172"/>
      <c r="J265" s="172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40"/>
      <c r="C266" s="55"/>
      <c r="D266" s="52"/>
      <c r="E266" s="52"/>
      <c r="F266" s="53"/>
      <c r="G266" s="54"/>
      <c r="H266" s="54"/>
      <c r="I266" s="172"/>
      <c r="J266" s="172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40"/>
      <c r="C267" s="55"/>
      <c r="D267" s="52"/>
      <c r="E267" s="52"/>
      <c r="F267" s="53"/>
      <c r="G267" s="54"/>
      <c r="H267" s="54"/>
      <c r="I267" s="172"/>
      <c r="J267" s="172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40"/>
      <c r="C268" s="55"/>
      <c r="D268" s="52"/>
      <c r="E268" s="52"/>
      <c r="F268" s="53"/>
      <c r="G268" s="54"/>
      <c r="H268" s="54"/>
      <c r="I268" s="172"/>
      <c r="J268" s="172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40"/>
      <c r="C269" s="55"/>
      <c r="D269" s="52"/>
      <c r="E269" s="52"/>
      <c r="F269" s="53"/>
      <c r="G269" s="54"/>
      <c r="H269" s="54"/>
      <c r="I269" s="172"/>
      <c r="J269" s="172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40"/>
      <c r="C270" s="55"/>
      <c r="D270" s="52"/>
      <c r="E270" s="52"/>
      <c r="F270" s="53"/>
      <c r="G270" s="54"/>
      <c r="H270" s="54"/>
      <c r="I270" s="172"/>
      <c r="J270" s="172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40"/>
      <c r="C271" s="55"/>
      <c r="D271" s="52"/>
      <c r="E271" s="52"/>
      <c r="F271" s="53"/>
      <c r="G271" s="54"/>
      <c r="H271" s="54"/>
      <c r="I271" s="172"/>
      <c r="J271" s="172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40"/>
      <c r="C272" s="55"/>
      <c r="D272" s="52"/>
      <c r="E272" s="52"/>
      <c r="F272" s="53"/>
      <c r="G272" s="54"/>
      <c r="H272" s="54"/>
      <c r="I272" s="172"/>
      <c r="J272" s="172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40"/>
      <c r="C273" s="55"/>
      <c r="D273" s="52"/>
      <c r="E273" s="52"/>
      <c r="F273" s="53"/>
      <c r="G273" s="54"/>
      <c r="H273" s="54"/>
      <c r="I273" s="172"/>
      <c r="J273" s="172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40"/>
      <c r="C274" s="55"/>
      <c r="D274" s="52"/>
      <c r="E274" s="52"/>
      <c r="F274" s="53"/>
      <c r="G274" s="54"/>
      <c r="H274" s="54"/>
      <c r="I274" s="172"/>
      <c r="J274" s="172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40"/>
      <c r="C275" s="55"/>
      <c r="D275" s="52"/>
      <c r="E275" s="52"/>
      <c r="F275" s="53"/>
      <c r="G275" s="54"/>
      <c r="H275" s="54"/>
      <c r="I275" s="172"/>
      <c r="J275" s="172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40"/>
      <c r="C276" s="55"/>
      <c r="D276" s="52"/>
      <c r="E276" s="52"/>
      <c r="F276" s="53"/>
      <c r="G276" s="54"/>
      <c r="H276" s="54"/>
      <c r="I276" s="172"/>
      <c r="J276" s="172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40"/>
      <c r="C277" s="55"/>
      <c r="D277" s="52"/>
      <c r="E277" s="52"/>
      <c r="F277" s="53"/>
      <c r="G277" s="54"/>
      <c r="H277" s="54"/>
      <c r="I277" s="172"/>
      <c r="J277" s="172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40"/>
      <c r="C278" s="55"/>
      <c r="D278" s="52"/>
      <c r="E278" s="52"/>
      <c r="F278" s="53"/>
      <c r="G278" s="54"/>
      <c r="H278" s="54"/>
      <c r="I278" s="172"/>
      <c r="J278" s="172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40"/>
      <c r="C279" s="55"/>
      <c r="D279" s="52"/>
      <c r="E279" s="52"/>
      <c r="F279" s="53"/>
      <c r="G279" s="54"/>
      <c r="H279" s="54"/>
      <c r="I279" s="172"/>
      <c r="J279" s="172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40"/>
      <c r="C280" s="51"/>
      <c r="D280" s="52"/>
      <c r="E280" s="52"/>
      <c r="F280" s="53"/>
      <c r="G280" s="54"/>
      <c r="H280" s="54"/>
      <c r="I280" s="172"/>
      <c r="J280" s="172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40"/>
      <c r="C281" s="51"/>
      <c r="D281" s="52"/>
      <c r="E281" s="52"/>
      <c r="F281" s="53"/>
      <c r="G281" s="54"/>
      <c r="H281" s="54"/>
      <c r="I281" s="172"/>
      <c r="J281" s="172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40"/>
      <c r="C282" s="51"/>
      <c r="D282" s="52"/>
      <c r="E282" s="52"/>
      <c r="F282" s="53"/>
      <c r="G282" s="54"/>
      <c r="H282" s="54"/>
      <c r="I282" s="172"/>
      <c r="J282" s="172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40"/>
      <c r="C283" s="51"/>
      <c r="D283" s="52"/>
      <c r="E283" s="52"/>
      <c r="F283" s="53"/>
      <c r="G283" s="54"/>
      <c r="H283" s="54"/>
      <c r="I283" s="172"/>
      <c r="J283" s="172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9"/>
      <c r="C284" s="55"/>
      <c r="D284" s="52"/>
      <c r="E284" s="52"/>
      <c r="F284" s="53"/>
      <c r="G284" s="54"/>
      <c r="H284" s="54"/>
      <c r="I284" s="172"/>
      <c r="J284" s="172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9"/>
      <c r="C285" s="55"/>
      <c r="D285" s="52"/>
      <c r="E285" s="52"/>
      <c r="F285" s="53"/>
      <c r="G285" s="54"/>
      <c r="H285" s="54"/>
      <c r="I285" s="172"/>
      <c r="J285" s="172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9"/>
      <c r="C286" s="55"/>
      <c r="D286" s="52"/>
      <c r="E286" s="52"/>
      <c r="F286" s="53"/>
      <c r="G286" s="54"/>
      <c r="H286" s="54"/>
      <c r="I286" s="172"/>
      <c r="J286" s="172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9"/>
      <c r="C287" s="55"/>
      <c r="D287" s="52"/>
      <c r="E287" s="52"/>
      <c r="F287" s="53"/>
      <c r="G287" s="54"/>
      <c r="H287" s="54"/>
      <c r="I287" s="172"/>
      <c r="J287" s="172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9"/>
      <c r="C288" s="55"/>
      <c r="D288" s="52"/>
      <c r="E288" s="52"/>
      <c r="F288" s="53"/>
      <c r="G288" s="54"/>
      <c r="H288" s="54"/>
      <c r="I288" s="172"/>
      <c r="J288" s="172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9"/>
      <c r="C289" s="81"/>
      <c r="D289" s="56"/>
      <c r="E289" s="56"/>
      <c r="F289" s="57"/>
      <c r="G289" s="58"/>
      <c r="H289" s="58"/>
      <c r="I289" s="173"/>
      <c r="J289" s="173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9"/>
      <c r="C290" s="81"/>
      <c r="D290" s="56"/>
      <c r="E290" s="56"/>
      <c r="F290" s="57"/>
      <c r="G290" s="58"/>
      <c r="H290" s="58"/>
      <c r="I290" s="173"/>
      <c r="J290" s="173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9"/>
      <c r="C291" s="81"/>
      <c r="D291" s="56"/>
      <c r="E291" s="56"/>
      <c r="F291" s="57"/>
      <c r="G291" s="58"/>
      <c r="H291" s="58"/>
      <c r="I291" s="173"/>
      <c r="J291" s="173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9"/>
      <c r="C292" s="81"/>
      <c r="D292" s="56"/>
      <c r="E292" s="56"/>
      <c r="F292" s="57"/>
      <c r="G292" s="58"/>
      <c r="H292" s="58"/>
      <c r="I292" s="173"/>
      <c r="J292" s="173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9"/>
      <c r="C293" s="81"/>
      <c r="D293" s="56"/>
      <c r="E293" s="56"/>
      <c r="F293" s="57"/>
      <c r="G293" s="58"/>
      <c r="H293" s="58"/>
      <c r="I293" s="173"/>
      <c r="J293" s="173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9"/>
      <c r="C294" s="81"/>
      <c r="D294" s="56"/>
      <c r="E294" s="56"/>
      <c r="F294" s="57"/>
      <c r="G294" s="58"/>
      <c r="H294" s="58"/>
      <c r="I294" s="173"/>
      <c r="J294" s="173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9"/>
      <c r="C295" s="81"/>
      <c r="D295" s="56"/>
      <c r="E295" s="56"/>
      <c r="F295" s="57"/>
      <c r="G295" s="58"/>
      <c r="H295" s="58"/>
      <c r="I295" s="173"/>
      <c r="J295" s="173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9"/>
      <c r="C296" s="81"/>
      <c r="D296" s="56"/>
      <c r="E296" s="56"/>
      <c r="F296" s="57"/>
      <c r="G296" s="58"/>
      <c r="H296" s="58"/>
      <c r="I296" s="173"/>
      <c r="J296" s="173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9"/>
      <c r="C297" s="81"/>
      <c r="D297" s="56"/>
      <c r="E297" s="56"/>
      <c r="F297" s="57"/>
      <c r="G297" s="58"/>
      <c r="H297" s="58"/>
      <c r="I297" s="173"/>
      <c r="J297" s="173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9"/>
      <c r="C298" s="81"/>
      <c r="D298" s="56"/>
      <c r="E298" s="56"/>
      <c r="F298" s="57"/>
      <c r="G298" s="58"/>
      <c r="H298" s="58"/>
      <c r="I298" s="173"/>
      <c r="J298" s="173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9"/>
      <c r="C299" s="81"/>
      <c r="D299" s="56"/>
      <c r="E299" s="56"/>
      <c r="F299" s="57"/>
      <c r="G299" s="58"/>
      <c r="H299" s="58"/>
      <c r="I299" s="173"/>
      <c r="J299" s="173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9"/>
      <c r="C300" s="81"/>
      <c r="D300" s="56"/>
      <c r="E300" s="56"/>
      <c r="F300" s="57"/>
      <c r="G300" s="58"/>
      <c r="H300" s="58"/>
      <c r="I300" s="173"/>
      <c r="J300" s="173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9"/>
      <c r="C301" s="81"/>
      <c r="D301" s="56"/>
      <c r="E301" s="56"/>
      <c r="F301" s="57"/>
      <c r="G301" s="58"/>
      <c r="H301" s="58"/>
      <c r="I301" s="173"/>
      <c r="J301" s="173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9"/>
      <c r="C302" s="81"/>
      <c r="D302" s="56"/>
      <c r="E302" s="56"/>
      <c r="F302" s="57"/>
      <c r="G302" s="58"/>
      <c r="H302" s="58"/>
      <c r="I302" s="173"/>
      <c r="J302" s="173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9"/>
      <c r="C303" s="81"/>
      <c r="D303" s="56"/>
      <c r="E303" s="56"/>
      <c r="F303" s="57"/>
      <c r="G303" s="58"/>
      <c r="H303" s="58"/>
      <c r="I303" s="173"/>
      <c r="J303" s="173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9"/>
      <c r="C304" s="81"/>
      <c r="D304" s="56"/>
      <c r="E304" s="56"/>
      <c r="F304" s="57"/>
      <c r="G304" s="58"/>
      <c r="H304" s="58"/>
      <c r="I304" s="173"/>
      <c r="J304" s="173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9"/>
      <c r="C305" s="81"/>
      <c r="D305" s="56"/>
      <c r="E305" s="56"/>
      <c r="F305" s="57"/>
      <c r="G305" s="58"/>
      <c r="H305" s="58"/>
      <c r="I305" s="173"/>
      <c r="J305" s="173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9"/>
      <c r="C306" s="81"/>
      <c r="D306" s="56"/>
      <c r="E306" s="56"/>
      <c r="F306" s="57"/>
      <c r="G306" s="58"/>
      <c r="H306" s="58"/>
      <c r="I306" s="173"/>
      <c r="J306" s="173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9"/>
      <c r="C307" s="81"/>
      <c r="D307" s="56"/>
      <c r="E307" s="56"/>
      <c r="F307" s="57"/>
      <c r="G307" s="58"/>
      <c r="H307" s="58"/>
      <c r="I307" s="173"/>
      <c r="J307" s="173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9"/>
      <c r="C308" s="81"/>
      <c r="D308" s="56"/>
      <c r="E308" s="56"/>
      <c r="F308" s="57"/>
      <c r="G308" s="58"/>
      <c r="H308" s="58"/>
      <c r="I308" s="173"/>
      <c r="J308" s="173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9"/>
      <c r="C309" s="81"/>
      <c r="D309" s="56"/>
      <c r="E309" s="56"/>
      <c r="F309" s="57"/>
      <c r="G309" s="58"/>
      <c r="H309" s="58"/>
      <c r="I309" s="173"/>
      <c r="J309" s="173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9"/>
      <c r="C310" s="81"/>
      <c r="D310" s="56"/>
      <c r="E310" s="56"/>
      <c r="F310" s="57"/>
      <c r="G310" s="58"/>
      <c r="H310" s="58"/>
      <c r="I310" s="173"/>
      <c r="J310" s="173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9"/>
      <c r="C311" s="81"/>
      <c r="D311" s="56"/>
      <c r="E311" s="56"/>
      <c r="F311" s="57"/>
      <c r="G311" s="58"/>
      <c r="H311" s="58"/>
      <c r="I311" s="173"/>
      <c r="J311" s="173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9"/>
      <c r="C312" s="81"/>
      <c r="D312" s="56"/>
      <c r="E312" s="56"/>
      <c r="F312" s="57"/>
      <c r="G312" s="58"/>
      <c r="H312" s="58"/>
      <c r="I312" s="173"/>
      <c r="J312" s="173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9"/>
      <c r="C313" s="81"/>
      <c r="D313" s="56"/>
      <c r="E313" s="56"/>
      <c r="F313" s="57"/>
      <c r="G313" s="58"/>
      <c r="H313" s="58"/>
      <c r="I313" s="173"/>
      <c r="J313" s="173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9"/>
      <c r="C314" s="81"/>
      <c r="D314" s="56"/>
      <c r="E314" s="56"/>
      <c r="F314" s="57"/>
      <c r="G314" s="58"/>
      <c r="H314" s="58"/>
      <c r="I314" s="173"/>
      <c r="J314" s="173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9"/>
      <c r="C315" s="81"/>
      <c r="D315" s="56"/>
      <c r="E315" s="56"/>
      <c r="F315" s="57"/>
      <c r="G315" s="58"/>
      <c r="H315" s="58"/>
      <c r="I315" s="173"/>
      <c r="J315" s="173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9"/>
      <c r="C316" s="81"/>
      <c r="D316" s="56"/>
      <c r="E316" s="56"/>
      <c r="F316" s="57"/>
      <c r="G316" s="58"/>
      <c r="H316" s="58"/>
      <c r="I316" s="173"/>
      <c r="J316" s="173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9"/>
      <c r="C317" s="81"/>
      <c r="D317" s="56"/>
      <c r="E317" s="56"/>
      <c r="F317" s="57"/>
      <c r="G317" s="58"/>
      <c r="H317" s="58"/>
      <c r="I317" s="173"/>
      <c r="J317" s="173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9"/>
      <c r="C318" s="81"/>
      <c r="D318" s="56"/>
      <c r="E318" s="56"/>
      <c r="F318" s="57"/>
      <c r="G318" s="58"/>
      <c r="H318" s="58"/>
      <c r="I318" s="173"/>
      <c r="J318" s="173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9"/>
      <c r="C319" s="81"/>
      <c r="D319" s="56"/>
      <c r="E319" s="56"/>
      <c r="F319" s="57"/>
      <c r="G319" s="58"/>
      <c r="H319" s="58"/>
      <c r="I319" s="173"/>
      <c r="J319" s="173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9"/>
      <c r="C320" s="81"/>
      <c r="D320" s="56"/>
      <c r="E320" s="56"/>
      <c r="F320" s="57"/>
      <c r="G320" s="58"/>
      <c r="H320" s="58"/>
      <c r="I320" s="173"/>
      <c r="J320" s="173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9"/>
      <c r="C321" s="81"/>
      <c r="D321" s="56"/>
      <c r="E321" s="56"/>
      <c r="F321" s="57"/>
      <c r="G321" s="58"/>
      <c r="H321" s="58"/>
      <c r="I321" s="173"/>
      <c r="J321" s="173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9"/>
      <c r="C322" s="81"/>
      <c r="D322" s="56"/>
      <c r="E322" s="56"/>
      <c r="F322" s="57"/>
      <c r="G322" s="58"/>
      <c r="H322" s="58"/>
      <c r="I322" s="173"/>
      <c r="J322" s="173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9"/>
      <c r="C323" s="81"/>
      <c r="D323" s="56"/>
      <c r="E323" s="56"/>
      <c r="F323" s="57"/>
      <c r="G323" s="58"/>
      <c r="H323" s="58"/>
      <c r="I323" s="173"/>
      <c r="J323" s="173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9"/>
      <c r="C324" s="81"/>
      <c r="D324" s="56"/>
      <c r="E324" s="56"/>
      <c r="F324" s="57"/>
      <c r="G324" s="58"/>
      <c r="H324" s="58"/>
      <c r="I324" s="173"/>
      <c r="J324" s="173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9"/>
      <c r="C325" s="81"/>
      <c r="D325" s="56"/>
      <c r="E325" s="56"/>
      <c r="F325" s="57"/>
      <c r="G325" s="58"/>
      <c r="H325" s="58"/>
      <c r="I325" s="173"/>
      <c r="J325" s="173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9"/>
      <c r="C326" s="81"/>
      <c r="D326" s="56"/>
      <c r="E326" s="56"/>
      <c r="F326" s="57"/>
      <c r="G326" s="58"/>
      <c r="H326" s="58"/>
      <c r="I326" s="173"/>
      <c r="J326" s="173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9"/>
      <c r="C327" s="81"/>
      <c r="D327" s="56"/>
      <c r="E327" s="56"/>
      <c r="F327" s="57"/>
      <c r="G327" s="58"/>
      <c r="H327" s="58"/>
      <c r="I327" s="173"/>
      <c r="J327" s="173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9"/>
      <c r="C328" s="81"/>
      <c r="D328" s="56"/>
      <c r="E328" s="56"/>
      <c r="F328" s="57"/>
      <c r="G328" s="58"/>
      <c r="H328" s="58"/>
      <c r="I328" s="173"/>
      <c r="J328" s="173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9"/>
      <c r="C329" s="81"/>
      <c r="D329" s="56"/>
      <c r="E329" s="56"/>
      <c r="F329" s="57"/>
      <c r="G329" s="58"/>
      <c r="H329" s="58"/>
      <c r="I329" s="173"/>
      <c r="J329" s="173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9"/>
      <c r="C330" s="81"/>
      <c r="D330" s="56"/>
      <c r="E330" s="56"/>
      <c r="F330" s="57"/>
      <c r="G330" s="58"/>
      <c r="H330" s="58"/>
      <c r="I330" s="173"/>
      <c r="J330" s="173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9"/>
      <c r="C331" s="81"/>
      <c r="D331" s="56"/>
      <c r="E331" s="56"/>
      <c r="F331" s="57"/>
      <c r="G331" s="58"/>
      <c r="H331" s="58"/>
      <c r="I331" s="173"/>
      <c r="J331" s="173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9"/>
      <c r="C332" s="81"/>
      <c r="D332" s="56"/>
      <c r="E332" s="56"/>
      <c r="F332" s="57"/>
      <c r="G332" s="58"/>
      <c r="H332" s="58"/>
      <c r="I332" s="173"/>
      <c r="J332" s="173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9"/>
      <c r="C333" s="81"/>
      <c r="D333" s="56"/>
      <c r="E333" s="56"/>
      <c r="F333" s="57"/>
      <c r="G333" s="58"/>
      <c r="H333" s="58"/>
      <c r="I333" s="173"/>
      <c r="J333" s="173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9"/>
      <c r="C334" s="81"/>
      <c r="D334" s="56"/>
      <c r="E334" s="56"/>
      <c r="F334" s="57"/>
      <c r="G334" s="58"/>
      <c r="H334" s="58"/>
      <c r="I334" s="173"/>
      <c r="J334" s="173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9"/>
      <c r="C335" s="81"/>
      <c r="D335" s="56"/>
      <c r="E335" s="56"/>
      <c r="F335" s="57"/>
      <c r="G335" s="58"/>
      <c r="H335" s="58"/>
      <c r="I335" s="173"/>
      <c r="J335" s="173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9"/>
      <c r="C336" s="81"/>
      <c r="D336" s="56"/>
      <c r="E336" s="56"/>
      <c r="F336" s="57"/>
      <c r="G336" s="58"/>
      <c r="H336" s="58"/>
      <c r="I336" s="173"/>
      <c r="J336" s="173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9"/>
      <c r="C337" s="81"/>
      <c r="D337" s="56"/>
      <c r="E337" s="56"/>
      <c r="F337" s="57"/>
      <c r="G337" s="58"/>
      <c r="H337" s="58"/>
      <c r="I337" s="173"/>
      <c r="J337" s="173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9"/>
      <c r="C338" s="81"/>
      <c r="D338" s="56"/>
      <c r="E338" s="56"/>
      <c r="F338" s="57"/>
      <c r="G338" s="58"/>
      <c r="H338" s="58"/>
      <c r="I338" s="173"/>
      <c r="J338" s="173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9"/>
      <c r="C339" s="81"/>
      <c r="D339" s="56"/>
      <c r="E339" s="56"/>
      <c r="F339" s="57"/>
      <c r="G339" s="58"/>
      <c r="H339" s="58"/>
      <c r="I339" s="173"/>
      <c r="J339" s="173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9"/>
      <c r="C340" s="81"/>
      <c r="D340" s="56"/>
      <c r="E340" s="56"/>
      <c r="F340" s="57"/>
      <c r="G340" s="58"/>
      <c r="H340" s="58"/>
      <c r="I340" s="173"/>
      <c r="J340" s="173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9"/>
      <c r="C341" s="81"/>
      <c r="D341" s="56"/>
      <c r="E341" s="56"/>
      <c r="F341" s="57"/>
      <c r="G341" s="58"/>
      <c r="H341" s="58"/>
      <c r="I341" s="173"/>
      <c r="J341" s="173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9"/>
      <c r="C342" s="81"/>
      <c r="D342" s="56"/>
      <c r="E342" s="56"/>
      <c r="F342" s="57"/>
      <c r="G342" s="58"/>
      <c r="H342" s="58"/>
      <c r="I342" s="173"/>
      <c r="J342" s="173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9"/>
      <c r="C343" s="81"/>
      <c r="D343" s="56"/>
      <c r="E343" s="56"/>
      <c r="F343" s="57"/>
      <c r="G343" s="58"/>
      <c r="H343" s="58"/>
      <c r="I343" s="173"/>
      <c r="J343" s="173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9"/>
      <c r="C344" s="81"/>
      <c r="D344" s="56"/>
      <c r="E344" s="56"/>
      <c r="F344" s="57"/>
      <c r="G344" s="58"/>
      <c r="H344" s="58"/>
      <c r="I344" s="173"/>
      <c r="J344" s="173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9"/>
      <c r="C345" s="81"/>
      <c r="D345" s="56"/>
      <c r="E345" s="56"/>
      <c r="F345" s="57"/>
      <c r="G345" s="58"/>
      <c r="H345" s="58"/>
      <c r="I345" s="173"/>
      <c r="J345" s="173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9"/>
      <c r="C346" s="81"/>
      <c r="D346" s="56"/>
      <c r="E346" s="56"/>
      <c r="F346" s="57"/>
      <c r="G346" s="58"/>
      <c r="H346" s="58"/>
      <c r="I346" s="173"/>
      <c r="J346" s="173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9"/>
      <c r="C347" s="81"/>
      <c r="D347" s="56"/>
      <c r="E347" s="56"/>
      <c r="F347" s="57"/>
      <c r="G347" s="58"/>
      <c r="H347" s="58"/>
      <c r="I347" s="173"/>
      <c r="J347" s="173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9"/>
      <c r="C348" s="81"/>
      <c r="D348" s="56"/>
      <c r="E348" s="56"/>
      <c r="F348" s="57"/>
      <c r="G348" s="58"/>
      <c r="H348" s="58"/>
      <c r="I348" s="173"/>
      <c r="J348" s="173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9"/>
      <c r="C349" s="81"/>
      <c r="D349" s="56"/>
      <c r="E349" s="56"/>
      <c r="F349" s="57"/>
      <c r="G349" s="58"/>
      <c r="H349" s="58"/>
      <c r="I349" s="173"/>
      <c r="J349" s="173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9"/>
      <c r="C350" s="81"/>
      <c r="D350" s="56"/>
      <c r="E350" s="56"/>
      <c r="F350" s="57"/>
      <c r="G350" s="58"/>
      <c r="H350" s="58"/>
      <c r="I350" s="173"/>
      <c r="J350" s="173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9"/>
      <c r="C351" s="81"/>
      <c r="D351" s="56"/>
      <c r="E351" s="56"/>
      <c r="F351" s="57"/>
      <c r="G351" s="58"/>
      <c r="H351" s="58"/>
      <c r="I351" s="173"/>
      <c r="J351" s="173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9"/>
      <c r="C352" s="81"/>
      <c r="D352" s="56"/>
      <c r="E352" s="56"/>
      <c r="F352" s="57"/>
      <c r="G352" s="58"/>
      <c r="H352" s="58"/>
      <c r="I352" s="173"/>
      <c r="J352" s="173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9"/>
      <c r="C353" s="81"/>
      <c r="D353" s="56"/>
      <c r="E353" s="56"/>
      <c r="F353" s="57"/>
      <c r="G353" s="58"/>
      <c r="H353" s="58"/>
      <c r="I353" s="173"/>
      <c r="J353" s="173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9"/>
      <c r="C354" s="81"/>
      <c r="D354" s="56"/>
      <c r="E354" s="56"/>
      <c r="F354" s="57"/>
      <c r="G354" s="58"/>
      <c r="H354" s="58"/>
      <c r="I354" s="173"/>
      <c r="J354" s="173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9"/>
      <c r="C355" s="81"/>
      <c r="D355" s="56"/>
      <c r="E355" s="56"/>
      <c r="F355" s="57"/>
      <c r="G355" s="58"/>
      <c r="H355" s="58"/>
      <c r="I355" s="173"/>
      <c r="J355" s="173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9"/>
      <c r="C356" s="81"/>
      <c r="D356" s="56"/>
      <c r="E356" s="56"/>
      <c r="F356" s="57"/>
      <c r="G356" s="58"/>
      <c r="H356" s="58"/>
      <c r="I356" s="173"/>
      <c r="J356" s="173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9"/>
      <c r="C357" s="81"/>
      <c r="D357" s="56"/>
      <c r="E357" s="56"/>
      <c r="F357" s="57"/>
      <c r="G357" s="58"/>
      <c r="H357" s="58"/>
      <c r="I357" s="173"/>
      <c r="J357" s="173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9"/>
      <c r="C358" s="81"/>
      <c r="D358" s="56"/>
      <c r="E358" s="56"/>
      <c r="F358" s="57"/>
      <c r="G358" s="58"/>
      <c r="H358" s="58"/>
      <c r="I358" s="173"/>
      <c r="J358" s="173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9"/>
      <c r="C359" s="81"/>
      <c r="D359" s="56"/>
      <c r="E359" s="56"/>
      <c r="F359" s="57"/>
      <c r="G359" s="58"/>
      <c r="H359" s="58"/>
      <c r="I359" s="173"/>
      <c r="J359" s="173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9"/>
      <c r="C360" s="81"/>
      <c r="D360" s="56"/>
      <c r="E360" s="56"/>
      <c r="F360" s="57"/>
      <c r="G360" s="58"/>
      <c r="H360" s="58"/>
      <c r="I360" s="173"/>
      <c r="J360" s="173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266:B278"/>
    <mergeCell ref="B279:B283"/>
    <mergeCell ref="B284:B288"/>
    <mergeCell ref="B289:B360"/>
    <mergeCell ref="B253:B259"/>
    <mergeCell ref="B260:B261"/>
    <mergeCell ref="B262:B265"/>
    <mergeCell ref="B200:B201"/>
    <mergeCell ref="B173:B183"/>
    <mergeCell ref="B230:B231"/>
    <mergeCell ref="B203:B213"/>
    <mergeCell ref="O159:Q159"/>
    <mergeCell ref="L159:N159"/>
    <mergeCell ref="B184:B185"/>
    <mergeCell ref="B186:B197"/>
    <mergeCell ref="B198:B199"/>
    <mergeCell ref="B165:B168"/>
    <mergeCell ref="B169:B172"/>
    <mergeCell ref="B214:B225"/>
    <mergeCell ref="B2:Q2"/>
    <mergeCell ref="B4:Q4"/>
    <mergeCell ref="B3:Q3"/>
    <mergeCell ref="G5:H5"/>
    <mergeCell ref="I5:K5"/>
    <mergeCell ref="L5:N5"/>
    <mergeCell ref="O5:Q5"/>
    <mergeCell ref="B8:B10"/>
    <mergeCell ref="B11:B14"/>
    <mergeCell ref="D5:F5"/>
    <mergeCell ref="I82:K82"/>
    <mergeCell ref="B79:Q79"/>
    <mergeCell ref="B81:Q81"/>
    <mergeCell ref="B44:B45"/>
    <mergeCell ref="D82:F82"/>
    <mergeCell ref="B80:Q80"/>
    <mergeCell ref="G82:H82"/>
    <mergeCell ref="L82:N82"/>
    <mergeCell ref="O82:Q82"/>
    <mergeCell ref="B76:B77"/>
    <mergeCell ref="B49:B59"/>
    <mergeCell ref="B60:B71"/>
    <mergeCell ref="B15:B18"/>
    <mergeCell ref="B107:B108"/>
    <mergeCell ref="B109:B120"/>
    <mergeCell ref="B121:B122"/>
    <mergeCell ref="B153:B154"/>
    <mergeCell ref="B126:B136"/>
    <mergeCell ref="B137:B148"/>
    <mergeCell ref="B19:B29"/>
    <mergeCell ref="B30:B31"/>
    <mergeCell ref="B32:B43"/>
    <mergeCell ref="B162:B164"/>
    <mergeCell ref="B46:B47"/>
    <mergeCell ref="B123:B124"/>
    <mergeCell ref="B157:Q157"/>
    <mergeCell ref="B158:Q158"/>
    <mergeCell ref="D159:F159"/>
    <mergeCell ref="G159:H159"/>
    <mergeCell ref="I159:K159"/>
    <mergeCell ref="B88:B91"/>
    <mergeCell ref="B85:B87"/>
    <mergeCell ref="B92:B95"/>
    <mergeCell ref="B156:Q156"/>
    <mergeCell ref="B96:B106"/>
  </mergeCells>
  <conditionalFormatting sqref="D78 D155">
    <cfRule type="dataBar" priority="12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{6D3D2A47-052B-404E-9695-EB2DC1482CC5}</x14:id>
        </ext>
      </extLst>
    </cfRule>
  </conditionalFormatting>
  <conditionalFormatting sqref="D289">
    <cfRule type="cellIs" dxfId="89" priority="120" operator="lessThan">
      <formula>0</formula>
    </cfRule>
  </conditionalFormatting>
  <conditionalFormatting sqref="D289:D360">
    <cfRule type="dataBar" priority="116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{9423ED64-74A6-4DDC-86B1-5845836311B9}</x14:id>
        </ext>
      </extLst>
    </cfRule>
  </conditionalFormatting>
  <conditionalFormatting sqref="D7:Q78">
    <cfRule type="cellIs" dxfId="88" priority="5" operator="lessThan">
      <formula>0</formula>
    </cfRule>
  </conditionalFormatting>
  <conditionalFormatting sqref="D84:Q155">
    <cfRule type="cellIs" dxfId="87" priority="3" operator="lessThan">
      <formula>0</formula>
    </cfRule>
  </conditionalFormatting>
  <conditionalFormatting sqref="D161:Q360">
    <cfRule type="cellIs" dxfId="86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6D3D2A47-052B-404E-9695-EB2DC1482CC5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9423ED64-74A6-4DDC-86B1-5845836311B9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3F9C35"/>
    <pageSetUpPr fitToPage="1"/>
  </sheetPr>
  <dimension ref="A2:Q366"/>
  <sheetViews>
    <sheetView showGridLines="0" zoomScale="70" zoomScaleNormal="70" workbookViewId="0">
      <selection activeCell="B4" sqref="B4:Q4"/>
    </sheetView>
  </sheetViews>
  <sheetFormatPr defaultColWidth="9.1796875" defaultRowHeight="14.5"/>
  <cols>
    <col min="1" max="1" width="9.1796875" style="1"/>
    <col min="2" max="2" width="21.7265625" style="1" customWidth="1"/>
    <col min="3" max="3" width="34.1796875" style="78" customWidth="1"/>
    <col min="4" max="4" width="19.54296875" style="1" bestFit="1" customWidth="1"/>
    <col min="5" max="5" width="17.453125" style="1" bestFit="1" customWidth="1"/>
    <col min="6" max="6" width="20" style="19" bestFit="1" customWidth="1"/>
    <col min="7" max="7" width="8.54296875" style="19" bestFit="1" customWidth="1"/>
    <col min="8" max="8" width="9.54296875" style="19" bestFit="1" customWidth="1"/>
    <col min="9" max="9" width="12.81640625" style="19" bestFit="1" customWidth="1"/>
    <col min="10" max="10" width="9.54296875" style="19" bestFit="1" customWidth="1"/>
    <col min="11" max="11" width="11.54296875" style="19" bestFit="1" customWidth="1"/>
    <col min="12" max="12" width="20.1796875" style="1" bestFit="1" customWidth="1"/>
    <col min="13" max="13" width="18.7265625" style="1" bestFit="1" customWidth="1"/>
    <col min="14" max="14" width="15.7265625" style="19" customWidth="1"/>
    <col min="15" max="15" width="20" style="1" bestFit="1" customWidth="1"/>
    <col min="16" max="16" width="17.453125" style="1" bestFit="1" customWidth="1"/>
    <col min="17" max="17" width="11.54296875" style="19" bestFit="1" customWidth="1"/>
    <col min="18" max="16384" width="9.1796875" style="1"/>
  </cols>
  <sheetData>
    <row r="2" spans="2:17" ht="23.5">
      <c r="B2" s="345" t="s">
        <v>269</v>
      </c>
      <c r="C2" s="345"/>
      <c r="D2" s="345"/>
      <c r="E2" s="345"/>
      <c r="F2" s="345"/>
      <c r="G2" s="345"/>
      <c r="H2" s="345"/>
      <c r="I2" s="345"/>
      <c r="J2" s="345"/>
      <c r="K2" s="345"/>
      <c r="L2" s="345"/>
      <c r="M2" s="345"/>
      <c r="N2" s="345"/>
      <c r="O2" s="345"/>
      <c r="P2" s="345"/>
      <c r="Q2" s="345"/>
    </row>
    <row r="3" spans="2:17">
      <c r="B3" s="335" t="s">
        <v>27</v>
      </c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  <c r="P3" s="335"/>
      <c r="Q3" s="335"/>
    </row>
    <row r="4" spans="2:17" ht="15" thickBot="1">
      <c r="B4" s="335" t="str">
        <f>'HOME PAGE'!H5</f>
        <v>4 WEEKS ENDING 04-21-2024</v>
      </c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  <c r="O4" s="335"/>
      <c r="P4" s="335"/>
      <c r="Q4" s="335"/>
    </row>
    <row r="5" spans="2:17">
      <c r="D5" s="329" t="s">
        <v>198</v>
      </c>
      <c r="E5" s="330"/>
      <c r="F5" s="331"/>
      <c r="G5" s="336" t="s">
        <v>29</v>
      </c>
      <c r="H5" s="337"/>
      <c r="I5" s="329" t="s">
        <v>30</v>
      </c>
      <c r="J5" s="330"/>
      <c r="K5" s="331"/>
      <c r="L5" s="336" t="s">
        <v>31</v>
      </c>
      <c r="M5" s="330"/>
      <c r="N5" s="337"/>
      <c r="O5" s="329" t="s">
        <v>32</v>
      </c>
      <c r="P5" s="330"/>
      <c r="Q5" s="331"/>
    </row>
    <row r="6" spans="2:17" s="14" customFormat="1" ht="29.5" thickBot="1">
      <c r="C6" s="79"/>
      <c r="D6" s="112" t="s">
        <v>28</v>
      </c>
      <c r="E6" s="113" t="s">
        <v>34</v>
      </c>
      <c r="F6" s="17" t="s">
        <v>35</v>
      </c>
      <c r="G6" s="18" t="s">
        <v>28</v>
      </c>
      <c r="H6" s="49" t="s">
        <v>34</v>
      </c>
      <c r="I6" s="15" t="s">
        <v>28</v>
      </c>
      <c r="J6" s="16" t="s">
        <v>34</v>
      </c>
      <c r="K6" s="17" t="s">
        <v>35</v>
      </c>
      <c r="L6" s="18" t="s">
        <v>28</v>
      </c>
      <c r="M6" s="16" t="s">
        <v>34</v>
      </c>
      <c r="N6" s="49" t="s">
        <v>35</v>
      </c>
      <c r="O6" s="15" t="s">
        <v>28</v>
      </c>
      <c r="P6" s="16" t="s">
        <v>34</v>
      </c>
      <c r="Q6" s="17" t="s">
        <v>35</v>
      </c>
    </row>
    <row r="7" spans="2:17" ht="15" thickBot="1">
      <c r="C7" s="300" t="s">
        <v>199</v>
      </c>
      <c r="D7" s="301">
        <f>'Segment Data'!E138</f>
        <v>116753869.77205251</v>
      </c>
      <c r="E7" s="302">
        <f>'Segment Data'!F138</f>
        <v>5605971.9320479184</v>
      </c>
      <c r="F7" s="303">
        <f>'Segment Data'!G138</f>
        <v>5.0437048662113383E-2</v>
      </c>
      <c r="G7" s="304">
        <f>'Segment Data'!H138</f>
        <v>100</v>
      </c>
      <c r="H7" s="305">
        <f>'Segment Data'!I138</f>
        <v>2.8421709430404007E-14</v>
      </c>
      <c r="I7" s="306">
        <f>'Segment Data'!J138</f>
        <v>0</v>
      </c>
      <c r="J7" s="307">
        <f>'Segment Data'!K138</f>
        <v>4.3365400715742215</v>
      </c>
      <c r="K7" s="303">
        <f>'Segment Data'!L138</f>
        <v>9.1410016833748386E-3</v>
      </c>
      <c r="L7" s="308">
        <f>'Segment Data'!M138</f>
        <v>2.1123546813549159E-3</v>
      </c>
      <c r="M7" s="309">
        <f>'Segment Data'!N138</f>
        <v>506307834.77786398</v>
      </c>
      <c r="N7" s="303">
        <f>'Segment Data'!O138</f>
        <v>25326525.044705272</v>
      </c>
      <c r="O7" s="301">
        <f>'Segment Data'!P138</f>
        <v>5.265594427932356E-2</v>
      </c>
      <c r="P7" s="302">
        <f>'Segment Data'!Q138</f>
        <v>141602694.10104319</v>
      </c>
      <c r="Q7" s="303">
        <f>'Segment Data'!R138</f>
        <v>7208421.5603507161</v>
      </c>
    </row>
    <row r="8" spans="2:17">
      <c r="B8" s="332" t="s">
        <v>233</v>
      </c>
      <c r="C8" s="82" t="s">
        <v>233</v>
      </c>
      <c r="D8" s="121">
        <f>'Segment Data'!E141</f>
        <v>110571967.32916135</v>
      </c>
      <c r="E8" s="122">
        <f>'Segment Data'!F141</f>
        <v>5128147.505660966</v>
      </c>
      <c r="F8" s="123">
        <f>'Segment Data'!G141</f>
        <v>4.8633931455108859E-2</v>
      </c>
      <c r="G8" s="124">
        <f>'Segment Data'!H141</f>
        <v>94.70518411512991</v>
      </c>
      <c r="H8" s="125">
        <f>'Segment Data'!I141</f>
        <v>-0.1628447658884653</v>
      </c>
      <c r="I8" s="158">
        <f>'Segment Data'!J141</f>
        <v>0</v>
      </c>
      <c r="J8" s="159">
        <f>'Segment Data'!K141</f>
        <v>4.182548799656864</v>
      </c>
      <c r="K8" s="123">
        <f>'Segment Data'!L141</f>
        <v>1.86362742977213E-2</v>
      </c>
      <c r="L8" s="126">
        <f>'Segment Data'!M141</f>
        <v>4.4756642182616213E-3</v>
      </c>
      <c r="M8" s="127">
        <f>'Segment Data'!N141</f>
        <v>462472649.2282818</v>
      </c>
      <c r="N8" s="123">
        <f>'Segment Data'!O141</f>
        <v>23413807.143495917</v>
      </c>
      <c r="O8" s="121">
        <f>'Segment Data'!P141</f>
        <v>5.3327264820177606E-2</v>
      </c>
      <c r="P8" s="122">
        <f>'Segment Data'!Q141</f>
        <v>127626487.68321207</v>
      </c>
      <c r="Q8" s="123">
        <f>'Segment Data'!R141</f>
        <v>6029860.574396044</v>
      </c>
    </row>
    <row r="9" spans="2:17">
      <c r="B9" s="334"/>
      <c r="C9" s="102" t="s">
        <v>232</v>
      </c>
      <c r="D9" s="135">
        <f>'Segment Data'!E142</f>
        <v>109644128.13073227</v>
      </c>
      <c r="E9" s="136">
        <f>'Segment Data'!F142</f>
        <v>5303929.5014062077</v>
      </c>
      <c r="F9" s="137">
        <f>'Segment Data'!G142</f>
        <v>5.0833040104214203E-2</v>
      </c>
      <c r="G9" s="138">
        <f>'Segment Data'!H142</f>
        <v>93.910487373822264</v>
      </c>
      <c r="H9" s="139">
        <f>'Segment Data'!I142</f>
        <v>3.5388827629446951E-2</v>
      </c>
      <c r="I9" s="160">
        <f>'Segment Data'!J142</f>
        <v>0</v>
      </c>
      <c r="J9" s="161">
        <f>'Segment Data'!K142</f>
        <v>4.1380677689146896</v>
      </c>
      <c r="K9" s="137">
        <f>'Segment Data'!L142</f>
        <v>2.9449213180158473E-2</v>
      </c>
      <c r="L9" s="140">
        <f>'Segment Data'!M142</f>
        <v>7.1676678622441745E-3</v>
      </c>
      <c r="M9" s="141">
        <f>'Segment Data'!N142</f>
        <v>453714832.66853559</v>
      </c>
      <c r="N9" s="137">
        <f>'Segment Data'!O142</f>
        <v>25020756.471059799</v>
      </c>
      <c r="O9" s="135">
        <f>'Segment Data'!P142</f>
        <v>5.836506231435331E-2</v>
      </c>
      <c r="P9" s="136">
        <f>'Segment Data'!Q142</f>
        <v>126585519.19253525</v>
      </c>
      <c r="Q9" s="137">
        <f>'Segment Data'!R142</f>
        <v>6191942.3558743894</v>
      </c>
    </row>
    <row r="10" spans="2:17" ht="15" thickBot="1">
      <c r="B10" s="333"/>
      <c r="C10" s="98" t="s">
        <v>231</v>
      </c>
      <c r="D10" s="142">
        <f>'Segment Data'!E143</f>
        <v>927839.19842922618</v>
      </c>
      <c r="E10" s="143">
        <f>'Segment Data'!F143</f>
        <v>-175781.99574535317</v>
      </c>
      <c r="F10" s="144">
        <f>'Segment Data'!G143</f>
        <v>-0.15927747371399847</v>
      </c>
      <c r="G10" s="145">
        <f>'Segment Data'!H143</f>
        <v>0.79469674130777623</v>
      </c>
      <c r="H10" s="146">
        <f>'Segment Data'!I143</f>
        <v>-0.19823359351800884</v>
      </c>
      <c r="I10" s="162">
        <f>'Segment Data'!J143</f>
        <v>0</v>
      </c>
      <c r="J10" s="163">
        <f>'Segment Data'!K143</f>
        <v>9.4389378833878776</v>
      </c>
      <c r="K10" s="144">
        <f>'Segment Data'!L143</f>
        <v>4.7340529132837261E-2</v>
      </c>
      <c r="L10" s="147">
        <f>'Segment Data'!M143</f>
        <v>5.0407324065472993E-3</v>
      </c>
      <c r="M10" s="148">
        <f>'Segment Data'!N143</f>
        <v>8757816.5597458649</v>
      </c>
      <c r="N10" s="144">
        <f>'Segment Data'!O143</f>
        <v>-1606949.3275639024</v>
      </c>
      <c r="O10" s="142">
        <f>'Segment Data'!P143</f>
        <v>-0.1550396164308343</v>
      </c>
      <c r="P10" s="143">
        <f>'Segment Data'!Q143</f>
        <v>1040968.4906768794</v>
      </c>
      <c r="Q10" s="144">
        <f>'Segment Data'!R143</f>
        <v>-162081.78147840686</v>
      </c>
    </row>
    <row r="11" spans="2:17">
      <c r="B11" s="332" t="s">
        <v>230</v>
      </c>
      <c r="C11" s="82" t="s">
        <v>376</v>
      </c>
      <c r="D11" s="121">
        <f>Fat!E123</f>
        <v>4120783.7536458173</v>
      </c>
      <c r="E11" s="122">
        <f>Fat!F123</f>
        <v>-185363.96566199185</v>
      </c>
      <c r="F11" s="123">
        <f>Fat!G123</f>
        <v>-4.304635552349053E-2</v>
      </c>
      <c r="G11" s="124">
        <f>Fat!H123</f>
        <v>3.5294622453980646</v>
      </c>
      <c r="H11" s="125">
        <f>Fat!I123</f>
        <v>-0.34478801303366025</v>
      </c>
      <c r="I11" s="213">
        <f>Fat!J123</f>
        <v>4.6125703123561168</v>
      </c>
      <c r="J11" s="159">
        <f>Fat!K123</f>
        <v>0.21583560081751685</v>
      </c>
      <c r="K11" s="123">
        <f>Fat!L123</f>
        <v>4.9089975852099343E-2</v>
      </c>
      <c r="L11" s="126">
        <f>Fat!M123</f>
        <v>19007404.805706099</v>
      </c>
      <c r="M11" s="127">
        <f>Fat!N123</f>
        <v>74415.655212678015</v>
      </c>
      <c r="N11" s="123">
        <f>Fat!O123</f>
        <v>3.9304757754397507E-3</v>
      </c>
      <c r="O11" s="121">
        <f>Fat!P123</f>
        <v>5719542.66720259</v>
      </c>
      <c r="P11" s="122">
        <f>Fat!Q123</f>
        <v>-44693.589984343387</v>
      </c>
      <c r="Q11" s="123">
        <f>Fat!R123</f>
        <v>-7.7536013428697982E-3</v>
      </c>
    </row>
    <row r="12" spans="2:17">
      <c r="B12" s="334"/>
      <c r="C12" s="83" t="s">
        <v>377</v>
      </c>
      <c r="D12" s="105">
        <f>Fat!E124</f>
        <v>12726844.677311145</v>
      </c>
      <c r="E12" s="106">
        <f>Fat!F124</f>
        <v>282695.07430618256</v>
      </c>
      <c r="F12" s="107">
        <f>Fat!G124</f>
        <v>2.2717106698710736E-2</v>
      </c>
      <c r="G12" s="108">
        <f>Fat!H124</f>
        <v>10.900576316792526</v>
      </c>
      <c r="H12" s="109">
        <f>Fat!I124</f>
        <v>-0.29545153873928776</v>
      </c>
      <c r="I12" s="215">
        <f>Fat!J124</f>
        <v>4.2523576855495113</v>
      </c>
      <c r="J12" s="165">
        <f>Fat!K124</f>
        <v>-0.20564509028663824</v>
      </c>
      <c r="K12" s="107">
        <f>Fat!L124</f>
        <v>-4.6129421767366924E-2</v>
      </c>
      <c r="L12" s="110">
        <f>Fat!M124</f>
        <v>54119095.776358932</v>
      </c>
      <c r="M12" s="111">
        <f>Fat!N124</f>
        <v>-1356957.6967575029</v>
      </c>
      <c r="N12" s="107">
        <f>Fat!O124</f>
        <v>-2.4460242064895287E-2</v>
      </c>
      <c r="O12" s="105">
        <f>Fat!P124</f>
        <v>16860815.535283688</v>
      </c>
      <c r="P12" s="106">
        <f>Fat!Q124</f>
        <v>270449.86428322084</v>
      </c>
      <c r="Q12" s="107">
        <f>Fat!R124</f>
        <v>1.6301621654787286E-2</v>
      </c>
    </row>
    <row r="13" spans="2:17">
      <c r="B13" s="334"/>
      <c r="C13" s="83" t="s">
        <v>378</v>
      </c>
      <c r="D13" s="105">
        <f>Fat!E125</f>
        <v>43047340.138116464</v>
      </c>
      <c r="E13" s="106">
        <f>Fat!F125</f>
        <v>693057.19003468752</v>
      </c>
      <c r="F13" s="107">
        <f>Fat!G125</f>
        <v>1.6363331918149638E-2</v>
      </c>
      <c r="G13" s="108">
        <f>Fat!H125</f>
        <v>36.870161324983123</v>
      </c>
      <c r="H13" s="109">
        <f>Fat!I125</f>
        <v>-1.2360770935337939</v>
      </c>
      <c r="I13" s="215">
        <f>Fat!J125</f>
        <v>4.3535531436002106</v>
      </c>
      <c r="J13" s="165">
        <f>Fat!K125</f>
        <v>6.9345061889663384E-2</v>
      </c>
      <c r="K13" s="107">
        <f>Fat!L125</f>
        <v>1.6186203043148203E-2</v>
      </c>
      <c r="L13" s="110">
        <f>Fat!M125</f>
        <v>187408882.98192447</v>
      </c>
      <c r="M13" s="111">
        <f>Fat!N125</f>
        <v>5954321.6806973219</v>
      </c>
      <c r="N13" s="107">
        <f>Fat!O125</f>
        <v>3.2814395174187633E-2</v>
      </c>
      <c r="O13" s="105">
        <f>Fat!P125</f>
        <v>51365679.459940791</v>
      </c>
      <c r="P13" s="106">
        <f>Fat!Q125</f>
        <v>1263491.7281511277</v>
      </c>
      <c r="Q13" s="107">
        <f>Fat!R125</f>
        <v>2.5218294556615669E-2</v>
      </c>
    </row>
    <row r="14" spans="2:17" ht="15" thickBot="1">
      <c r="B14" s="333"/>
      <c r="C14" s="84" t="s">
        <v>379</v>
      </c>
      <c r="D14" s="128">
        <f>Fat!E126</f>
        <v>56858901.202981696</v>
      </c>
      <c r="E14" s="129">
        <f>Fat!F126</f>
        <v>4815583.6333693713</v>
      </c>
      <c r="F14" s="130">
        <f>Fat!G126</f>
        <v>9.2530297034352629E-2</v>
      </c>
      <c r="G14" s="131">
        <f>Fat!H126</f>
        <v>48.69980011282852</v>
      </c>
      <c r="H14" s="132">
        <f>Fat!I126</f>
        <v>1.8763166453069573</v>
      </c>
      <c r="I14" s="214">
        <f>Fat!J126</f>
        <v>4.3224973753271696</v>
      </c>
      <c r="J14" s="166">
        <f>Fat!K126</f>
        <v>-3.0859333695980595E-3</v>
      </c>
      <c r="K14" s="130">
        <f>Fat!L126</f>
        <v>-7.1341438815746775E-4</v>
      </c>
      <c r="L14" s="133">
        <f>Fat!M126</f>
        <v>245772451.21387523</v>
      </c>
      <c r="M14" s="134">
        <f>Fat!N126</f>
        <v>20654745.40555492</v>
      </c>
      <c r="N14" s="130">
        <f>Fat!O126</f>
        <v>9.1750870200950338E-2</v>
      </c>
      <c r="O14" s="128">
        <f>Fat!P126</f>
        <v>67656656.438616127</v>
      </c>
      <c r="P14" s="129">
        <f>Fat!Q126</f>
        <v>5719173.5579007491</v>
      </c>
      <c r="Q14" s="130">
        <f>Fat!R126</f>
        <v>9.2337842803770928E-2</v>
      </c>
    </row>
    <row r="15" spans="2:17" ht="15" customHeight="1">
      <c r="B15" s="342" t="s">
        <v>229</v>
      </c>
      <c r="C15" s="82" t="s">
        <v>392</v>
      </c>
      <c r="D15" s="121">
        <f>Fat!E127</f>
        <v>4103904.9920823667</v>
      </c>
      <c r="E15" s="122">
        <f>Fat!F127</f>
        <v>-183903.61748458166</v>
      </c>
      <c r="F15" s="123">
        <f>Fat!G127</f>
        <v>-4.2889884841001612E-2</v>
      </c>
      <c r="G15" s="124">
        <f>Fat!H127</f>
        <v>3.5150055412250865</v>
      </c>
      <c r="H15" s="125">
        <f>Fat!I127</f>
        <v>-0.34274498118170804</v>
      </c>
      <c r="I15" s="213">
        <f>Fat!J127</f>
        <v>4.6008659185501974</v>
      </c>
      <c r="J15" s="159">
        <f>Fat!K127</f>
        <v>0.21871476192329098</v>
      </c>
      <c r="K15" s="123">
        <f>Fat!L127</f>
        <v>4.9910364591723329E-2</v>
      </c>
      <c r="L15" s="126">
        <f>Fat!M127</f>
        <v>18881516.61103978</v>
      </c>
      <c r="M15" s="127">
        <f>Fat!N127</f>
        <v>91691.153231170028</v>
      </c>
      <c r="N15" s="123">
        <f>Fat!O127</f>
        <v>4.8798299610103794E-3</v>
      </c>
      <c r="O15" s="121">
        <f>Fat!P127</f>
        <v>5677420.3692176323</v>
      </c>
      <c r="P15" s="122">
        <f>Fat!Q127</f>
        <v>-40069.548836275935</v>
      </c>
      <c r="Q15" s="123">
        <f>Fat!R127</f>
        <v>-7.0082412755551682E-3</v>
      </c>
    </row>
    <row r="16" spans="2:17">
      <c r="B16" s="343"/>
      <c r="C16" s="83" t="s">
        <v>393</v>
      </c>
      <c r="D16" s="105">
        <f>Fat!E128</f>
        <v>9193171.8541788161</v>
      </c>
      <c r="E16" s="106">
        <f>Fat!F128</f>
        <v>228069.89019450545</v>
      </c>
      <c r="F16" s="107">
        <f>Fat!G128</f>
        <v>2.5439743029218777E-2</v>
      </c>
      <c r="G16" s="108">
        <f>Fat!H128</f>
        <v>7.8739761449683394</v>
      </c>
      <c r="H16" s="109">
        <f>Fat!I128</f>
        <v>-0.19194515287699776</v>
      </c>
      <c r="I16" s="215">
        <f>Fat!J128</f>
        <v>3.7834262112499286</v>
      </c>
      <c r="J16" s="165">
        <f>Fat!K128</f>
        <v>-9.9614367630977085E-2</v>
      </c>
      <c r="K16" s="107">
        <f>Fat!L128</f>
        <v>-2.56537024549164E-2</v>
      </c>
      <c r="L16" s="110">
        <f>Fat!M128</f>
        <v>34781687.357625239</v>
      </c>
      <c r="M16" s="111">
        <f>Fat!N128</f>
        <v>-30167.36233074218</v>
      </c>
      <c r="N16" s="107">
        <f>Fat!O128</f>
        <v>-8.6658302389871415E-4</v>
      </c>
      <c r="O16" s="105">
        <f>Fat!P128</f>
        <v>10256011.147333443</v>
      </c>
      <c r="P16" s="106">
        <f>Fat!Q128</f>
        <v>175470.84091517143</v>
      </c>
      <c r="Q16" s="107">
        <f>Fat!R128</f>
        <v>1.7406888478333774E-2</v>
      </c>
    </row>
    <row r="17" spans="2:17">
      <c r="B17" s="343"/>
      <c r="C17" s="83" t="s">
        <v>394</v>
      </c>
      <c r="D17" s="105">
        <f>Fat!E129</f>
        <v>41948931.954287499</v>
      </c>
      <c r="E17" s="106">
        <f>Fat!F129</f>
        <v>510781.63050425053</v>
      </c>
      <c r="F17" s="107">
        <f>Fat!G129</f>
        <v>1.2326361734613661E-2</v>
      </c>
      <c r="G17" s="108">
        <f>Fat!H129</f>
        <v>35.929371794003572</v>
      </c>
      <c r="H17" s="109">
        <f>Fat!I129</f>
        <v>-1.3526201546275303</v>
      </c>
      <c r="I17" s="215">
        <f>Fat!J129</f>
        <v>4.1896614371218135</v>
      </c>
      <c r="J17" s="165">
        <f>Fat!K129</f>
        <v>4.4149743753641779E-2</v>
      </c>
      <c r="K17" s="107">
        <f>Fat!L129</f>
        <v>1.0650010666782299E-2</v>
      </c>
      <c r="L17" s="110">
        <f>Fat!M129</f>
        <v>175751822.53732532</v>
      </c>
      <c r="M17" s="111">
        <f>Fat!N129</f>
        <v>3969485.8185337782</v>
      </c>
      <c r="N17" s="107">
        <f>Fat!O129</f>
        <v>2.3107648285352202E-2</v>
      </c>
      <c r="O17" s="105">
        <f>Fat!P129</f>
        <v>48878290.186349638</v>
      </c>
      <c r="P17" s="106">
        <f>Fat!Q129</f>
        <v>851383.87702236325</v>
      </c>
      <c r="Q17" s="107">
        <f>Fat!R129</f>
        <v>1.7727227140945712E-2</v>
      </c>
    </row>
    <row r="18" spans="2:17" ht="15" thickBot="1">
      <c r="B18" s="344"/>
      <c r="C18" s="84" t="s">
        <v>395</v>
      </c>
      <c r="D18" s="128">
        <f>Fat!E130</f>
        <v>55325958.5286135</v>
      </c>
      <c r="E18" s="129">
        <f>Fat!F130</f>
        <v>4573199.6024468169</v>
      </c>
      <c r="F18" s="130">
        <f>Fat!G130</f>
        <v>9.0107408921350385E-2</v>
      </c>
      <c r="G18" s="131">
        <f>Fat!H130</f>
        <v>47.386830634933638</v>
      </c>
      <c r="H18" s="132">
        <f>Fat!I130</f>
        <v>1.7244655227977717</v>
      </c>
      <c r="I18" s="214">
        <f>Fat!J130</f>
        <v>4.2124461811494474</v>
      </c>
      <c r="J18" s="166">
        <f>Fat!K130</f>
        <v>2.3336728013569896E-3</v>
      </c>
      <c r="K18" s="130">
        <f>Fat!L130</f>
        <v>5.543017666937946E-4</v>
      </c>
      <c r="L18" s="133">
        <f>Fat!M130</f>
        <v>233057622.72229064</v>
      </c>
      <c r="M18" s="134">
        <f>Fat!N130</f>
        <v>19382797.534061074</v>
      </c>
      <c r="N18" s="130">
        <f>Fat!O130</f>
        <v>9.0711657384001415E-2</v>
      </c>
      <c r="O18" s="128">
        <f>Fat!P130</f>
        <v>62814765.980311394</v>
      </c>
      <c r="P18" s="129">
        <f>Fat!Q130</f>
        <v>5043075.4052948803</v>
      </c>
      <c r="Q18" s="130">
        <f>Fat!R130</f>
        <v>8.7293194211556763E-2</v>
      </c>
    </row>
    <row r="19" spans="2:17" ht="15" thickBot="1">
      <c r="B19" s="332" t="s">
        <v>228</v>
      </c>
      <c r="C19" s="149" t="s">
        <v>228</v>
      </c>
      <c r="D19" s="114">
        <f>'Segment Data'!E144</f>
        <v>5720488.4699769365</v>
      </c>
      <c r="E19" s="115">
        <f>'Segment Data'!F144</f>
        <v>445575.00254682917</v>
      </c>
      <c r="F19" s="116">
        <f>'Segment Data'!G144</f>
        <v>8.4470580474547474E-2</v>
      </c>
      <c r="G19" s="117">
        <f>'Segment Data'!H144</f>
        <v>4.8996135898069015</v>
      </c>
      <c r="H19" s="118">
        <f>'Segment Data'!I144</f>
        <v>0.15376272808097902</v>
      </c>
      <c r="I19" s="167">
        <f>'Segment Data'!J144</f>
        <v>0</v>
      </c>
      <c r="J19" s="168">
        <f>'Segment Data'!K144</f>
        <v>7.0173570298090029</v>
      </c>
      <c r="K19" s="116">
        <f>'Segment Data'!L144</f>
        <v>-0.22582534652343789</v>
      </c>
      <c r="L19" s="119">
        <f>'Segment Data'!M144</f>
        <v>-3.1177641924540873E-2</v>
      </c>
      <c r="M19" s="120">
        <f>'Segment Data'!N144</f>
        <v>40142709.978734002</v>
      </c>
      <c r="N19" s="116">
        <f>'Segment Data'!O144</f>
        <v>1935549.7147656009</v>
      </c>
      <c r="O19" s="114">
        <f>'Segment Data'!P144</f>
        <v>5.0659345038813003E-2</v>
      </c>
      <c r="P19" s="115">
        <f>'Segment Data'!Q144</f>
        <v>12495636.301575474</v>
      </c>
      <c r="Q19" s="116">
        <f>'Segment Data'!R144</f>
        <v>1105685.222154744</v>
      </c>
    </row>
    <row r="20" spans="2:17">
      <c r="B20" s="334"/>
      <c r="C20" s="99" t="s">
        <v>242</v>
      </c>
      <c r="D20" s="150">
        <f>'Segment Data'!E145</f>
        <v>4926648.7718170276</v>
      </c>
      <c r="E20" s="151">
        <f>'Segment Data'!F145</f>
        <v>500467.05315562058</v>
      </c>
      <c r="F20" s="152">
        <f>'Segment Data'!G145</f>
        <v>0.11306970318131784</v>
      </c>
      <c r="G20" s="153">
        <f>'Segment Data'!H145</f>
        <v>4.2196877768897076</v>
      </c>
      <c r="H20" s="154">
        <f>'Segment Data'!I145</f>
        <v>0.23744267403331776</v>
      </c>
      <c r="I20" s="169">
        <f>'Segment Data'!J145</f>
        <v>0</v>
      </c>
      <c r="J20" s="170">
        <f>'Segment Data'!K145</f>
        <v>5.7842852187842677</v>
      </c>
      <c r="K20" s="152">
        <f>'Segment Data'!L145</f>
        <v>7.5508275126308533E-2</v>
      </c>
      <c r="L20" s="155">
        <f>'Segment Data'!M145</f>
        <v>1.3226699146161735E-2</v>
      </c>
      <c r="M20" s="156">
        <f>'Segment Data'!N145</f>
        <v>28497141.6689629</v>
      </c>
      <c r="N20" s="152">
        <f>'Segment Data'!O145</f>
        <v>3229057.5250282995</v>
      </c>
      <c r="O20" s="150">
        <f>'Segment Data'!P145</f>
        <v>0.1277919412740047</v>
      </c>
      <c r="P20" s="151">
        <f>'Segment Data'!Q145</f>
        <v>9894403.6020402834</v>
      </c>
      <c r="Q20" s="152">
        <f>'Segment Data'!R145</f>
        <v>1103703.9448495917</v>
      </c>
    </row>
    <row r="21" spans="2:17" ht="15" thickBot="1">
      <c r="B21" s="334"/>
      <c r="C21" s="98" t="s">
        <v>243</v>
      </c>
      <c r="D21" s="142">
        <f>'Segment Data'!E146</f>
        <v>793839.69815973018</v>
      </c>
      <c r="E21" s="143">
        <f>'Segment Data'!F146</f>
        <v>-54892.050608926918</v>
      </c>
      <c r="F21" s="144">
        <f>'Segment Data'!G146</f>
        <v>-6.4675382638347739E-2</v>
      </c>
      <c r="G21" s="145">
        <f>'Segment Data'!H146</f>
        <v>0.67992581291703991</v>
      </c>
      <c r="H21" s="146">
        <f>'Segment Data'!I146</f>
        <v>-8.3679945952453982E-2</v>
      </c>
      <c r="I21" s="162">
        <f>'Segment Data'!J146</f>
        <v>0</v>
      </c>
      <c r="J21" s="163">
        <f>'Segment Data'!K146</f>
        <v>14.669924339596028</v>
      </c>
      <c r="K21" s="144">
        <f>'Segment Data'!L146</f>
        <v>-0.57526489576121698</v>
      </c>
      <c r="L21" s="147">
        <f>'Segment Data'!M146</f>
        <v>-3.7734191873921769E-2</v>
      </c>
      <c r="M21" s="148">
        <f>'Segment Data'!N146</f>
        <v>11645568.30977099</v>
      </c>
      <c r="N21" s="144">
        <f>'Segment Data'!O146</f>
        <v>-1293507.81026287</v>
      </c>
      <c r="O21" s="142">
        <f>'Segment Data'!P146</f>
        <v>-9.9969101214274728E-2</v>
      </c>
      <c r="P21" s="143">
        <f>'Segment Data'!Q146</f>
        <v>2601232.6995351911</v>
      </c>
      <c r="Q21" s="144">
        <f>'Segment Data'!R146</f>
        <v>1981.2773051522672</v>
      </c>
    </row>
    <row r="22" spans="2:17">
      <c r="B22" s="334"/>
      <c r="C22" s="82" t="s">
        <v>227</v>
      </c>
      <c r="D22" s="121">
        <f>Flavor!D144</f>
        <v>6160.5139441490119</v>
      </c>
      <c r="E22" s="122">
        <f>Flavor!E144</f>
        <v>5375.0139441490082</v>
      </c>
      <c r="F22" s="123">
        <f>Flavor!F144</f>
        <v>6.8427930542953357</v>
      </c>
      <c r="G22" s="124">
        <f>Flavor!G144</f>
        <v>5.2764965788086107E-3</v>
      </c>
      <c r="H22" s="125">
        <f>Flavor!H144</f>
        <v>4.5697805587443206E-3</v>
      </c>
      <c r="I22" s="213">
        <f>Flavor!I144</f>
        <v>5.5378708952585702</v>
      </c>
      <c r="J22" s="159">
        <f>Flavor!J144</f>
        <v>-1.1973932676949204</v>
      </c>
      <c r="K22" s="123">
        <f>Flavor!K144</f>
        <v>-0.17777970376886446</v>
      </c>
      <c r="L22" s="126">
        <f>Flavor!L144</f>
        <v>34116.130871137393</v>
      </c>
      <c r="M22" s="127">
        <f>Flavor!M144</f>
        <v>28825.580871137405</v>
      </c>
      <c r="N22" s="123">
        <f>Flavor!N144</f>
        <v>5.4485036283822037</v>
      </c>
      <c r="O22" s="121">
        <f>Flavor!O144</f>
        <v>12321.027888298035</v>
      </c>
      <c r="P22" s="122">
        <f>Flavor!P144</f>
        <v>10750.027888298035</v>
      </c>
      <c r="Q22" s="123">
        <f>Flavor!Q144</f>
        <v>6.8427930542953757</v>
      </c>
    </row>
    <row r="23" spans="2:17">
      <c r="B23" s="334"/>
      <c r="C23" s="83" t="s">
        <v>226</v>
      </c>
      <c r="D23" s="105">
        <f>Flavor!D145</f>
        <v>5441450.8374448745</v>
      </c>
      <c r="E23" s="106">
        <f>Flavor!E145</f>
        <v>398005.78149026539</v>
      </c>
      <c r="F23" s="107">
        <f>Flavor!F145</f>
        <v>7.8915458991737145E-2</v>
      </c>
      <c r="G23" s="108">
        <f>Flavor!G145</f>
        <v>4.6606171153629719</v>
      </c>
      <c r="H23" s="109">
        <f>Flavor!H145</f>
        <v>0.12301887557029811</v>
      </c>
      <c r="I23" s="215">
        <f>Flavor!I145</f>
        <v>6.723766350877157</v>
      </c>
      <c r="J23" s="165">
        <f>Flavor!J145</f>
        <v>-0.15806111500814879</v>
      </c>
      <c r="K23" s="107">
        <f>Flavor!K145</f>
        <v>-2.2967898540277511E-2</v>
      </c>
      <c r="L23" s="110">
        <f>Flavor!L145</f>
        <v>36587044.040764175</v>
      </c>
      <c r="M23" s="111">
        <f>Flavor!M145</f>
        <v>1878925.3320122957</v>
      </c>
      <c r="N23" s="107">
        <f>Flavor!N145</f>
        <v>5.4135038196078095E-2</v>
      </c>
      <c r="O23" s="105">
        <f>Flavor!O145</f>
        <v>10920408.656281948</v>
      </c>
      <c r="P23" s="106">
        <f>Flavor!P145</f>
        <v>1059845.8615146019</v>
      </c>
      <c r="Q23" s="107">
        <f>Flavor!Q145</f>
        <v>0.10748330329350216</v>
      </c>
    </row>
    <row r="24" spans="2:17">
      <c r="B24" s="334"/>
      <c r="C24" s="83" t="s">
        <v>225</v>
      </c>
      <c r="D24" s="105">
        <f>Flavor!D146</f>
        <v>1444.5344037367813</v>
      </c>
      <c r="E24" s="106">
        <f>Flavor!E146</f>
        <v>-18.179860786285644</v>
      </c>
      <c r="F24" s="107">
        <f>Flavor!F146</f>
        <v>-1.2428853144611517E-2</v>
      </c>
      <c r="G24" s="108">
        <f>Flavor!G146</f>
        <v>1.2372475589520553E-3</v>
      </c>
      <c r="H24" s="109">
        <f>Flavor!H146</f>
        <v>-7.8759574739863418E-5</v>
      </c>
      <c r="I24" s="215">
        <f>Flavor!I146</f>
        <v>9.4770087483934997</v>
      </c>
      <c r="J24" s="165">
        <f>Flavor!J146</f>
        <v>-1.0207019119578451</v>
      </c>
      <c r="K24" s="107">
        <f>Flavor!K146</f>
        <v>-9.723090538329654E-2</v>
      </c>
      <c r="L24" s="110">
        <f>Flavor!L146</f>
        <v>13689.865181568865</v>
      </c>
      <c r="M24" s="111">
        <f>Flavor!M146</f>
        <v>-1665.2859461629123</v>
      </c>
      <c r="N24" s="107">
        <f>Flavor!N146</f>
        <v>-0.10845128988378143</v>
      </c>
      <c r="O24" s="105">
        <f>Flavor!O146</f>
        <v>10699.31813287735</v>
      </c>
      <c r="P24" s="106">
        <f>Flavor!P146</f>
        <v>493.00492882728577</v>
      </c>
      <c r="Q24" s="107">
        <f>Flavor!Q146</f>
        <v>4.8303919247907445E-2</v>
      </c>
    </row>
    <row r="25" spans="2:17">
      <c r="B25" s="334"/>
      <c r="C25" s="83" t="s">
        <v>224</v>
      </c>
      <c r="D25" s="105">
        <f>Flavor!D147</f>
        <v>3.0054577589035034</v>
      </c>
      <c r="E25" s="106">
        <f>Flavor!E147</f>
        <v>0.24983853101730347</v>
      </c>
      <c r="F25" s="107">
        <f>Flavor!F147</f>
        <v>9.0665113847732653E-2</v>
      </c>
      <c r="G25" s="108">
        <f>Flavor!G147</f>
        <v>2.5741825643734874E-6</v>
      </c>
      <c r="H25" s="109">
        <f>Flavor!H147</f>
        <v>9.4946086277550915E-8</v>
      </c>
      <c r="I25" s="215">
        <f>Flavor!I147</f>
        <v>15.445076595077845</v>
      </c>
      <c r="J25" s="165">
        <f>Flavor!J147</f>
        <v>-1.554923404922155</v>
      </c>
      <c r="K25" s="107">
        <f>Flavor!K147</f>
        <v>-9.1466082642479699E-2</v>
      </c>
      <c r="L25" s="110">
        <f>Flavor!L147</f>
        <v>46.419525289535613</v>
      </c>
      <c r="M25" s="111">
        <f>Flavor!M147</f>
        <v>-0.42600158452978576</v>
      </c>
      <c r="N25" s="107">
        <f>Flavor!N147</f>
        <v>-9.0937515907335981E-3</v>
      </c>
      <c r="O25" s="105">
        <f>Flavor!O147</f>
        <v>12.021831035614014</v>
      </c>
      <c r="P25" s="106">
        <f>Flavor!P147</f>
        <v>0.99935412406921387</v>
      </c>
      <c r="Q25" s="107">
        <f>Flavor!Q147</f>
        <v>9.0665113847732653E-2</v>
      </c>
    </row>
    <row r="26" spans="2:17">
      <c r="B26" s="334"/>
      <c r="C26" s="83" t="s">
        <v>184</v>
      </c>
      <c r="D26" s="105">
        <f>Flavor!D148</f>
        <v>201265.05490220996</v>
      </c>
      <c r="E26" s="106">
        <f>Flavor!E148</f>
        <v>39437.296471183246</v>
      </c>
      <c r="F26" s="107">
        <f>Flavor!F148</f>
        <v>0.24369920743845674</v>
      </c>
      <c r="G26" s="108">
        <f>Flavor!G148</f>
        <v>0.17238405484559535</v>
      </c>
      <c r="H26" s="109">
        <f>Flavor!H148</f>
        <v>2.6787276520579412E-2</v>
      </c>
      <c r="I26" s="215">
        <f>Flavor!I148</f>
        <v>12.961602598795841</v>
      </c>
      <c r="J26" s="165">
        <f>Flavor!J148</f>
        <v>-0.94231899836264432</v>
      </c>
      <c r="K26" s="107">
        <f>Flavor!K148</f>
        <v>-6.7773612773767658E-2</v>
      </c>
      <c r="L26" s="110">
        <f>Flavor!L148</f>
        <v>2608717.658667272</v>
      </c>
      <c r="M26" s="111">
        <f>Flavor!M148</f>
        <v>358677.19319837354</v>
      </c>
      <c r="N26" s="107">
        <f>Flavor!N148</f>
        <v>0.15940921894648094</v>
      </c>
      <c r="O26" s="105">
        <f>Flavor!O148</f>
        <v>1280290.2809636593</v>
      </c>
      <c r="P26" s="106">
        <f>Flavor!P148</f>
        <v>211677.46078683902</v>
      </c>
      <c r="Q26" s="107">
        <f>Flavor!Q148</f>
        <v>0.19808620745520661</v>
      </c>
    </row>
    <row r="27" spans="2:17">
      <c r="B27" s="334"/>
      <c r="C27" s="83" t="s">
        <v>185</v>
      </c>
      <c r="D27" s="105">
        <f>Flavor!D149</f>
        <v>39412.825384539392</v>
      </c>
      <c r="E27" s="106">
        <f>Flavor!E149</f>
        <v>-118.64067837991024</v>
      </c>
      <c r="F27" s="107">
        <f>Flavor!F149</f>
        <v>-3.0011707178043607E-3</v>
      </c>
      <c r="G27" s="108">
        <f>Flavor!G149</f>
        <v>3.3757189771515123E-2</v>
      </c>
      <c r="H27" s="109">
        <f>Flavor!H149</f>
        <v>-1.809354293784364E-3</v>
      </c>
      <c r="I27" s="215">
        <f>Flavor!I149</f>
        <v>14.708708979963717</v>
      </c>
      <c r="J27" s="165">
        <f>Flavor!J149</f>
        <v>-4.373197873079306</v>
      </c>
      <c r="K27" s="107">
        <f>Flavor!K149</f>
        <v>-0.22918033856673528</v>
      </c>
      <c r="L27" s="110">
        <f>Flavor!L149</f>
        <v>579711.77865931648</v>
      </c>
      <c r="M27" s="111">
        <f>Flavor!M149</f>
        <v>-174623.97451754101</v>
      </c>
      <c r="N27" s="107">
        <f>Flavor!N149</f>
        <v>-0.23149369996333663</v>
      </c>
      <c r="O27" s="105">
        <f>Flavor!O149</f>
        <v>86056.968785047531</v>
      </c>
      <c r="P27" s="106">
        <f>Flavor!P149</f>
        <v>-88871.1413382467</v>
      </c>
      <c r="Q27" s="107">
        <f>Flavor!Q149</f>
        <v>-0.50804379739544336</v>
      </c>
    </row>
    <row r="28" spans="2:17">
      <c r="B28" s="334"/>
      <c r="C28" s="83" t="s">
        <v>387</v>
      </c>
      <c r="D28" s="105">
        <f>Flavor!D150</f>
        <v>16654.368478962886</v>
      </c>
      <c r="E28" s="106">
        <f>Flavor!E150</f>
        <v>-16190.420484825616</v>
      </c>
      <c r="F28" s="107">
        <f>Flavor!F150</f>
        <v>-0.49293726632482288</v>
      </c>
      <c r="G28" s="108">
        <f>Flavor!G150</f>
        <v>1.4264510899277669E-2</v>
      </c>
      <c r="H28" s="109">
        <f>Flavor!H150</f>
        <v>-1.5286015563281232E-2</v>
      </c>
      <c r="I28" s="215">
        <f>Flavor!I150</f>
        <v>17.012560666135244</v>
      </c>
      <c r="J28" s="165">
        <f>Flavor!J150</f>
        <v>-0.11682471216316515</v>
      </c>
      <c r="K28" s="107">
        <f>Flavor!K150</f>
        <v>-6.8201344988812569E-3</v>
      </c>
      <c r="L28" s="110">
        <f>Flavor!L150</f>
        <v>283333.45410452667</v>
      </c>
      <c r="M28" s="111">
        <f>Flavor!M150</f>
        <v>-279277.59372508898</v>
      </c>
      <c r="N28" s="107">
        <f>Flavor!N150</f>
        <v>-0.4963955023678579</v>
      </c>
      <c r="O28" s="105">
        <f>Flavor!O150</f>
        <v>164064.55921083683</v>
      </c>
      <c r="P28" s="106">
        <f>Flavor!P150</f>
        <v>-156929.35584234074</v>
      </c>
      <c r="Q28" s="107">
        <f>Flavor!Q150</f>
        <v>-0.48888576537764894</v>
      </c>
    </row>
    <row r="29" spans="2:17" ht="15" thickBot="1">
      <c r="B29" s="334"/>
      <c r="C29" s="83" t="s">
        <v>388</v>
      </c>
      <c r="D29" s="105">
        <f>Flavor!D151</f>
        <v>16309.712033174945</v>
      </c>
      <c r="E29" s="106">
        <f>Flavor!E151</f>
        <v>14661.181204192353</v>
      </c>
      <c r="F29" s="107">
        <f>Flavor!F151</f>
        <v>8.8934831829870387</v>
      </c>
      <c r="G29" s="108">
        <f>Flavor!G151</f>
        <v>1.3969311736748117E-2</v>
      </c>
      <c r="H29" s="109">
        <f>Flavor!H151</f>
        <v>1.2486125044944354E-2</v>
      </c>
      <c r="I29" s="215">
        <f>Flavor!I151</f>
        <v>4.596333275106236</v>
      </c>
      <c r="J29" s="165">
        <f>Flavor!J151</f>
        <v>-4.4114960459205079</v>
      </c>
      <c r="K29" s="107">
        <f>Flavor!K151</f>
        <v>-0.48974019030565624</v>
      </c>
      <c r="L29" s="110">
        <f>Flavor!L151</f>
        <v>74964.87212548258</v>
      </c>
      <c r="M29" s="111">
        <f>Flavor!M151</f>
        <v>60115.187787556672</v>
      </c>
      <c r="N29" s="107">
        <f>Flavor!N151</f>
        <v>4.0482468461651564</v>
      </c>
      <c r="O29" s="105">
        <f>Flavor!O151</f>
        <v>37027.770361542702</v>
      </c>
      <c r="P29" s="106">
        <f>Flavor!P151</f>
        <v>31479.647045612335</v>
      </c>
      <c r="Q29" s="107">
        <f>Flavor!Q151</f>
        <v>5.6739270656123661</v>
      </c>
    </row>
    <row r="30" spans="2:17">
      <c r="B30" s="332" t="s">
        <v>223</v>
      </c>
      <c r="C30" s="101" t="s">
        <v>21</v>
      </c>
      <c r="D30" s="150">
        <f>'Branded vs. Private Label'!D33</f>
        <v>20730188.133952886</v>
      </c>
      <c r="E30" s="151">
        <f>'Branded vs. Private Label'!E33</f>
        <v>1036015.5280824602</v>
      </c>
      <c r="F30" s="152">
        <f>'Branded vs. Private Label'!F33</f>
        <v>5.260518168575639E-2</v>
      </c>
      <c r="G30" s="153">
        <f>'Branded vs. Private Label'!G33</f>
        <v>17.755461274582171</v>
      </c>
      <c r="H30" s="154">
        <f>'Branded vs. Private Label'!H33</f>
        <v>3.6572308980840518E-2</v>
      </c>
      <c r="I30" s="216">
        <f>'Branded vs. Private Label'!I33</f>
        <v>7.7716280598211149</v>
      </c>
      <c r="J30" s="170">
        <f>'Branded vs. Private Label'!J33</f>
        <v>1.118591848362005E-2</v>
      </c>
      <c r="K30" s="152">
        <f>'Branded vs. Private Label'!K33</f>
        <v>1.4414022139326436E-3</v>
      </c>
      <c r="L30" s="155">
        <f>'Branded vs. Private Label'!L33</f>
        <v>161107311.78719896</v>
      </c>
      <c r="M30" s="156">
        <f>'Branded vs. Private Label'!M33</f>
        <v>8271824.7578276396</v>
      </c>
      <c r="N30" s="152">
        <f>'Branded vs. Private Label'!N33</f>
        <v>5.4122409125035159E-2</v>
      </c>
      <c r="O30" s="150">
        <f>'Branded vs. Private Label'!O33</f>
        <v>37747578.96468462</v>
      </c>
      <c r="P30" s="151">
        <f>'Branded vs. Private Label'!P33</f>
        <v>2746512.1202315688</v>
      </c>
      <c r="Q30" s="152">
        <f>'Branded vs. Private Label'!Q33</f>
        <v>7.8469383017301789E-2</v>
      </c>
    </row>
    <row r="31" spans="2:17" ht="15" thickBot="1">
      <c r="B31" s="333"/>
      <c r="C31" s="100" t="s">
        <v>20</v>
      </c>
      <c r="D31" s="142">
        <f>'Branded vs. Private Label'!D34</f>
        <v>96023681.638102442</v>
      </c>
      <c r="E31" s="143">
        <f>'Branded vs. Private Label'!E34</f>
        <v>4569956.4039663225</v>
      </c>
      <c r="F31" s="144">
        <f>'Branded vs. Private Label'!F34</f>
        <v>4.9970150393179778E-2</v>
      </c>
      <c r="G31" s="145">
        <f>'Branded vs. Private Label'!G34</f>
        <v>82.244538725420227</v>
      </c>
      <c r="H31" s="146">
        <f>'Branded vs. Private Label'!H34</f>
        <v>-3.6572308980140633E-2</v>
      </c>
      <c r="I31" s="217">
        <f>'Branded vs. Private Label'!I34</f>
        <v>3.5949519649920321</v>
      </c>
      <c r="J31" s="163">
        <f>'Branded vs. Private Label'!J34</f>
        <v>6.8441884779493201E-3</v>
      </c>
      <c r="K31" s="144">
        <f>'Branded vs. Private Label'!K34</f>
        <v>1.907464575826812E-3</v>
      </c>
      <c r="L31" s="147">
        <f>'Branded vs. Private Label'!L34</f>
        <v>345200522.99066567</v>
      </c>
      <c r="M31" s="148">
        <f>'Branded vs. Private Label'!M34</f>
        <v>17054700.286879659</v>
      </c>
      <c r="N31" s="144">
        <f>'Branded vs. Private Label'!N34</f>
        <v>5.1972931260730285E-2</v>
      </c>
      <c r="O31" s="142">
        <f>'Branded vs. Private Label'!O34</f>
        <v>103855115.13635862</v>
      </c>
      <c r="P31" s="143">
        <f>'Branded vs. Private Label'!P34</f>
        <v>4461909.4401192367</v>
      </c>
      <c r="Q31" s="144">
        <f>'Branded vs. Private Label'!Q34</f>
        <v>4.4891493426175474E-2</v>
      </c>
    </row>
    <row r="32" spans="2:17" ht="15" thickBot="1">
      <c r="B32" s="332" t="s">
        <v>222</v>
      </c>
      <c r="C32" s="149" t="s">
        <v>221</v>
      </c>
      <c r="D32" s="114">
        <f>'Single Serve'!E48</f>
        <v>1481010.0183368307</v>
      </c>
      <c r="E32" s="115">
        <f>'Single Serve'!F48</f>
        <v>-27817.478168742266</v>
      </c>
      <c r="F32" s="116">
        <f>'Single Serve'!G48</f>
        <v>-1.8436486764171003E-2</v>
      </c>
      <c r="G32" s="117">
        <f>'Single Serve'!H48</f>
        <v>1.2684890198743042</v>
      </c>
      <c r="H32" s="118">
        <f>'Single Serve'!I48</f>
        <v>-8.9006286674364166E-2</v>
      </c>
      <c r="I32" s="218">
        <f>'Single Serve'!J48</f>
        <v>14.016498940734401</v>
      </c>
      <c r="J32" s="168">
        <f>'Single Serve'!K48</f>
        <v>-0.90853526163890841</v>
      </c>
      <c r="K32" s="116">
        <f>'Single Serve'!L48</f>
        <v>-6.0873244866295674E-2</v>
      </c>
      <c r="L32" s="119">
        <f>'Single Serve'!M48</f>
        <v>20758575.353235222</v>
      </c>
      <c r="M32" s="120">
        <f>'Single Serve'!N48</f>
        <v>-1760726.6375917494</v>
      </c>
      <c r="N32" s="116">
        <f>'Single Serve'!O48</f>
        <v>-7.8187442857197129E-2</v>
      </c>
      <c r="O32" s="114">
        <f>'Single Serve'!P48</f>
        <v>6921351.3262506165</v>
      </c>
      <c r="P32" s="115">
        <f>'Single Serve'!Q48</f>
        <v>514211.46901740134</v>
      </c>
      <c r="Q32" s="116">
        <f>'Single Serve'!R48</f>
        <v>8.025600821509965E-2</v>
      </c>
    </row>
    <row r="33" spans="2:17">
      <c r="B33" s="334"/>
      <c r="C33" s="99" t="s">
        <v>220</v>
      </c>
      <c r="D33" s="150">
        <f>'Single Serve'!E49</f>
        <v>595379.67011486599</v>
      </c>
      <c r="E33" s="151">
        <f>'Single Serve'!F49</f>
        <v>47021.267369802343</v>
      </c>
      <c r="F33" s="152">
        <f>'Single Serve'!G49</f>
        <v>8.5749150800672455E-2</v>
      </c>
      <c r="G33" s="153">
        <f>'Single Serve'!H49</f>
        <v>0.50994427103553053</v>
      </c>
      <c r="H33" s="154">
        <f>'Single Serve'!I49</f>
        <v>1.6585050212105545E-2</v>
      </c>
      <c r="I33" s="216">
        <f>'Single Serve'!J49</f>
        <v>12.514556635567791</v>
      </c>
      <c r="J33" s="170">
        <f>'Single Serve'!K49</f>
        <v>-1.3329880263867313</v>
      </c>
      <c r="K33" s="152">
        <f>'Single Serve'!L49</f>
        <v>-9.6261688185707989E-2</v>
      </c>
      <c r="L33" s="155">
        <f>'Single Serve'!M49</f>
        <v>7450912.6013181582</v>
      </c>
      <c r="M33" s="156">
        <f>'Single Serve'!N49</f>
        <v>-142504.87145215645</v>
      </c>
      <c r="N33" s="152">
        <f>'Single Serve'!O49</f>
        <v>-1.8766895401599228E-2</v>
      </c>
      <c r="O33" s="150">
        <f>'Single Serve'!P49</f>
        <v>4126437.7392555512</v>
      </c>
      <c r="P33" s="151">
        <f>'Single Serve'!Q49</f>
        <v>562684.92454341613</v>
      </c>
      <c r="Q33" s="152">
        <f>'Single Serve'!R49</f>
        <v>0.15789112034384109</v>
      </c>
    </row>
    <row r="34" spans="2:17" ht="15" thickBot="1">
      <c r="B34" s="334"/>
      <c r="C34" s="98" t="s">
        <v>219</v>
      </c>
      <c r="D34" s="142">
        <f>'Single Serve'!E50</f>
        <v>885630.3482219557</v>
      </c>
      <c r="E34" s="143">
        <f>'Single Serve'!F50</f>
        <v>-74838.74553852831</v>
      </c>
      <c r="F34" s="144">
        <f>'Single Serve'!G50</f>
        <v>-7.7918952337670058E-2</v>
      </c>
      <c r="G34" s="145">
        <f>'Single Serve'!H50</f>
        <v>0.75854474883876588</v>
      </c>
      <c r="H34" s="146">
        <f>'Single Serve'!I50</f>
        <v>-0.10559133688645495</v>
      </c>
      <c r="I34" s="217">
        <f>'Single Serve'!J50</f>
        <v>15.026204531760131</v>
      </c>
      <c r="J34" s="163">
        <f>'Single Serve'!K50</f>
        <v>-0.51399828686250437</v>
      </c>
      <c r="K34" s="144">
        <f>'Single Serve'!L50</f>
        <v>-3.3075391155548715E-2</v>
      </c>
      <c r="L34" s="147">
        <f>'Single Serve'!M50</f>
        <v>13307662.751917053</v>
      </c>
      <c r="M34" s="148">
        <f>'Single Serve'!N50</f>
        <v>-1618221.7661395483</v>
      </c>
      <c r="N34" s="144">
        <f>'Single Serve'!O50</f>
        <v>-0.1084171436662198</v>
      </c>
      <c r="O34" s="142">
        <f>'Single Serve'!P50</f>
        <v>2794913.5869950671</v>
      </c>
      <c r="P34" s="143">
        <f>'Single Serve'!Q50</f>
        <v>-48473.455526012927</v>
      </c>
      <c r="Q34" s="144">
        <f>'Single Serve'!R50</f>
        <v>-1.7047786601374567E-2</v>
      </c>
    </row>
    <row r="35" spans="2:17">
      <c r="B35" s="334"/>
      <c r="C35" s="82" t="s">
        <v>218</v>
      </c>
      <c r="D35" s="121">
        <f>Size!D107</f>
        <v>1504921.4741237448</v>
      </c>
      <c r="E35" s="122">
        <f>Size!E107</f>
        <v>-26964.432868117932</v>
      </c>
      <c r="F35" s="123">
        <f>Size!F107</f>
        <v>-1.7602115630835403E-2</v>
      </c>
      <c r="G35" s="124">
        <f>Size!G107</f>
        <v>1.2889692453551369</v>
      </c>
      <c r="H35" s="125">
        <f>Size!H107</f>
        <v>-8.9271762132907551E-2</v>
      </c>
      <c r="I35" s="158">
        <f>Size!I107</f>
        <v>14.177730600464777</v>
      </c>
      <c r="J35" s="159">
        <f>Size!J107</f>
        <v>-0.87896802059288603</v>
      </c>
      <c r="K35" s="123">
        <f>Size!K107</f>
        <v>-5.8377207561530017E-2</v>
      </c>
      <c r="L35" s="126">
        <f>Size!L107</f>
        <v>21336371.234980777</v>
      </c>
      <c r="M35" s="127">
        <f>Size!M107</f>
        <v>-1728773.1884412691</v>
      </c>
      <c r="N35" s="123">
        <f>Size!N107</f>
        <v>-7.4951760834662082E-2</v>
      </c>
      <c r="O35" s="121">
        <f>Size!O107</f>
        <v>6980697.3490427099</v>
      </c>
      <c r="P35" s="122">
        <f>Size!P107</f>
        <v>514627.48044621944</v>
      </c>
      <c r="Q35" s="123">
        <f>Size!Q107</f>
        <v>7.9588914271649103E-2</v>
      </c>
    </row>
    <row r="36" spans="2:17">
      <c r="B36" s="334"/>
      <c r="C36" s="83" t="s">
        <v>217</v>
      </c>
      <c r="D36" s="105">
        <f>Size!D108</f>
        <v>742759.2099216585</v>
      </c>
      <c r="E36" s="106">
        <f>Size!E108</f>
        <v>23928.581674649613</v>
      </c>
      <c r="F36" s="107">
        <f>Size!F108</f>
        <v>3.3288205502600164E-2</v>
      </c>
      <c r="G36" s="108">
        <f>Size!G108</f>
        <v>0.63617523887799521</v>
      </c>
      <c r="H36" s="109">
        <f>Size!H108</f>
        <v>-1.0558205673292909E-2</v>
      </c>
      <c r="I36" s="164">
        <f>Size!I108</f>
        <v>9.1372308901935746</v>
      </c>
      <c r="J36" s="165">
        <f>Size!J108</f>
        <v>-0.63366656838625524</v>
      </c>
      <c r="K36" s="107">
        <f>Size!K108</f>
        <v>-6.4852442784550185E-2</v>
      </c>
      <c r="L36" s="110">
        <f>Size!L108</f>
        <v>6786762.3968719523</v>
      </c>
      <c r="M36" s="111">
        <f>Size!M108</f>
        <v>-236857.96181608923</v>
      </c>
      <c r="N36" s="107">
        <f>Size!N108</f>
        <v>-3.3723058724707676E-2</v>
      </c>
      <c r="O36" s="105">
        <f>Size!O108</f>
        <v>2971036.839686634</v>
      </c>
      <c r="P36" s="106">
        <f>Size!P108</f>
        <v>95714.326698598452</v>
      </c>
      <c r="Q36" s="107">
        <f>Size!Q108</f>
        <v>3.3288205502600164E-2</v>
      </c>
    </row>
    <row r="37" spans="2:17">
      <c r="B37" s="334"/>
      <c r="C37" s="83" t="s">
        <v>422</v>
      </c>
      <c r="D37" s="105">
        <f>Size!D109</f>
        <v>2770065.9854365578</v>
      </c>
      <c r="E37" s="106">
        <f>Size!E109</f>
        <v>526794.10402283538</v>
      </c>
      <c r="F37" s="107">
        <f>Size!F109</f>
        <v>0.23483292791547264</v>
      </c>
      <c r="G37" s="108">
        <f>Size!G109</f>
        <v>2.3725688843074484</v>
      </c>
      <c r="H37" s="109">
        <f>Size!H109</f>
        <v>0.35429240314280186</v>
      </c>
      <c r="I37" s="164">
        <f>Size!I109</f>
        <v>10.80936542348371</v>
      </c>
      <c r="J37" s="165">
        <f>Size!J109</f>
        <v>0.54582577803007126</v>
      </c>
      <c r="K37" s="107">
        <f>Size!K109</f>
        <v>5.3181046391909396E-2</v>
      </c>
      <c r="L37" s="110">
        <f>Size!L109</f>
        <v>29942655.48374626</v>
      </c>
      <c r="M37" s="111">
        <f>Size!M109</f>
        <v>6918745.5933251455</v>
      </c>
      <c r="N37" s="107">
        <f>Size!N109</f>
        <v>0.30050263514120273</v>
      </c>
      <c r="O37" s="105">
        <f>Size!O109</f>
        <v>6739733.611866653</v>
      </c>
      <c r="P37" s="106">
        <f>Size!P109</f>
        <v>1275324.672322032</v>
      </c>
      <c r="Q37" s="107">
        <f>Size!Q109</f>
        <v>0.23338748736259696</v>
      </c>
    </row>
    <row r="38" spans="2:17">
      <c r="B38" s="334"/>
      <c r="C38" s="83" t="s">
        <v>239</v>
      </c>
      <c r="D38" s="105">
        <f>Size!D110</f>
        <v>17811927.719856158</v>
      </c>
      <c r="E38" s="106">
        <f>Size!E110</f>
        <v>843379.5218995586</v>
      </c>
      <c r="F38" s="107">
        <f>Size!F110</f>
        <v>4.9702515033143539E-2</v>
      </c>
      <c r="G38" s="108">
        <f>Size!G110</f>
        <v>15.255963467961912</v>
      </c>
      <c r="H38" s="109">
        <f>Size!H110</f>
        <v>-1.0675422845100258E-2</v>
      </c>
      <c r="I38" s="164">
        <f>Size!I110</f>
        <v>5.4659013701856694</v>
      </c>
      <c r="J38" s="165">
        <f>Size!J110</f>
        <v>-7.3063179327893302E-2</v>
      </c>
      <c r="K38" s="107">
        <f>Size!K110</f>
        <v>-1.3190764929937994E-2</v>
      </c>
      <c r="L38" s="110">
        <f>Size!L110</f>
        <v>97358240.129609883</v>
      </c>
      <c r="M38" s="111">
        <f>Size!M110</f>
        <v>3370053.2044160366</v>
      </c>
      <c r="N38" s="107">
        <f>Size!N110</f>
        <v>3.5856135910976729E-2</v>
      </c>
      <c r="O38" s="105">
        <f>Size!O110</f>
        <v>35453168.617712334</v>
      </c>
      <c r="P38" s="106">
        <f>Size!P110</f>
        <v>1646348.2496461421</v>
      </c>
      <c r="Q38" s="107">
        <f>Size!Q110</f>
        <v>4.8698701378059116E-2</v>
      </c>
    </row>
    <row r="39" spans="2:17">
      <c r="B39" s="334"/>
      <c r="C39" s="83" t="s">
        <v>216</v>
      </c>
      <c r="D39" s="105">
        <f>Size!D111</f>
        <v>3063471.0353506212</v>
      </c>
      <c r="E39" s="106">
        <f>Size!E111</f>
        <v>360246.07054566545</v>
      </c>
      <c r="F39" s="107">
        <f>Size!F111</f>
        <v>0.13326529431917186</v>
      </c>
      <c r="G39" s="108">
        <f>Size!G111</f>
        <v>2.6238710899533091</v>
      </c>
      <c r="H39" s="109">
        <f>Size!H111</f>
        <v>0.19177384174786161</v>
      </c>
      <c r="I39" s="164">
        <f>Size!I111</f>
        <v>8.2140220611103949</v>
      </c>
      <c r="J39" s="165">
        <f>Size!J111</f>
        <v>6.4729820021515394E-2</v>
      </c>
      <c r="K39" s="107">
        <f>Size!K111</f>
        <v>7.9429989877091989E-3</v>
      </c>
      <c r="L39" s="110">
        <f>Size!L111</f>
        <v>25163418.667942703</v>
      </c>
      <c r="M39" s="111">
        <f>Size!M111</f>
        <v>3134048.4363399185</v>
      </c>
      <c r="N39" s="107">
        <f>Size!N111</f>
        <v>0.14226681940475497</v>
      </c>
      <c r="O39" s="105">
        <f>Size!O111</f>
        <v>4084628.0471341591</v>
      </c>
      <c r="P39" s="106">
        <f>Size!P111</f>
        <v>480328.09406088619</v>
      </c>
      <c r="Q39" s="107">
        <f>Size!Q111</f>
        <v>0.13326529431917161</v>
      </c>
    </row>
    <row r="40" spans="2:17">
      <c r="B40" s="334"/>
      <c r="C40" s="83" t="s">
        <v>240</v>
      </c>
      <c r="D40" s="105">
        <f>Size!D112</f>
        <v>77926945.439404532</v>
      </c>
      <c r="E40" s="106">
        <f>Size!E112</f>
        <v>2342943.9116372764</v>
      </c>
      <c r="F40" s="107">
        <f>Size!F112</f>
        <v>3.0997881354251272E-2</v>
      </c>
      <c r="G40" s="108">
        <f>Size!G112</f>
        <v>66.74463603780093</v>
      </c>
      <c r="H40" s="109">
        <f>Size!H112</f>
        <v>-1.2584508371024725</v>
      </c>
      <c r="I40" s="164">
        <f>Size!I112</f>
        <v>3.278417768237595</v>
      </c>
      <c r="J40" s="165">
        <f>Size!J112</f>
        <v>-4.4443755941655283E-2</v>
      </c>
      <c r="K40" s="107">
        <f>Size!K112</f>
        <v>-1.337514537342417E-2</v>
      </c>
      <c r="L40" s="110">
        <f>Size!L112</f>
        <v>255477082.55302545</v>
      </c>
      <c r="M40" s="111">
        <f>Size!M112</f>
        <v>4321912.0329019725</v>
      </c>
      <c r="N40" s="107">
        <f>Size!N112</f>
        <v>1.7208134811445917E-2</v>
      </c>
      <c r="O40" s="105">
        <f>Size!O112</f>
        <v>77926945.439404532</v>
      </c>
      <c r="P40" s="106">
        <f>Size!P112</f>
        <v>2342943.9116372764</v>
      </c>
      <c r="Q40" s="107">
        <f>Size!Q112</f>
        <v>3.0997881354251272E-2</v>
      </c>
    </row>
    <row r="41" spans="2:17" ht="15" thickBot="1">
      <c r="B41" s="334"/>
      <c r="C41" s="84" t="s">
        <v>215</v>
      </c>
      <c r="D41" s="105">
        <f>Size!D113</f>
        <v>0</v>
      </c>
      <c r="E41" s="106">
        <f>Size!E113</f>
        <v>0</v>
      </c>
      <c r="F41" s="107">
        <f>Size!F113</f>
        <v>0</v>
      </c>
      <c r="G41" s="108">
        <f>Size!G113</f>
        <v>0</v>
      </c>
      <c r="H41" s="109">
        <f>Size!H113</f>
        <v>0</v>
      </c>
      <c r="I41" s="164">
        <f>Size!I113</f>
        <v>0</v>
      </c>
      <c r="J41" s="165">
        <f>Size!J113</f>
        <v>0</v>
      </c>
      <c r="K41" s="107">
        <f>Size!K113</f>
        <v>0</v>
      </c>
      <c r="L41" s="110">
        <f>Size!L113</f>
        <v>0</v>
      </c>
      <c r="M41" s="111">
        <f>Size!M113</f>
        <v>0</v>
      </c>
      <c r="N41" s="107">
        <f>Size!N113</f>
        <v>0</v>
      </c>
      <c r="O41" s="105">
        <f>Size!O113</f>
        <v>0</v>
      </c>
      <c r="P41" s="106">
        <f>Size!P113</f>
        <v>0</v>
      </c>
      <c r="Q41" s="107">
        <f>Size!Q113</f>
        <v>0</v>
      </c>
    </row>
    <row r="42" spans="2:17">
      <c r="B42" s="334"/>
      <c r="C42" s="101" t="s">
        <v>241</v>
      </c>
      <c r="D42" s="150">
        <f>'White Milk Size'!D33</f>
        <v>16109549.656627856</v>
      </c>
      <c r="E42" s="151">
        <f>'White Milk Size'!E33</f>
        <v>727275.55519525707</v>
      </c>
      <c r="F42" s="152">
        <f>'White Milk Size'!F33</f>
        <v>4.728010633535152E-2</v>
      </c>
      <c r="G42" s="153">
        <f>'White Milk Size'!G33</f>
        <v>13.797872128846567</v>
      </c>
      <c r="H42" s="154">
        <f>'White Milk Size'!H33</f>
        <v>-4.1592584714720715E-2</v>
      </c>
      <c r="I42" s="216">
        <f>'White Milk Size'!I33</f>
        <v>5.4783157044863113</v>
      </c>
      <c r="J42" s="170">
        <f>'White Milk Size'!J33</f>
        <v>-5.2912053878189091E-2</v>
      </c>
      <c r="K42" s="152">
        <f>'White Milk Size'!K33</f>
        <v>-9.5660595060786963E-3</v>
      </c>
      <c r="L42" s="155">
        <f>'White Milk Size'!L33</f>
        <v>88253198.876106456</v>
      </c>
      <c r="M42" s="156">
        <f>'White Milk Size'!M33</f>
        <v>3170337.3794911057</v>
      </c>
      <c r="N42" s="152">
        <f>'White Milk Size'!N33</f>
        <v>3.7261762518615148E-2</v>
      </c>
      <c r="O42" s="150">
        <f>'White Milk Size'!O33</f>
        <v>32048412.491255701</v>
      </c>
      <c r="P42" s="151">
        <f>'White Milk Size'!P33</f>
        <v>1414140.3162375018</v>
      </c>
      <c r="Q42" s="152">
        <f>'White Milk Size'!Q33</f>
        <v>4.616203408255648E-2</v>
      </c>
    </row>
    <row r="43" spans="2:17" ht="15" thickBot="1">
      <c r="B43" s="333"/>
      <c r="C43" s="100" t="s">
        <v>238</v>
      </c>
      <c r="D43" s="142">
        <f>'White Milk Size'!D34</f>
        <v>75713392.743343532</v>
      </c>
      <c r="E43" s="143">
        <f>'White Milk Size'!E34</f>
        <v>2209972.7244114578</v>
      </c>
      <c r="F43" s="144">
        <f>'White Milk Size'!F34</f>
        <v>3.0066257105346134E-2</v>
      </c>
      <c r="G43" s="145">
        <f>'White Milk Size'!G34</f>
        <v>64.848722266049549</v>
      </c>
      <c r="H43" s="146">
        <f>'White Milk Size'!H34</f>
        <v>-1.2824610017967331</v>
      </c>
      <c r="I43" s="217">
        <f>'White Milk Size'!I34</f>
        <v>3.2769578832424844</v>
      </c>
      <c r="J43" s="163">
        <f>'White Milk Size'!J34</f>
        <v>-4.3449499338864328E-2</v>
      </c>
      <c r="K43" s="144">
        <f>'White Milk Size'!K34</f>
        <v>-1.3085592920554782E-2</v>
      </c>
      <c r="L43" s="147">
        <f>'White Milk Size'!L34</f>
        <v>248109599.21733391</v>
      </c>
      <c r="M43" s="148">
        <f>'White Milk Size'!M34</f>
        <v>4048300.741494149</v>
      </c>
      <c r="N43" s="144">
        <f>'White Milk Size'!N34</f>
        <v>1.658722938366609E-2</v>
      </c>
      <c r="O43" s="142">
        <f>'White Milk Size'!O34</f>
        <v>75713392.743343532</v>
      </c>
      <c r="P43" s="143">
        <f>'White Milk Size'!P34</f>
        <v>2209972.7244114578</v>
      </c>
      <c r="Q43" s="144">
        <f>'White Milk Size'!Q34</f>
        <v>3.0066257105346134E-2</v>
      </c>
    </row>
    <row r="44" spans="2:17">
      <c r="B44" s="332" t="s">
        <v>186</v>
      </c>
      <c r="C44" s="82" t="s">
        <v>212</v>
      </c>
      <c r="D44" s="121">
        <f>Organic!D33</f>
        <v>9907187.0932456385</v>
      </c>
      <c r="E44" s="122">
        <f>Organic!E33</f>
        <v>566890.75999505073</v>
      </c>
      <c r="F44" s="123">
        <f>Organic!F33</f>
        <v>6.0693016556334752E-2</v>
      </c>
      <c r="G44" s="124">
        <f>Organic!G33</f>
        <v>8.4855320963563745</v>
      </c>
      <c r="H44" s="125">
        <f>Organic!H33</f>
        <v>8.20476267753385E-2</v>
      </c>
      <c r="I44" s="213">
        <f>Organic!I33</f>
        <v>8.7639484106973473</v>
      </c>
      <c r="J44" s="159">
        <f>Organic!J33</f>
        <v>1.4432747124747181E-2</v>
      </c>
      <c r="K44" s="123">
        <f>Organic!K33</f>
        <v>1.6495481212561204E-3</v>
      </c>
      <c r="L44" s="126">
        <f>Organic!L33</f>
        <v>86826076.580331385</v>
      </c>
      <c r="M44" s="127">
        <f>Organic!M33</f>
        <v>5103007.5101456493</v>
      </c>
      <c r="N44" s="123">
        <f>Organic!N33</f>
        <v>6.2442680729024799E-2</v>
      </c>
      <c r="O44" s="121">
        <f>Organic!O33</f>
        <v>10135192.026701748</v>
      </c>
      <c r="P44" s="122">
        <f>Organic!P33</f>
        <v>357923.01020083763</v>
      </c>
      <c r="Q44" s="123">
        <f>Organic!Q33</f>
        <v>3.6607667191807629E-2</v>
      </c>
    </row>
    <row r="45" spans="2:17" ht="15" thickBot="1">
      <c r="B45" s="333"/>
      <c r="C45" s="84" t="s">
        <v>214</v>
      </c>
      <c r="D45" s="128">
        <f>Organic!D34</f>
        <v>106846682.6788063</v>
      </c>
      <c r="E45" s="129">
        <f>Organic!E34</f>
        <v>5039081.1720529795</v>
      </c>
      <c r="F45" s="130">
        <f>Organic!F34</f>
        <v>4.9496119125434029E-2</v>
      </c>
      <c r="G45" s="131">
        <f>Organic!G34</f>
        <v>91.514467903643137</v>
      </c>
      <c r="H45" s="132">
        <f>Organic!H34</f>
        <v>-8.2047626775150206E-2</v>
      </c>
      <c r="I45" s="214">
        <f>Organic!I34</f>
        <v>3.926015742187758</v>
      </c>
      <c r="J45" s="166">
        <f>Organic!J34</f>
        <v>4.3219319619018925E-3</v>
      </c>
      <c r="K45" s="130">
        <f>Organic!K34</f>
        <v>1.1020574708388532E-3</v>
      </c>
      <c r="L45" s="133">
        <f>Organic!L34</f>
        <v>419481758.19753361</v>
      </c>
      <c r="M45" s="134">
        <f>Organic!M34</f>
        <v>20223517.534558535</v>
      </c>
      <c r="N45" s="130">
        <f>Organic!N34</f>
        <v>5.0652724164132572E-2</v>
      </c>
      <c r="O45" s="128">
        <f>Organic!O34</f>
        <v>131467502.07434145</v>
      </c>
      <c r="P45" s="129">
        <f>Organic!P34</f>
        <v>6850498.5501498729</v>
      </c>
      <c r="Q45" s="130">
        <f>Organic!Q34</f>
        <v>5.4972422353423089E-2</v>
      </c>
    </row>
    <row r="46" spans="2:17">
      <c r="B46" s="332" t="s">
        <v>248</v>
      </c>
      <c r="C46" s="82" t="s">
        <v>211</v>
      </c>
      <c r="D46" s="121">
        <f>'Form Data'!D33</f>
        <v>10362013.125622874</v>
      </c>
      <c r="E46" s="122">
        <f>'Form Data'!E33</f>
        <v>1456647.8686430547</v>
      </c>
      <c r="F46" s="123">
        <f>'Form Data'!F33</f>
        <v>0.16356969384286263</v>
      </c>
      <c r="G46" s="124">
        <f>'Form Data'!G33</f>
        <v>8.8750918028271126</v>
      </c>
      <c r="H46" s="125">
        <f>'Form Data'!H33</f>
        <v>0.86291574728090126</v>
      </c>
      <c r="I46" s="213">
        <f>'Form Data'!I33</f>
        <v>8.9010618916784328</v>
      </c>
      <c r="J46" s="159">
        <f>'Form Data'!J33</f>
        <v>0.31487023607916242</v>
      </c>
      <c r="K46" s="123">
        <f>'Form Data'!K33</f>
        <v>3.6671699014990851E-2</v>
      </c>
      <c r="L46" s="126">
        <f>'Form Data'!L33</f>
        <v>92232920.153553486</v>
      </c>
      <c r="M46" s="127">
        <f>'Form Data'!M33</f>
        <v>15769747.294009715</v>
      </c>
      <c r="N46" s="123">
        <f>'Form Data'!N33</f>
        <v>0.20623977143843319</v>
      </c>
      <c r="O46" s="121">
        <f>'Form Data'!O33</f>
        <v>16911566.235306494</v>
      </c>
      <c r="P46" s="122">
        <f>'Form Data'!P33</f>
        <v>1855084.1709622536</v>
      </c>
      <c r="Q46" s="123">
        <f>'Form Data'!Q33</f>
        <v>0.12320834063591392</v>
      </c>
    </row>
    <row r="47" spans="2:17" ht="15" thickBot="1">
      <c r="B47" s="333"/>
      <c r="C47" s="84" t="s">
        <v>213</v>
      </c>
      <c r="D47" s="128">
        <f>'Form Data'!D34</f>
        <v>106391856.64643058</v>
      </c>
      <c r="E47" s="129">
        <f>'Form Data'!E34</f>
        <v>4149324.0634047538</v>
      </c>
      <c r="F47" s="130">
        <f>'Form Data'!F34</f>
        <v>4.0583150266111652E-2</v>
      </c>
      <c r="G47" s="131">
        <f>'Form Data'!G34</f>
        <v>91.124908197173696</v>
      </c>
      <c r="H47" s="132">
        <f>'Form Data'!H34</f>
        <v>-0.86291574728097942</v>
      </c>
      <c r="I47" s="214">
        <f>'Form Data'!I34</f>
        <v>3.8919794021491128</v>
      </c>
      <c r="J47" s="166">
        <f>'Form Data'!J34</f>
        <v>-6.4477139507141956E-2</v>
      </c>
      <c r="K47" s="130">
        <f>'Form Data'!K34</f>
        <v>-1.6296688420126181E-2</v>
      </c>
      <c r="L47" s="133">
        <f>'Form Data'!L34</f>
        <v>414074914.624309</v>
      </c>
      <c r="M47" s="134">
        <f>'Form Data'!M34</f>
        <v>9556777.7506936789</v>
      </c>
      <c r="N47" s="130">
        <f>'Form Data'!N34</f>
        <v>2.3625090890991442E-2</v>
      </c>
      <c r="O47" s="128">
        <f>'Form Data'!O34</f>
        <v>124691127.86573666</v>
      </c>
      <c r="P47" s="129">
        <f>'Form Data'!P34</f>
        <v>5353337.3893883824</v>
      </c>
      <c r="Q47" s="130">
        <f>'Form Data'!Q34</f>
        <v>4.4858693696439501E-2</v>
      </c>
    </row>
    <row r="48" spans="2:17" ht="15" thickBot="1">
      <c r="B48" s="245" t="s">
        <v>412</v>
      </c>
      <c r="C48" s="149" t="s">
        <v>249</v>
      </c>
      <c r="D48" s="262">
        <f>'Glass Bottle'!D18</f>
        <v>13843.049787983395</v>
      </c>
      <c r="E48" s="263">
        <f>'Glass Bottle'!E18</f>
        <v>-1478.4502120165471</v>
      </c>
      <c r="F48" s="264">
        <f>'Glass Bottle'!F18</f>
        <v>-9.6495135072711721E-2</v>
      </c>
      <c r="G48" s="117">
        <f>'Glass Bottle'!G18</f>
        <v>1.1856608962949353E-2</v>
      </c>
      <c r="H48" s="118">
        <f>'Glass Bottle'!H18</f>
        <v>-1.9281771623401792E-3</v>
      </c>
      <c r="I48" s="167">
        <f>'Glass Bottle'!I18</f>
        <v>8.7310704037769078</v>
      </c>
      <c r="J48" s="168">
        <f>'Glass Bottle'!J18</f>
        <v>-2.0632924197064426</v>
      </c>
      <c r="K48" s="116">
        <f>'Glass Bottle'!K18</f>
        <v>-0.19114536480260874</v>
      </c>
      <c r="L48" s="119">
        <f>'Glass Bottle'!L18</f>
        <v>120864.64230187202</v>
      </c>
      <c r="M48" s="120">
        <f>'Glass Bottle'!M18</f>
        <v>-44521.187698127498</v>
      </c>
      <c r="N48" s="116">
        <f>'Glass Bottle'!N18</f>
        <v>-0.26919590208016991</v>
      </c>
      <c r="O48" s="114">
        <f>'Glass Bottle'!O18</f>
        <v>24996.484353899956</v>
      </c>
      <c r="P48" s="115">
        <f>'Glass Bottle'!P18</f>
        <v>-3157.5156461000443</v>
      </c>
      <c r="Q48" s="116">
        <f>'Glass Bottle'!Q18</f>
        <v>-0.1121515822298801</v>
      </c>
    </row>
    <row r="49" spans="2:17">
      <c r="B49" s="334" t="s">
        <v>413</v>
      </c>
      <c r="C49" s="246" t="s">
        <v>414</v>
      </c>
      <c r="D49" s="251">
        <f>Enhanced!D99</f>
        <v>630208.11519451241</v>
      </c>
      <c r="E49" s="122">
        <f>Enhanced!E99</f>
        <v>169672.20468669612</v>
      </c>
      <c r="F49" s="123">
        <f>Enhanced!F99</f>
        <v>0.36842339721044709</v>
      </c>
      <c r="G49" s="124">
        <f>Enhanced!G99</f>
        <v>0.53977492688243722</v>
      </c>
      <c r="H49" s="125">
        <f>Enhanced!H99</f>
        <v>0.12542978904568808</v>
      </c>
      <c r="I49" s="213">
        <f>Enhanced!I99</f>
        <v>8.5372273855392358</v>
      </c>
      <c r="J49" s="159">
        <f>Enhanced!J99</f>
        <v>-0.49012019547361518</v>
      </c>
      <c r="K49" s="123">
        <f>Enhanced!K99</f>
        <v>-5.4292824229398358E-2</v>
      </c>
      <c r="L49" s="126">
        <f>Enhanced!L99</f>
        <v>5380229.9796276568</v>
      </c>
      <c r="M49" s="127">
        <f>Enhanced!M99</f>
        <v>1222812.2419353705</v>
      </c>
      <c r="N49" s="123">
        <f>Enhanced!N99</f>
        <v>0.29412782623430411</v>
      </c>
      <c r="O49" s="121">
        <f>Enhanced!O99</f>
        <v>608990.05967015005</v>
      </c>
      <c r="P49" s="122">
        <f>Enhanced!P99</f>
        <v>102763.94471208344</v>
      </c>
      <c r="Q49" s="123">
        <f>Enhanced!Q99</f>
        <v>0.20300008568423208</v>
      </c>
    </row>
    <row r="50" spans="2:17">
      <c r="B50" s="334"/>
      <c r="C50" s="246" t="s">
        <v>415</v>
      </c>
      <c r="D50" s="252">
        <f>Enhanced!D100</f>
        <v>112150713.70850395</v>
      </c>
      <c r="E50" s="106">
        <f>Enhanced!E100</f>
        <v>4915989.9604210258</v>
      </c>
      <c r="F50" s="107">
        <f>Enhanced!F100</f>
        <v>4.5843265955249041E-2</v>
      </c>
      <c r="G50" s="108">
        <f>Enhanced!G100</f>
        <v>96.057384588163416</v>
      </c>
      <c r="H50" s="109">
        <f>Enhanced!H100</f>
        <v>-0.42192436147173851</v>
      </c>
      <c r="I50" s="164">
        <f>Enhanced!I100</f>
        <v>4.0824233891804473</v>
      </c>
      <c r="J50" s="165">
        <f>Enhanced!J100</f>
        <v>-3.0568943049055441E-2</v>
      </c>
      <c r="K50" s="107">
        <f>Enhanced!K100</f>
        <v>-7.4322878770078172E-3</v>
      </c>
      <c r="L50" s="110">
        <f>Enhanced!L100</f>
        <v>457846696.75687671</v>
      </c>
      <c r="M50" s="111">
        <f>Enhanced!M100</f>
        <v>16791100.232262671</v>
      </c>
      <c r="N50" s="107">
        <f>Enhanced!N100</f>
        <v>3.8070257728439479E-2</v>
      </c>
      <c r="O50" s="105">
        <f>Enhanced!O100</f>
        <v>132699342.07414141</v>
      </c>
      <c r="P50" s="106">
        <f>Enhanced!P100</f>
        <v>5941776.4819228947</v>
      </c>
      <c r="Q50" s="107">
        <f>Enhanced!Q100</f>
        <v>4.6875123028456554E-2</v>
      </c>
    </row>
    <row r="51" spans="2:17">
      <c r="B51" s="334"/>
      <c r="C51" s="247" t="s">
        <v>250</v>
      </c>
      <c r="D51" s="252">
        <f>'Enhanced - Aggs'!D92</f>
        <v>0</v>
      </c>
      <c r="E51" s="106">
        <f>'Enhanced - Aggs'!E92</f>
        <v>0</v>
      </c>
      <c r="F51" s="107">
        <f>'Enhanced - Aggs'!F92</f>
        <v>0</v>
      </c>
      <c r="G51" s="108">
        <f>'Enhanced - Aggs'!G92</f>
        <v>0</v>
      </c>
      <c r="H51" s="109">
        <f>'Enhanced - Aggs'!H92</f>
        <v>0</v>
      </c>
      <c r="I51" s="164">
        <f>'Enhanced - Aggs'!I92</f>
        <v>0</v>
      </c>
      <c r="J51" s="165">
        <f>'Enhanced - Aggs'!J92</f>
        <v>0</v>
      </c>
      <c r="K51" s="107">
        <f>'Enhanced - Aggs'!K92</f>
        <v>0</v>
      </c>
      <c r="L51" s="110">
        <f>'Enhanced - Aggs'!L92</f>
        <v>0</v>
      </c>
      <c r="M51" s="111">
        <f>'Enhanced - Aggs'!M92</f>
        <v>0</v>
      </c>
      <c r="N51" s="107">
        <f>'Enhanced - Aggs'!N92</f>
        <v>0</v>
      </c>
      <c r="O51" s="105">
        <f>'Enhanced - Aggs'!O92</f>
        <v>0</v>
      </c>
      <c r="P51" s="106">
        <f>'Enhanced - Aggs'!P92</f>
        <v>0</v>
      </c>
      <c r="Q51" s="107">
        <f>'Enhanced - Aggs'!Q92</f>
        <v>0</v>
      </c>
    </row>
    <row r="52" spans="2:17" ht="15" customHeight="1">
      <c r="B52" s="334"/>
      <c r="C52" s="247" t="s">
        <v>251</v>
      </c>
      <c r="D52" s="252">
        <f>'Enhanced - Aggs'!D93</f>
        <v>142185.79020702839</v>
      </c>
      <c r="E52" s="106">
        <f>'Enhanced - Aggs'!E93</f>
        <v>37951.403463886119</v>
      </c>
      <c r="F52" s="107">
        <f>'Enhanced - Aggs'!F93</f>
        <v>0.36409676930711155</v>
      </c>
      <c r="G52" s="108">
        <f>'Enhanced - Aggs'!G93</f>
        <v>0.12178250749600722</v>
      </c>
      <c r="H52" s="109">
        <f>'Enhanced - Aggs'!H93</f>
        <v>2.80026081287824E-2</v>
      </c>
      <c r="I52" s="164">
        <f>'Enhanced - Aggs'!I93</f>
        <v>10.821944241903768</v>
      </c>
      <c r="J52" s="165">
        <f>'Enhanced - Aggs'!J93</f>
        <v>8.7175301922641779E-3</v>
      </c>
      <c r="K52" s="107">
        <f>'Enhanced - Aggs'!K93</f>
        <v>8.0619138252437301E-4</v>
      </c>
      <c r="L52" s="110">
        <f>'Enhanced - Aggs'!L93</f>
        <v>1538726.693611488</v>
      </c>
      <c r="M52" s="111">
        <f>'Enhanced - Aggs'!M93</f>
        <v>411616.63860167447</v>
      </c>
      <c r="N52" s="107">
        <f>'Enhanced - Aggs'!N93</f>
        <v>0.36519649236745616</v>
      </c>
      <c r="O52" s="105">
        <f>'Enhanced - Aggs'!O93</f>
        <v>284371.58041405678</v>
      </c>
      <c r="P52" s="106">
        <f>'Enhanced - Aggs'!P93</f>
        <v>75902.806927772239</v>
      </c>
      <c r="Q52" s="107">
        <f>'Enhanced - Aggs'!Q93</f>
        <v>0.36409676930711155</v>
      </c>
    </row>
    <row r="53" spans="2:17">
      <c r="B53" s="334"/>
      <c r="C53" s="247" t="s">
        <v>252</v>
      </c>
      <c r="D53" s="252">
        <f>'Enhanced - Aggs'!D94</f>
        <v>2694.3123311079617</v>
      </c>
      <c r="E53" s="106">
        <f>'Enhanced - Aggs'!E94</f>
        <v>693.90621481338894</v>
      </c>
      <c r="F53" s="107">
        <f>'Enhanced - Aggs'!F94</f>
        <v>0.3468826700543875</v>
      </c>
      <c r="G53" s="108">
        <f>'Enhanced - Aggs'!G94</f>
        <v>2.3076856778865428E-3</v>
      </c>
      <c r="H53" s="109">
        <f>'Enhanced - Aggs'!H94</f>
        <v>5.0791604196043704E-4</v>
      </c>
      <c r="I53" s="164">
        <f>'Enhanced - Aggs'!I94</f>
        <v>12.324872401322683</v>
      </c>
      <c r="J53" s="165">
        <f>'Enhanced - Aggs'!J94</f>
        <v>-1.2468441452688772</v>
      </c>
      <c r="K53" s="107">
        <f>'Enhanced - Aggs'!K94</f>
        <v>-9.1870777067033074E-2</v>
      </c>
      <c r="L53" s="110">
        <f>'Enhanced - Aggs'!L94</f>
        <v>33207.055690215901</v>
      </c>
      <c r="M53" s="111">
        <f>'Enhanced - Aggs'!M94</f>
        <v>6058.1109017978888</v>
      </c>
      <c r="N53" s="107">
        <f>'Enhanced - Aggs'!N94</f>
        <v>0.22314351253837073</v>
      </c>
      <c r="O53" s="105">
        <f>'Enhanced - Aggs'!O94</f>
        <v>24628.083465337753</v>
      </c>
      <c r="P53" s="106">
        <f>'Enhanced - Aggs'!P94</f>
        <v>6342.8356015848694</v>
      </c>
      <c r="Q53" s="107">
        <f>'Enhanced - Aggs'!Q94</f>
        <v>0.34688267005438661</v>
      </c>
    </row>
    <row r="54" spans="2:17">
      <c r="B54" s="334"/>
      <c r="C54" s="248" t="s">
        <v>416</v>
      </c>
      <c r="D54" s="252">
        <f>Enhanced!D101</f>
        <v>1231635.6889099851</v>
      </c>
      <c r="E54" s="106">
        <f>Enhanced!E101</f>
        <v>1798.1407139324583</v>
      </c>
      <c r="F54" s="107">
        <f>Enhanced!F101</f>
        <v>1.4620961252728075E-3</v>
      </c>
      <c r="G54" s="108">
        <f>Enhanced!G101</f>
        <v>1.0548992434380131</v>
      </c>
      <c r="H54" s="109">
        <f>Enhanced!H101</f>
        <v>-5.1588213451528198E-2</v>
      </c>
      <c r="I54" s="164">
        <f>Enhanced!I101</f>
        <v>10.621788146901405</v>
      </c>
      <c r="J54" s="165">
        <f>Enhanced!J101</f>
        <v>-2.2302646119040759E-2</v>
      </c>
      <c r="K54" s="107">
        <f>Enhanced!K101</f>
        <v>-2.0953077677301544E-3</v>
      </c>
      <c r="L54" s="110">
        <f>Enhanced!L101</f>
        <v>13082173.361764826</v>
      </c>
      <c r="M54" s="111">
        <f>Enhanced!M101</f>
        <v>-8329.1618996169418</v>
      </c>
      <c r="N54" s="107">
        <f>Enhanced!N101</f>
        <v>-6.362751838258191E-4</v>
      </c>
      <c r="O54" s="105">
        <f>Enhanced!O101</f>
        <v>1698089.644539535</v>
      </c>
      <c r="P54" s="106">
        <f>Enhanced!P101</f>
        <v>25148.336896165274</v>
      </c>
      <c r="Q54" s="107">
        <f>Enhanced!Q101</f>
        <v>1.5032408358420596E-2</v>
      </c>
    </row>
    <row r="55" spans="2:17">
      <c r="B55" s="334"/>
      <c r="C55" s="248" t="s">
        <v>417</v>
      </c>
      <c r="D55" s="252">
        <f>Enhanced!D102</f>
        <v>3206.2396712600857</v>
      </c>
      <c r="E55" s="106">
        <f>Enhanced!E102</f>
        <v>2932.2396712600839</v>
      </c>
      <c r="F55" s="107">
        <f>Enhanced!F102</f>
        <v>10.701604639635272</v>
      </c>
      <c r="G55" s="108">
        <f>Enhanced!G102</f>
        <v>2.7461528063436975E-3</v>
      </c>
      <c r="H55" s="109">
        <f>Enhanced!H102</f>
        <v>2.499634423787853E-3</v>
      </c>
      <c r="I55" s="164">
        <f>Enhanced!I102</f>
        <v>8.8965101035484189</v>
      </c>
      <c r="J55" s="165">
        <f>Enhanced!J102</f>
        <v>3.6671670378550356</v>
      </c>
      <c r="K55" s="107">
        <f>Enhanced!K102</f>
        <v>0.70126725131367695</v>
      </c>
      <c r="L55" s="110">
        <f>Enhanced!L102</f>
        <v>28524.343629763112</v>
      </c>
      <c r="M55" s="111">
        <f>Enhanced!M102</f>
        <v>27091.503629763116</v>
      </c>
      <c r="N55" s="107">
        <f>Enhanced!N102</f>
        <v>18.907556761231668</v>
      </c>
      <c r="O55" s="105">
        <f>Enhanced!O102</f>
        <v>6898.1099398136139</v>
      </c>
      <c r="P55" s="106">
        <f>Enhanced!P102</f>
        <v>6350.1099398136139</v>
      </c>
      <c r="Q55" s="107">
        <f>Enhanced!Q102</f>
        <v>11.587791860973748</v>
      </c>
    </row>
    <row r="56" spans="2:17">
      <c r="B56" s="334"/>
      <c r="C56" s="248" t="s">
        <v>418</v>
      </c>
      <c r="D56" s="252">
        <f>Enhanced!D103</f>
        <v>2712083.3693064316</v>
      </c>
      <c r="E56" s="106">
        <f>Enhanced!E103</f>
        <v>499507.12114156224</v>
      </c>
      <c r="F56" s="107">
        <f>Enhanced!F103</f>
        <v>0.22575815028108429</v>
      </c>
      <c r="G56" s="108">
        <f>Enhanced!G103</f>
        <v>2.3229066193706802</v>
      </c>
      <c r="H56" s="109">
        <f>Enhanced!H103</f>
        <v>0.33224706470250953</v>
      </c>
      <c r="I56" s="164">
        <f>Enhanced!I103</f>
        <v>10.944057629808919</v>
      </c>
      <c r="J56" s="165">
        <f>Enhanced!J103</f>
        <v>0.73079578212380447</v>
      </c>
      <c r="K56" s="107">
        <f>Enhanced!K103</f>
        <v>7.1553612648190643E-2</v>
      </c>
      <c r="L56" s="110">
        <f>Enhanced!L103</f>
        <v>29681196.690535933</v>
      </c>
      <c r="M56" s="111">
        <f>Enhanced!M103</f>
        <v>7083576.1100594029</v>
      </c>
      <c r="N56" s="107">
        <f>Enhanced!N103</f>
        <v>0.31346557416665977</v>
      </c>
      <c r="O56" s="105">
        <f>Enhanced!O103</f>
        <v>6554675.9796097893</v>
      </c>
      <c r="P56" s="106">
        <f>Enhanced!P103</f>
        <v>1116477.8068629503</v>
      </c>
      <c r="Q56" s="107">
        <f>Enhanced!Q103</f>
        <v>0.20530289103072835</v>
      </c>
    </row>
    <row r="57" spans="2:17">
      <c r="B57" s="334"/>
      <c r="C57" s="248" t="s">
        <v>253</v>
      </c>
      <c r="D57" s="252">
        <f>'Enhanced - Aggs'!D96</f>
        <v>0</v>
      </c>
      <c r="E57" s="106">
        <f>'Enhanced - Aggs'!E96</f>
        <v>0</v>
      </c>
      <c r="F57" s="107">
        <f>'Enhanced - Aggs'!F96</f>
        <v>0</v>
      </c>
      <c r="G57" s="108">
        <f>'Enhanced - Aggs'!G96</f>
        <v>0</v>
      </c>
      <c r="H57" s="109">
        <f>'Enhanced - Aggs'!H96</f>
        <v>0</v>
      </c>
      <c r="I57" s="164">
        <f>'Enhanced - Aggs'!I96</f>
        <v>0</v>
      </c>
      <c r="J57" s="165">
        <f>'Enhanced - Aggs'!J96</f>
        <v>0</v>
      </c>
      <c r="K57" s="107">
        <f>'Enhanced - Aggs'!K96</f>
        <v>0</v>
      </c>
      <c r="L57" s="110">
        <f>'Enhanced - Aggs'!L96</f>
        <v>0</v>
      </c>
      <c r="M57" s="111">
        <f>'Enhanced - Aggs'!M96</f>
        <v>0</v>
      </c>
      <c r="N57" s="107">
        <f>'Enhanced - Aggs'!N96</f>
        <v>0</v>
      </c>
      <c r="O57" s="105">
        <f>'Enhanced - Aggs'!O96</f>
        <v>0</v>
      </c>
      <c r="P57" s="106">
        <f>'Enhanced - Aggs'!P96</f>
        <v>0</v>
      </c>
      <c r="Q57" s="107">
        <f>'Enhanced - Aggs'!Q96</f>
        <v>0</v>
      </c>
    </row>
    <row r="58" spans="2:17">
      <c r="B58" s="338"/>
      <c r="C58" s="249" t="s">
        <v>332</v>
      </c>
      <c r="D58" s="252">
        <f>'Enhanced - Aggs'!D97</f>
        <v>1149673.23560832</v>
      </c>
      <c r="E58" s="106">
        <f>'Enhanced - Aggs'!E97</f>
        <v>264500.99066831148</v>
      </c>
      <c r="F58" s="107">
        <f>'Enhanced - Aggs'!F97</f>
        <v>0.29881301879979044</v>
      </c>
      <c r="G58" s="108">
        <f>'Enhanced - Aggs'!G97</f>
        <v>6.2042260363569479</v>
      </c>
      <c r="H58" s="109">
        <f>'Enhanced - Aggs'!H97</f>
        <v>0.81947556647327691</v>
      </c>
      <c r="I58" s="164">
        <f>'Enhanced - Aggs'!I97</f>
        <v>27.296422507548325</v>
      </c>
      <c r="J58" s="165">
        <f>'Enhanced - Aggs'!J97</f>
        <v>-0.52590092096984975</v>
      </c>
      <c r="K58" s="107">
        <f>'Enhanced - Aggs'!K97</f>
        <v>-1.8902120892994714E-2</v>
      </c>
      <c r="L58" s="110">
        <f>'Enhanced - Aggs'!L97</f>
        <v>31381966.384784855</v>
      </c>
      <c r="M58" s="111">
        <f>'Enhanced - Aggs'!M97</f>
        <v>6754417.8961164281</v>
      </c>
      <c r="N58" s="107">
        <f>'Enhanced - Aggs'!N97</f>
        <v>0.27426269810104142</v>
      </c>
      <c r="O58" s="105">
        <f>'Enhanced - Aggs'!O97</f>
        <v>5141922.582554996</v>
      </c>
      <c r="P58" s="106">
        <f>'Enhanced - Aggs'!P97</f>
        <v>1543076.400730907</v>
      </c>
      <c r="Q58" s="107">
        <f>'Enhanced - Aggs'!Q97</f>
        <v>0.42876975640809212</v>
      </c>
    </row>
    <row r="59" spans="2:17" ht="15" thickBot="1">
      <c r="B59" s="333"/>
      <c r="C59" s="250" t="s">
        <v>419</v>
      </c>
      <c r="D59" s="253">
        <f>Enhanced!D104</f>
        <v>26022.650467731197</v>
      </c>
      <c r="E59" s="129">
        <f>Enhanced!E104</f>
        <v>16072.265413438356</v>
      </c>
      <c r="F59" s="130">
        <f>Enhanced!F104</f>
        <v>1.6152405485558958</v>
      </c>
      <c r="G59" s="131">
        <f>Enhanced!G104</f>
        <v>2.2288469340277291E-2</v>
      </c>
      <c r="H59" s="132">
        <f>Enhanced!H104</f>
        <v>1.3336086751255014E-2</v>
      </c>
      <c r="I59" s="214">
        <f>Enhanced!I104</f>
        <v>11.106234001281051</v>
      </c>
      <c r="J59" s="166">
        <f>Enhanced!J104</f>
        <v>3.1930199615676926</v>
      </c>
      <c r="K59" s="130">
        <f>Enhanced!K104</f>
        <v>0.40350481429456619</v>
      </c>
      <c r="L59" s="133">
        <f>Enhanced!L104</f>
        <v>289013.64542816847</v>
      </c>
      <c r="M59" s="134">
        <f>Enhanced!M104</f>
        <v>210274.1187159844</v>
      </c>
      <c r="N59" s="130">
        <f>Enhanced!N104</f>
        <v>2.6705027004365625</v>
      </c>
      <c r="O59" s="128">
        <f>Enhanced!O104</f>
        <v>34698.233142495155</v>
      </c>
      <c r="P59" s="129">
        <f>Enhanced!P104</f>
        <v>15904.880016684707</v>
      </c>
      <c r="Q59" s="130">
        <f>Enhanced!Q104</f>
        <v>0.84630347284015195</v>
      </c>
    </row>
    <row r="60" spans="2:17" ht="15.5" customHeight="1" thickBot="1">
      <c r="B60" s="332" t="s">
        <v>183</v>
      </c>
      <c r="C60" s="300" t="s">
        <v>210</v>
      </c>
      <c r="D60" s="301">
        <f>'Non-Dairy Alternatives'!D167</f>
        <v>12809950.974889837</v>
      </c>
      <c r="E60" s="302">
        <f>'Non-Dairy Alternatives'!E167</f>
        <v>-228333.4292841088</v>
      </c>
      <c r="F60" s="303">
        <f>'Non-Dairy Alternatives'!F167</f>
        <v>-1.7512536328093322E-2</v>
      </c>
      <c r="G60" s="304">
        <f>'Non-Dairy Alternatives'!G167</f>
        <v>100.00000000000003</v>
      </c>
      <c r="H60" s="305">
        <f>'Non-Dairy Alternatives'!H167</f>
        <v>1.4210854715202004E-13</v>
      </c>
      <c r="I60" s="306">
        <f>'Non-Dairy Alternatives'!I167</f>
        <v>7.5718754608536143</v>
      </c>
      <c r="J60" s="307">
        <f>'Non-Dairy Alternatives'!J167</f>
        <v>0.23033656402916947</v>
      </c>
      <c r="K60" s="303">
        <f>'Non-Dairy Alternatives'!K167</f>
        <v>3.137442534409246E-2</v>
      </c>
      <c r="L60" s="308">
        <f>'Non-Dairy Alternatives'!L167</f>
        <v>96995353.441506192</v>
      </c>
      <c r="M60" s="309">
        <f>'Non-Dairy Alternatives'!M167</f>
        <v>1274281.3404036313</v>
      </c>
      <c r="N60" s="303">
        <f>'Non-Dairy Alternatives'!N167</f>
        <v>1.3312443252387616E-2</v>
      </c>
      <c r="O60" s="301">
        <f>'Non-Dairy Alternatives'!O167</f>
        <v>23187922.832886569</v>
      </c>
      <c r="P60" s="302">
        <f>'Non-Dairy Alternatives'!P167</f>
        <v>390328.17476830631</v>
      </c>
      <c r="Q60" s="303">
        <f>'Non-Dairy Alternatives'!Q167</f>
        <v>1.7121463058792905E-2</v>
      </c>
    </row>
    <row r="61" spans="2:17" ht="15.5" customHeight="1">
      <c r="B61" s="338"/>
      <c r="C61" s="82" t="s">
        <v>456</v>
      </c>
      <c r="D61" s="121">
        <f>'Non-Dairy Alternatives'!D168</f>
        <v>76007.562233419492</v>
      </c>
      <c r="E61" s="122">
        <f>'Non-Dairy Alternatives'!E168</f>
        <v>16092.530452201419</v>
      </c>
      <c r="F61" s="123">
        <f>'Non-Dairy Alternatives'!F168</f>
        <v>0.26858919996844671</v>
      </c>
      <c r="G61" s="124">
        <f>'Non-Dairy Alternatives'!G168</f>
        <v>0.59334779955372285</v>
      </c>
      <c r="H61" s="125">
        <f>'Non-Dairy Alternatives'!H168</f>
        <v>0.1338162390821826</v>
      </c>
      <c r="I61" s="213">
        <f>'Non-Dairy Alternatives'!I168</f>
        <v>20.012709675138737</v>
      </c>
      <c r="J61" s="159">
        <f>'Non-Dairy Alternatives'!J168</f>
        <v>-0.73343098356799885</v>
      </c>
      <c r="K61" s="255">
        <f>'Non-Dairy Alternatives'!K168</f>
        <v>-3.5352646819165987E-2</v>
      </c>
      <c r="L61" s="267">
        <f>'Non-Dairy Alternatives'!L168</f>
        <v>1521117.2760924639</v>
      </c>
      <c r="M61" s="127">
        <f>'Non-Dairy Alternatives'!M168</f>
        <v>278111.5991884293</v>
      </c>
      <c r="N61" s="123">
        <f>'Non-Dairy Alternatives'!N168</f>
        <v>0.22374121402335376</v>
      </c>
      <c r="O61" s="121">
        <f>'Non-Dairy Alternatives'!O168</f>
        <v>189733.0954896211</v>
      </c>
      <c r="P61" s="122">
        <f>'Non-Dairy Alternatives'!P168</f>
        <v>31485.869230380224</v>
      </c>
      <c r="Q61" s="123">
        <f>'Non-Dairy Alternatives'!Q168</f>
        <v>0.19896632613831738</v>
      </c>
    </row>
    <row r="62" spans="2:17" ht="15.5" customHeight="1">
      <c r="B62" s="338"/>
      <c r="C62" s="265" t="s">
        <v>207</v>
      </c>
      <c r="D62" s="105">
        <f>'Non-Dairy Alternatives'!D169</f>
        <v>8917515.3121667393</v>
      </c>
      <c r="E62" s="106">
        <f>'Non-Dairy Alternatives'!E169</f>
        <v>-504236.04968691617</v>
      </c>
      <c r="F62" s="107">
        <f>'Non-Dairy Alternatives'!F169</f>
        <v>-5.3518292971351737E-2</v>
      </c>
      <c r="G62" s="108">
        <f>'Non-Dairy Alternatives'!G169</f>
        <v>69.613969090490073</v>
      </c>
      <c r="H62" s="109">
        <f>'Non-Dairy Alternatives'!H169</f>
        <v>-2.648232513560373</v>
      </c>
      <c r="I62" s="164">
        <f>'Non-Dairy Alternatives'!I169</f>
        <v>6.1691524243464571</v>
      </c>
      <c r="J62" s="165">
        <f>'Non-Dairy Alternatives'!J169</f>
        <v>-5.5849614820743909E-2</v>
      </c>
      <c r="K62" s="254">
        <f>'Non-Dairy Alternatives'!K169</f>
        <v>-8.9718227350517685E-3</v>
      </c>
      <c r="L62" s="257">
        <f>'Non-Dairy Alternatives'!L169</f>
        <v>55013511.207200095</v>
      </c>
      <c r="M62" s="111">
        <f>'Non-Dairy Alternatives'!M169</f>
        <v>-3636910.2328652665</v>
      </c>
      <c r="N62" s="107">
        <f>'Non-Dairy Alternatives'!N169</f>
        <v>-6.2009959068781983E-2</v>
      </c>
      <c r="O62" s="105">
        <f>'Non-Dairy Alternatives'!O169</f>
        <v>13119718.237695932</v>
      </c>
      <c r="P62" s="106">
        <f>'Non-Dairy Alternatives'!P169</f>
        <v>-779013.42915359698</v>
      </c>
      <c r="Q62" s="107">
        <f>'Non-Dairy Alternatives'!Q169</f>
        <v>-5.6049245918723352E-2</v>
      </c>
    </row>
    <row r="63" spans="2:17" ht="15.5" customHeight="1">
      <c r="B63" s="338"/>
      <c r="C63" s="265" t="s">
        <v>209</v>
      </c>
      <c r="D63" s="105">
        <f>'Non-Dairy Alternatives'!D170</f>
        <v>30741.502817987162</v>
      </c>
      <c r="E63" s="106">
        <f>'Non-Dairy Alternatives'!E170</f>
        <v>-21393.977980159052</v>
      </c>
      <c r="F63" s="107">
        <f>'Non-Dairy Alternatives'!F170</f>
        <v>-0.41035351842232859</v>
      </c>
      <c r="G63" s="108">
        <f>'Non-Dairy Alternatives'!G170</f>
        <v>0.2399814244273604</v>
      </c>
      <c r="H63" s="109">
        <f>'Non-Dairy Alternatives'!H170</f>
        <v>-0.15988315270562517</v>
      </c>
      <c r="I63" s="164">
        <f>'Non-Dairy Alternatives'!I170</f>
        <v>8.1199080988870431</v>
      </c>
      <c r="J63" s="165">
        <f>'Non-Dairy Alternatives'!J170</f>
        <v>0.113091118418156</v>
      </c>
      <c r="K63" s="254">
        <f>'Non-Dairy Alternatives'!K170</f>
        <v>1.4124354121496764E-2</v>
      </c>
      <c r="L63" s="257">
        <f>'Non-Dairy Alternatives'!L170</f>
        <v>249618.1777037328</v>
      </c>
      <c r="M63" s="111">
        <f>'Non-Dairy Alternatives'!M170</f>
        <v>-167821.07523577393</v>
      </c>
      <c r="N63" s="107">
        <f>'Non-Dairy Alternatives'!N170</f>
        <v>-0.40202514271003104</v>
      </c>
      <c r="O63" s="105">
        <f>'Non-Dairy Alternatives'!O170</f>
        <v>61892.426717758179</v>
      </c>
      <c r="P63" s="106">
        <f>'Non-Dairy Alternatives'!P170</f>
        <v>-43174.582950124517</v>
      </c>
      <c r="Q63" s="107">
        <f>'Non-Dairy Alternatives'!Q170</f>
        <v>-0.41092425763900176</v>
      </c>
    </row>
    <row r="64" spans="2:17" ht="15.5" customHeight="1">
      <c r="B64" s="338"/>
      <c r="C64" s="265" t="s">
        <v>452</v>
      </c>
      <c r="D64" s="105">
        <f>'Non-Dairy Alternatives'!D171</f>
        <v>1004614.1798001427</v>
      </c>
      <c r="E64" s="106">
        <f>'Non-Dairy Alternatives'!E171</f>
        <v>227987.34826990298</v>
      </c>
      <c r="F64" s="107">
        <f>'Non-Dairy Alternatives'!F171</f>
        <v>0.29356099868541019</v>
      </c>
      <c r="G64" s="108">
        <f>'Non-Dairy Alternatives'!G171</f>
        <v>7.8424514018000169</v>
      </c>
      <c r="H64" s="109">
        <f>'Non-Dairy Alternatives'!H171</f>
        <v>1.8859405031604899</v>
      </c>
      <c r="I64" s="164">
        <f>'Non-Dairy Alternatives'!I171</f>
        <v>13.87173403545493</v>
      </c>
      <c r="J64" s="165">
        <f>'Non-Dairy Alternatives'!J171</f>
        <v>-0.13541674031520046</v>
      </c>
      <c r="K64" s="254">
        <f>'Non-Dairy Alternatives'!K171</f>
        <v>-9.6676863469940828E-3</v>
      </c>
      <c r="L64" s="257">
        <f>'Non-Dairy Alternatives'!L171</f>
        <v>13935740.710434277</v>
      </c>
      <c r="M64" s="111">
        <f>'Non-Dairy Alternatives'!M171</f>
        <v>3057411.5846815817</v>
      </c>
      <c r="N64" s="107">
        <f>'Non-Dairy Alternatives'!N171</f>
        <v>0.28105525667941517</v>
      </c>
      <c r="O64" s="105">
        <f>'Non-Dairy Alternatives'!O171</f>
        <v>4301336.5975909233</v>
      </c>
      <c r="P64" s="106">
        <f>'Non-Dairy Alternatives'!P171</f>
        <v>930970.04685811838</v>
      </c>
      <c r="Q64" s="107">
        <f>'Non-Dairy Alternatives'!Q171</f>
        <v>0.27622219507717977</v>
      </c>
    </row>
    <row r="65" spans="2:17">
      <c r="B65" s="334"/>
      <c r="C65" s="265" t="s">
        <v>453</v>
      </c>
      <c r="D65" s="105" t="e">
        <f>'Non-Dairy Alternatives'!#REF!</f>
        <v>#REF!</v>
      </c>
      <c r="E65" s="106" t="e">
        <f>'Non-Dairy Alternatives'!#REF!</f>
        <v>#REF!</v>
      </c>
      <c r="F65" s="107" t="e">
        <f>'Non-Dairy Alternatives'!#REF!</f>
        <v>#REF!</v>
      </c>
      <c r="G65" s="108" t="e">
        <f>'Non-Dairy Alternatives'!#REF!</f>
        <v>#REF!</v>
      </c>
      <c r="H65" s="109" t="e">
        <f>'Non-Dairy Alternatives'!#REF!</f>
        <v>#REF!</v>
      </c>
      <c r="I65" s="164" t="e">
        <f>'Non-Dairy Alternatives'!#REF!</f>
        <v>#REF!</v>
      </c>
      <c r="J65" s="165" t="e">
        <f>'Non-Dairy Alternatives'!#REF!</f>
        <v>#REF!</v>
      </c>
      <c r="K65" s="254" t="e">
        <f>'Non-Dairy Alternatives'!#REF!</f>
        <v>#REF!</v>
      </c>
      <c r="L65" s="257" t="e">
        <f>'Non-Dairy Alternatives'!#REF!</f>
        <v>#REF!</v>
      </c>
      <c r="M65" s="111" t="e">
        <f>'Non-Dairy Alternatives'!#REF!</f>
        <v>#REF!</v>
      </c>
      <c r="N65" s="107" t="e">
        <f>'Non-Dairy Alternatives'!#REF!</f>
        <v>#REF!</v>
      </c>
      <c r="O65" s="105" t="e">
        <f>'Non-Dairy Alternatives'!#REF!</f>
        <v>#REF!</v>
      </c>
      <c r="P65" s="106" t="e">
        <f>'Non-Dairy Alternatives'!#REF!</f>
        <v>#REF!</v>
      </c>
      <c r="Q65" s="107" t="e">
        <f>'Non-Dairy Alternatives'!#REF!</f>
        <v>#REF!</v>
      </c>
    </row>
    <row r="66" spans="2:17">
      <c r="B66" s="334"/>
      <c r="C66" s="265" t="s">
        <v>454</v>
      </c>
      <c r="D66" s="105">
        <f>'Non-Dairy Alternatives'!D172</f>
        <v>56552.958160281196</v>
      </c>
      <c r="E66" s="106">
        <f>'Non-Dairy Alternatives'!E172</f>
        <v>5976.8273066510737</v>
      </c>
      <c r="F66" s="107">
        <f>'Non-Dairy Alternatives'!F172</f>
        <v>0.11817486244545503</v>
      </c>
      <c r="G66" s="108">
        <f>'Non-Dairy Alternatives'!G172</f>
        <v>0.44147677279278236</v>
      </c>
      <c r="H66" s="109">
        <f>'Non-Dairy Alternatives'!H172</f>
        <v>5.3571974233248554E-2</v>
      </c>
      <c r="I66" s="164">
        <f>'Non-Dairy Alternatives'!I172</f>
        <v>21.913689304782711</v>
      </c>
      <c r="J66" s="165">
        <f>'Non-Dairy Alternatives'!J172</f>
        <v>1.8594257479876042</v>
      </c>
      <c r="K66" s="254">
        <f>'Non-Dairy Alternatives'!K172</f>
        <v>9.2719722303518035E-2</v>
      </c>
      <c r="L66" s="257">
        <f>'Non-Dairy Alternatives'!L172</f>
        <v>1239283.9543907782</v>
      </c>
      <c r="M66" s="111">
        <f>'Non-Dairy Alternatives'!M172</f>
        <v>225016.89656912314</v>
      </c>
      <c r="N66" s="107">
        <f>'Non-Dairy Alternatives'!N172</f>
        <v>0.22185172517817223</v>
      </c>
      <c r="O66" s="105">
        <f>'Non-Dairy Alternatives'!O172</f>
        <v>226191.83264112473</v>
      </c>
      <c r="P66" s="106">
        <f>'Non-Dairy Alternatives'!P172</f>
        <v>23904.309226604179</v>
      </c>
      <c r="Q66" s="107">
        <f>'Non-Dairy Alternatives'!Q172</f>
        <v>0.11816996334282219</v>
      </c>
    </row>
    <row r="67" spans="2:17">
      <c r="B67" s="334"/>
      <c r="C67" s="265" t="s">
        <v>455</v>
      </c>
      <c r="D67" s="105">
        <f>'Non-Dairy Alternatives'!D173</f>
        <v>29296.650795078029</v>
      </c>
      <c r="E67" s="106">
        <f>'Non-Dairy Alternatives'!E173</f>
        <v>-582.53317305755627</v>
      </c>
      <c r="F67" s="107">
        <f>'Non-Dairy Alternatives'!F173</f>
        <v>-1.9496287906617331E-2</v>
      </c>
      <c r="G67" s="108">
        <f>'Non-Dairy Alternatives'!G173</f>
        <v>0.22870228662471509</v>
      </c>
      <c r="H67" s="109">
        <f>'Non-Dairy Alternatives'!H173</f>
        <v>-4.6270964251104996E-4</v>
      </c>
      <c r="I67" s="164">
        <f>'Non-Dairy Alternatives'!I173</f>
        <v>7.347742751439192</v>
      </c>
      <c r="J67" s="165">
        <f>'Non-Dairy Alternatives'!J173</f>
        <v>5.541583133042316E-3</v>
      </c>
      <c r="K67" s="254">
        <f>'Non-Dairy Alternatives'!K173</f>
        <v>7.547577362717184E-4</v>
      </c>
      <c r="L67" s="257">
        <f>'Non-Dairy Alternatives'!L173</f>
        <v>215264.25352097984</v>
      </c>
      <c r="M67" s="111">
        <f>'Non-Dairy Alternatives'!M173</f>
        <v>-4114.7259178996319</v>
      </c>
      <c r="N67" s="107">
        <f>'Non-Dairy Alternatives'!N173</f>
        <v>-1.8756245144471662E-2</v>
      </c>
      <c r="O67" s="105">
        <f>'Non-Dairy Alternatives'!O173</f>
        <v>63564.006932258606</v>
      </c>
      <c r="P67" s="106">
        <f>'Non-Dairy Alternatives'!P173</f>
        <v>-1301.7842047307931</v>
      </c>
      <c r="Q67" s="107">
        <f>'Non-Dairy Alternatives'!Q173</f>
        <v>-2.0068886571992444E-2</v>
      </c>
    </row>
    <row r="68" spans="2:17">
      <c r="B68" s="334"/>
      <c r="C68" s="265" t="s">
        <v>420</v>
      </c>
      <c r="D68" s="105">
        <f>'Non-Dairy Alternatives'!D174</f>
        <v>1556532.1152826205</v>
      </c>
      <c r="E68" s="106">
        <f>'Non-Dairy Alternatives'!E174</f>
        <v>62946.084026200697</v>
      </c>
      <c r="F68" s="107">
        <f>'Non-Dairy Alternatives'!F174</f>
        <v>4.2144264012197417E-2</v>
      </c>
      <c r="G68" s="108">
        <f>'Non-Dairy Alternatives'!G174</f>
        <v>12.150960751791688</v>
      </c>
      <c r="H68" s="109">
        <f>'Non-Dairy Alternatives'!H174</f>
        <v>0.69557302625414508</v>
      </c>
      <c r="I68" s="164">
        <f>'Non-Dairy Alternatives'!I174</f>
        <v>10.286886436912681</v>
      </c>
      <c r="J68" s="165">
        <f>'Non-Dairy Alternatives'!J174</f>
        <v>0.42487835415399466</v>
      </c>
      <c r="K68" s="254">
        <f>'Non-Dairy Alternatives'!K174</f>
        <v>4.308233684139752E-2</v>
      </c>
      <c r="L68" s="257">
        <f>'Non-Dairy Alternatives'!L174</f>
        <v>16011869.105319794</v>
      </c>
      <c r="M68" s="111">
        <f>'Non-Dairy Alternatives'!M174</f>
        <v>1282111.5927735139</v>
      </c>
      <c r="N68" s="107">
        <f>'Non-Dairy Alternatives'!N174</f>
        <v>8.7042274231701175E-2</v>
      </c>
      <c r="O68" s="105">
        <f>'Non-Dairy Alternatives'!O174</f>
        <v>3399486.7800254812</v>
      </c>
      <c r="P68" s="106">
        <f>'Non-Dairy Alternatives'!P174</f>
        <v>232161.30433267541</v>
      </c>
      <c r="Q68" s="107">
        <f>'Non-Dairy Alternatives'!Q174</f>
        <v>7.329884664975693E-2</v>
      </c>
    </row>
    <row r="69" spans="2:17">
      <c r="B69" s="334"/>
      <c r="C69" s="265" t="s">
        <v>421</v>
      </c>
      <c r="D69" s="105">
        <f>'Non-Dairy Alternatives'!D175</f>
        <v>126814.92557025142</v>
      </c>
      <c r="E69" s="106">
        <f>'Non-Dairy Alternatives'!E175</f>
        <v>-19109.838677307009</v>
      </c>
      <c r="F69" s="107">
        <f>'Non-Dairy Alternatives'!F175</f>
        <v>-0.13095678979400338</v>
      </c>
      <c r="G69" s="108">
        <f>'Non-Dairy Alternatives'!G175</f>
        <v>0.98997198208513859</v>
      </c>
      <c r="H69" s="109">
        <f>'Non-Dairy Alternatives'!H175</f>
        <v>-0.1292302052888642</v>
      </c>
      <c r="I69" s="164">
        <f>'Non-Dairy Alternatives'!I175</f>
        <v>13.320521738544423</v>
      </c>
      <c r="J69" s="165">
        <f>'Non-Dairy Alternatives'!J175</f>
        <v>0.4703448389865823</v>
      </c>
      <c r="K69" s="254">
        <f>'Non-Dairy Alternatives'!K175</f>
        <v>3.6602207320800877E-2</v>
      </c>
      <c r="L69" s="257">
        <f>'Non-Dairy Alternatives'!L175</f>
        <v>1689240.9728304271</v>
      </c>
      <c r="M69" s="111">
        <f>'Non-Dairy Alternatives'!M175</f>
        <v>-185918.06177697214</v>
      </c>
      <c r="N69" s="107">
        <f>'Non-Dairy Alternatives'!N175</f>
        <v>-9.9147890043309136E-2</v>
      </c>
      <c r="O69" s="105">
        <f>'Non-Dairy Alternatives'!O175</f>
        <v>338634.7969788909</v>
      </c>
      <c r="P69" s="106">
        <f>'Non-Dairy Alternatives'!P175</f>
        <v>-53562.409946620464</v>
      </c>
      <c r="Q69" s="107">
        <f>'Non-Dairy Alternatives'!Q175</f>
        <v>-0.13657009535203901</v>
      </c>
    </row>
    <row r="70" spans="2:17">
      <c r="B70" s="334"/>
      <c r="C70" s="83" t="s">
        <v>421</v>
      </c>
      <c r="D70" s="105">
        <f>'Non-Dairy Alternatives'!D176</f>
        <v>61867.628970131285</v>
      </c>
      <c r="E70" s="106">
        <f>'Non-Dairy Alternatives'!E176</f>
        <v>-2513.6216806162556</v>
      </c>
      <c r="F70" s="107">
        <f>'Non-Dairy Alternatives'!F176</f>
        <v>-3.9042759424665972E-2</v>
      </c>
      <c r="G70" s="108">
        <f>'Non-Dairy Alternatives'!G176</f>
        <v>0.48296538442188186</v>
      </c>
      <c r="H70" s="109">
        <f>'Non-Dairy Alternatives'!H176</f>
        <v>-1.0820827436919866E-2</v>
      </c>
      <c r="I70" s="164">
        <f>'Non-Dairy Alternatives'!I176</f>
        <v>8.504728447272198</v>
      </c>
      <c r="J70" s="165">
        <f>'Non-Dairy Alternatives'!J176</f>
        <v>-0.21755722656349086</v>
      </c>
      <c r="K70" s="254">
        <f>'Non-Dairy Alternatives'!K176</f>
        <v>-2.4942685289029116E-2</v>
      </c>
      <c r="L70" s="257">
        <f>'Non-Dairy Alternatives'!L176</f>
        <v>526167.38406755705</v>
      </c>
      <c r="M70" s="111">
        <f>'Non-Dairy Alternatives'!M176</f>
        <v>-35384.276147082797</v>
      </c>
      <c r="N70" s="107">
        <f>'Non-Dairy Alternatives'!N176</f>
        <v>-6.301161345255038E-2</v>
      </c>
      <c r="O70" s="105">
        <f>'Non-Dairy Alternatives'!O176</f>
        <v>124122.20429354903</v>
      </c>
      <c r="P70" s="106">
        <f>'Non-Dairy Alternatives'!P176</f>
        <v>-5959.5391085018055</v>
      </c>
      <c r="Q70" s="107">
        <f>'Non-Dairy Alternatives'!Q176</f>
        <v>-4.5813801019581421E-2</v>
      </c>
    </row>
    <row r="71" spans="2:17" ht="15" thickBot="1">
      <c r="B71" s="333"/>
      <c r="C71" s="266" t="s">
        <v>208</v>
      </c>
      <c r="D71" s="128">
        <f>'Non-Dairy Alternatives'!D177</f>
        <v>950008.13909342932</v>
      </c>
      <c r="E71" s="129">
        <f>'Non-Dairy Alternatives'!E177</f>
        <v>6686.0518589171115</v>
      </c>
      <c r="F71" s="130">
        <f>'Non-Dairy Alternatives'!F177</f>
        <v>7.0877719809553687E-3</v>
      </c>
      <c r="G71" s="131">
        <f>'Non-Dairy Alternatives'!G177</f>
        <v>7.4161731060145559</v>
      </c>
      <c r="H71" s="132">
        <f>'Non-Dairy Alternatives'!H177</f>
        <v>0.18115615138726238</v>
      </c>
      <c r="I71" s="214">
        <f>'Non-Dairy Alternatives'!I177</f>
        <v>6.9405093794651895</v>
      </c>
      <c r="J71" s="166">
        <f>'Non-Dairy Alternatives'!J177</f>
        <v>0.44777620413198171</v>
      </c>
      <c r="K71" s="256">
        <f>'Non-Dairy Alternatives'!K177</f>
        <v>6.8965748636205401E-2</v>
      </c>
      <c r="L71" s="258">
        <f>'Non-Dairy Alternatives'!L177</f>
        <v>6593540.3999462165</v>
      </c>
      <c r="M71" s="134">
        <f>'Non-Dairy Alternatives'!M177</f>
        <v>468801.78913413268</v>
      </c>
      <c r="N71" s="130">
        <f>'Non-Dairy Alternatives'!N177</f>
        <v>7.6542334117990038E-2</v>
      </c>
      <c r="O71" s="128">
        <f>'Non-Dairy Alternatives'!O177</f>
        <v>1363242.8545210361</v>
      </c>
      <c r="P71" s="129">
        <f>'Non-Dairy Alternatives'!P177</f>
        <v>56308.39048413001</v>
      </c>
      <c r="Q71" s="130">
        <f>'Non-Dairy Alternatives'!Q177</f>
        <v>4.3084325980816691E-2</v>
      </c>
    </row>
    <row r="72" spans="2:17">
      <c r="B72" s="236"/>
      <c r="C72" s="82" t="s">
        <v>398</v>
      </c>
      <c r="D72" s="121">
        <f>'Trad vs Value Add'!D69</f>
        <v>4542906.9434240516</v>
      </c>
      <c r="E72" s="122">
        <f>'Trad vs Value Add'!E69</f>
        <v>323233.75692613702</v>
      </c>
      <c r="F72" s="123">
        <f>'Trad vs Value Add'!F69</f>
        <v>7.6601609328518255E-2</v>
      </c>
      <c r="G72" s="124">
        <f>'Trad vs Value Add'!G69</f>
        <v>3.8910118802002143</v>
      </c>
      <c r="H72" s="125">
        <f>'Trad vs Value Add'!H69</f>
        <v>9.4562942792460358E-2</v>
      </c>
      <c r="I72" s="213">
        <f>'Trad vs Value Add'!I69</f>
        <v>5.5917649770033746</v>
      </c>
      <c r="J72" s="159">
        <f>'Trad vs Value Add'!J69</f>
        <v>-0.21486747644052429</v>
      </c>
      <c r="K72" s="123">
        <f>'Trad vs Value Add'!K69</f>
        <v>-3.7003801801349927E-2</v>
      </c>
      <c r="L72" s="126">
        <f>'Trad vs Value Add'!L69</f>
        <v>25402867.940024063</v>
      </c>
      <c r="M72" s="127">
        <f>'Trad vs Value Add'!M69</f>
        <v>900776.67237824202</v>
      </c>
      <c r="N72" s="123">
        <f>'Trad vs Value Add'!N69</f>
        <v>3.6763256757911394E-2</v>
      </c>
      <c r="O72" s="121">
        <f>'Trad vs Value Add'!O69</f>
        <v>10043200.456640713</v>
      </c>
      <c r="P72" s="122">
        <f>'Trad vs Value Add'!P69</f>
        <v>910482.97524016723</v>
      </c>
      <c r="Q72" s="123">
        <f>'Trad vs Value Add'!Q69</f>
        <v>9.9694639311292951E-2</v>
      </c>
    </row>
    <row r="73" spans="2:17">
      <c r="B73" s="236" t="s">
        <v>411</v>
      </c>
      <c r="C73" s="83" t="s">
        <v>399</v>
      </c>
      <c r="D73" s="105">
        <f>'Trad vs Value Add'!D70</f>
        <v>93403592.37216571</v>
      </c>
      <c r="E73" s="106">
        <f>'Trad vs Value Add'!E70</f>
        <v>3918411.0503676534</v>
      </c>
      <c r="F73" s="107">
        <f>'Trad vs Value Add'!F70</f>
        <v>4.3788379176174855E-2</v>
      </c>
      <c r="G73" s="108">
        <f>'Trad vs Value Add'!G70</f>
        <v>80.000425300270265</v>
      </c>
      <c r="H73" s="109">
        <f>'Trad vs Value Add'!H70</f>
        <v>-0.50958259084637803</v>
      </c>
      <c r="I73" s="215">
        <f>'Trad vs Value Add'!I70</f>
        <v>3.3679423536750059</v>
      </c>
      <c r="J73" s="165">
        <f>'Trad vs Value Add'!J70</f>
        <v>-3.7419589617287752E-2</v>
      </c>
      <c r="K73" s="107">
        <f>'Trad vs Value Add'!K70</f>
        <v>-1.0988432431094418E-2</v>
      </c>
      <c r="L73" s="110">
        <f>'Trad vs Value Add'!L70</f>
        <v>314577914.73561263</v>
      </c>
      <c r="M73" s="111">
        <f>'Trad vs Value Add'!M70</f>
        <v>9848483.7737511396</v>
      </c>
      <c r="N73" s="107">
        <f>'Trad vs Value Add'!N70</f>
        <v>3.2318781099235964E-2</v>
      </c>
      <c r="O73" s="105">
        <f>'Trad vs Value Add'!O70</f>
        <v>104095097.90457422</v>
      </c>
      <c r="P73" s="106">
        <f>'Trad vs Value Add'!P70</f>
        <v>4464260.3681083471</v>
      </c>
      <c r="Q73" s="107">
        <f>'Trad vs Value Add'!Q70</f>
        <v>4.4808018064430945E-2</v>
      </c>
    </row>
    <row r="74" spans="2:17">
      <c r="B74" s="236" t="s">
        <v>409</v>
      </c>
      <c r="C74" s="83" t="s">
        <v>400</v>
      </c>
      <c r="D74" s="105">
        <f>'Trad vs Value Add'!D71</f>
        <v>1177585.6497527903</v>
      </c>
      <c r="E74" s="106">
        <f>'Trad vs Value Add'!E71</f>
        <v>122345.36882060743</v>
      </c>
      <c r="F74" s="107">
        <f>'Trad vs Value Add'!F71</f>
        <v>0.11594076821302673</v>
      </c>
      <c r="G74" s="108">
        <f>'Trad vs Value Add'!G71</f>
        <v>1.008605241138371</v>
      </c>
      <c r="H74" s="109">
        <f>'Trad vs Value Add'!H71</f>
        <v>5.9203316820214957E-2</v>
      </c>
      <c r="I74" s="215">
        <f>'Trad vs Value Add'!I71</f>
        <v>12.517123966145636</v>
      </c>
      <c r="J74" s="165">
        <f>'Trad vs Value Add'!J71</f>
        <v>-0.47050477014157543</v>
      </c>
      <c r="K74" s="107">
        <f>'Trad vs Value Add'!K71</f>
        <v>-3.6227149674135137E-2</v>
      </c>
      <c r="L74" s="110">
        <f>'Trad vs Value Add'!L71</f>
        <v>14739985.558709834</v>
      </c>
      <c r="M74" s="111">
        <f>'Trad vs Value Add'!M71</f>
        <v>1034916.5623872243</v>
      </c>
      <c r="N74" s="107">
        <f>'Trad vs Value Add'!N71</f>
        <v>7.5513414975504067E-2</v>
      </c>
      <c r="O74" s="105">
        <f>'Trad vs Value Add'!O71</f>
        <v>2452483.8449347606</v>
      </c>
      <c r="P74" s="106">
        <f>'Trad vs Value Add'!P71</f>
        <v>195250.24691458372</v>
      </c>
      <c r="Q74" s="107">
        <f>'Trad vs Value Add'!Q71</f>
        <v>8.6499796514564561E-2</v>
      </c>
    </row>
    <row r="75" spans="2:17" ht="15" thickBot="1">
      <c r="B75" s="236"/>
      <c r="C75" s="84" t="s">
        <v>401</v>
      </c>
      <c r="D75" s="128">
        <f>'Trad vs Value Add'!D72</f>
        <v>17168374.956996415</v>
      </c>
      <c r="E75" s="129">
        <f>'Trad vs Value Add'!E72</f>
        <v>1209736.4552932866</v>
      </c>
      <c r="F75" s="130">
        <f>'Trad vs Value Add'!F72</f>
        <v>7.5804490161499788E-2</v>
      </c>
      <c r="G75" s="131">
        <f>'Trad vs Value Add'!G72</f>
        <v>14.704758814860304</v>
      </c>
      <c r="H75" s="132">
        <f>'Trad vs Value Add'!H72</f>
        <v>0.34673782495792516</v>
      </c>
      <c r="I75" s="214">
        <f>'Trad vs Value Add'!I72</f>
        <v>8.6143700183108667</v>
      </c>
      <c r="J75" s="166">
        <f>'Trad vs Value Add'!J72</f>
        <v>0.19702219076354943</v>
      </c>
      <c r="K75" s="130">
        <f>'Trad vs Value Add'!K72</f>
        <v>2.340668281744971E-2</v>
      </c>
      <c r="L75" s="133">
        <f>'Trad vs Value Add'!L72</f>
        <v>147894734.49266902</v>
      </c>
      <c r="M75" s="134">
        <f>'Trad vs Value Add'!M72</f>
        <v>13565323.369745225</v>
      </c>
      <c r="N75" s="130">
        <f>'Trad vs Value Add'!N72</f>
        <v>0.10098550463629818</v>
      </c>
      <c r="O75" s="128">
        <f>'Trad vs Value Add'!O72</f>
        <v>23531389.778637886</v>
      </c>
      <c r="P75" s="129">
        <f>'Trad vs Value Add'!P72</f>
        <v>1565600.2062876783</v>
      </c>
      <c r="Q75" s="130">
        <f>'Trad vs Value Add'!Q72</f>
        <v>7.1274478940579616E-2</v>
      </c>
    </row>
    <row r="76" spans="2:17">
      <c r="B76" s="332" t="s">
        <v>410</v>
      </c>
      <c r="C76" s="82" t="s">
        <v>407</v>
      </c>
      <c r="D76" s="121">
        <f>Filtration!D39</f>
        <v>114158204.52916826</v>
      </c>
      <c r="E76" s="122">
        <f>Filtration!E39</f>
        <v>5119425.0083879679</v>
      </c>
      <c r="F76" s="123">
        <f>Filtration!F39</f>
        <v>4.6950498078642953E-2</v>
      </c>
      <c r="G76" s="124">
        <f>Filtration!G39</f>
        <v>97.776805815557154</v>
      </c>
      <c r="H76" s="125">
        <f>Filtration!H39</f>
        <v>-0.32561594840602481</v>
      </c>
      <c r="I76" s="213">
        <f>Filtration!I39</f>
        <v>4.1826940522633587</v>
      </c>
      <c r="J76" s="159">
        <f>Filtration!J39</f>
        <v>-2.5980146484920752E-2</v>
      </c>
      <c r="K76" s="123">
        <f>Filtration!K39</f>
        <v>-6.173000155879879E-3</v>
      </c>
      <c r="L76" s="126">
        <f>Filtration!L39</f>
        <v>477488843.10121608</v>
      </c>
      <c r="M76" s="127">
        <f>Filtration!M39</f>
        <v>18580145.069105804</v>
      </c>
      <c r="N76" s="123">
        <f>Filtration!N39</f>
        <v>4.0487672490804989E-2</v>
      </c>
      <c r="O76" s="121">
        <f>Filtration!O39</f>
        <v>135222680.16113451</v>
      </c>
      <c r="P76" s="122">
        <f>Filtration!P39</f>
        <v>6134311.7448714972</v>
      </c>
      <c r="Q76" s="123">
        <f>Filtration!Q39</f>
        <v>4.7520251593006227E-2</v>
      </c>
    </row>
    <row r="77" spans="2:17">
      <c r="B77" s="333"/>
      <c r="C77" s="84" t="s">
        <v>408</v>
      </c>
      <c r="D77" s="128">
        <f>Filtration!D40</f>
        <v>2595665.2428848511</v>
      </c>
      <c r="E77" s="129">
        <f>Filtration!E40</f>
        <v>486546.92365964269</v>
      </c>
      <c r="F77" s="130">
        <f>Filtration!F40</f>
        <v>0.23068735367979609</v>
      </c>
      <c r="G77" s="131">
        <f>Filtration!G40</f>
        <v>2.2231941844433649</v>
      </c>
      <c r="H77" s="132">
        <f>Filtration!H40</f>
        <v>0.32561594840578811</v>
      </c>
      <c r="I77" s="214">
        <f>Filtration!I40</f>
        <v>11.102738211580146</v>
      </c>
      <c r="J77" s="166">
        <f>Filtration!J40</f>
        <v>0.63741177642908298</v>
      </c>
      <c r="K77" s="130">
        <f>Filtration!K40</f>
        <v>6.0907013305207251E-2</v>
      </c>
      <c r="L77" s="133">
        <f>Filtration!L40</f>
        <v>28818991.676648095</v>
      </c>
      <c r="M77" s="134">
        <f>Filtration!M40</f>
        <v>6746379.9755991437</v>
      </c>
      <c r="N77" s="130">
        <f>Filtration!N40</f>
        <v>0.30564484470492165</v>
      </c>
      <c r="O77" s="128">
        <f>Filtration!O40</f>
        <v>6380013.9399087448</v>
      </c>
      <c r="P77" s="129">
        <f>Filtration!P40</f>
        <v>1074109.8154793587</v>
      </c>
      <c r="Q77" s="130">
        <f>Filtration!Q40</f>
        <v>0.20243671771865496</v>
      </c>
    </row>
    <row r="78" spans="2:17">
      <c r="B78" s="103"/>
      <c r="C78" s="80"/>
      <c r="D78" s="61"/>
      <c r="E78" s="61"/>
      <c r="F78" s="62"/>
      <c r="G78" s="63"/>
      <c r="H78" s="63"/>
      <c r="I78" s="171"/>
      <c r="J78" s="171"/>
      <c r="K78" s="62"/>
      <c r="L78" s="64"/>
      <c r="M78" s="64"/>
      <c r="N78" s="62"/>
      <c r="O78" s="61"/>
      <c r="P78" s="61"/>
      <c r="Q78" s="62"/>
    </row>
    <row r="79" spans="2:17" ht="23.5">
      <c r="B79" s="345" t="s">
        <v>269</v>
      </c>
      <c r="C79" s="345"/>
      <c r="D79" s="345"/>
      <c r="E79" s="345"/>
      <c r="F79" s="345"/>
      <c r="G79" s="345"/>
      <c r="H79" s="345"/>
      <c r="I79" s="345"/>
      <c r="J79" s="345"/>
      <c r="K79" s="345"/>
      <c r="L79" s="345"/>
      <c r="M79" s="345"/>
      <c r="N79" s="345"/>
      <c r="O79" s="345"/>
      <c r="P79" s="345"/>
      <c r="Q79" s="345"/>
    </row>
    <row r="80" spans="2:17">
      <c r="B80" s="335" t="s">
        <v>27</v>
      </c>
      <c r="C80" s="335"/>
      <c r="D80" s="335"/>
      <c r="E80" s="335"/>
      <c r="F80" s="335"/>
      <c r="G80" s="335"/>
      <c r="H80" s="335"/>
      <c r="I80" s="335"/>
      <c r="J80" s="335"/>
      <c r="K80" s="335"/>
      <c r="L80" s="335"/>
      <c r="M80" s="335"/>
      <c r="N80" s="335"/>
      <c r="O80" s="335"/>
      <c r="P80" s="335"/>
      <c r="Q80" s="335"/>
    </row>
    <row r="81" spans="2:17" ht="15" thickBot="1">
      <c r="B81" s="335" t="str">
        <f>'HOME PAGE'!H6</f>
        <v>LATEST 52 WEEKS ENDING 04-21-2024</v>
      </c>
      <c r="C81" s="335"/>
      <c r="D81" s="335"/>
      <c r="E81" s="335"/>
      <c r="F81" s="335"/>
      <c r="G81" s="335"/>
      <c r="H81" s="335"/>
      <c r="I81" s="335"/>
      <c r="J81" s="335"/>
      <c r="K81" s="335"/>
      <c r="L81" s="335"/>
      <c r="M81" s="335"/>
      <c r="N81" s="335"/>
      <c r="O81" s="335"/>
      <c r="P81" s="335"/>
      <c r="Q81" s="335"/>
    </row>
    <row r="82" spans="2:17">
      <c r="D82" s="329" t="s">
        <v>198</v>
      </c>
      <c r="E82" s="330"/>
      <c r="F82" s="331"/>
      <c r="G82" s="336" t="s">
        <v>29</v>
      </c>
      <c r="H82" s="337"/>
      <c r="I82" s="329" t="s">
        <v>30</v>
      </c>
      <c r="J82" s="330"/>
      <c r="K82" s="331"/>
      <c r="L82" s="336" t="s">
        <v>31</v>
      </c>
      <c r="M82" s="330"/>
      <c r="N82" s="337"/>
      <c r="O82" s="329" t="s">
        <v>32</v>
      </c>
      <c r="P82" s="330"/>
      <c r="Q82" s="331"/>
    </row>
    <row r="83" spans="2:17" ht="29.5" thickBot="1">
      <c r="B83" s="14"/>
      <c r="C83" s="79"/>
      <c r="D83" s="112" t="s">
        <v>28</v>
      </c>
      <c r="E83" s="113" t="s">
        <v>34</v>
      </c>
      <c r="F83" s="17" t="s">
        <v>35</v>
      </c>
      <c r="G83" s="18" t="s">
        <v>28</v>
      </c>
      <c r="H83" s="49" t="s">
        <v>34</v>
      </c>
      <c r="I83" s="15" t="s">
        <v>28</v>
      </c>
      <c r="J83" s="16" t="s">
        <v>34</v>
      </c>
      <c r="K83" s="17" t="s">
        <v>35</v>
      </c>
      <c r="L83" s="18" t="s">
        <v>28</v>
      </c>
      <c r="M83" s="16" t="s">
        <v>34</v>
      </c>
      <c r="N83" s="49" t="s">
        <v>35</v>
      </c>
      <c r="O83" s="15" t="s">
        <v>28</v>
      </c>
      <c r="P83" s="16" t="s">
        <v>34</v>
      </c>
      <c r="Q83" s="17" t="s">
        <v>35</v>
      </c>
    </row>
    <row r="84" spans="2:17" ht="15" thickBot="1">
      <c r="C84" s="300" t="s">
        <v>199</v>
      </c>
      <c r="D84" s="301">
        <f>'Segment Data'!E147</f>
        <v>1500237003.1080966</v>
      </c>
      <c r="E84" s="302">
        <f>'Segment Data'!F147</f>
        <v>59631757.928912401</v>
      </c>
      <c r="F84" s="303">
        <f>'Segment Data'!G147</f>
        <v>4.139354492041665E-2</v>
      </c>
      <c r="G84" s="304">
        <f>'Segment Data'!H147</f>
        <v>100.00000000000003</v>
      </c>
      <c r="H84" s="305">
        <f>'Segment Data'!I147</f>
        <v>-2.8421709430404007E-14</v>
      </c>
      <c r="I84" s="306">
        <f>'Segment Data'!J147</f>
        <v>0</v>
      </c>
      <c r="J84" s="307">
        <f>'Segment Data'!K147</f>
        <v>4.3316359906515975</v>
      </c>
      <c r="K84" s="303">
        <f>'Segment Data'!L147</f>
        <v>-0.2105756810778292</v>
      </c>
      <c r="L84" s="308">
        <f>'Segment Data'!M147</f>
        <v>-4.6359724358167889E-2</v>
      </c>
      <c r="M84" s="309">
        <f>'Segment Data'!N147</f>
        <v>6498480597.1703234</v>
      </c>
      <c r="N84" s="303">
        <f>'Segment Data'!O147</f>
        <v>-45053361.837200165</v>
      </c>
      <c r="O84" s="301">
        <f>'Segment Data'!P147</f>
        <v>-6.8851727704693595E-3</v>
      </c>
      <c r="P84" s="302">
        <f>'Segment Data'!Q147</f>
        <v>1827426959.7024121</v>
      </c>
      <c r="Q84" s="303">
        <f>'Segment Data'!R147</f>
        <v>70826022.835797787</v>
      </c>
    </row>
    <row r="85" spans="2:17">
      <c r="B85" s="332" t="s">
        <v>233</v>
      </c>
      <c r="C85" s="82" t="s">
        <v>233</v>
      </c>
      <c r="D85" s="121">
        <f>'Segment Data'!E150</f>
        <v>1416551923.8703065</v>
      </c>
      <c r="E85" s="122">
        <f>'Segment Data'!F150</f>
        <v>56100556.974661589</v>
      </c>
      <c r="F85" s="123">
        <f>'Segment Data'!G150</f>
        <v>4.1236723590255944E-2</v>
      </c>
      <c r="G85" s="124">
        <f>'Segment Data'!H150</f>
        <v>94.42187607261944</v>
      </c>
      <c r="H85" s="125">
        <f>'Segment Data'!I150</f>
        <v>-1.4220939260511045E-2</v>
      </c>
      <c r="I85" s="158">
        <f>'Segment Data'!J150</f>
        <v>0</v>
      </c>
      <c r="J85" s="159">
        <f>'Segment Data'!K150</f>
        <v>4.1486841546272348</v>
      </c>
      <c r="K85" s="123">
        <f>'Segment Data'!L150</f>
        <v>-0.19394638482542348</v>
      </c>
      <c r="L85" s="126">
        <f>'Segment Data'!M150</f>
        <v>-4.4661037374334939E-2</v>
      </c>
      <c r="M85" s="127">
        <f>'Segment Data'!N150</f>
        <v>5876826520.7674656</v>
      </c>
      <c r="N85" s="123">
        <f>'Segment Data'!O150</f>
        <v>-31111132.553675652</v>
      </c>
      <c r="O85" s="121">
        <f>'Segment Data'!P150</f>
        <v>-5.2659886375386105E-3</v>
      </c>
      <c r="P85" s="122">
        <f>'Segment Data'!Q150</f>
        <v>1635596198.9860551</v>
      </c>
      <c r="Q85" s="123">
        <f>'Segment Data'!R150</f>
        <v>67481535.461006403</v>
      </c>
    </row>
    <row r="86" spans="2:17">
      <c r="B86" s="334"/>
      <c r="C86" s="102" t="s">
        <v>232</v>
      </c>
      <c r="D86" s="135">
        <f>'Segment Data'!E151</f>
        <v>1403955302.9237218</v>
      </c>
      <c r="E86" s="136">
        <f>'Segment Data'!F151</f>
        <v>57821110.49574542</v>
      </c>
      <c r="F86" s="137">
        <f>'Segment Data'!G151</f>
        <v>4.2953452056258563E-2</v>
      </c>
      <c r="G86" s="138">
        <f>'Segment Data'!H151</f>
        <v>93.58223400803314</v>
      </c>
      <c r="H86" s="139">
        <f>'Segment Data'!I151</f>
        <v>0.13996750701514316</v>
      </c>
      <c r="I86" s="160">
        <f>'Segment Data'!J151</f>
        <v>0</v>
      </c>
      <c r="J86" s="161">
        <f>'Segment Data'!K151</f>
        <v>4.0989722771988504</v>
      </c>
      <c r="K86" s="137">
        <f>'Segment Data'!L151</f>
        <v>-0.19281932681271208</v>
      </c>
      <c r="L86" s="140">
        <f>'Segment Data'!M151</f>
        <v>-4.4927467268560464E-2</v>
      </c>
      <c r="M86" s="141">
        <f>'Segment Data'!N151</f>
        <v>5754773865.1106491</v>
      </c>
      <c r="N86" s="137">
        <f>'Segment Data'!O151</f>
        <v>-22553559.824625015</v>
      </c>
      <c r="O86" s="135">
        <f>'Segment Data'!P151</f>
        <v>-3.9038050236312673E-3</v>
      </c>
      <c r="P86" s="136">
        <f>'Segment Data'!Q151</f>
        <v>1621155048.5870903</v>
      </c>
      <c r="Q86" s="137">
        <f>'Segment Data'!R151</f>
        <v>68967617.777119875</v>
      </c>
    </row>
    <row r="87" spans="2:17" ht="15" thickBot="1">
      <c r="B87" s="333"/>
      <c r="C87" s="98" t="s">
        <v>231</v>
      </c>
      <c r="D87" s="142">
        <f>'Segment Data'!E152</f>
        <v>12596620.94661545</v>
      </c>
      <c r="E87" s="143">
        <f>'Segment Data'!F152</f>
        <v>-1720553.5210654251</v>
      </c>
      <c r="F87" s="144">
        <f>'Segment Data'!G152</f>
        <v>-0.12017409754622652</v>
      </c>
      <c r="G87" s="145">
        <f>'Segment Data'!H152</f>
        <v>0.83964206458836621</v>
      </c>
      <c r="H87" s="146">
        <f>'Segment Data'!I152</f>
        <v>-0.15418844627445494</v>
      </c>
      <c r="I87" s="162">
        <f>'Segment Data'!J152</f>
        <v>0</v>
      </c>
      <c r="J87" s="163">
        <f>'Segment Data'!K152</f>
        <v>9.6893171727609175</v>
      </c>
      <c r="K87" s="144">
        <f>'Segment Data'!L152</f>
        <v>0.56669114897869299</v>
      </c>
      <c r="L87" s="147">
        <f>'Segment Data'!M152</f>
        <v>6.2119300681772752E-2</v>
      </c>
      <c r="M87" s="148">
        <f>'Segment Data'!N152</f>
        <v>122052655.65680096</v>
      </c>
      <c r="N87" s="144">
        <f>'Segment Data'!O152</f>
        <v>-8557572.7290950119</v>
      </c>
      <c r="O87" s="142">
        <f>'Segment Data'!P152</f>
        <v>-6.5519927764088548E-2</v>
      </c>
      <c r="P87" s="143">
        <f>'Segment Data'!Q152</f>
        <v>14441150.39896627</v>
      </c>
      <c r="Q87" s="144">
        <f>'Segment Data'!R152</f>
        <v>-1486082.3161107097</v>
      </c>
    </row>
    <row r="88" spans="2:17">
      <c r="B88" s="332" t="s">
        <v>230</v>
      </c>
      <c r="C88" s="82" t="s">
        <v>376</v>
      </c>
      <c r="D88" s="121">
        <f>Fat!E131</f>
        <v>55048753.359563202</v>
      </c>
      <c r="E88" s="122">
        <f>Fat!F131</f>
        <v>-2657519.70460096</v>
      </c>
      <c r="F88" s="123">
        <f>Fat!G131</f>
        <v>-4.6052527108206037E-2</v>
      </c>
      <c r="G88" s="124">
        <f>Fat!H131</f>
        <v>3.6693371277682574</v>
      </c>
      <c r="H88" s="125">
        <f>Fat!I131</f>
        <v>-0.33635931525605089</v>
      </c>
      <c r="I88" s="213">
        <f>Fat!J131</f>
        <v>4.5012454643347031</v>
      </c>
      <c r="J88" s="159">
        <f>Fat!K131</f>
        <v>1.2861902498675803E-2</v>
      </c>
      <c r="K88" s="123">
        <f>Fat!L131</f>
        <v>2.8655978976570547E-3</v>
      </c>
      <c r="L88" s="126">
        <f>Fat!M131</f>
        <v>247787951.37701359</v>
      </c>
      <c r="M88" s="127">
        <f>Fat!N131</f>
        <v>-11219936.059001952</v>
      </c>
      <c r="N88" s="123">
        <f>Fat!O131</f>
        <v>-4.3318897235412136E-2</v>
      </c>
      <c r="O88" s="121">
        <f>Fat!P131</f>
        <v>75020256.528446794</v>
      </c>
      <c r="P88" s="122">
        <f>Fat!Q131</f>
        <v>-541933.42969851196</v>
      </c>
      <c r="Q88" s="123">
        <f>Fat!R131</f>
        <v>-7.1720185717049044E-3</v>
      </c>
    </row>
    <row r="89" spans="2:17">
      <c r="B89" s="334"/>
      <c r="C89" s="83" t="s">
        <v>377</v>
      </c>
      <c r="D89" s="105">
        <f>Fat!E132</f>
        <v>164920293.40109524</v>
      </c>
      <c r="E89" s="106">
        <f>Fat!F132</f>
        <v>2150574.5702567697</v>
      </c>
      <c r="F89" s="107">
        <f>Fat!G132</f>
        <v>1.3212375039437127E-2</v>
      </c>
      <c r="G89" s="108">
        <f>Fat!H132</f>
        <v>10.992949317969348</v>
      </c>
      <c r="H89" s="109">
        <f>Fat!I132</f>
        <v>-0.30575443002325819</v>
      </c>
      <c r="I89" s="215">
        <f>Fat!J132</f>
        <v>4.3177340852488939</v>
      </c>
      <c r="J89" s="165">
        <f>Fat!K132</f>
        <v>-0.4254653670146018</v>
      </c>
      <c r="K89" s="107">
        <f>Fat!L132</f>
        <v>-8.9700079302287419E-2</v>
      </c>
      <c r="L89" s="110">
        <f>Fat!M132</f>
        <v>712081972.16715717</v>
      </c>
      <c r="M89" s="111">
        <f>Fat!N132</f>
        <v>-59967269.036359072</v>
      </c>
      <c r="N89" s="107">
        <f>Fat!O132</f>
        <v>-7.767285535165934E-2</v>
      </c>
      <c r="O89" s="105">
        <f>Fat!P132</f>
        <v>219502051.89761534</v>
      </c>
      <c r="P89" s="106">
        <f>Fat!Q132</f>
        <v>-6413777.6750189662</v>
      </c>
      <c r="Q89" s="107">
        <f>Fat!R132</f>
        <v>-2.83901207239525E-2</v>
      </c>
    </row>
    <row r="90" spans="2:17">
      <c r="B90" s="334"/>
      <c r="C90" s="83" t="s">
        <v>378</v>
      </c>
      <c r="D90" s="105">
        <f>Fat!E133</f>
        <v>559750129.21995699</v>
      </c>
      <c r="E90" s="106">
        <f>Fat!F133</f>
        <v>4418814.1410989761</v>
      </c>
      <c r="F90" s="107">
        <f>Fat!G133</f>
        <v>7.9570771917868467E-3</v>
      </c>
      <c r="G90" s="108">
        <f>Fat!H133</f>
        <v>37.310780100764219</v>
      </c>
      <c r="H90" s="109">
        <f>Fat!I133</f>
        <v>-1.2376922817436977</v>
      </c>
      <c r="I90" s="215">
        <f>Fat!J133</f>
        <v>4.2819640787348519</v>
      </c>
      <c r="J90" s="165">
        <f>Fat!K133</f>
        <v>-0.14605052514379491</v>
      </c>
      <c r="K90" s="107">
        <f>Fat!L133</f>
        <v>-3.2983297980965179E-2</v>
      </c>
      <c r="L90" s="110">
        <f>Fat!M133</f>
        <v>2396829946.3870473</v>
      </c>
      <c r="M90" s="111">
        <f>Fat!N133</f>
        <v>-62185226.77327013</v>
      </c>
      <c r="N90" s="107">
        <f>Fat!O133</f>
        <v>-2.5288671437252622E-2</v>
      </c>
      <c r="O90" s="105">
        <f>Fat!P133</f>
        <v>665013182.68581331</v>
      </c>
      <c r="P90" s="106">
        <f>Fat!Q133</f>
        <v>13037794.481964946</v>
      </c>
      <c r="Q90" s="107">
        <f>Fat!R133</f>
        <v>1.9997372167503528E-2</v>
      </c>
    </row>
    <row r="91" spans="2:17" ht="15" thickBot="1">
      <c r="B91" s="333"/>
      <c r="C91" s="84" t="s">
        <v>379</v>
      </c>
      <c r="D91" s="128">
        <f>Fat!E134</f>
        <v>720517827.12732053</v>
      </c>
      <c r="E91" s="129">
        <f>Fat!F134</f>
        <v>55719888.922255039</v>
      </c>
      <c r="F91" s="130">
        <f>Fat!G134</f>
        <v>8.3814773963795774E-2</v>
      </c>
      <c r="G91" s="131">
        <f>Fat!H134</f>
        <v>48.026933453487501</v>
      </c>
      <c r="H91" s="132">
        <f>Fat!I134</f>
        <v>1.8798060270301988</v>
      </c>
      <c r="I91" s="214">
        <f>Fat!J134</f>
        <v>4.3604482900387529</v>
      </c>
      <c r="J91" s="166">
        <f>Fat!K134</f>
        <v>-0.23261898909933443</v>
      </c>
      <c r="K91" s="130">
        <f>Fat!L134</f>
        <v>-5.06456742220825E-2</v>
      </c>
      <c r="L91" s="133">
        <f>Fat!M134</f>
        <v>3141780727.2397628</v>
      </c>
      <c r="M91" s="134">
        <f>Fat!N134</f>
        <v>88319070.031612396</v>
      </c>
      <c r="N91" s="130">
        <f>Fat!O134</f>
        <v>2.8924244004545494E-2</v>
      </c>
      <c r="O91" s="128">
        <f>Fat!P134</f>
        <v>867891468.59052372</v>
      </c>
      <c r="P91" s="129">
        <f>Fat!Q134</f>
        <v>64743939.458540797</v>
      </c>
      <c r="Q91" s="130">
        <f>Fat!R134</f>
        <v>8.0612760557844276E-2</v>
      </c>
    </row>
    <row r="92" spans="2:17" ht="15" customHeight="1">
      <c r="B92" s="342" t="s">
        <v>229</v>
      </c>
      <c r="C92" s="82" t="s">
        <v>392</v>
      </c>
      <c r="D92" s="121">
        <f>Fat!E135</f>
        <v>54827141.201366097</v>
      </c>
      <c r="E92" s="122">
        <f>Fat!F135</f>
        <v>-2637839.5339902863</v>
      </c>
      <c r="F92" s="123">
        <f>Fat!G135</f>
        <v>-4.5903426751995886E-2</v>
      </c>
      <c r="G92" s="124">
        <f>Fat!H135</f>
        <v>3.6545653178650239</v>
      </c>
      <c r="H92" s="125">
        <f>Fat!I135</f>
        <v>-0.33438175335078624</v>
      </c>
      <c r="I92" s="213">
        <f>Fat!J135</f>
        <v>4.4899009826286997</v>
      </c>
      <c r="J92" s="159">
        <f>Fat!K135</f>
        <v>1.6158137469520106E-2</v>
      </c>
      <c r="K92" s="123">
        <f>Fat!L135</f>
        <v>3.6117716258555282E-3</v>
      </c>
      <c r="L92" s="126">
        <f>Fat!M135</f>
        <v>246168435.1547361</v>
      </c>
      <c r="M92" s="127">
        <f>Fat!N135</f>
        <v>-10915111.257274598</v>
      </c>
      <c r="N92" s="123">
        <f>Fat!O135</f>
        <v>-4.2457447820412726E-2</v>
      </c>
      <c r="O92" s="121">
        <f>Fat!P135</f>
        <v>74485160.978956699</v>
      </c>
      <c r="P92" s="122">
        <f>Fat!Q135</f>
        <v>-480131.57925447822</v>
      </c>
      <c r="Q92" s="123">
        <f>Fat!R135</f>
        <v>-6.4047182752158547E-3</v>
      </c>
    </row>
    <row r="93" spans="2:17">
      <c r="B93" s="343"/>
      <c r="C93" s="83" t="s">
        <v>393</v>
      </c>
      <c r="D93" s="105">
        <f>Fat!E136</f>
        <v>118936101.11780497</v>
      </c>
      <c r="E93" s="106">
        <f>Fat!F136</f>
        <v>2263247.1144552827</v>
      </c>
      <c r="F93" s="107">
        <f>Fat!G136</f>
        <v>1.9398232209098996E-2</v>
      </c>
      <c r="G93" s="108">
        <f>Fat!H136</f>
        <v>7.9278207957409847</v>
      </c>
      <c r="H93" s="109">
        <f>Fat!I136</f>
        <v>-0.17105669993534356</v>
      </c>
      <c r="I93" s="215">
        <f>Fat!J136</f>
        <v>3.7840814439559023</v>
      </c>
      <c r="J93" s="165">
        <f>Fat!K136</f>
        <v>-0.26660282224043064</v>
      </c>
      <c r="K93" s="107">
        <f>Fat!L136</f>
        <v>-6.5816737301714112E-2</v>
      </c>
      <c r="L93" s="110">
        <f>Fat!M136</f>
        <v>450063893.25634867</v>
      </c>
      <c r="M93" s="111">
        <f>Fat!N136</f>
        <v>-22541000.747241735</v>
      </c>
      <c r="N93" s="107">
        <f>Fat!O136</f>
        <v>-4.7695233446038945E-2</v>
      </c>
      <c r="O93" s="105">
        <f>Fat!P136</f>
        <v>133444455.97826158</v>
      </c>
      <c r="P93" s="106">
        <f>Fat!Q136</f>
        <v>2323957.0038154274</v>
      </c>
      <c r="Q93" s="107">
        <f>Fat!R136</f>
        <v>1.7723826724212965E-2</v>
      </c>
    </row>
    <row r="94" spans="2:17">
      <c r="B94" s="343"/>
      <c r="C94" s="83" t="s">
        <v>394</v>
      </c>
      <c r="D94" s="105">
        <f>Fat!E137</f>
        <v>546707124.87372947</v>
      </c>
      <c r="E94" s="106">
        <f>Fat!F137</f>
        <v>2522173.9099788666</v>
      </c>
      <c r="F94" s="107">
        <f>Fat!G137</f>
        <v>4.6347733532728181E-3</v>
      </c>
      <c r="G94" s="108">
        <f>Fat!H137</f>
        <v>36.441383844092385</v>
      </c>
      <c r="H94" s="109">
        <f>Fat!I137</f>
        <v>-1.3333606797667201</v>
      </c>
      <c r="I94" s="215">
        <f>Fat!J137</f>
        <v>4.1366420684829199</v>
      </c>
      <c r="J94" s="165">
        <f>Fat!K137</f>
        <v>-0.17069649002451204</v>
      </c>
      <c r="K94" s="107">
        <f>Fat!L137</f>
        <v>-3.9629225264257231E-2</v>
      </c>
      <c r="L94" s="110">
        <f>Fat!M137</f>
        <v>2261531691.8920145</v>
      </c>
      <c r="M94" s="111">
        <f>Fat!N137</f>
        <v>-82457130.353624344</v>
      </c>
      <c r="N94" s="107">
        <f>Fat!O137</f>
        <v>-3.5178124388249847E-2</v>
      </c>
      <c r="O94" s="105">
        <f>Fat!P137</f>
        <v>635654381.55342042</v>
      </c>
      <c r="P94" s="106">
        <f>Fat!Q137</f>
        <v>6711150.7207467556</v>
      </c>
      <c r="Q94" s="107">
        <f>Fat!R137</f>
        <v>1.0670519041697444E-2</v>
      </c>
    </row>
    <row r="95" spans="2:17" ht="15" thickBot="1">
      <c r="B95" s="344"/>
      <c r="C95" s="84" t="s">
        <v>395</v>
      </c>
      <c r="D95" s="128">
        <f>Fat!E138</f>
        <v>696081556.67727721</v>
      </c>
      <c r="E95" s="129">
        <f>Fat!F138</f>
        <v>53952975.484228253</v>
      </c>
      <c r="F95" s="130">
        <f>Fat!G138</f>
        <v>8.4022074494777679E-2</v>
      </c>
      <c r="G95" s="131">
        <f>Fat!H138</f>
        <v>46.398106114912473</v>
      </c>
      <c r="H95" s="132">
        <f>Fat!I138</f>
        <v>1.8245781937934211</v>
      </c>
      <c r="I95" s="214">
        <f>Fat!J138</f>
        <v>4.1935639185709928</v>
      </c>
      <c r="J95" s="166">
        <f>Fat!K138</f>
        <v>-0.22028787633580027</v>
      </c>
      <c r="K95" s="130">
        <f>Fat!L138</f>
        <v>-4.9908308337401272E-2</v>
      </c>
      <c r="L95" s="133">
        <f>Fat!M138</f>
        <v>2919062500.4645591</v>
      </c>
      <c r="M95" s="134">
        <f>Fat!N138</f>
        <v>84802109.804667473</v>
      </c>
      <c r="N95" s="130">
        <f>Fat!O138</f>
        <v>2.9920366556342861E-2</v>
      </c>
      <c r="O95" s="128">
        <f>Fat!P138</f>
        <v>792012200.47541392</v>
      </c>
      <c r="P95" s="129">
        <f>Fat!Q138</f>
        <v>58926559.31569314</v>
      </c>
      <c r="Q95" s="130">
        <f>Fat!R138</f>
        <v>8.0381548903990241E-2</v>
      </c>
    </row>
    <row r="96" spans="2:17" ht="15" thickBot="1">
      <c r="B96" s="332" t="s">
        <v>228</v>
      </c>
      <c r="C96" s="149" t="s">
        <v>228</v>
      </c>
      <c r="D96" s="114">
        <f>'Segment Data'!E153</f>
        <v>71565254.309341282</v>
      </c>
      <c r="E96" s="115">
        <f>'Segment Data'!F153</f>
        <v>2595889.0399944633</v>
      </c>
      <c r="F96" s="116">
        <f>'Segment Data'!G153</f>
        <v>3.7638290998571751E-2</v>
      </c>
      <c r="G96" s="117">
        <f>'Segment Data'!H153</f>
        <v>4.7702632424794826</v>
      </c>
      <c r="H96" s="118">
        <f>'Segment Data'!I153</f>
        <v>-1.7263770916081889E-2</v>
      </c>
      <c r="I96" s="167">
        <f>'Segment Data'!J153</f>
        <v>0</v>
      </c>
      <c r="J96" s="168">
        <f>'Segment Data'!K153</f>
        <v>7.0301436280120297</v>
      </c>
      <c r="K96" s="116">
        <f>'Segment Data'!L153</f>
        <v>-0.47006053926009717</v>
      </c>
      <c r="L96" s="119">
        <f>'Segment Data'!M153</f>
        <v>-6.2673032463736414E-2</v>
      </c>
      <c r="M96" s="120">
        <f>'Segment Data'!N153</f>
        <v>503114016.56987607</v>
      </c>
      <c r="N96" s="116">
        <f>'Segment Data'!O153</f>
        <v>-14170304.237392426</v>
      </c>
      <c r="O96" s="114">
        <f>'Segment Data'!P153</f>
        <v>-2.7393647298797685E-2</v>
      </c>
      <c r="P96" s="115">
        <f>'Segment Data'!Q153</f>
        <v>155087044.02448809</v>
      </c>
      <c r="Q96" s="116">
        <f>'Segment Data'!R153</f>
        <v>2074341.4276266694</v>
      </c>
    </row>
    <row r="97" spans="2:17">
      <c r="B97" s="334"/>
      <c r="C97" s="99" t="s">
        <v>242</v>
      </c>
      <c r="D97" s="150">
        <f>'Segment Data'!E154</f>
        <v>60875986.384346582</v>
      </c>
      <c r="E97" s="151">
        <f>'Segment Data'!F154</f>
        <v>5062713.1509752199</v>
      </c>
      <c r="F97" s="152">
        <f>'Segment Data'!G154</f>
        <v>9.0708049495799303E-2</v>
      </c>
      <c r="G97" s="153">
        <f>'Segment Data'!H154</f>
        <v>4.0577579581244541</v>
      </c>
      <c r="H97" s="154">
        <f>'Segment Data'!I154</f>
        <v>0.1834646067609258</v>
      </c>
      <c r="I97" s="169">
        <f>'Segment Data'!J154</f>
        <v>0</v>
      </c>
      <c r="J97" s="170">
        <f>'Segment Data'!K154</f>
        <v>5.6325115272844766</v>
      </c>
      <c r="K97" s="152">
        <f>'Segment Data'!L154</f>
        <v>-0.11628364739513408</v>
      </c>
      <c r="L97" s="155">
        <f>'Segment Data'!M154</f>
        <v>-2.0227481387282989E-2</v>
      </c>
      <c r="M97" s="156">
        <f>'Segment Data'!N154</f>
        <v>342884695.04464495</v>
      </c>
      <c r="N97" s="152">
        <f>'Segment Data'!O154</f>
        <v>22025619.197565019</v>
      </c>
      <c r="O97" s="150">
        <f>'Segment Data'!P154</f>
        <v>6.8645772725663329E-2</v>
      </c>
      <c r="P97" s="151">
        <f>'Segment Data'!Q154</f>
        <v>121359658.93791485</v>
      </c>
      <c r="Q97" s="152">
        <f>'Segment Data'!R154</f>
        <v>11764600.834574848</v>
      </c>
    </row>
    <row r="98" spans="2:17" ht="15" thickBot="1">
      <c r="B98" s="334"/>
      <c r="C98" s="98" t="s">
        <v>243</v>
      </c>
      <c r="D98" s="142">
        <f>'Segment Data'!E155</f>
        <v>10689267.925021898</v>
      </c>
      <c r="E98" s="143">
        <f>'Segment Data'!F155</f>
        <v>-2466824.1109765377</v>
      </c>
      <c r="F98" s="144">
        <f>'Segment Data'!G155</f>
        <v>-0.18750432151330923</v>
      </c>
      <c r="G98" s="145">
        <f>'Segment Data'!H155</f>
        <v>0.71250528435684146</v>
      </c>
      <c r="H98" s="146">
        <f>'Segment Data'!I155</f>
        <v>-0.20072837767679019</v>
      </c>
      <c r="I98" s="162">
        <f>'Segment Data'!J155</f>
        <v>0</v>
      </c>
      <c r="J98" s="163">
        <f>'Segment Data'!K155</f>
        <v>14.989737618060234</v>
      </c>
      <c r="K98" s="144">
        <f>'Segment Data'!L155</f>
        <v>5.9373462602549054E-2</v>
      </c>
      <c r="L98" s="147">
        <f>'Segment Data'!M155</f>
        <v>3.976692194801258E-3</v>
      </c>
      <c r="M98" s="148">
        <f>'Segment Data'!N155</f>
        <v>160229321.5252254</v>
      </c>
      <c r="N98" s="144">
        <f>'Segment Data'!O155</f>
        <v>-36195923.434947968</v>
      </c>
      <c r="O98" s="142">
        <f>'Segment Data'!P155</f>
        <v>-0.18427327629036153</v>
      </c>
      <c r="P98" s="143">
        <f>'Segment Data'!Q155</f>
        <v>33727385.086572334</v>
      </c>
      <c r="Q98" s="144">
        <f>'Segment Data'!R155</f>
        <v>-9690259.4069492817</v>
      </c>
    </row>
    <row r="99" spans="2:17">
      <c r="B99" s="334"/>
      <c r="C99" s="82" t="s">
        <v>227</v>
      </c>
      <c r="D99" s="121">
        <f>Flavor!D153</f>
        <v>21874.513944148908</v>
      </c>
      <c r="E99" s="122">
        <f>Flavor!E153</f>
        <v>20932.513944148908</v>
      </c>
      <c r="F99" s="123">
        <f>Flavor!F153</f>
        <v>22.221352382323637</v>
      </c>
      <c r="G99" s="124">
        <f>Flavor!G153</f>
        <v>1.4580705514415839E-3</v>
      </c>
      <c r="H99" s="125">
        <f>Flavor!H153</f>
        <v>1.3926813684469854E-3</v>
      </c>
      <c r="I99" s="213">
        <f>Flavor!I153</f>
        <v>5.6936488366842761</v>
      </c>
      <c r="J99" s="159">
        <f>Flavor!J153</f>
        <v>-1.0331452185174861</v>
      </c>
      <c r="K99" s="123">
        <f>Flavor!K153</f>
        <v>-0.15358656888247757</v>
      </c>
      <c r="L99" s="126">
        <f>Flavor!L153</f>
        <v>124545.80087113741</v>
      </c>
      <c r="M99" s="127">
        <f>Flavor!M153</f>
        <v>118209.16087113734</v>
      </c>
      <c r="N99" s="123">
        <f>Flavor!N153</f>
        <v>18.654864545111604</v>
      </c>
      <c r="O99" s="121">
        <f>Flavor!O153</f>
        <v>43749.027888298035</v>
      </c>
      <c r="P99" s="122">
        <f>Flavor!P153</f>
        <v>41865.027888298035</v>
      </c>
      <c r="Q99" s="123">
        <f>Flavor!Q153</f>
        <v>22.221352382323797</v>
      </c>
    </row>
    <row r="100" spans="2:17">
      <c r="B100" s="334"/>
      <c r="C100" s="83" t="s">
        <v>226</v>
      </c>
      <c r="D100" s="105">
        <f>Flavor!D154</f>
        <v>68219885.877340853</v>
      </c>
      <c r="E100" s="106">
        <f>Flavor!E154</f>
        <v>2469619.8198564798</v>
      </c>
      <c r="F100" s="107">
        <f>Flavor!F154</f>
        <v>3.7560605727394801E-2</v>
      </c>
      <c r="G100" s="108">
        <f>Flavor!G154</f>
        <v>4.5472739131222069</v>
      </c>
      <c r="H100" s="109">
        <f>Flavor!H154</f>
        <v>-1.6798463922783391E-2</v>
      </c>
      <c r="I100" s="215">
        <f>Flavor!I154</f>
        <v>6.6972730772406903</v>
      </c>
      <c r="J100" s="165">
        <f>Flavor!J154</f>
        <v>-0.41916562151795667</v>
      </c>
      <c r="K100" s="107">
        <f>Flavor!K154</f>
        <v>-5.8901037339234533E-2</v>
      </c>
      <c r="L100" s="110">
        <f>Flavor!L154</f>
        <v>456887205.01874727</v>
      </c>
      <c r="M100" s="111">
        <f>Flavor!M154</f>
        <v>-11020532.806411684</v>
      </c>
      <c r="N100" s="107">
        <f>Flavor!N154</f>
        <v>-2.3552790252273362E-2</v>
      </c>
      <c r="O100" s="105">
        <f>Flavor!O154</f>
        <v>134857250.8807649</v>
      </c>
      <c r="P100" s="106">
        <f>Flavor!P154</f>
        <v>1873881.4087826014</v>
      </c>
      <c r="Q100" s="107">
        <f>Flavor!Q154</f>
        <v>1.4091095873288136E-2</v>
      </c>
    </row>
    <row r="101" spans="2:17">
      <c r="B101" s="334"/>
      <c r="C101" s="83" t="s">
        <v>225</v>
      </c>
      <c r="D101" s="105">
        <f>Flavor!D155</f>
        <v>17613.891743758722</v>
      </c>
      <c r="E101" s="106">
        <f>Flavor!E155</f>
        <v>-2102.0566917938995</v>
      </c>
      <c r="F101" s="107">
        <f>Flavor!F155</f>
        <v>-0.1066170718930966</v>
      </c>
      <c r="G101" s="108">
        <f>Flavor!G155</f>
        <v>1.1740739434680904E-3</v>
      </c>
      <c r="H101" s="109">
        <f>Flavor!H155</f>
        <v>-1.9451391233277758E-4</v>
      </c>
      <c r="I101" s="215">
        <f>Flavor!I155</f>
        <v>9.9239992828327441</v>
      </c>
      <c r="J101" s="165">
        <f>Flavor!J155</f>
        <v>-1.3385550556605121</v>
      </c>
      <c r="K101" s="107">
        <f>Flavor!K155</f>
        <v>-0.11885004195589867</v>
      </c>
      <c r="L101" s="110">
        <f>Flavor!L155</f>
        <v>174800.24903295515</v>
      </c>
      <c r="M101" s="111">
        <f>Flavor!M155</f>
        <v>-47251.691557387356</v>
      </c>
      <c r="N101" s="107">
        <f>Flavor!N155</f>
        <v>-0.21279567038128569</v>
      </c>
      <c r="O101" s="105">
        <f>Flavor!O155</f>
        <v>124921.00673437142</v>
      </c>
      <c r="P101" s="106">
        <f>Flavor!P155</f>
        <v>3414.7011026148684</v>
      </c>
      <c r="Q101" s="107">
        <f>Flavor!Q155</f>
        <v>2.8103077324757472E-2</v>
      </c>
    </row>
    <row r="102" spans="2:17">
      <c r="B102" s="334"/>
      <c r="C102" s="83" t="s">
        <v>224</v>
      </c>
      <c r="D102" s="105">
        <f>Flavor!D156</f>
        <v>40570.768038592825</v>
      </c>
      <c r="E102" s="106">
        <f>Flavor!E156</f>
        <v>-820.68485484394478</v>
      </c>
      <c r="F102" s="107">
        <f>Flavor!F156</f>
        <v>-1.9827399075766111E-2</v>
      </c>
      <c r="G102" s="108">
        <f>Flavor!G156</f>
        <v>2.7042905857235138E-3</v>
      </c>
      <c r="H102" s="109">
        <f>Flavor!H156</f>
        <v>-1.6890823344977574E-4</v>
      </c>
      <c r="I102" s="215">
        <f>Flavor!I156</f>
        <v>14.208625172392278</v>
      </c>
      <c r="J102" s="165">
        <f>Flavor!J156</f>
        <v>-0.59852729489593059</v>
      </c>
      <c r="K102" s="107">
        <f>Flavor!K156</f>
        <v>-4.0421498746513906E-2</v>
      </c>
      <c r="L102" s="110">
        <f>Flavor!L156</f>
        <v>576454.83601643809</v>
      </c>
      <c r="M102" s="111">
        <f>Flavor!M156</f>
        <v>-36434.717819257872</v>
      </c>
      <c r="N102" s="107">
        <f>Flavor!N156</f>
        <v>-5.944744463539238E-2</v>
      </c>
      <c r="O102" s="105">
        <f>Flavor!O156</f>
        <v>160229.07277020626</v>
      </c>
      <c r="P102" s="106">
        <f>Flavor!P156</f>
        <v>-9879.2290341514163</v>
      </c>
      <c r="Q102" s="107">
        <f>Flavor!Q156</f>
        <v>-5.8076113448675554E-2</v>
      </c>
    </row>
    <row r="103" spans="2:17">
      <c r="B103" s="334"/>
      <c r="C103" s="83" t="s">
        <v>184</v>
      </c>
      <c r="D103" s="105">
        <f>Flavor!D157</f>
        <v>2310407.7165461797</v>
      </c>
      <c r="E103" s="106">
        <f>Flavor!E157</f>
        <v>-36348.029315385967</v>
      </c>
      <c r="F103" s="107">
        <f>Flavor!F157</f>
        <v>-1.5488629091239957E-2</v>
      </c>
      <c r="G103" s="108">
        <f>Flavor!G157</f>
        <v>0.1540028483339381</v>
      </c>
      <c r="H103" s="109">
        <f>Flavor!H157</f>
        <v>-8.8978320373647724E-3</v>
      </c>
      <c r="I103" s="215">
        <f>Flavor!I157</f>
        <v>13.40557236966027</v>
      </c>
      <c r="J103" s="165">
        <f>Flavor!J157</f>
        <v>-0.99320776487505213</v>
      </c>
      <c r="K103" s="107">
        <f>Flavor!K157</f>
        <v>-6.8978604825894504E-2</v>
      </c>
      <c r="L103" s="110">
        <f>Flavor!L157</f>
        <v>30972337.847581342</v>
      </c>
      <c r="M103" s="111">
        <f>Flavor!M157</f>
        <v>-2818082.1665367931</v>
      </c>
      <c r="N103" s="107">
        <f>Flavor!N157</f>
        <v>-8.3398849891755028E-2</v>
      </c>
      <c r="O103" s="105">
        <f>Flavor!O157</f>
        <v>14836725.695082031</v>
      </c>
      <c r="P103" s="106">
        <f>Flavor!P157</f>
        <v>-566833.53514297307</v>
      </c>
      <c r="Q103" s="107">
        <f>Flavor!Q157</f>
        <v>-3.6798867500098753E-2</v>
      </c>
    </row>
    <row r="104" spans="2:17">
      <c r="B104" s="334"/>
      <c r="C104" s="83" t="s">
        <v>185</v>
      </c>
      <c r="D104" s="105">
        <f>Flavor!D158</f>
        <v>973896.54362179339</v>
      </c>
      <c r="E104" s="106">
        <f>Flavor!E158</f>
        <v>-34534.078229669714</v>
      </c>
      <c r="F104" s="107">
        <f>Flavor!F158</f>
        <v>-3.4245368477868791E-2</v>
      </c>
      <c r="G104" s="108">
        <f>Flavor!G158</f>
        <v>6.4916179350605008E-2</v>
      </c>
      <c r="H104" s="109">
        <f>Flavor!H158</f>
        <v>-5.084303101201823E-3</v>
      </c>
      <c r="I104" s="215">
        <f>Flavor!I158</f>
        <v>15.380108789720689</v>
      </c>
      <c r="J104" s="165">
        <f>Flavor!J158</f>
        <v>-1.0513910747520594</v>
      </c>
      <c r="K104" s="107">
        <f>Flavor!K158</f>
        <v>-6.3986311865864245E-2</v>
      </c>
      <c r="L104" s="110">
        <f>Flavor!L158</f>
        <v>14978634.790836142</v>
      </c>
      <c r="M104" s="111">
        <f>Flavor!M158</f>
        <v>-1591392.835446341</v>
      </c>
      <c r="N104" s="107">
        <f>Flavor!N158</f>
        <v>-9.6040445516346606E-2</v>
      </c>
      <c r="O104" s="105">
        <f>Flavor!O158</f>
        <v>3602807.6392470021</v>
      </c>
      <c r="P104" s="106">
        <f>Flavor!P158</f>
        <v>-475114.5798269948</v>
      </c>
      <c r="Q104" s="107">
        <f>Flavor!Q158</f>
        <v>-0.11650898528782692</v>
      </c>
    </row>
    <row r="105" spans="2:17">
      <c r="B105" s="334"/>
      <c r="C105" s="83" t="s">
        <v>387</v>
      </c>
      <c r="D105" s="105">
        <f>Flavor!D159</f>
        <v>783577.62816953473</v>
      </c>
      <c r="E105" s="106">
        <f>Flavor!E159</f>
        <v>-78186.00960675627</v>
      </c>
      <c r="F105" s="107">
        <f>Flavor!F159</f>
        <v>-9.0727905169576115E-2</v>
      </c>
      <c r="G105" s="108">
        <f>Flavor!G159</f>
        <v>5.2230256055954376E-2</v>
      </c>
      <c r="H105" s="109">
        <f>Flavor!H159</f>
        <v>-7.5892983056642591E-3</v>
      </c>
      <c r="I105" s="215">
        <f>Flavor!I159</f>
        <v>14.426449646963745</v>
      </c>
      <c r="J105" s="165">
        <f>Flavor!J159</f>
        <v>-0.92793561950686332</v>
      </c>
      <c r="K105" s="107">
        <f>Flavor!K159</f>
        <v>-6.043456663375496E-2</v>
      </c>
      <c r="L105" s="110">
        <f>Flavor!L159</f>
        <v>11304243.197275072</v>
      </c>
      <c r="M105" s="111">
        <f>Flavor!M159</f>
        <v>-1927607.7057773247</v>
      </c>
      <c r="N105" s="107">
        <f>Flavor!N159</f>
        <v>-0.1456793701728194</v>
      </c>
      <c r="O105" s="105">
        <f>Flavor!O159</f>
        <v>4416149.5162030254</v>
      </c>
      <c r="P105" s="106">
        <f>Flavor!P159</f>
        <v>-769708.46354159154</v>
      </c>
      <c r="Q105" s="107">
        <f>Flavor!Q159</f>
        <v>-0.14842451655019998</v>
      </c>
    </row>
    <row r="106" spans="2:17" ht="15" thickBot="1">
      <c r="B106" s="334"/>
      <c r="C106" s="83" t="s">
        <v>388</v>
      </c>
      <c r="D106" s="105">
        <f>Flavor!D160</f>
        <v>164644.24104528257</v>
      </c>
      <c r="E106" s="106">
        <f>Flavor!E160</f>
        <v>146204.06590054551</v>
      </c>
      <c r="F106" s="107">
        <f>Flavor!F160</f>
        <v>7.9285616732481499</v>
      </c>
      <c r="G106" s="108">
        <f>Flavor!G160</f>
        <v>1.0974548734912087E-2</v>
      </c>
      <c r="H106" s="109">
        <f>Flavor!H160</f>
        <v>9.6945190247298592E-3</v>
      </c>
      <c r="I106" s="215">
        <f>Flavor!I160</f>
        <v>4.6830593301938537</v>
      </c>
      <c r="J106" s="165">
        <f>Flavor!J160</f>
        <v>-4.4749601264744259</v>
      </c>
      <c r="K106" s="107">
        <f>Flavor!K160</f>
        <v>-0.48863841659738433</v>
      </c>
      <c r="L106" s="110">
        <f>Flavor!L160</f>
        <v>771038.74918979639</v>
      </c>
      <c r="M106" s="111">
        <f>Flavor!M160</f>
        <v>602163.26642992347</v>
      </c>
      <c r="N106" s="107">
        <f>Flavor!N160</f>
        <v>3.5657234347400815</v>
      </c>
      <c r="O106" s="105">
        <f>Flavor!O160</f>
        <v>391960.84812632948</v>
      </c>
      <c r="P106" s="106">
        <f>Flavor!P160</f>
        <v>330348.60046032816</v>
      </c>
      <c r="Q106" s="107">
        <f>Flavor!Q160</f>
        <v>5.3617359043796107</v>
      </c>
    </row>
    <row r="107" spans="2:17">
      <c r="B107" s="332" t="s">
        <v>223</v>
      </c>
      <c r="C107" s="101" t="s">
        <v>21</v>
      </c>
      <c r="D107" s="150">
        <f>'Branded vs. Private Label'!D35</f>
        <v>270357560.78030884</v>
      </c>
      <c r="E107" s="151">
        <f>'Branded vs. Private Label'!E35</f>
        <v>8112960.6330573559</v>
      </c>
      <c r="F107" s="152">
        <f>'Branded vs. Private Label'!F35</f>
        <v>3.0936616534723283E-2</v>
      </c>
      <c r="G107" s="153">
        <f>'Branded vs. Private Label'!G35</f>
        <v>18.020990031588287</v>
      </c>
      <c r="H107" s="154">
        <f>'Branded vs. Private Label'!H35</f>
        <v>-0.18278931912713148</v>
      </c>
      <c r="I107" s="216">
        <f>'Branded vs. Private Label'!I35</f>
        <v>7.759439897528142</v>
      </c>
      <c r="J107" s="170">
        <f>'Branded vs. Private Label'!J35</f>
        <v>-7.6474519015718556E-2</v>
      </c>
      <c r="K107" s="152">
        <f>'Branded vs. Private Label'!K35</f>
        <v>-9.7594888037902672E-3</v>
      </c>
      <c r="L107" s="155">
        <f>'Branded vs. Private Label'!L35</f>
        <v>2097823243.717118</v>
      </c>
      <c r="M107" s="156">
        <f>'Branded vs. Private Label'!M35</f>
        <v>42897000.762489796</v>
      </c>
      <c r="N107" s="152">
        <f>'Branded vs. Private Label'!N35</f>
        <v>2.0875202168235164E-2</v>
      </c>
      <c r="O107" s="150">
        <f>'Branded vs. Private Label'!O35</f>
        <v>490894054.52837545</v>
      </c>
      <c r="P107" s="151">
        <f>'Branded vs. Private Label'!P35</f>
        <v>15577086.248588681</v>
      </c>
      <c r="Q107" s="152">
        <f>'Branded vs. Private Label'!Q35</f>
        <v>3.2771996979117965E-2</v>
      </c>
    </row>
    <row r="108" spans="2:17" ht="15" thickBot="1">
      <c r="B108" s="333"/>
      <c r="C108" s="100" t="s">
        <v>20</v>
      </c>
      <c r="D108" s="142">
        <f>'Branded vs. Private Label'!D36</f>
        <v>1229879442.3275964</v>
      </c>
      <c r="E108" s="143">
        <f>'Branded vs. Private Label'!E36</f>
        <v>51518797.295952082</v>
      </c>
      <c r="F108" s="144">
        <f>'Branded vs. Private Label'!F36</f>
        <v>4.3720738224899365E-2</v>
      </c>
      <c r="G108" s="145">
        <f>'Branded vs. Private Label'!G36</f>
        <v>81.979009968399012</v>
      </c>
      <c r="H108" s="146">
        <f>'Branded vs. Private Label'!H36</f>
        <v>0.18278931913441454</v>
      </c>
      <c r="I108" s="217">
        <f>'Branded vs. Private Label'!I36</f>
        <v>3.578120913319172</v>
      </c>
      <c r="J108" s="163">
        <f>'Branded vs. Private Label'!J36</f>
        <v>-0.23107598661015327</v>
      </c>
      <c r="K108" s="144">
        <f>'Branded vs. Private Label'!K36</f>
        <v>-6.0662652175958821E-2</v>
      </c>
      <c r="L108" s="147">
        <f>'Branded vs. Private Label'!L36</f>
        <v>4400657353.4536934</v>
      </c>
      <c r="M108" s="148">
        <f>'Branded vs. Private Label'!M36</f>
        <v>-87950362.59956646</v>
      </c>
      <c r="N108" s="144">
        <f>'Branded vs. Private Label'!N36</f>
        <v>-1.9594129886872671E-2</v>
      </c>
      <c r="O108" s="142">
        <f>'Branded vs. Private Label'!O36</f>
        <v>1336532905.1740196</v>
      </c>
      <c r="P108" s="143">
        <f>'Branded vs. Private Label'!P36</f>
        <v>55248936.587198496</v>
      </c>
      <c r="Q108" s="144">
        <f>'Branded vs. Private Label'!Q36</f>
        <v>4.3119978039009368E-2</v>
      </c>
    </row>
    <row r="109" spans="2:17" ht="15" thickBot="1">
      <c r="B109" s="332" t="s">
        <v>222</v>
      </c>
      <c r="C109" s="149" t="s">
        <v>221</v>
      </c>
      <c r="D109" s="114">
        <f>'Single Serve'!E51</f>
        <v>20286578.281481251</v>
      </c>
      <c r="E109" s="115">
        <f>'Single Serve'!F51</f>
        <v>-1229579.6310771629</v>
      </c>
      <c r="F109" s="116">
        <f>'Single Serve'!G51</f>
        <v>-5.7146802699355993E-2</v>
      </c>
      <c r="G109" s="117">
        <f>'Single Serve'!H51</f>
        <v>1.3522248977630071</v>
      </c>
      <c r="H109" s="118">
        <f>'Single Serve'!I51</f>
        <v>-0.14132498236964586</v>
      </c>
      <c r="I109" s="218">
        <f>'Single Serve'!J51</f>
        <v>14.468740277442675</v>
      </c>
      <c r="J109" s="168">
        <f>'Single Serve'!K51</f>
        <v>-0.36463751366664887</v>
      </c>
      <c r="K109" s="116">
        <f>'Single Serve'!L51</f>
        <v>-2.4582230615416638E-2</v>
      </c>
      <c r="L109" s="119">
        <f>'Single Serve'!M51</f>
        <v>293521232.27276158</v>
      </c>
      <c r="M109" s="120">
        <f>'Single Serve'!N51</f>
        <v>-25636066.657383561</v>
      </c>
      <c r="N109" s="116">
        <f>'Single Serve'!O51</f>
        <v>-8.0324237431883383E-2</v>
      </c>
      <c r="O109" s="114">
        <f>'Single Serve'!P51</f>
        <v>87748064.966895401</v>
      </c>
      <c r="P109" s="115">
        <f>'Single Serve'!Q51</f>
        <v>-4750968.9449540973</v>
      </c>
      <c r="Q109" s="116">
        <f>'Single Serve'!R51</f>
        <v>-5.1362362870532412E-2</v>
      </c>
    </row>
    <row r="110" spans="2:17">
      <c r="B110" s="334"/>
      <c r="C110" s="99" t="s">
        <v>220</v>
      </c>
      <c r="D110" s="150">
        <f>'Single Serve'!E52</f>
        <v>8151342.0167662501</v>
      </c>
      <c r="E110" s="151">
        <f>'Single Serve'!F52</f>
        <v>1406304.5554471649</v>
      </c>
      <c r="F110" s="152">
        <f>'Single Serve'!G52</f>
        <v>0.20849469903049919</v>
      </c>
      <c r="G110" s="153">
        <f>'Single Serve'!H52</f>
        <v>0.54333695275338612</v>
      </c>
      <c r="H110" s="154">
        <f>'Single Serve'!I52</f>
        <v>7.512836584933591E-2</v>
      </c>
      <c r="I110" s="216">
        <f>'Single Serve'!J52</f>
        <v>13.201767962412207</v>
      </c>
      <c r="J110" s="170">
        <f>'Single Serve'!K52</f>
        <v>-0.81389783130458682</v>
      </c>
      <c r="K110" s="152">
        <f>'Single Serve'!L52</f>
        <v>-5.8070579256353005E-2</v>
      </c>
      <c r="L110" s="155">
        <f>'Single Serve'!M52</f>
        <v>107612125.88760918</v>
      </c>
      <c r="M110" s="156">
        <f>'Single Serve'!N52</f>
        <v>13075935.06366092</v>
      </c>
      <c r="N110" s="152">
        <f>'Single Serve'!O52</f>
        <v>0.13831671182956606</v>
      </c>
      <c r="O110" s="150">
        <f>'Single Serve'!P52</f>
        <v>51035237.397439808</v>
      </c>
      <c r="P110" s="151">
        <f>'Single Serve'!Q52</f>
        <v>5628377.3573373258</v>
      </c>
      <c r="Q110" s="152">
        <f>'Single Serve'!R52</f>
        <v>0.12395433977082866</v>
      </c>
    </row>
    <row r="111" spans="2:17" ht="15" thickBot="1">
      <c r="B111" s="334"/>
      <c r="C111" s="98" t="s">
        <v>219</v>
      </c>
      <c r="D111" s="142">
        <f>'Single Serve'!E53</f>
        <v>12135236.264719017</v>
      </c>
      <c r="E111" s="143">
        <f>'Single Serve'!F53</f>
        <v>-2635884.1865269653</v>
      </c>
      <c r="F111" s="144">
        <f>'Single Serve'!G53</f>
        <v>-0.17844849314085864</v>
      </c>
      <c r="G111" s="145">
        <f>'Single Serve'!H53</f>
        <v>0.8088879450098887</v>
      </c>
      <c r="H111" s="146">
        <f>'Single Serve'!I53</f>
        <v>-0.21645334821917595</v>
      </c>
      <c r="I111" s="217">
        <f>'Single Serve'!J53</f>
        <v>15.319776420476117</v>
      </c>
      <c r="J111" s="163">
        <f>'Single Serve'!K53</f>
        <v>0.11300122372767163</v>
      </c>
      <c r="K111" s="144">
        <f>'Single Serve'!L53</f>
        <v>7.4309787752918095E-3</v>
      </c>
      <c r="L111" s="147">
        <f>'Single Serve'!M53</f>
        <v>185909106.38514906</v>
      </c>
      <c r="M111" s="148">
        <f>'Single Serve'!N53</f>
        <v>-38712001.721042037</v>
      </c>
      <c r="N111" s="144">
        <f>'Single Serve'!O53</f>
        <v>-0.17234356133057935</v>
      </c>
      <c r="O111" s="142">
        <f>'Single Serve'!P53</f>
        <v>36712827.569454998</v>
      </c>
      <c r="P111" s="143">
        <f>'Single Serve'!Q53</f>
        <v>-10379346.30229193</v>
      </c>
      <c r="Q111" s="144">
        <f>'Single Serve'!R53</f>
        <v>-0.22040490911631169</v>
      </c>
    </row>
    <row r="112" spans="2:17">
      <c r="B112" s="334"/>
      <c r="C112" s="82" t="s">
        <v>218</v>
      </c>
      <c r="D112" s="121">
        <f>Size!D114</f>
        <v>20610001.681896254</v>
      </c>
      <c r="E112" s="122">
        <f>Size!E114</f>
        <v>-1147817.2468208745</v>
      </c>
      <c r="F112" s="123">
        <f>Size!F114</f>
        <v>-5.2754242076439202E-2</v>
      </c>
      <c r="G112" s="124">
        <f>Size!G114</f>
        <v>1.3737830515577045</v>
      </c>
      <c r="H112" s="125">
        <f>Size!H114</f>
        <v>-0.1365417929149304</v>
      </c>
      <c r="I112" s="158">
        <f>Size!I114</f>
        <v>14.618801196718714</v>
      </c>
      <c r="J112" s="159">
        <f>Size!J114</f>
        <v>-0.31572829610644249</v>
      </c>
      <c r="K112" s="123">
        <f>Size!K114</f>
        <v>-2.1140826449077263E-2</v>
      </c>
      <c r="L112" s="126">
        <f>Size!L114</f>
        <v>301293517.25167966</v>
      </c>
      <c r="M112" s="127">
        <f>Size!M114</f>
        <v>-23649271.238795757</v>
      </c>
      <c r="N112" s="123">
        <f>Size!N114</f>
        <v>-7.2779800249325899E-2</v>
      </c>
      <c r="O112" s="121">
        <f>Size!O114</f>
        <v>88560493.436162114</v>
      </c>
      <c r="P112" s="122">
        <f>Size!P114</f>
        <v>-4527017.5712381601</v>
      </c>
      <c r="Q112" s="123">
        <f>Size!Q114</f>
        <v>-4.8631846767052039E-2</v>
      </c>
    </row>
    <row r="113" spans="2:17">
      <c r="B113" s="334"/>
      <c r="C113" s="83" t="s">
        <v>217</v>
      </c>
      <c r="D113" s="105">
        <f>Size!D115</f>
        <v>12066983.179214306</v>
      </c>
      <c r="E113" s="106">
        <f>Size!E115</f>
        <v>278539.28181624226</v>
      </c>
      <c r="F113" s="107">
        <f>Size!F115</f>
        <v>2.3628163669483233E-2</v>
      </c>
      <c r="G113" s="108">
        <f>Size!G115</f>
        <v>0.80433845813792726</v>
      </c>
      <c r="H113" s="109">
        <f>Size!H115</f>
        <v>-1.395954104309105E-2</v>
      </c>
      <c r="I113" s="164">
        <f>Size!I115</f>
        <v>10.109891682159144</v>
      </c>
      <c r="J113" s="165">
        <f>Size!J115</f>
        <v>-0.37747709596967205</v>
      </c>
      <c r="K113" s="107">
        <f>Size!K115</f>
        <v>-3.5993498841853683E-2</v>
      </c>
      <c r="L113" s="110">
        <f>Size!L115</f>
        <v>121995892.87229303</v>
      </c>
      <c r="M113" s="111">
        <f>Size!M115</f>
        <v>-1633865.6000026166</v>
      </c>
      <c r="N113" s="107">
        <f>Size!N115</f>
        <v>-1.3215795454043144E-2</v>
      </c>
      <c r="O113" s="105">
        <f>Size!O115</f>
        <v>48267932.716857225</v>
      </c>
      <c r="P113" s="106">
        <f>Size!P115</f>
        <v>1114157.1272649691</v>
      </c>
      <c r="Q113" s="107">
        <f>Size!Q115</f>
        <v>2.3628163669483233E-2</v>
      </c>
    </row>
    <row r="114" spans="2:17">
      <c r="B114" s="334"/>
      <c r="C114" s="83" t="s">
        <v>422</v>
      </c>
      <c r="D114" s="105">
        <f>Size!D116</f>
        <v>31988704.826366559</v>
      </c>
      <c r="E114" s="106">
        <f>Size!E116</f>
        <v>5476769.7316167168</v>
      </c>
      <c r="F114" s="107">
        <f>Size!F116</f>
        <v>0.20657751733487315</v>
      </c>
      <c r="G114" s="108">
        <f>Size!G116</f>
        <v>2.132243422878811</v>
      </c>
      <c r="H114" s="109">
        <f>Size!H116</f>
        <v>0.29191032791966665</v>
      </c>
      <c r="I114" s="164">
        <f>Size!I116</f>
        <v>10.412554890575457</v>
      </c>
      <c r="J114" s="165">
        <f>Size!J116</f>
        <v>0.4283333131594258</v>
      </c>
      <c r="K114" s="107">
        <f>Size!K116</f>
        <v>4.29010223619537E-2</v>
      </c>
      <c r="L114" s="110">
        <f>Size!L116</f>
        <v>333084144.88295782</v>
      </c>
      <c r="M114" s="111">
        <f>Size!M116</f>
        <v>68383110.450903118</v>
      </c>
      <c r="N114" s="107">
        <f>Size!N116</f>
        <v>0.25834092638748707</v>
      </c>
      <c r="O114" s="105">
        <f>Size!O116</f>
        <v>77775415.764385417</v>
      </c>
      <c r="P114" s="106">
        <f>Size!P116</f>
        <v>13184159.660002872</v>
      </c>
      <c r="Q114" s="107">
        <f>Size!Q116</f>
        <v>0.2041167869331515</v>
      </c>
    </row>
    <row r="115" spans="2:17">
      <c r="B115" s="334"/>
      <c r="C115" s="83" t="s">
        <v>239</v>
      </c>
      <c r="D115" s="105">
        <f>Size!D117</f>
        <v>232713744.82497296</v>
      </c>
      <c r="E115" s="106">
        <f>Size!E117</f>
        <v>10875057.755152911</v>
      </c>
      <c r="F115" s="107">
        <f>Size!F117</f>
        <v>4.9022368004414701E-2</v>
      </c>
      <c r="G115" s="108">
        <f>Size!G117</f>
        <v>15.51179875865289</v>
      </c>
      <c r="H115" s="109">
        <f>Size!H117</f>
        <v>0.11280671609458537</v>
      </c>
      <c r="I115" s="164">
        <f>Size!I117</f>
        <v>5.5331274961038179</v>
      </c>
      <c r="J115" s="165">
        <f>Size!J117</f>
        <v>-0.21798746352686482</v>
      </c>
      <c r="K115" s="107">
        <f>Size!K117</f>
        <v>-3.7903513502512781E-2</v>
      </c>
      <c r="L115" s="110">
        <f>Size!L117</f>
        <v>1287634820.2123454</v>
      </c>
      <c r="M115" s="111">
        <f>Size!M117</f>
        <v>11815028.380273581</v>
      </c>
      <c r="N115" s="107">
        <f>Size!N117</f>
        <v>9.2607345143213768E-3</v>
      </c>
      <c r="O115" s="105">
        <f>Size!O117</f>
        <v>463446920.96223176</v>
      </c>
      <c r="P115" s="106">
        <f>Size!P117</f>
        <v>20847728.490697443</v>
      </c>
      <c r="Q115" s="107">
        <f>Size!Q117</f>
        <v>4.7102951937803776E-2</v>
      </c>
    </row>
    <row r="116" spans="2:17">
      <c r="B116" s="334"/>
      <c r="C116" s="83" t="s">
        <v>216</v>
      </c>
      <c r="D116" s="105">
        <f>Size!D118</f>
        <v>37027245.997219592</v>
      </c>
      <c r="E116" s="106">
        <f>Size!E118</f>
        <v>2928631.6082711443</v>
      </c>
      <c r="F116" s="107">
        <f>Size!F118</f>
        <v>8.5887114791981994E-2</v>
      </c>
      <c r="G116" s="108">
        <f>Size!G118</f>
        <v>2.4680931026570394</v>
      </c>
      <c r="H116" s="109">
        <f>Size!H118</f>
        <v>0.10112862692328362</v>
      </c>
      <c r="I116" s="164">
        <f>Size!I118</f>
        <v>8.1850464641187557</v>
      </c>
      <c r="J116" s="165">
        <f>Size!J118</f>
        <v>0.23010917969268796</v>
      </c>
      <c r="K116" s="107">
        <f>Size!K118</f>
        <v>2.8926586277831335E-2</v>
      </c>
      <c r="L116" s="110">
        <f>Size!L118</f>
        <v>303069728.92559755</v>
      </c>
      <c r="M116" s="111">
        <f>Size!M118</f>
        <v>31817389.975684345</v>
      </c>
      <c r="N116" s="107">
        <f>Size!N118</f>
        <v>0.11729812210599752</v>
      </c>
      <c r="O116" s="105">
        <f>Size!O118</f>
        <v>49369661.329626106</v>
      </c>
      <c r="P116" s="106">
        <f>Size!P118</f>
        <v>3904842.1443615258</v>
      </c>
      <c r="Q116" s="107">
        <f>Size!Q118</f>
        <v>8.5887114791982022E-2</v>
      </c>
    </row>
    <row r="117" spans="2:17">
      <c r="B117" s="334"/>
      <c r="C117" s="83" t="s">
        <v>240</v>
      </c>
      <c r="D117" s="105">
        <f>Size!D119</f>
        <v>1010111314.3628337</v>
      </c>
      <c r="E117" s="106">
        <f>Size!E119</f>
        <v>30872336.539938092</v>
      </c>
      <c r="F117" s="107">
        <f>Size!F119</f>
        <v>3.1526866514827022E-2</v>
      </c>
      <c r="G117" s="108">
        <f>Size!G119</f>
        <v>67.330115993016378</v>
      </c>
      <c r="H117" s="109">
        <f>Size!H119</f>
        <v>-0.64402064849620899</v>
      </c>
      <c r="I117" s="164">
        <f>Size!I119</f>
        <v>3.2723870781975548</v>
      </c>
      <c r="J117" s="165">
        <f>Size!J119</f>
        <v>-0.3033536370432417</v>
      </c>
      <c r="K117" s="107">
        <f>Size!K119</f>
        <v>-8.4836586654693541E-2</v>
      </c>
      <c r="L117" s="110">
        <f>Size!L119</f>
        <v>3305475212.6620851</v>
      </c>
      <c r="M117" s="111">
        <f>Size!M119</f>
        <v>-196029470.29002237</v>
      </c>
      <c r="N117" s="107">
        <f>Size!N119</f>
        <v>-5.5984351882902683E-2</v>
      </c>
      <c r="O117" s="105">
        <f>Size!O119</f>
        <v>1010111314.3628337</v>
      </c>
      <c r="P117" s="106">
        <f>Size!P119</f>
        <v>30872336.539938092</v>
      </c>
      <c r="Q117" s="107">
        <f>Size!Q119</f>
        <v>3.1526866514827022E-2</v>
      </c>
    </row>
    <row r="118" spans="2:17" ht="15" thickBot="1">
      <c r="B118" s="334"/>
      <c r="C118" s="84" t="s">
        <v>215</v>
      </c>
      <c r="D118" s="105">
        <f>Size!D120</f>
        <v>0</v>
      </c>
      <c r="E118" s="106">
        <f>Size!E120</f>
        <v>0</v>
      </c>
      <c r="F118" s="107">
        <f>Size!F120</f>
        <v>0</v>
      </c>
      <c r="G118" s="108">
        <f>Size!G120</f>
        <v>0</v>
      </c>
      <c r="H118" s="109">
        <f>Size!H120</f>
        <v>0</v>
      </c>
      <c r="I118" s="164">
        <f>Size!I120</f>
        <v>0</v>
      </c>
      <c r="J118" s="165">
        <f>Size!J120</f>
        <v>0</v>
      </c>
      <c r="K118" s="107">
        <f>Size!K120</f>
        <v>0</v>
      </c>
      <c r="L118" s="110">
        <f>Size!L120</f>
        <v>0</v>
      </c>
      <c r="M118" s="111">
        <f>Size!M120</f>
        <v>0</v>
      </c>
      <c r="N118" s="107">
        <f>Size!N120</f>
        <v>0</v>
      </c>
      <c r="O118" s="105">
        <f>Size!O120</f>
        <v>0</v>
      </c>
      <c r="P118" s="106">
        <f>Size!P120</f>
        <v>0</v>
      </c>
      <c r="Q118" s="107">
        <f>Size!Q120</f>
        <v>0</v>
      </c>
    </row>
    <row r="119" spans="2:17">
      <c r="B119" s="334"/>
      <c r="C119" s="101" t="s">
        <v>241</v>
      </c>
      <c r="D119" s="150">
        <f>'White Milk Size'!D35</f>
        <v>207701616.2579264</v>
      </c>
      <c r="E119" s="151">
        <f>'White Milk Size'!E35</f>
        <v>8941320.058204025</v>
      </c>
      <c r="F119" s="152">
        <f>'White Milk Size'!F35</f>
        <v>4.4985443416825185E-2</v>
      </c>
      <c r="G119" s="153">
        <f>'White Milk Size'!G35</f>
        <v>13.844586943771109</v>
      </c>
      <c r="H119" s="154">
        <f>'White Milk Size'!H35</f>
        <v>4.7587601664703882E-2</v>
      </c>
      <c r="I119" s="216">
        <f>'White Milk Size'!I35</f>
        <v>5.4821846015198021</v>
      </c>
      <c r="J119" s="170">
        <f>'White Milk Size'!J35</f>
        <v>-0.19363804022591946</v>
      </c>
      <c r="K119" s="152">
        <f>'White Milk Size'!K35</f>
        <v>-3.411629510790385E-2</v>
      </c>
      <c r="L119" s="155">
        <f>'White Milk Size'!L35</f>
        <v>1138658602.3599792</v>
      </c>
      <c r="M119" s="156">
        <f>'White Milk Size'!M35</f>
        <v>10530412.909508705</v>
      </c>
      <c r="N119" s="152">
        <f>'White Milk Size'!N35</f>
        <v>9.3344116457529883E-3</v>
      </c>
      <c r="O119" s="150">
        <f>'White Milk Size'!O35</f>
        <v>413422663.82813698</v>
      </c>
      <c r="P119" s="151">
        <f>'White Milk Size'!P35</f>
        <v>16980253.096797228</v>
      </c>
      <c r="Q119" s="152">
        <f>'White Milk Size'!Q35</f>
        <v>4.2831575626514816E-2</v>
      </c>
    </row>
    <row r="120" spans="2:17" ht="15" thickBot="1">
      <c r="B120" s="333"/>
      <c r="C120" s="100" t="s">
        <v>238</v>
      </c>
      <c r="D120" s="142">
        <f>'White Milk Size'!D36</f>
        <v>982222718.30480313</v>
      </c>
      <c r="E120" s="143">
        <f>'White Milk Size'!E36</f>
        <v>29443472.532474279</v>
      </c>
      <c r="F120" s="144">
        <f>'White Milk Size'!F36</f>
        <v>3.0902722391488717E-2</v>
      </c>
      <c r="G120" s="145">
        <f>'White Milk Size'!G36</f>
        <v>65.471169973137336</v>
      </c>
      <c r="H120" s="146">
        <f>'White Milk Size'!H36</f>
        <v>-0.66625726174831357</v>
      </c>
      <c r="I120" s="217">
        <f>'White Milk Size'!I36</f>
        <v>3.271201486640225</v>
      </c>
      <c r="J120" s="163">
        <f>'White Milk Size'!J36</f>
        <v>-0.30335995473214972</v>
      </c>
      <c r="K120" s="144">
        <f>'White Milk Size'!K36</f>
        <v>-8.4866342265383268E-2</v>
      </c>
      <c r="L120" s="147">
        <f>'White Milk Size'!L36</f>
        <v>3213048416.3304749</v>
      </c>
      <c r="M120" s="148">
        <f>'White Milk Size'!M36</f>
        <v>-192719537.74714518</v>
      </c>
      <c r="N120" s="144">
        <f>'White Milk Size'!N36</f>
        <v>-5.6586220889302825E-2</v>
      </c>
      <c r="O120" s="142">
        <f>'White Milk Size'!O36</f>
        <v>982222718.30480313</v>
      </c>
      <c r="P120" s="143">
        <f>'White Milk Size'!P36</f>
        <v>29443472.532474279</v>
      </c>
      <c r="Q120" s="144">
        <f>'White Milk Size'!Q36</f>
        <v>3.0902722391488717E-2</v>
      </c>
    </row>
    <row r="121" spans="2:17">
      <c r="B121" s="332" t="s">
        <v>186</v>
      </c>
      <c r="C121" s="82" t="s">
        <v>212</v>
      </c>
      <c r="D121" s="121">
        <f>Organic!D35</f>
        <v>125316610.10750875</v>
      </c>
      <c r="E121" s="122">
        <f>Organic!E35</f>
        <v>3799306.3842455894</v>
      </c>
      <c r="F121" s="123">
        <f>Organic!F35</f>
        <v>3.126555863104008E-2</v>
      </c>
      <c r="G121" s="124">
        <f>Organic!G35</f>
        <v>8.3531208634292948</v>
      </c>
      <c r="H121" s="125">
        <f>Organic!H35</f>
        <v>-8.2035410637216089E-2</v>
      </c>
      <c r="I121" s="213">
        <f>Organic!I35</f>
        <v>8.8549153943963503</v>
      </c>
      <c r="J121" s="159">
        <f>Organic!J35</f>
        <v>0.34238250366239065</v>
      </c>
      <c r="K121" s="123">
        <f>Organic!K35</f>
        <v>4.0220990398178662E-2</v>
      </c>
      <c r="L121" s="126">
        <f>Organic!L35</f>
        <v>1109667980.0145445</v>
      </c>
      <c r="M121" s="127">
        <f>Organic!M35</f>
        <v>75247935.276958585</v>
      </c>
      <c r="N121" s="123">
        <f>Organic!N35</f>
        <v>7.2744080762711494E-2</v>
      </c>
      <c r="O121" s="121">
        <f>Organic!O35</f>
        <v>130151941.38611767</v>
      </c>
      <c r="P121" s="122">
        <f>Organic!P35</f>
        <v>2291442.7196979374</v>
      </c>
      <c r="Q121" s="123">
        <f>Organic!Q35</f>
        <v>1.7921427990642929E-2</v>
      </c>
    </row>
    <row r="122" spans="2:17" ht="15" thickBot="1">
      <c r="B122" s="333"/>
      <c r="C122" s="84" t="s">
        <v>214</v>
      </c>
      <c r="D122" s="128">
        <f>Organic!D36</f>
        <v>1374920393.0005865</v>
      </c>
      <c r="E122" s="129">
        <f>Organic!E36</f>
        <v>55832451.544651508</v>
      </c>
      <c r="F122" s="130">
        <f>Organic!F36</f>
        <v>4.2326557456833995E-2</v>
      </c>
      <c r="G122" s="131">
        <f>Organic!G36</f>
        <v>91.646879136570661</v>
      </c>
      <c r="H122" s="132">
        <f>Organic!H36</f>
        <v>8.2035410636166262E-2</v>
      </c>
      <c r="I122" s="214">
        <f>Organic!I36</f>
        <v>3.9193633643003398</v>
      </c>
      <c r="J122" s="166">
        <f>Organic!J36</f>
        <v>-0.25709352013550735</v>
      </c>
      <c r="K122" s="130">
        <f>Organic!K36</f>
        <v>-6.1557805395669817E-2</v>
      </c>
      <c r="L122" s="133">
        <f>Organic!L36</f>
        <v>5388812617.1559238</v>
      </c>
      <c r="M122" s="134">
        <f>Organic!M36</f>
        <v>-120301297.11402512</v>
      </c>
      <c r="N122" s="130">
        <f>Organic!N36</f>
        <v>-2.1836777925832211E-2</v>
      </c>
      <c r="O122" s="128">
        <f>Organic!O36</f>
        <v>1697275018.316292</v>
      </c>
      <c r="P122" s="129">
        <f>Organic!P36</f>
        <v>68534580.116104841</v>
      </c>
      <c r="Q122" s="130">
        <f>Organic!Q36</f>
        <v>4.2078270121320156E-2</v>
      </c>
    </row>
    <row r="123" spans="2:17">
      <c r="B123" s="332" t="s">
        <v>248</v>
      </c>
      <c r="C123" s="82" t="s">
        <v>211</v>
      </c>
      <c r="D123" s="121">
        <f>'Form Data'!D35</f>
        <v>125046411.61394781</v>
      </c>
      <c r="E123" s="122">
        <f>'Form Data'!E35</f>
        <v>14021941.012038499</v>
      </c>
      <c r="F123" s="123">
        <f>'Form Data'!F35</f>
        <v>0.12629595021727905</v>
      </c>
      <c r="G123" s="124">
        <f>'Form Data'!G35</f>
        <v>8.3351104762037327</v>
      </c>
      <c r="H123" s="125">
        <f>'Form Data'!H35</f>
        <v>0.62831703133466377</v>
      </c>
      <c r="I123" s="213">
        <f>'Form Data'!I35</f>
        <v>8.7028957643782618</v>
      </c>
      <c r="J123" s="159">
        <f>'Form Data'!J35</f>
        <v>0.3895200794773217</v>
      </c>
      <c r="K123" s="123">
        <f>'Form Data'!K35</f>
        <v>4.6854622507290562E-2</v>
      </c>
      <c r="L123" s="126">
        <f>'Form Data'!L35</f>
        <v>1088265885.9857271</v>
      </c>
      <c r="M123" s="127">
        <f>'Form Data'!M35</f>
        <v>165277751.65481496</v>
      </c>
      <c r="N123" s="123">
        <f>'Form Data'!N35</f>
        <v>0.17906812179619977</v>
      </c>
      <c r="O123" s="121">
        <f>'Form Data'!O35</f>
        <v>206815353.76323861</v>
      </c>
      <c r="P123" s="122">
        <f>'Form Data'!P35</f>
        <v>20672831.015573531</v>
      </c>
      <c r="Q123" s="123">
        <f>'Form Data'!Q35</f>
        <v>0.11105915354761596</v>
      </c>
    </row>
    <row r="124" spans="2:17" ht="15" thickBot="1">
      <c r="B124" s="333"/>
      <c r="C124" s="84" t="s">
        <v>213</v>
      </c>
      <c r="D124" s="128">
        <f>'Form Data'!D36</f>
        <v>1375190591.4940631</v>
      </c>
      <c r="E124" s="129">
        <f>'Form Data'!E36</f>
        <v>45609816.916927338</v>
      </c>
      <c r="F124" s="130">
        <f>'Form Data'!F36</f>
        <v>3.4303908261183479E-2</v>
      </c>
      <c r="G124" s="131">
        <f>'Form Data'!G36</f>
        <v>91.664889523790606</v>
      </c>
      <c r="H124" s="132">
        <f>'Form Data'!H36</f>
        <v>-0.62831703133069539</v>
      </c>
      <c r="I124" s="214">
        <f>'Form Data'!I36</f>
        <v>3.934156286880182</v>
      </c>
      <c r="J124" s="166">
        <f>'Form Data'!J36</f>
        <v>-0.29315049443541819</v>
      </c>
      <c r="K124" s="130">
        <f>'Form Data'!K36</f>
        <v>-6.934687014699828E-2</v>
      </c>
      <c r="L124" s="133">
        <f>'Form Data'!L36</f>
        <v>5410214711.184845</v>
      </c>
      <c r="M124" s="134">
        <f>'Form Data'!M36</f>
        <v>-210331113.49193001</v>
      </c>
      <c r="N124" s="130">
        <f>'Form Data'!N36</f>
        <v>-3.7421830557537651E-2</v>
      </c>
      <c r="O124" s="128">
        <f>'Form Data'!O36</f>
        <v>1620611605.9391673</v>
      </c>
      <c r="P124" s="129">
        <f>'Form Data'!P36</f>
        <v>50153191.820221186</v>
      </c>
      <c r="Q124" s="130">
        <f>'Form Data'!Q36</f>
        <v>3.1935383560193147E-2</v>
      </c>
    </row>
    <row r="125" spans="2:17" ht="15" thickBot="1">
      <c r="B125" s="245" t="s">
        <v>412</v>
      </c>
      <c r="C125" s="149" t="s">
        <v>249</v>
      </c>
      <c r="D125" s="262">
        <f>'Glass Bottle'!D19</f>
        <v>188394.51459622569</v>
      </c>
      <c r="E125" s="263">
        <f>'Glass Bottle'!E19</f>
        <v>-23214.656778729637</v>
      </c>
      <c r="F125" s="264">
        <f>'Glass Bottle'!F19</f>
        <v>-0.10970534324145637</v>
      </c>
      <c r="G125" s="117">
        <f>'Glass Bottle'!G19</f>
        <v>1.2557650171667666E-2</v>
      </c>
      <c r="H125" s="118">
        <f>'Glass Bottle'!H19</f>
        <v>-2.1312572915725657E-3</v>
      </c>
      <c r="I125" s="167">
        <f>'Glass Bottle'!I19</f>
        <v>9.7064856529114216</v>
      </c>
      <c r="J125" s="168">
        <f>'Glass Bottle'!J19</f>
        <v>-1.7503389175408994</v>
      </c>
      <c r="K125" s="116">
        <f>'Glass Bottle'!K19</f>
        <v>-0.15277696771713728</v>
      </c>
      <c r="L125" s="119">
        <f>'Glass Bottle'!L19</f>
        <v>1828648.6530154762</v>
      </c>
      <c r="M125" s="120">
        <f>'Glass Bottle'!M19</f>
        <v>-595720.50092616817</v>
      </c>
      <c r="N125" s="116">
        <f>'Glass Bottle'!N19</f>
        <v>-0.24572186127579621</v>
      </c>
      <c r="O125" s="114">
        <f>'Glass Bottle'!O19</f>
        <v>345223.36659753241</v>
      </c>
      <c r="P125" s="115">
        <f>'Glass Bottle'!P19</f>
        <v>-69404.944229247863</v>
      </c>
      <c r="Q125" s="116">
        <f>'Glass Bottle'!Q19</f>
        <v>-0.16739075074457047</v>
      </c>
    </row>
    <row r="126" spans="2:17">
      <c r="B126" s="334" t="s">
        <v>413</v>
      </c>
      <c r="C126" s="246" t="s">
        <v>414</v>
      </c>
      <c r="D126" s="251">
        <f>Enhanced!D105</f>
        <v>7599350.6039020913</v>
      </c>
      <c r="E126" s="122">
        <f>Enhanced!E105</f>
        <v>2024759.2003682526</v>
      </c>
      <c r="F126" s="123">
        <f>Enhanced!F105</f>
        <v>0.36321212691655202</v>
      </c>
      <c r="G126" s="124">
        <f>Enhanced!G105</f>
        <v>0.50654333869636847</v>
      </c>
      <c r="H126" s="125">
        <f>Enhanced!H105</f>
        <v>0.11958157924223933</v>
      </c>
      <c r="I126" s="213">
        <f>Enhanced!I105</f>
        <v>8.8548143325258053</v>
      </c>
      <c r="J126" s="159">
        <f>Enhanced!J105</f>
        <v>-0.57203889075706371</v>
      </c>
      <c r="K126" s="123">
        <f>Enhanced!K105</f>
        <v>-6.0681849733717735E-2</v>
      </c>
      <c r="L126" s="126">
        <f>Enhanced!L105</f>
        <v>67290838.645320877</v>
      </c>
      <c r="M126" s="127">
        <f>Enhanced!M105</f>
        <v>14739983.704432942</v>
      </c>
      <c r="N126" s="123">
        <f>Enhanced!N105</f>
        <v>0.28048989347582032</v>
      </c>
      <c r="O126" s="121">
        <f>Enhanced!O105</f>
        <v>7564527.8310258836</v>
      </c>
      <c r="P126" s="122">
        <f>Enhanced!P105</f>
        <v>404750.26111798175</v>
      </c>
      <c r="Q126" s="123">
        <f>Enhanced!Q105</f>
        <v>5.6531122254289273E-2</v>
      </c>
    </row>
    <row r="127" spans="2:17">
      <c r="B127" s="334"/>
      <c r="C127" s="246" t="s">
        <v>415</v>
      </c>
      <c r="D127" s="252">
        <f>Enhanced!D106</f>
        <v>1445364199.1947742</v>
      </c>
      <c r="E127" s="106">
        <f>Enhanced!E106</f>
        <v>54698872.684781551</v>
      </c>
      <c r="F127" s="107">
        <f>Enhanced!F106</f>
        <v>3.9332880199187528E-2</v>
      </c>
      <c r="G127" s="108">
        <f>Enhanced!G106</f>
        <v>96.342390982248801</v>
      </c>
      <c r="H127" s="109">
        <f>Enhanced!H106</f>
        <v>-0.19101615087744506</v>
      </c>
      <c r="I127" s="164">
        <f>Enhanced!I106</f>
        <v>4.1037460185292716</v>
      </c>
      <c r="J127" s="165">
        <f>Enhanced!J106</f>
        <v>-0.23557797357480759</v>
      </c>
      <c r="K127" s="107">
        <f>Enhanced!K106</f>
        <v>-5.4289095260798684E-2</v>
      </c>
      <c r="L127" s="110">
        <f>Enhanced!L106</f>
        <v>5931407577.7703037</v>
      </c>
      <c r="M127" s="111">
        <f>Enhanced!M106</f>
        <v>-103139838.54175949</v>
      </c>
      <c r="N127" s="107">
        <f>Enhanced!N106</f>
        <v>-1.709156154162628E-2</v>
      </c>
      <c r="O127" s="105">
        <f>Enhanced!O106</f>
        <v>1721700103.3254499</v>
      </c>
      <c r="P127" s="106">
        <f>Enhanced!P106</f>
        <v>62611928.46803546</v>
      </c>
      <c r="Q127" s="107">
        <f>Enhanced!Q106</f>
        <v>3.7738758805520668E-2</v>
      </c>
    </row>
    <row r="128" spans="2:17">
      <c r="B128" s="334"/>
      <c r="C128" s="247" t="s">
        <v>250</v>
      </c>
      <c r="D128" s="252">
        <f>'Enhanced - Aggs'!D98</f>
        <v>0</v>
      </c>
      <c r="E128" s="106">
        <f>'Enhanced - Aggs'!E98</f>
        <v>-2.5</v>
      </c>
      <c r="F128" s="107">
        <f>'Enhanced - Aggs'!F98</f>
        <v>-1</v>
      </c>
      <c r="G128" s="108">
        <f>'Enhanced - Aggs'!G98</f>
        <v>0</v>
      </c>
      <c r="H128" s="109">
        <f>'Enhanced - Aggs'!H98</f>
        <v>-1.7353817142940135E-7</v>
      </c>
      <c r="I128" s="164">
        <f>'Enhanced - Aggs'!I98</f>
        <v>0</v>
      </c>
      <c r="J128" s="165">
        <f>'Enhanced - Aggs'!J98</f>
        <v>-7.2880000000004657</v>
      </c>
      <c r="K128" s="107">
        <f>'Enhanced - Aggs'!K98</f>
        <v>-1</v>
      </c>
      <c r="L128" s="110">
        <f>'Enhanced - Aggs'!L98</f>
        <v>0</v>
      </c>
      <c r="M128" s="111">
        <f>'Enhanced - Aggs'!M98</f>
        <v>-18.220000000001164</v>
      </c>
      <c r="N128" s="107">
        <f>'Enhanced - Aggs'!N98</f>
        <v>-1</v>
      </c>
      <c r="O128" s="105">
        <f>'Enhanced - Aggs'!O98</f>
        <v>0</v>
      </c>
      <c r="P128" s="106">
        <f>'Enhanced - Aggs'!P98</f>
        <v>-5</v>
      </c>
      <c r="Q128" s="107">
        <f>'Enhanced - Aggs'!Q98</f>
        <v>-1</v>
      </c>
    </row>
    <row r="129" spans="2:17" ht="15" customHeight="1">
      <c r="B129" s="334"/>
      <c r="C129" s="247" t="s">
        <v>251</v>
      </c>
      <c r="D129" s="252">
        <f>'Enhanced - Aggs'!D99</f>
        <v>1684757.1476893611</v>
      </c>
      <c r="E129" s="106">
        <f>'Enhanced - Aggs'!E99</f>
        <v>377019.42779622134</v>
      </c>
      <c r="F129" s="107">
        <f>'Enhanced - Aggs'!F99</f>
        <v>0.28829896244564163</v>
      </c>
      <c r="G129" s="108">
        <f>'Enhanced - Aggs'!G99</f>
        <v>0.11229939964145584</v>
      </c>
      <c r="H129" s="109">
        <f>'Enhanced - Aggs'!H99</f>
        <v>2.1522434593651787E-2</v>
      </c>
      <c r="I129" s="164">
        <f>'Enhanced - Aggs'!I99</f>
        <v>10.824027734030109</v>
      </c>
      <c r="J129" s="165">
        <f>'Enhanced - Aggs'!J99</f>
        <v>-0.12187825003767649</v>
      </c>
      <c r="K129" s="107">
        <f>'Enhanced - Aggs'!K99</f>
        <v>-1.1134596826893569E-2</v>
      </c>
      <c r="L129" s="110">
        <f>'Enhanced - Aggs'!L99</f>
        <v>18235858.091695104</v>
      </c>
      <c r="M129" s="111">
        <f>'Enhanced - Aggs'!M99</f>
        <v>3921483.9579256233</v>
      </c>
      <c r="N129" s="107">
        <f>'Enhanced - Aggs'!N99</f>
        <v>0.27395427290630403</v>
      </c>
      <c r="O129" s="105">
        <f>'Enhanced - Aggs'!O99</f>
        <v>3369514.2953787204</v>
      </c>
      <c r="P129" s="106">
        <f>'Enhanced - Aggs'!P99</f>
        <v>753705.74025894329</v>
      </c>
      <c r="Q129" s="107">
        <f>'Enhanced - Aggs'!Q99</f>
        <v>0.28813490145666693</v>
      </c>
    </row>
    <row r="130" spans="2:17">
      <c r="B130" s="334"/>
      <c r="C130" s="247" t="s">
        <v>252</v>
      </c>
      <c r="D130" s="252">
        <f>'Enhanced - Aggs'!D100</f>
        <v>30375.606925510801</v>
      </c>
      <c r="E130" s="106">
        <f>'Enhanced - Aggs'!E100</f>
        <v>14049.535286603728</v>
      </c>
      <c r="F130" s="107">
        <f>'Enhanced - Aggs'!F100</f>
        <v>0.86055822841803087</v>
      </c>
      <c r="G130" s="108">
        <f>'Enhanced - Aggs'!G100</f>
        <v>2.0247205516582076E-3</v>
      </c>
      <c r="H130" s="109">
        <f>'Enhanced - Aggs'!H100</f>
        <v>8.914419041216703E-4</v>
      </c>
      <c r="I130" s="164">
        <f>'Enhanced - Aggs'!I100</f>
        <v>12.515140253278009</v>
      </c>
      <c r="J130" s="165">
        <f>'Enhanced - Aggs'!J100</f>
        <v>-0.98028183794200885</v>
      </c>
      <c r="K130" s="107">
        <f>'Enhanced - Aggs'!K100</f>
        <v>-7.2638101373633218E-2</v>
      </c>
      <c r="L130" s="110">
        <f>'Enhanced - Aggs'!L100</f>
        <v>380154.98095121048</v>
      </c>
      <c r="M130" s="111">
        <f>'Enhanced - Aggs'!M100</f>
        <v>159827.75309266336</v>
      </c>
      <c r="N130" s="107">
        <f>'Enhanced - Aggs'!N100</f>
        <v>0.72541081121065443</v>
      </c>
      <c r="O130" s="105">
        <f>'Enhanced - Aggs'!O100</f>
        <v>277656.37043428794</v>
      </c>
      <c r="P130" s="106">
        <f>'Enhanced - Aggs'!P100</f>
        <v>128423.54009692976</v>
      </c>
      <c r="Q130" s="107">
        <f>'Enhanced - Aggs'!Q100</f>
        <v>0.86055822841805929</v>
      </c>
    </row>
    <row r="131" spans="2:17">
      <c r="B131" s="334"/>
      <c r="C131" s="248" t="s">
        <v>416</v>
      </c>
      <c r="D131" s="252">
        <f>Enhanced!D107</f>
        <v>15918179.45336798</v>
      </c>
      <c r="E131" s="106">
        <f>Enhanced!E107</f>
        <v>-239675.90937187709</v>
      </c>
      <c r="F131" s="107">
        <f>Enhanced!F107</f>
        <v>-1.4833398615794744E-2</v>
      </c>
      <c r="G131" s="108">
        <f>Enhanced!G107</f>
        <v>1.0610443163573291</v>
      </c>
      <c r="H131" s="109">
        <f>Enhanced!H107</f>
        <v>-6.0557553190919711E-2</v>
      </c>
      <c r="I131" s="164">
        <f>Enhanced!I107</f>
        <v>10.761881899670572</v>
      </c>
      <c r="J131" s="165">
        <f>Enhanced!J107</f>
        <v>0.27986444231613206</v>
      </c>
      <c r="K131" s="107">
        <f>Enhanced!K107</f>
        <v>2.6699482561896738E-2</v>
      </c>
      <c r="L131" s="110">
        <f>Enhanced!L107</f>
        <v>171309567.33490887</v>
      </c>
      <c r="M131" s="111">
        <f>Enhanced!M107</f>
        <v>1942645.3492616415</v>
      </c>
      <c r="N131" s="107">
        <f>Enhanced!N107</f>
        <v>1.1470039878426016E-2</v>
      </c>
      <c r="O131" s="105">
        <f>Enhanced!O107</f>
        <v>21876833.811251819</v>
      </c>
      <c r="P131" s="106">
        <f>Enhanced!P107</f>
        <v>-356651.62237006426</v>
      </c>
      <c r="Q131" s="107">
        <f>Enhanced!Q107</f>
        <v>-1.6041192616193644E-2</v>
      </c>
    </row>
    <row r="132" spans="2:17">
      <c r="B132" s="334"/>
      <c r="C132" s="248" t="s">
        <v>417</v>
      </c>
      <c r="D132" s="252">
        <f>Enhanced!D108</f>
        <v>33594.846666990896</v>
      </c>
      <c r="E132" s="106">
        <f>Enhanced!E108</f>
        <v>30244.846666990896</v>
      </c>
      <c r="F132" s="107">
        <f>Enhanced!F108</f>
        <v>9.0283124379077293</v>
      </c>
      <c r="G132" s="108">
        <f>Enhanced!G108</f>
        <v>2.2393026300105397E-3</v>
      </c>
      <c r="H132" s="109">
        <f>Enhanced!H108</f>
        <v>2.0067614802951419E-3</v>
      </c>
      <c r="I132" s="164">
        <f>Enhanced!I108</f>
        <v>8.7871944306108194</v>
      </c>
      <c r="J132" s="165">
        <f>Enhanced!J108</f>
        <v>3.185803385834725</v>
      </c>
      <c r="K132" s="107">
        <f>Enhanced!K108</f>
        <v>0.56875218322881294</v>
      </c>
      <c r="L132" s="110">
        <f>Enhanced!L108</f>
        <v>295204.44952940685</v>
      </c>
      <c r="M132" s="111">
        <f>Enhanced!M108</f>
        <v>276439.78952940693</v>
      </c>
      <c r="N132" s="107">
        <f>Enhanced!N108</f>
        <v>14.73193703106841</v>
      </c>
      <c r="O132" s="105">
        <f>Enhanced!O108</f>
        <v>72221.173067888536</v>
      </c>
      <c r="P132" s="106">
        <f>Enhanced!P108</f>
        <v>65521.173067888536</v>
      </c>
      <c r="Q132" s="107">
        <f>Enhanced!Q108</f>
        <v>9.779279562371423</v>
      </c>
    </row>
    <row r="133" spans="2:17">
      <c r="B133" s="334"/>
      <c r="C133" s="248" t="s">
        <v>418</v>
      </c>
      <c r="D133" s="252">
        <f>Enhanced!D109</f>
        <v>31209379.90488492</v>
      </c>
      <c r="E133" s="106">
        <f>Enhanced!E109</f>
        <v>5258223.2095800154</v>
      </c>
      <c r="F133" s="107">
        <f>Enhanced!F109</f>
        <v>0.20261999383369819</v>
      </c>
      <c r="G133" s="108">
        <f>Enhanced!G109</f>
        <v>2.0802966358133617</v>
      </c>
      <c r="H133" s="109">
        <f>Enhanced!H109</f>
        <v>0.27889012406092939</v>
      </c>
      <c r="I133" s="164">
        <f>Enhanced!I109</f>
        <v>10.48400340171413</v>
      </c>
      <c r="J133" s="165">
        <f>Enhanced!J109</f>
        <v>0.47408487911789443</v>
      </c>
      <c r="K133" s="107">
        <f>Enhanced!K109</f>
        <v>4.7361512288806605E-2</v>
      </c>
      <c r="L133" s="110">
        <f>Enhanced!L109</f>
        <v>327199245.08820212</v>
      </c>
      <c r="M133" s="111">
        <f>Enhanced!M109</f>
        <v>67430281.001072228</v>
      </c>
      <c r="N133" s="107">
        <f>Enhanced!N109</f>
        <v>0.25957789545041737</v>
      </c>
      <c r="O133" s="105">
        <f>Enhanced!O109</f>
        <v>76005673.246674359</v>
      </c>
      <c r="P133" s="106">
        <f>Enhanced!P109</f>
        <v>10465641.242830105</v>
      </c>
      <c r="Q133" s="107">
        <f>Enhanced!Q109</f>
        <v>0.15968318786015001</v>
      </c>
    </row>
    <row r="134" spans="2:17">
      <c r="B134" s="334"/>
      <c r="C134" s="248" t="s">
        <v>253</v>
      </c>
      <c r="D134" s="252">
        <f>'Enhanced - Aggs'!D102</f>
        <v>0</v>
      </c>
      <c r="E134" s="106">
        <f>'Enhanced - Aggs'!E102</f>
        <v>0</v>
      </c>
      <c r="F134" s="107">
        <f>'Enhanced - Aggs'!F102</f>
        <v>0</v>
      </c>
      <c r="G134" s="108">
        <f>'Enhanced - Aggs'!G102</f>
        <v>0</v>
      </c>
      <c r="H134" s="109">
        <f>'Enhanced - Aggs'!H102</f>
        <v>0</v>
      </c>
      <c r="I134" s="164">
        <f>'Enhanced - Aggs'!I102</f>
        <v>0</v>
      </c>
      <c r="J134" s="165">
        <f>'Enhanced - Aggs'!J102</f>
        <v>0</v>
      </c>
      <c r="K134" s="107">
        <f>'Enhanced - Aggs'!K102</f>
        <v>0</v>
      </c>
      <c r="L134" s="110">
        <f>'Enhanced - Aggs'!L102</f>
        <v>0</v>
      </c>
      <c r="M134" s="111">
        <f>'Enhanced - Aggs'!M102</f>
        <v>0</v>
      </c>
      <c r="N134" s="107">
        <f>'Enhanced - Aggs'!N102</f>
        <v>0</v>
      </c>
      <c r="O134" s="105">
        <f>'Enhanced - Aggs'!O102</f>
        <v>0</v>
      </c>
      <c r="P134" s="106">
        <f>'Enhanced - Aggs'!P102</f>
        <v>0</v>
      </c>
      <c r="Q134" s="107">
        <f>'Enhanced - Aggs'!Q102</f>
        <v>0</v>
      </c>
    </row>
    <row r="135" spans="2:17">
      <c r="B135" s="338"/>
      <c r="C135" s="249" t="s">
        <v>332</v>
      </c>
      <c r="D135" s="252">
        <f>'Enhanced - Aggs'!D103</f>
        <v>11282730.831181625</v>
      </c>
      <c r="E135" s="106">
        <f>'Enhanced - Aggs'!E103</f>
        <v>3593667.6455526315</v>
      </c>
      <c r="F135" s="107">
        <f>'Enhanced - Aggs'!F103</f>
        <v>0.46737392563885616</v>
      </c>
      <c r="G135" s="108">
        <f>'Enhanced - Aggs'!G103</f>
        <v>5.2661784629342998</v>
      </c>
      <c r="H135" s="109">
        <f>'Enhanced - Aggs'!H103</f>
        <v>1.4051084621037058</v>
      </c>
      <c r="I135" s="164">
        <f>'Enhanced - Aggs'!I103</f>
        <v>28.302236994696766</v>
      </c>
      <c r="J135" s="165">
        <f>'Enhanced - Aggs'!J103</f>
        <v>1.3485729078099808</v>
      </c>
      <c r="K135" s="107">
        <f>'Enhanced - Aggs'!K103</f>
        <v>5.0033008627798192E-2</v>
      </c>
      <c r="L135" s="110">
        <f>'Enhanced - Aggs'!L103</f>
        <v>319326521.93147439</v>
      </c>
      <c r="M135" s="111">
        <f>'Enhanced - Aggs'!M103</f>
        <v>112078095.6831829</v>
      </c>
      <c r="N135" s="107">
        <f>'Enhanced - Aggs'!N103</f>
        <v>0.54079105792055127</v>
      </c>
      <c r="O135" s="105">
        <f>'Enhanced - Aggs'!O103</f>
        <v>47571958.279302046</v>
      </c>
      <c r="P135" s="106">
        <f>'Enhanced - Aggs'!P103</f>
        <v>15934121.322758965</v>
      </c>
      <c r="Q135" s="107">
        <f>'Enhanced - Aggs'!Q103</f>
        <v>0.50364129964528437</v>
      </c>
    </row>
    <row r="136" spans="2:17" ht="15" thickBot="1">
      <c r="B136" s="333"/>
      <c r="C136" s="250" t="s">
        <v>419</v>
      </c>
      <c r="D136" s="253">
        <f>Enhanced!D110</f>
        <v>112299.10440977023</v>
      </c>
      <c r="E136" s="129">
        <f>Enhanced!E110</f>
        <v>-2140666.1030174168</v>
      </c>
      <c r="F136" s="130">
        <f>Enhanced!F110</f>
        <v>-0.95015497618890798</v>
      </c>
      <c r="G136" s="131">
        <f>Enhanced!G110</f>
        <v>7.4854242481098678E-3</v>
      </c>
      <c r="H136" s="132">
        <f>Enhanced!H110</f>
        <v>-0.14890476070828057</v>
      </c>
      <c r="I136" s="214">
        <f>Enhanced!I110</f>
        <v>8.7103444644398493</v>
      </c>
      <c r="J136" s="166">
        <f>Enhanced!J110</f>
        <v>-3.3986028606496941</v>
      </c>
      <c r="K136" s="130">
        <f>Enhanced!K110</f>
        <v>-0.28066872944503141</v>
      </c>
      <c r="L136" s="133">
        <f>Enhanced!L110</f>
        <v>978163.88245719485</v>
      </c>
      <c r="M136" s="134">
        <f>Enhanced!M110</f>
        <v>-26302873.13953805</v>
      </c>
      <c r="N136" s="130">
        <f>Enhanced!N110</f>
        <v>-0.96414491569112448</v>
      </c>
      <c r="O136" s="128">
        <f>Enhanced!O110</f>
        <v>207600.31493646558</v>
      </c>
      <c r="P136" s="129">
        <f>Enhanced!P110</f>
        <v>-2365166.6868857155</v>
      </c>
      <c r="Q136" s="130">
        <f>Enhanced!Q110</f>
        <v>-0.91930854415132379</v>
      </c>
    </row>
    <row r="137" spans="2:17" ht="15.5" customHeight="1" thickBot="1">
      <c r="B137" s="332" t="s">
        <v>183</v>
      </c>
      <c r="C137" s="300" t="s">
        <v>210</v>
      </c>
      <c r="D137" s="301">
        <f>'Non-Dairy Alternatives'!D178</f>
        <v>163641840.92552575</v>
      </c>
      <c r="E137" s="302">
        <f>'Non-Dairy Alternatives'!E178</f>
        <v>-7665438.5144868791</v>
      </c>
      <c r="F137" s="303">
        <f>'Non-Dairy Alternatives'!F178</f>
        <v>-4.4746717941843893E-2</v>
      </c>
      <c r="G137" s="304">
        <f>'Non-Dairy Alternatives'!G178</f>
        <v>100.00000000000007</v>
      </c>
      <c r="H137" s="305">
        <f>'Non-Dairy Alternatives'!H178</f>
        <v>2.1316282072803006E-13</v>
      </c>
      <c r="I137" s="306">
        <f>'Non-Dairy Alternatives'!I178</f>
        <v>7.5175774734950442</v>
      </c>
      <c r="J137" s="307">
        <f>'Non-Dairy Alternatives'!J178</f>
        <v>0.49046134590659474</v>
      </c>
      <c r="K137" s="303">
        <f>'Non-Dairy Alternatives'!K178</f>
        <v>6.9795537315947301E-2</v>
      </c>
      <c r="L137" s="308">
        <f>'Non-Dairy Alternatives'!L178</f>
        <v>1230190217.0629919</v>
      </c>
      <c r="M137" s="309">
        <f>'Non-Dairy Alternatives'!M178</f>
        <v>26394070.93677783</v>
      </c>
      <c r="N137" s="303">
        <f>'Non-Dairy Alternatives'!N178</f>
        <v>2.1925698152227262E-2</v>
      </c>
      <c r="O137" s="301">
        <f>'Non-Dairy Alternatives'!O178</f>
        <v>294828772.20623887</v>
      </c>
      <c r="P137" s="302">
        <f>'Non-Dairy Alternatives'!P178</f>
        <v>-3522565.8730505109</v>
      </c>
      <c r="Q137" s="303">
        <f>'Non-Dairy Alternatives'!Q178</f>
        <v>-1.1806770821702698E-2</v>
      </c>
    </row>
    <row r="138" spans="2:17" ht="15.5" customHeight="1">
      <c r="B138" s="338"/>
      <c r="C138" s="82" t="s">
        <v>456</v>
      </c>
      <c r="D138" s="121">
        <f>'Non-Dairy Alternatives'!D179</f>
        <v>806669.86267292942</v>
      </c>
      <c r="E138" s="122">
        <f>'Non-Dairy Alternatives'!E179</f>
        <v>-230913.32894753723</v>
      </c>
      <c r="F138" s="123">
        <f>'Non-Dairy Alternatives'!F179</f>
        <v>-0.22254921900469846</v>
      </c>
      <c r="G138" s="124">
        <f>'Non-Dairy Alternatives'!G179</f>
        <v>0.49294841594946959</v>
      </c>
      <c r="H138" s="125">
        <f>'Non-Dairy Alternatives'!H179</f>
        <v>-0.11273699042218432</v>
      </c>
      <c r="I138" s="213">
        <f>'Non-Dairy Alternatives'!I179</f>
        <v>20.86176806707417</v>
      </c>
      <c r="J138" s="159">
        <f>'Non-Dairy Alternatives'!J179</f>
        <v>2.2942444394324752</v>
      </c>
      <c r="K138" s="255">
        <f>'Non-Dairy Alternatives'!K179</f>
        <v>0.12356222000531111</v>
      </c>
      <c r="L138" s="267">
        <f>'Non-Dairy Alternatives'!L179</f>
        <v>16828559.581781223</v>
      </c>
      <c r="M138" s="127">
        <f>'Non-Dairy Alternatives'!M179</f>
        <v>-2436790.844275672</v>
      </c>
      <c r="N138" s="123">
        <f>'Non-Dairy Alternatives'!N179</f>
        <v>-0.12648567456005616</v>
      </c>
      <c r="O138" s="121">
        <f>'Non-Dairy Alternatives'!O179</f>
        <v>1911702.2855128404</v>
      </c>
      <c r="P138" s="122">
        <f>'Non-Dairy Alternatives'!P179</f>
        <v>-350984.03477439284</v>
      </c>
      <c r="Q138" s="123">
        <f>'Non-Dairy Alternatives'!Q179</f>
        <v>-0.15511829086845663</v>
      </c>
    </row>
    <row r="139" spans="2:17" ht="15.5" customHeight="1">
      <c r="B139" s="338"/>
      <c r="C139" s="265" t="s">
        <v>207</v>
      </c>
      <c r="D139" s="105">
        <f>'Non-Dairy Alternatives'!D180</f>
        <v>115944522.31895366</v>
      </c>
      <c r="E139" s="106">
        <f>'Non-Dairy Alternatives'!E180</f>
        <v>-9335262.3647174686</v>
      </c>
      <c r="F139" s="107">
        <f>'Non-Dairy Alternatives'!F180</f>
        <v>-7.4515312971592446E-2</v>
      </c>
      <c r="G139" s="108">
        <f>'Non-Dairy Alternatives'!G180</f>
        <v>70.852614260017219</v>
      </c>
      <c r="H139" s="109">
        <f>'Non-Dairy Alternatives'!H180</f>
        <v>-2.2790034349218331</v>
      </c>
      <c r="I139" s="164">
        <f>'Non-Dairy Alternatives'!I180</f>
        <v>6.1983212537616517</v>
      </c>
      <c r="J139" s="165">
        <f>'Non-Dairy Alternatives'!J180</f>
        <v>0.17642642485865245</v>
      </c>
      <c r="K139" s="254">
        <f>'Non-Dairy Alternatives'!K180</f>
        <v>2.9297493541711659E-2</v>
      </c>
      <c r="L139" s="257">
        <f>'Non-Dairy Alternatives'!L180</f>
        <v>718661396.94681263</v>
      </c>
      <c r="M139" s="111">
        <f>'Non-Dairy Alternatives'!M180</f>
        <v>-35760290.605867743</v>
      </c>
      <c r="N139" s="107">
        <f>'Non-Dairy Alternatives'!N180</f>
        <v>-4.740093133042473E-2</v>
      </c>
      <c r="O139" s="105">
        <f>'Non-Dairy Alternatives'!O180</f>
        <v>171409982.54469961</v>
      </c>
      <c r="P139" s="106">
        <f>'Non-Dairy Alternatives'!P180</f>
        <v>-15907466.782799393</v>
      </c>
      <c r="Q139" s="107">
        <f>'Non-Dairy Alternatives'!Q180</f>
        <v>-8.4922503695784149E-2</v>
      </c>
    </row>
    <row r="140" spans="2:17" ht="15.5" customHeight="1">
      <c r="B140" s="338"/>
      <c r="C140" s="265" t="s">
        <v>209</v>
      </c>
      <c r="D140" s="105">
        <f>'Non-Dairy Alternatives'!D181</f>
        <v>534833.18306825787</v>
      </c>
      <c r="E140" s="106">
        <f>'Non-Dairy Alternatives'!E181</f>
        <v>-180556.77025417343</v>
      </c>
      <c r="F140" s="107">
        <f>'Non-Dairy Alternatives'!F181</f>
        <v>-0.25238930098979906</v>
      </c>
      <c r="G140" s="108">
        <f>'Non-Dairy Alternatives'!G181</f>
        <v>0.32683156095247279</v>
      </c>
      <c r="H140" s="109">
        <f>'Non-Dairy Alternatives'!H181</f>
        <v>-9.0774716878202433E-2</v>
      </c>
      <c r="I140" s="164">
        <f>'Non-Dairy Alternatives'!I181</f>
        <v>8.0931514838619201</v>
      </c>
      <c r="J140" s="165">
        <f>'Non-Dairy Alternatives'!J181</f>
        <v>0.52220611483547863</v>
      </c>
      <c r="K140" s="254">
        <f>'Non-Dairy Alternatives'!K181</f>
        <v>6.8975020870165105E-2</v>
      </c>
      <c r="L140" s="257">
        <f>'Non-Dairy Alternatives'!L181</f>
        <v>4328485.9691674653</v>
      </c>
      <c r="M140" s="111">
        <f>'Non-Dairy Alternatives'!M181</f>
        <v>-1087692.284987038</v>
      </c>
      <c r="N140" s="107">
        <f>'Non-Dairy Alternatives'!N181</f>
        <v>-0.20082283742281171</v>
      </c>
      <c r="O140" s="105">
        <f>'Non-Dairy Alternatives'!O181</f>
        <v>1074442.4685881876</v>
      </c>
      <c r="P140" s="106">
        <f>'Non-Dairy Alternatives'!P181</f>
        <v>-380010.72075171582</v>
      </c>
      <c r="Q140" s="107">
        <f>'Non-Dairy Alternatives'!Q181</f>
        <v>-0.26127394373151458</v>
      </c>
    </row>
    <row r="141" spans="2:17" ht="15.5" customHeight="1">
      <c r="B141" s="338"/>
      <c r="C141" s="265" t="s">
        <v>452</v>
      </c>
      <c r="D141" s="105">
        <f>'Non-Dairy Alternatives'!D182</f>
        <v>11566256.015395591</v>
      </c>
      <c r="E141" s="106">
        <f>'Non-Dairy Alternatives'!E182</f>
        <v>2149241.5768292006</v>
      </c>
      <c r="F141" s="107">
        <f>'Non-Dairy Alternatives'!F182</f>
        <v>0.22822961468840997</v>
      </c>
      <c r="G141" s="108">
        <f>'Non-Dairy Alternatives'!G182</f>
        <v>7.068030981550411</v>
      </c>
      <c r="H141" s="109">
        <f>'Non-Dairy Alternatives'!H182</f>
        <v>1.5708831257501723</v>
      </c>
      <c r="I141" s="164">
        <f>'Non-Dairy Alternatives'!I182</f>
        <v>14.498573945261235</v>
      </c>
      <c r="J141" s="165">
        <f>'Non-Dairy Alternatives'!J182</f>
        <v>0.90816826264219408</v>
      </c>
      <c r="K141" s="254">
        <f>'Non-Dairy Alternatives'!K182</f>
        <v>6.6824220251472194E-2</v>
      </c>
      <c r="L141" s="257">
        <f>'Non-Dairy Alternatives'!L182</f>
        <v>167694218.10903555</v>
      </c>
      <c r="M141" s="111">
        <f>'Non-Dairy Alternatives'!M182</f>
        <v>39713171.569837317</v>
      </c>
      <c r="N141" s="107">
        <f>'Non-Dairy Alternatives'!N182</f>
        <v>0.31030510097972908</v>
      </c>
      <c r="O141" s="105">
        <f>'Non-Dairy Alternatives'!O182</f>
        <v>53128259.592260279</v>
      </c>
      <c r="P141" s="106">
        <f>'Non-Dairy Alternatives'!P182</f>
        <v>11957455.931808315</v>
      </c>
      <c r="Q141" s="107">
        <f>'Non-Dairy Alternatives'!Q182</f>
        <v>0.29043532961914131</v>
      </c>
    </row>
    <row r="142" spans="2:17">
      <c r="B142" s="334"/>
      <c r="C142" s="265" t="s">
        <v>453</v>
      </c>
      <c r="D142" s="105" t="e">
        <f>'Non-Dairy Alternatives'!#REF!</f>
        <v>#REF!</v>
      </c>
      <c r="E142" s="106" t="e">
        <f>'Non-Dairy Alternatives'!#REF!</f>
        <v>#REF!</v>
      </c>
      <c r="F142" s="107" t="e">
        <f>'Non-Dairy Alternatives'!#REF!</f>
        <v>#REF!</v>
      </c>
      <c r="G142" s="108" t="e">
        <f>'Non-Dairy Alternatives'!#REF!</f>
        <v>#REF!</v>
      </c>
      <c r="H142" s="109" t="e">
        <f>'Non-Dairy Alternatives'!#REF!</f>
        <v>#REF!</v>
      </c>
      <c r="I142" s="164" t="e">
        <f>'Non-Dairy Alternatives'!#REF!</f>
        <v>#REF!</v>
      </c>
      <c r="J142" s="165" t="e">
        <f>'Non-Dairy Alternatives'!#REF!</f>
        <v>#REF!</v>
      </c>
      <c r="K142" s="254" t="e">
        <f>'Non-Dairy Alternatives'!#REF!</f>
        <v>#REF!</v>
      </c>
      <c r="L142" s="257" t="e">
        <f>'Non-Dairy Alternatives'!#REF!</f>
        <v>#REF!</v>
      </c>
      <c r="M142" s="111" t="e">
        <f>'Non-Dairy Alternatives'!#REF!</f>
        <v>#REF!</v>
      </c>
      <c r="N142" s="107" t="e">
        <f>'Non-Dairy Alternatives'!#REF!</f>
        <v>#REF!</v>
      </c>
      <c r="O142" s="105" t="e">
        <f>'Non-Dairy Alternatives'!#REF!</f>
        <v>#REF!</v>
      </c>
      <c r="P142" s="106" t="e">
        <f>'Non-Dairy Alternatives'!#REF!</f>
        <v>#REF!</v>
      </c>
      <c r="Q142" s="107" t="e">
        <f>'Non-Dairy Alternatives'!#REF!</f>
        <v>#REF!</v>
      </c>
    </row>
    <row r="143" spans="2:17">
      <c r="B143" s="334"/>
      <c r="C143" s="265" t="s">
        <v>454</v>
      </c>
      <c r="D143" s="105">
        <f>'Non-Dairy Alternatives'!D183</f>
        <v>675482.93240331486</v>
      </c>
      <c r="E143" s="106">
        <f>'Non-Dairy Alternatives'!E183</f>
        <v>29461.722616910934</v>
      </c>
      <c r="F143" s="107">
        <f>'Non-Dairy Alternatives'!F183</f>
        <v>4.5604884438162581E-2</v>
      </c>
      <c r="G143" s="108">
        <f>'Non-Dairy Alternatives'!G183</f>
        <v>0.41278130860843293</v>
      </c>
      <c r="H143" s="109">
        <f>'Non-Dairy Alternatives'!H183</f>
        <v>3.566878198482093E-2</v>
      </c>
      <c r="I143" s="164">
        <f>'Non-Dairy Alternatives'!I183</f>
        <v>20.404019505382365</v>
      </c>
      <c r="J143" s="165">
        <f>'Non-Dairy Alternatives'!J183</f>
        <v>1.7292736864346914</v>
      </c>
      <c r="K143" s="254">
        <f>'Non-Dairy Alternatives'!K183</f>
        <v>9.2599583587378451E-2</v>
      </c>
      <c r="L143" s="257">
        <f>'Non-Dairy Alternatives'!L183</f>
        <v>13782566.928310115</v>
      </c>
      <c r="M143" s="111">
        <f>'Non-Dairy Alternatives'!M183</f>
        <v>1718285.0418999512</v>
      </c>
      <c r="N143" s="107">
        <f>'Non-Dairy Alternatives'!N183</f>
        <v>0.14242746133406556</v>
      </c>
      <c r="O143" s="105">
        <f>'Non-Dairy Alternatives'!O183</f>
        <v>2701705.7296132599</v>
      </c>
      <c r="P143" s="106">
        <f>'Non-Dairy Alternatives'!P183</f>
        <v>117925.89046764327</v>
      </c>
      <c r="Q143" s="107">
        <f>'Non-Dairy Alternatives'!Q183</f>
        <v>4.5640843186793366E-2</v>
      </c>
    </row>
    <row r="144" spans="2:17">
      <c r="B144" s="334"/>
      <c r="C144" s="265" t="s">
        <v>455</v>
      </c>
      <c r="D144" s="105">
        <f>'Non-Dairy Alternatives'!D184</f>
        <v>403848.23686328006</v>
      </c>
      <c r="E144" s="106">
        <f>'Non-Dairy Alternatives'!E184</f>
        <v>42460.37330972089</v>
      </c>
      <c r="F144" s="107">
        <f>'Non-Dairy Alternatives'!F184</f>
        <v>0.11749252698251746</v>
      </c>
      <c r="G144" s="108">
        <f>'Non-Dairy Alternatives'!G184</f>
        <v>0.24678788418609504</v>
      </c>
      <c r="H144" s="109">
        <f>'Non-Dairy Alternatives'!H184</f>
        <v>3.5829036007020809E-2</v>
      </c>
      <c r="I144" s="164">
        <f>'Non-Dairy Alternatives'!I184</f>
        <v>7.5837749530838554</v>
      </c>
      <c r="J144" s="165">
        <f>'Non-Dairy Alternatives'!J184</f>
        <v>0.25194590120901683</v>
      </c>
      <c r="K144" s="254">
        <f>'Non-Dairy Alternatives'!K184</f>
        <v>3.4363308176776325E-2</v>
      </c>
      <c r="L144" s="257">
        <f>'Non-Dairy Alternatives'!L184</f>
        <v>3062694.1435708194</v>
      </c>
      <c r="M144" s="111">
        <f>'Non-Dairy Alternatives'!M184</f>
        <v>413060.10657385411</v>
      </c>
      <c r="N144" s="107">
        <f>'Non-Dairy Alternatives'!N184</f>
        <v>0.1558932670724622</v>
      </c>
      <c r="O144" s="105">
        <f>'Non-Dairy Alternatives'!O184</f>
        <v>884304.70003952435</v>
      </c>
      <c r="P144" s="106">
        <f>'Non-Dairy Alternatives'!P184</f>
        <v>90804.9128707645</v>
      </c>
      <c r="Q144" s="107">
        <f>'Non-Dairy Alternatives'!Q184</f>
        <v>0.11443596373826412</v>
      </c>
    </row>
    <row r="145" spans="2:17">
      <c r="B145" s="334"/>
      <c r="C145" s="265" t="s">
        <v>420</v>
      </c>
      <c r="D145" s="105">
        <f>'Non-Dairy Alternatives'!D185</f>
        <v>19096402.241954733</v>
      </c>
      <c r="E145" s="106">
        <f>'Non-Dairy Alternatives'!E185</f>
        <v>979052.48936743662</v>
      </c>
      <c r="F145" s="107">
        <f>'Non-Dairy Alternatives'!F185</f>
        <v>5.4039498201309516E-2</v>
      </c>
      <c r="G145" s="108">
        <f>'Non-Dairy Alternatives'!G185</f>
        <v>11.669632982585192</v>
      </c>
      <c r="H145" s="109">
        <f>'Non-Dairy Alternatives'!H185</f>
        <v>1.0936960978181336</v>
      </c>
      <c r="I145" s="164">
        <f>'Non-Dairy Alternatives'!I185</f>
        <v>10.300137167871426</v>
      </c>
      <c r="J145" s="165">
        <f>'Non-Dairy Alternatives'!J185</f>
        <v>0.74703620356624434</v>
      </c>
      <c r="K145" s="254">
        <f>'Non-Dairy Alternatives'!K185</f>
        <v>7.8198294601671048E-2</v>
      </c>
      <c r="L145" s="257">
        <f>'Non-Dairy Alternatives'!L185</f>
        <v>196695562.50498119</v>
      </c>
      <c r="M145" s="111">
        <f>'Non-Dairy Alternatives'!M185</f>
        <v>23618691.112885237</v>
      </c>
      <c r="N145" s="107">
        <f>'Non-Dairy Alternatives'!N185</f>
        <v>0.13646358940345307</v>
      </c>
      <c r="O145" s="105">
        <f>'Non-Dairy Alternatives'!O185</f>
        <v>40783480.167011619</v>
      </c>
      <c r="P145" s="106">
        <f>'Non-Dairy Alternatives'!P185</f>
        <v>2845583.6396278441</v>
      </c>
      <c r="Q145" s="107">
        <f>'Non-Dairy Alternatives'!Q185</f>
        <v>7.5006363032644338E-2</v>
      </c>
    </row>
    <row r="146" spans="2:17">
      <c r="B146" s="334"/>
      <c r="C146" s="265" t="s">
        <v>421</v>
      </c>
      <c r="D146" s="105">
        <f>'Non-Dairy Alternatives'!D186</f>
        <v>1696323.2874568081</v>
      </c>
      <c r="E146" s="106">
        <f>'Non-Dairy Alternatives'!E186</f>
        <v>-156541.76661592512</v>
      </c>
      <c r="F146" s="107">
        <f>'Non-Dairy Alternatives'!F186</f>
        <v>-8.4486329035044855E-2</v>
      </c>
      <c r="G146" s="108">
        <f>'Non-Dairy Alternatives'!G186</f>
        <v>1.0366073113469891</v>
      </c>
      <c r="H146" s="109">
        <f>'Non-Dairy Alternatives'!H186</f>
        <v>-4.499591072832021E-2</v>
      </c>
      <c r="I146" s="164">
        <f>'Non-Dairy Alternatives'!I186</f>
        <v>13.364071899506669</v>
      </c>
      <c r="J146" s="165">
        <f>'Non-Dairy Alternatives'!J186</f>
        <v>0.80195667888023436</v>
      </c>
      <c r="K146" s="254">
        <f>'Non-Dairy Alternatives'!K186</f>
        <v>6.3839302919579746E-2</v>
      </c>
      <c r="L146" s="257">
        <f>'Non-Dairy Alternatives'!L186</f>
        <v>22669786.378380302</v>
      </c>
      <c r="M146" s="111">
        <f>'Non-Dairy Alternatives'!M186</f>
        <v>-606117.91915360093</v>
      </c>
      <c r="N146" s="107">
        <f>'Non-Dairy Alternatives'!N186</f>
        <v>-2.6040574467296615E-2</v>
      </c>
      <c r="O146" s="105">
        <f>'Non-Dairy Alternatives'!O186</f>
        <v>4558631.1460085595</v>
      </c>
      <c r="P146" s="106">
        <f>'Non-Dairy Alternatives'!P186</f>
        <v>-421281.17748350836</v>
      </c>
      <c r="Q146" s="107">
        <f>'Non-Dairy Alternatives'!Q186</f>
        <v>-8.4596103328199362E-2</v>
      </c>
    </row>
    <row r="147" spans="2:17">
      <c r="B147" s="334"/>
      <c r="C147" s="83" t="s">
        <v>421</v>
      </c>
      <c r="D147" s="105">
        <f>'Non-Dairy Alternatives'!D187</f>
        <v>806711.09514259058</v>
      </c>
      <c r="E147" s="106">
        <f>'Non-Dairy Alternatives'!E187</f>
        <v>-305192.76958895614</v>
      </c>
      <c r="F147" s="107">
        <f>'Non-Dairy Alternatives'!F187</f>
        <v>-0.27447765878810088</v>
      </c>
      <c r="G147" s="108">
        <f>'Non-Dairy Alternatives'!G187</f>
        <v>0.49297361272642337</v>
      </c>
      <c r="H147" s="109">
        <f>'Non-Dairy Alternatives'!H187</f>
        <v>-0.15609621569315946</v>
      </c>
      <c r="I147" s="164">
        <f>'Non-Dairy Alternatives'!I187</f>
        <v>8.5063171421730317</v>
      </c>
      <c r="J147" s="165">
        <f>'Non-Dairy Alternatives'!J187</f>
        <v>0.57292063417968642</v>
      </c>
      <c r="K147" s="254">
        <f>'Non-Dairy Alternatives'!K187</f>
        <v>7.2216311588918627E-2</v>
      </c>
      <c r="L147" s="257">
        <f>'Non-Dairy Alternatives'!L187</f>
        <v>6862140.4173925985</v>
      </c>
      <c r="M147" s="111">
        <f>'Non-Dairy Alternatives'!M187</f>
        <v>-1959033.820292959</v>
      </c>
      <c r="N147" s="107">
        <f>'Non-Dairy Alternatives'!N187</f>
        <v>-0.22208311133042052</v>
      </c>
      <c r="O147" s="105">
        <f>'Non-Dairy Alternatives'!O187</f>
        <v>1619410.4089203784</v>
      </c>
      <c r="P147" s="106">
        <f>'Non-Dairy Alternatives'!P187</f>
        <v>-400470.77532040933</v>
      </c>
      <c r="Q147" s="107">
        <f>'Non-Dairy Alternatives'!Q187</f>
        <v>-0.19826452092573663</v>
      </c>
    </row>
    <row r="148" spans="2:17" ht="15" thickBot="1">
      <c r="B148" s="333"/>
      <c r="C148" s="266" t="s">
        <v>208</v>
      </c>
      <c r="D148" s="128">
        <f>'Non-Dairy Alternatives'!D188</f>
        <v>12110026.376676021</v>
      </c>
      <c r="E148" s="129">
        <f>'Non-Dairy Alternatives'!E188</f>
        <v>-654841.89572253637</v>
      </c>
      <c r="F148" s="130">
        <f>'Non-Dairy Alternatives'!F188</f>
        <v>-5.1300325373392165E-2</v>
      </c>
      <c r="G148" s="131">
        <f>'Non-Dairy Alternatives'!G188</f>
        <v>7.400323968603705</v>
      </c>
      <c r="H148" s="132">
        <f>'Non-Dairy Alternatives'!H188</f>
        <v>-5.1121360588196829E-2</v>
      </c>
      <c r="I148" s="214">
        <f>'Non-Dairy Alternatives'!I188</f>
        <v>6.5711514036659322</v>
      </c>
      <c r="J148" s="166">
        <f>'Non-Dairy Alternatives'!J188</f>
        <v>0.56239486863792543</v>
      </c>
      <c r="K148" s="256">
        <f>'Non-Dairy Alternatives'!K188</f>
        <v>9.3595882169538444E-2</v>
      </c>
      <c r="L148" s="258">
        <f>'Non-Dairy Alternatives'!L188</f>
        <v>79576816.823526099</v>
      </c>
      <c r="M148" s="134">
        <f>'Non-Dairy Alternatives'!M188</f>
        <v>2875831.1729796082</v>
      </c>
      <c r="N148" s="130">
        <f>'Non-Dairy Alternatives'!N188</f>
        <v>3.7494057587239338E-2</v>
      </c>
      <c r="O148" s="128">
        <f>'Non-Dairy Alternatives'!O188</f>
        <v>16750730.163584031</v>
      </c>
      <c r="P148" s="129">
        <f>'Non-Dairy Alternatives'!P188</f>
        <v>-1055366.8582246006</v>
      </c>
      <c r="Q148" s="130">
        <f>'Non-Dairy Alternatives'!Q188</f>
        <v>-5.9269971231314958E-2</v>
      </c>
    </row>
    <row r="149" spans="2:17">
      <c r="B149" s="236"/>
      <c r="C149" s="82" t="s">
        <v>398</v>
      </c>
      <c r="D149" s="121">
        <f>'Trad vs Value Add'!D73</f>
        <v>57112673.086579837</v>
      </c>
      <c r="E149" s="122">
        <f>'Trad vs Value Add'!E73</f>
        <v>2078059.1821280494</v>
      </c>
      <c r="F149" s="123">
        <f>'Trad vs Value Add'!F73</f>
        <v>3.7759130748802328E-2</v>
      </c>
      <c r="G149" s="124">
        <f>'Trad vs Value Add'!G73</f>
        <v>3.8069100394309316</v>
      </c>
      <c r="H149" s="125">
        <f>'Trad vs Value Add'!H73</f>
        <v>-1.3332465489736656E-2</v>
      </c>
      <c r="I149" s="213">
        <f>'Trad vs Value Add'!I73</f>
        <v>5.6073178279378393</v>
      </c>
      <c r="J149" s="159">
        <f>'Trad vs Value Add'!J73</f>
        <v>-0.50524935707225627</v>
      </c>
      <c r="K149" s="123">
        <f>'Trad vs Value Add'!K73</f>
        <v>-8.2657473002715434E-2</v>
      </c>
      <c r="L149" s="126">
        <f>'Trad vs Value Add'!L73</f>
        <v>320248909.99956477</v>
      </c>
      <c r="M149" s="127">
        <f>'Trad vs Value Add'!M73</f>
        <v>-16153864.99248755</v>
      </c>
      <c r="N149" s="123">
        <f>'Trad vs Value Add'!N73</f>
        <v>-4.8019416584388144E-2</v>
      </c>
      <c r="O149" s="121">
        <f>'Trad vs Value Add'!O73</f>
        <v>124393946.35567701</v>
      </c>
      <c r="P149" s="122">
        <f>'Trad vs Value Add'!P73</f>
        <v>1891305.2139053941</v>
      </c>
      <c r="Q149" s="123">
        <f>'Trad vs Value Add'!Q73</f>
        <v>1.5438893368156832E-2</v>
      </c>
    </row>
    <row r="150" spans="2:17">
      <c r="B150" s="236" t="s">
        <v>411</v>
      </c>
      <c r="C150" s="83" t="s">
        <v>399</v>
      </c>
      <c r="D150" s="105">
        <f>'Trad vs Value Add'!D74</f>
        <v>1201718045.7922978</v>
      </c>
      <c r="E150" s="106">
        <f>'Trad vs Value Add'!E74</f>
        <v>44178634.479790926</v>
      </c>
      <c r="F150" s="107">
        <f>'Trad vs Value Add'!F74</f>
        <v>3.8165987307246671E-2</v>
      </c>
      <c r="G150" s="108">
        <f>'Trad vs Value Add'!G74</f>
        <v>80.101880123117525</v>
      </c>
      <c r="H150" s="109">
        <f>'Trad vs Value Add'!H74</f>
        <v>-0.24902899553772784</v>
      </c>
      <c r="I150" s="215">
        <f>'Trad vs Value Add'!I74</f>
        <v>3.3618374249680789</v>
      </c>
      <c r="J150" s="165">
        <f>'Trad vs Value Add'!J74</f>
        <v>-0.31119903705889751</v>
      </c>
      <c r="K150" s="107">
        <f>'Trad vs Value Add'!K74</f>
        <v>-8.4725278465425685E-2</v>
      </c>
      <c r="L150" s="110">
        <f>'Trad vs Value Add'!L74</f>
        <v>4039980700.6040506</v>
      </c>
      <c r="M150" s="111">
        <f>'Trad vs Value Add'!M74</f>
        <v>-211703763.38002872</v>
      </c>
      <c r="N150" s="107">
        <f>'Trad vs Value Add'!N74</f>
        <v>-4.9792915060693332E-2</v>
      </c>
      <c r="O150" s="105">
        <f>'Trad vs Value Add'!O74</f>
        <v>1340962154.3485796</v>
      </c>
      <c r="P150" s="106">
        <f>'Trad vs Value Add'!P74</f>
        <v>50669562.291583776</v>
      </c>
      <c r="Q150" s="107">
        <f>'Trad vs Value Add'!Q74</f>
        <v>3.9269823452063625E-2</v>
      </c>
    </row>
    <row r="151" spans="2:17">
      <c r="B151" s="236" t="s">
        <v>409</v>
      </c>
      <c r="C151" s="83" t="s">
        <v>400</v>
      </c>
      <c r="D151" s="105">
        <f>'Trad vs Value Add'!D75</f>
        <v>14452608.968479116</v>
      </c>
      <c r="E151" s="106">
        <f>'Trad vs Value Add'!E75</f>
        <v>517859.16646734066</v>
      </c>
      <c r="F151" s="107">
        <f>'Trad vs Value Add'!F75</f>
        <v>3.7163147801374717E-2</v>
      </c>
      <c r="G151" s="108">
        <f>'Trad vs Value Add'!G75</f>
        <v>0.96335505247085074</v>
      </c>
      <c r="H151" s="109">
        <f>'Trad vs Value Add'!H75</f>
        <v>-3.9293475160837588E-3</v>
      </c>
      <c r="I151" s="215">
        <f>'Trad vs Value Add'!I75</f>
        <v>12.652807821005275</v>
      </c>
      <c r="J151" s="165">
        <f>'Trad vs Value Add'!J75</f>
        <v>-0.32780006846431498</v>
      </c>
      <c r="K151" s="107">
        <f>'Trad vs Value Add'!K75</f>
        <v>-2.5253059891766707E-2</v>
      </c>
      <c r="L151" s="110">
        <f>'Trad vs Value Add'!L75</f>
        <v>182866083.79030353</v>
      </c>
      <c r="M151" s="111">
        <f>'Trad vs Value Add'!M75</f>
        <v>1984560.5725246668</v>
      </c>
      <c r="N151" s="107">
        <f>'Trad vs Value Add'!N75</f>
        <v>1.0971604712413237E-2</v>
      </c>
      <c r="O151" s="105">
        <f>'Trad vs Value Add'!O75</f>
        <v>30693420.668810114</v>
      </c>
      <c r="P151" s="106">
        <f>'Trad vs Value Add'!P75</f>
        <v>183360.19921609759</v>
      </c>
      <c r="Q151" s="107">
        <f>'Trad vs Value Add'!Q75</f>
        <v>6.0098274599892157E-3</v>
      </c>
    </row>
    <row r="152" spans="2:17" ht="15" thickBot="1">
      <c r="B152" s="236"/>
      <c r="C152" s="84" t="s">
        <v>401</v>
      </c>
      <c r="D152" s="128">
        <f>'Trad vs Value Add'!D76</f>
        <v>214833878.07787099</v>
      </c>
      <c r="E152" s="129">
        <f>'Trad vs Value Add'!E76</f>
        <v>11921922.494877577</v>
      </c>
      <c r="F152" s="130">
        <f>'Trad vs Value Add'!F76</f>
        <v>5.8754164882124787E-2</v>
      </c>
      <c r="G152" s="131">
        <f>'Trad vs Value Add'!G76</f>
        <v>14.319995949492766</v>
      </c>
      <c r="H152" s="132">
        <f>'Trad vs Value Add'!H76</f>
        <v>0.23480805627812984</v>
      </c>
      <c r="I152" s="214">
        <f>'Trad vs Value Add'!I76</f>
        <v>8.5500752330030014</v>
      </c>
      <c r="J152" s="166">
        <f>'Trad vs Value Add'!J76</f>
        <v>0.38765235073207194</v>
      </c>
      <c r="K152" s="130">
        <f>'Trad vs Value Add'!K76</f>
        <v>4.7492314025295912E-2</v>
      </c>
      <c r="L152" s="133">
        <f>'Trad vs Value Add'!L76</f>
        <v>1836845820.1635914</v>
      </c>
      <c r="M152" s="134">
        <f>'Trad vs Value Add'!M76</f>
        <v>180592630.82662344</v>
      </c>
      <c r="N152" s="130">
        <f>'Trad vs Value Add'!N76</f>
        <v>0.10903685015629667</v>
      </c>
      <c r="O152" s="128">
        <f>'Trad vs Value Add'!O76</f>
        <v>294634044.63747716</v>
      </c>
      <c r="P152" s="129">
        <f>'Trad vs Value Add'!P76</f>
        <v>16811973.16942215</v>
      </c>
      <c r="Q152" s="130">
        <f>'Trad vs Value Add'!Q76</f>
        <v>6.0513454098823284E-2</v>
      </c>
    </row>
    <row r="153" spans="2:17">
      <c r="B153" s="332" t="s">
        <v>410</v>
      </c>
      <c r="C153" s="82" t="s">
        <v>407</v>
      </c>
      <c r="D153" s="121">
        <f>Filtration!D41</f>
        <v>1470302591.9546967</v>
      </c>
      <c r="E153" s="122">
        <f>Filtration!E41</f>
        <v>54476137.314979315</v>
      </c>
      <c r="F153" s="123">
        <f>Filtration!F41</f>
        <v>3.8476564084855835E-2</v>
      </c>
      <c r="G153" s="124">
        <f>Filtration!G41</f>
        <v>98.004687853226983</v>
      </c>
      <c r="H153" s="125">
        <f>Filtration!H41</f>
        <v>-0.27528574659255867</v>
      </c>
      <c r="I153" s="213">
        <f>Filtration!I41</f>
        <v>4.2029875447412204</v>
      </c>
      <c r="J153" s="159">
        <f>Filtration!J41</f>
        <v>-0.23969820706010125</v>
      </c>
      <c r="K153" s="123">
        <f>Filtration!K41</f>
        <v>-5.3953446282558638E-2</v>
      </c>
      <c r="L153" s="126">
        <f>Filtration!L41</f>
        <v>6179663480.9863224</v>
      </c>
      <c r="M153" s="127">
        <f>Filtration!M41</f>
        <v>-110408536.06492996</v>
      </c>
      <c r="N153" s="123">
        <f>Filtration!N41</f>
        <v>-1.7552825431192569E-2</v>
      </c>
      <c r="O153" s="121">
        <f>Filtration!O41</f>
        <v>1753405186.6526022</v>
      </c>
      <c r="P153" s="122">
        <f>Filtration!P41</f>
        <v>59263217.668073654</v>
      </c>
      <c r="Q153" s="123">
        <f>Filtration!Q41</f>
        <v>3.4981258213912333E-2</v>
      </c>
    </row>
    <row r="154" spans="2:17" ht="15" thickBot="1">
      <c r="B154" s="333"/>
      <c r="C154" s="84" t="s">
        <v>408</v>
      </c>
      <c r="D154" s="128">
        <f>Filtration!D42</f>
        <v>29934411.153347448</v>
      </c>
      <c r="E154" s="129">
        <f>Filtration!E42</f>
        <v>5155620.6140086986</v>
      </c>
      <c r="F154" s="130">
        <f>Filtration!F42</f>
        <v>0.20806587011676972</v>
      </c>
      <c r="G154" s="131">
        <f>Filtration!G42</f>
        <v>1.9953121467695594</v>
      </c>
      <c r="H154" s="132">
        <f>Filtration!H42</f>
        <v>0.27528574659796035</v>
      </c>
      <c r="I154" s="214">
        <f>Filtration!I42</f>
        <v>10.650522388798988</v>
      </c>
      <c r="J154" s="166">
        <f>Filtration!J42</f>
        <v>0.42153475706069088</v>
      </c>
      <c r="K154" s="130">
        <f>Filtration!K42</f>
        <v>4.1209821757214889E-2</v>
      </c>
      <c r="L154" s="133">
        <f>Filtration!L42</f>
        <v>318817116.18424112</v>
      </c>
      <c r="M154" s="134">
        <f>Filtration!M42</f>
        <v>65355174.227911115</v>
      </c>
      <c r="N154" s="130">
        <f>Filtration!N42</f>
        <v>0.25785004929525646</v>
      </c>
      <c r="O154" s="128">
        <f>Filtration!O42</f>
        <v>74021773.049809545</v>
      </c>
      <c r="P154" s="129">
        <f>Filtration!P42</f>
        <v>11562805.167725764</v>
      </c>
      <c r="Q154" s="130">
        <f>Filtration!Q42</f>
        <v>0.18512642074962193</v>
      </c>
    </row>
    <row r="155" spans="2:17">
      <c r="B155" s="103"/>
      <c r="C155" s="80"/>
      <c r="D155" s="61"/>
      <c r="E155" s="61"/>
      <c r="F155" s="62"/>
      <c r="G155" s="63"/>
      <c r="H155" s="63"/>
      <c r="I155" s="171"/>
      <c r="J155" s="171"/>
      <c r="K155" s="62"/>
      <c r="L155" s="64"/>
      <c r="M155" s="64"/>
      <c r="N155" s="62"/>
      <c r="O155" s="61"/>
      <c r="P155" s="61"/>
      <c r="Q155" s="62"/>
    </row>
    <row r="156" spans="2:17" ht="23.5">
      <c r="B156" s="345" t="s">
        <v>269</v>
      </c>
      <c r="C156" s="345"/>
      <c r="D156" s="345"/>
      <c r="E156" s="345"/>
      <c r="F156" s="345"/>
      <c r="G156" s="345"/>
      <c r="H156" s="345"/>
      <c r="I156" s="345"/>
      <c r="J156" s="345"/>
      <c r="K156" s="345"/>
      <c r="L156" s="345"/>
      <c r="M156" s="345"/>
      <c r="N156" s="345"/>
      <c r="O156" s="345"/>
      <c r="P156" s="345"/>
      <c r="Q156" s="345"/>
    </row>
    <row r="157" spans="2:17">
      <c r="B157" s="335" t="s">
        <v>27</v>
      </c>
      <c r="C157" s="335"/>
      <c r="D157" s="335"/>
      <c r="E157" s="335"/>
      <c r="F157" s="335"/>
      <c r="G157" s="335"/>
      <c r="H157" s="335"/>
      <c r="I157" s="335"/>
      <c r="J157" s="335"/>
      <c r="K157" s="335"/>
      <c r="L157" s="335"/>
      <c r="M157" s="335"/>
      <c r="N157" s="335"/>
      <c r="O157" s="335"/>
      <c r="P157" s="335"/>
      <c r="Q157" s="335"/>
    </row>
    <row r="158" spans="2:17" ht="15" thickBot="1">
      <c r="B158" s="335" t="str">
        <f>'HOME PAGE'!H7</f>
        <v>YTD ENDING 04-21-2024</v>
      </c>
      <c r="C158" s="335"/>
      <c r="D158" s="335"/>
      <c r="E158" s="335"/>
      <c r="F158" s="335"/>
      <c r="G158" s="335"/>
      <c r="H158" s="335"/>
      <c r="I158" s="335"/>
      <c r="J158" s="335"/>
      <c r="K158" s="335"/>
      <c r="L158" s="335"/>
      <c r="M158" s="335"/>
      <c r="N158" s="335"/>
      <c r="O158" s="335"/>
      <c r="P158" s="335"/>
      <c r="Q158" s="335"/>
    </row>
    <row r="159" spans="2:17">
      <c r="D159" s="329" t="s">
        <v>198</v>
      </c>
      <c r="E159" s="330"/>
      <c r="F159" s="331"/>
      <c r="G159" s="336" t="s">
        <v>29</v>
      </c>
      <c r="H159" s="337"/>
      <c r="I159" s="329" t="s">
        <v>30</v>
      </c>
      <c r="J159" s="330"/>
      <c r="K159" s="331"/>
      <c r="L159" s="336" t="s">
        <v>31</v>
      </c>
      <c r="M159" s="330"/>
      <c r="N159" s="337"/>
      <c r="O159" s="329" t="s">
        <v>32</v>
      </c>
      <c r="P159" s="330"/>
      <c r="Q159" s="331"/>
    </row>
    <row r="160" spans="2:17" ht="28.5" customHeight="1" thickBot="1">
      <c r="B160" s="14"/>
      <c r="C160" s="79"/>
      <c r="D160" s="112" t="s">
        <v>28</v>
      </c>
      <c r="E160" s="113" t="s">
        <v>34</v>
      </c>
      <c r="F160" s="17" t="s">
        <v>35</v>
      </c>
      <c r="G160" s="18" t="s">
        <v>28</v>
      </c>
      <c r="H160" s="49" t="s">
        <v>34</v>
      </c>
      <c r="I160" s="15" t="s">
        <v>28</v>
      </c>
      <c r="J160" s="16" t="s">
        <v>34</v>
      </c>
      <c r="K160" s="17" t="s">
        <v>35</v>
      </c>
      <c r="L160" s="18" t="s">
        <v>28</v>
      </c>
      <c r="M160" s="16" t="s">
        <v>34</v>
      </c>
      <c r="N160" s="49" t="s">
        <v>35</v>
      </c>
      <c r="O160" s="15" t="s">
        <v>28</v>
      </c>
      <c r="P160" s="16" t="s">
        <v>34</v>
      </c>
      <c r="Q160" s="17" t="s">
        <v>35</v>
      </c>
    </row>
    <row r="161" spans="2:17" ht="15" thickBot="1">
      <c r="C161" s="300" t="s">
        <v>199</v>
      </c>
      <c r="D161" s="301">
        <f>'Segment Data'!E156</f>
        <v>473892350.0295549</v>
      </c>
      <c r="E161" s="302">
        <f>'Segment Data'!F156</f>
        <v>21462264.78362906</v>
      </c>
      <c r="F161" s="303">
        <f>'Segment Data'!G156</f>
        <v>4.7437748910890601E-2</v>
      </c>
      <c r="G161" s="304">
        <f>'Segment Data'!H156</f>
        <v>99.999999999999972</v>
      </c>
      <c r="H161" s="305">
        <f>'Segment Data'!I156</f>
        <v>-2.8421709430404007E-14</v>
      </c>
      <c r="I161" s="306">
        <f>'Segment Data'!J156</f>
        <v>0</v>
      </c>
      <c r="J161" s="307">
        <f>'Segment Data'!K156</f>
        <v>4.316473632335903</v>
      </c>
      <c r="K161" s="303">
        <f>'Segment Data'!L156</f>
        <v>-7.4358365553812256E-2</v>
      </c>
      <c r="L161" s="308">
        <f>'Segment Data'!M156</f>
        <v>-1.6934914747261966E-2</v>
      </c>
      <c r="M161" s="309">
        <f>'Segment Data'!N156</f>
        <v>2045543833.4682698</v>
      </c>
      <c r="N161" s="303">
        <f>'Segment Data'!O156</f>
        <v>58999338.362487078</v>
      </c>
      <c r="O161" s="301">
        <f>'Segment Data'!P156</f>
        <v>2.9699479930020589E-2</v>
      </c>
      <c r="P161" s="302">
        <f>'Segment Data'!Q156</f>
        <v>572206076.92360008</v>
      </c>
      <c r="Q161" s="303">
        <f>'Segment Data'!R156</f>
        <v>27478280.840635896</v>
      </c>
    </row>
    <row r="162" spans="2:17">
      <c r="B162" s="332" t="s">
        <v>233</v>
      </c>
      <c r="C162" s="82" t="s">
        <v>233</v>
      </c>
      <c r="D162" s="121">
        <f>'Segment Data'!E159</f>
        <v>449173840.1392765</v>
      </c>
      <c r="E162" s="122">
        <f>'Segment Data'!F159</f>
        <v>19898740.619622469</v>
      </c>
      <c r="F162" s="123">
        <f>'Segment Data'!G159</f>
        <v>4.6354285729334317E-2</v>
      </c>
      <c r="G162" s="124">
        <f>'Segment Data'!H159</f>
        <v>94.783939878173399</v>
      </c>
      <c r="H162" s="125">
        <f>'Segment Data'!I159</f>
        <v>-9.8145446969027716E-2</v>
      </c>
      <c r="I162" s="158">
        <f>'Segment Data'!J159</f>
        <v>0</v>
      </c>
      <c r="J162" s="159">
        <f>'Segment Data'!K159</f>
        <v>4.1626517504693261</v>
      </c>
      <c r="K162" s="123">
        <f>'Segment Data'!L159</f>
        <v>-6.3779343225522922E-2</v>
      </c>
      <c r="L162" s="126">
        <f>'Segment Data'!M159</f>
        <v>-1.5090591047532131E-2</v>
      </c>
      <c r="M162" s="127">
        <f>'Segment Data'!N159</f>
        <v>1869754271.9207888</v>
      </c>
      <c r="N162" s="123">
        <f>'Segment Data'!O159</f>
        <v>55452643.561972141</v>
      </c>
      <c r="O162" s="121">
        <f>'Segment Data'!P159</f>
        <v>3.0564181112560412E-2</v>
      </c>
      <c r="P162" s="122">
        <f>'Segment Data'!Q159</f>
        <v>516918793.08837098</v>
      </c>
      <c r="Q162" s="123">
        <f>'Segment Data'!R159</f>
        <v>23806660.978170633</v>
      </c>
    </row>
    <row r="163" spans="2:17">
      <c r="B163" s="334"/>
      <c r="C163" s="102" t="s">
        <v>232</v>
      </c>
      <c r="D163" s="135">
        <f>'Segment Data'!E160</f>
        <v>445320853.02446598</v>
      </c>
      <c r="E163" s="136">
        <f>'Segment Data'!F160</f>
        <v>20493150.53448087</v>
      </c>
      <c r="F163" s="137">
        <f>'Segment Data'!G160</f>
        <v>4.8238733995846175E-2</v>
      </c>
      <c r="G163" s="138">
        <f>'Segment Data'!H160</f>
        <v>93.970888746503888</v>
      </c>
      <c r="H163" s="139">
        <f>'Segment Data'!I160</f>
        <v>7.1805475093455584E-2</v>
      </c>
      <c r="I163" s="160">
        <f>'Segment Data'!J160</f>
        <v>0</v>
      </c>
      <c r="J163" s="161">
        <f>'Segment Data'!K160</f>
        <v>4.1168628554051452</v>
      </c>
      <c r="K163" s="137">
        <f>'Segment Data'!L160</f>
        <v>-5.5853582482626507E-2</v>
      </c>
      <c r="L163" s="140">
        <f>'Segment Data'!M160</f>
        <v>-1.3385424893837162E-2</v>
      </c>
      <c r="M163" s="141">
        <f>'Segment Data'!N160</f>
        <v>1833324878.5537581</v>
      </c>
      <c r="N163" s="137">
        <f>'Segment Data'!O160</f>
        <v>60639341.103701353</v>
      </c>
      <c r="O163" s="135">
        <f>'Segment Data'!P160</f>
        <v>3.420761315113386E-2</v>
      </c>
      <c r="P163" s="136">
        <f>'Segment Data'!Q160</f>
        <v>512569799.72027099</v>
      </c>
      <c r="Q163" s="137">
        <f>'Segment Data'!R160</f>
        <v>24323647.363016367</v>
      </c>
    </row>
    <row r="164" spans="2:17" ht="15" thickBot="1">
      <c r="B164" s="333"/>
      <c r="C164" s="98" t="s">
        <v>231</v>
      </c>
      <c r="D164" s="142">
        <f>'Segment Data'!E161</f>
        <v>3852987.1148079578</v>
      </c>
      <c r="E164" s="143">
        <f>'Segment Data'!F161</f>
        <v>-594409.91485624202</v>
      </c>
      <c r="F164" s="144">
        <f>'Segment Data'!G161</f>
        <v>-0.13365344062864629</v>
      </c>
      <c r="G164" s="145">
        <f>'Segment Data'!H161</f>
        <v>0.8130511316689667</v>
      </c>
      <c r="H164" s="146">
        <f>'Segment Data'!I161</f>
        <v>-0.1699509220619968</v>
      </c>
      <c r="I164" s="162">
        <f>'Segment Data'!J161</f>
        <v>0</v>
      </c>
      <c r="J164" s="163">
        <f>'Segment Data'!K161</f>
        <v>9.4548443276715233</v>
      </c>
      <c r="K164" s="144">
        <f>'Segment Data'!L161</f>
        <v>9.7440293089563923E-2</v>
      </c>
      <c r="L164" s="147">
        <f>'Segment Data'!M161</f>
        <v>1.0413175783524565E-2</v>
      </c>
      <c r="M164" s="148">
        <f>'Segment Data'!N161</f>
        <v>36429393.367033489</v>
      </c>
      <c r="N164" s="144">
        <f>'Segment Data'!O161</f>
        <v>-5186697.5417341143</v>
      </c>
      <c r="O164" s="142">
        <f>'Segment Data'!P161</f>
        <v>-0.12463202161646063</v>
      </c>
      <c r="P164" s="143">
        <f>'Segment Data'!Q161</f>
        <v>4348993.3680999279</v>
      </c>
      <c r="Q164" s="144">
        <f>'Segment Data'!R161</f>
        <v>-516986.38484572433</v>
      </c>
    </row>
    <row r="165" spans="2:17">
      <c r="B165" s="332" t="s">
        <v>230</v>
      </c>
      <c r="C165" s="82" t="s">
        <v>376</v>
      </c>
      <c r="D165" s="121">
        <f>Fat!E139</f>
        <v>16744913.351635803</v>
      </c>
      <c r="E165" s="122">
        <f>Fat!F139</f>
        <v>-859021.77109378576</v>
      </c>
      <c r="F165" s="123">
        <f>Fat!G139</f>
        <v>-4.8797144792055429E-2</v>
      </c>
      <c r="G165" s="124">
        <f>Fat!H139</f>
        <v>3.5334846301256984</v>
      </c>
      <c r="H165" s="125">
        <f>Fat!I139</f>
        <v>-0.35748895823783355</v>
      </c>
      <c r="I165" s="213">
        <f>Fat!J139</f>
        <v>4.550620752429313</v>
      </c>
      <c r="J165" s="159">
        <f>Fat!K139</f>
        <v>0.10964037004874339</v>
      </c>
      <c r="K165" s="123">
        <f>Fat!L139</f>
        <v>2.4688325686764486E-2</v>
      </c>
      <c r="L165" s="126">
        <f>Fat!M139</f>
        <v>76199750.195584565</v>
      </c>
      <c r="M165" s="127">
        <f>Fat!N139</f>
        <v>-1978980.3371578157</v>
      </c>
      <c r="N165" s="123">
        <f>Fat!O139</f>
        <v>-2.5313538908501337E-2</v>
      </c>
      <c r="O165" s="121">
        <f>Fat!P139</f>
        <v>23108911.704066157</v>
      </c>
      <c r="P165" s="122">
        <f>Fat!Q139</f>
        <v>-281129.62522137538</v>
      </c>
      <c r="Q165" s="123">
        <f>Fat!R139</f>
        <v>-1.2019201730497271E-2</v>
      </c>
    </row>
    <row r="166" spans="2:17">
      <c r="B166" s="334"/>
      <c r="C166" s="83" t="s">
        <v>377</v>
      </c>
      <c r="D166" s="105">
        <f>Fat!E140</f>
        <v>51648691.878682666</v>
      </c>
      <c r="E166" s="106">
        <f>Fat!F140</f>
        <v>1187139.740639396</v>
      </c>
      <c r="F166" s="107">
        <f>Fat!G140</f>
        <v>2.3525628728023294E-2</v>
      </c>
      <c r="G166" s="108">
        <f>Fat!H140</f>
        <v>10.898823725570061</v>
      </c>
      <c r="H166" s="109">
        <f>Fat!I140</f>
        <v>-0.25462379784431555</v>
      </c>
      <c r="I166" s="215">
        <f>Fat!J140</f>
        <v>4.2765316691562916</v>
      </c>
      <c r="J166" s="165">
        <f>Fat!K140</f>
        <v>-0.27605704261659803</v>
      </c>
      <c r="K166" s="107">
        <f>Fat!L140</f>
        <v>-6.0637378004896617E-2</v>
      </c>
      <c r="L166" s="110">
        <f>Fat!M140</f>
        <v>220877266.48968178</v>
      </c>
      <c r="M166" s="111">
        <f>Fat!N140</f>
        <v>-8853426.1525131464</v>
      </c>
      <c r="N166" s="107">
        <f>Fat!O140</f>
        <v>-3.8538281718857391E-2</v>
      </c>
      <c r="O166" s="105">
        <f>Fat!P140</f>
        <v>68152556.775020093</v>
      </c>
      <c r="P166" s="106">
        <f>Fat!Q140</f>
        <v>584996.63917165995</v>
      </c>
      <c r="Q166" s="107">
        <f>Fat!R140</f>
        <v>8.6579512120238001E-3</v>
      </c>
    </row>
    <row r="167" spans="2:17">
      <c r="B167" s="334"/>
      <c r="C167" s="83" t="s">
        <v>378</v>
      </c>
      <c r="D167" s="105">
        <f>Fat!E141</f>
        <v>175838297.90707624</v>
      </c>
      <c r="E167" s="106">
        <f>Fat!F141</f>
        <v>1996653.3255335987</v>
      </c>
      <c r="F167" s="107">
        <f>Fat!G141</f>
        <v>1.1485471909448274E-2</v>
      </c>
      <c r="G167" s="108">
        <f>Fat!H141</f>
        <v>37.105114251392706</v>
      </c>
      <c r="H167" s="109">
        <f>Fat!I141</f>
        <v>-1.3188655524808865</v>
      </c>
      <c r="I167" s="215">
        <f>Fat!J141</f>
        <v>4.322361398609833</v>
      </c>
      <c r="J167" s="165">
        <f>Fat!K141</f>
        <v>-2.0317866091098757E-2</v>
      </c>
      <c r="K167" s="107">
        <f>Fat!L141</f>
        <v>-4.6786476395460882E-3</v>
      </c>
      <c r="L167" s="110">
        <f>Fat!M141</f>
        <v>760036671.2708025</v>
      </c>
      <c r="M167" s="111">
        <f>Fat!N141</f>
        <v>5098166.0050282478</v>
      </c>
      <c r="N167" s="107">
        <f>Fat!O141</f>
        <v>6.7530877938640193E-3</v>
      </c>
      <c r="O167" s="105">
        <f>Fat!P141</f>
        <v>208744459.12672526</v>
      </c>
      <c r="P167" s="106">
        <f>Fat!Q141</f>
        <v>4262569.4578795433</v>
      </c>
      <c r="Q167" s="107">
        <f>Fat!R141</f>
        <v>2.0845706506247026E-2</v>
      </c>
    </row>
    <row r="168" spans="2:17" ht="15" thickBot="1">
      <c r="B168" s="333"/>
      <c r="C168" s="84" t="s">
        <v>379</v>
      </c>
      <c r="D168" s="128">
        <f>Fat!E142</f>
        <v>229660446.89214006</v>
      </c>
      <c r="E168" s="129">
        <f>Fat!F142</f>
        <v>19137493.488573074</v>
      </c>
      <c r="F168" s="130">
        <f>Fat!G142</f>
        <v>9.0904545937501649E-2</v>
      </c>
      <c r="G168" s="131">
        <f>Fat!H142</f>
        <v>48.462577392907257</v>
      </c>
      <c r="H168" s="132">
        <f>Fat!I142</f>
        <v>1.9309783085683492</v>
      </c>
      <c r="I168" s="214">
        <f>Fat!J142</f>
        <v>4.3038762611849259</v>
      </c>
      <c r="J168" s="166">
        <f>Fat!K142</f>
        <v>-8.3752506754716904E-2</v>
      </c>
      <c r="K168" s="130">
        <f>Fat!L142</f>
        <v>-1.9088330208493386E-2</v>
      </c>
      <c r="L168" s="133">
        <f>Fat!M142</f>
        <v>988430145.51220298</v>
      </c>
      <c r="M168" s="134">
        <f>Fat!N142</f>
        <v>64733578.84709549</v>
      </c>
      <c r="N168" s="130">
        <f>Fat!O142</f>
        <v>7.0080999738700009E-2</v>
      </c>
      <c r="O168" s="128">
        <f>Fat!P142</f>
        <v>272200149.31778753</v>
      </c>
      <c r="P168" s="129">
        <f>Fat!Q142</f>
        <v>22911844.368805408</v>
      </c>
      <c r="Q168" s="130">
        <f>Fat!R142</f>
        <v>9.1909022260368012E-2</v>
      </c>
    </row>
    <row r="169" spans="2:17" ht="15" customHeight="1">
      <c r="B169" s="342" t="s">
        <v>229</v>
      </c>
      <c r="C169" s="82" t="s">
        <v>392</v>
      </c>
      <c r="D169" s="121">
        <f>Fat!E143</f>
        <v>16675571.087196326</v>
      </c>
      <c r="E169" s="122">
        <f>Fat!F143</f>
        <v>-852812.68647503294</v>
      </c>
      <c r="F169" s="123">
        <f>Fat!G143</f>
        <v>-4.8653241364786104E-2</v>
      </c>
      <c r="G169" s="124">
        <f>Fat!H143</f>
        <v>3.5188521372325021</v>
      </c>
      <c r="H169" s="125">
        <f>Fat!I143</f>
        <v>-0.3554224402734385</v>
      </c>
      <c r="I169" s="213">
        <f>Fat!J143</f>
        <v>4.5389786632505214</v>
      </c>
      <c r="J169" s="159">
        <f>Fat!K143</f>
        <v>0.11308912861453191</v>
      </c>
      <c r="K169" s="123">
        <f>Fat!L143</f>
        <v>2.5551728693073449E-2</v>
      </c>
      <c r="L169" s="126">
        <f>Fat!M143</f>
        <v>75690061.362301424</v>
      </c>
      <c r="M169" s="127">
        <f>Fat!N143</f>
        <v>-1888628.9406739324</v>
      </c>
      <c r="N169" s="123">
        <f>Fat!O143</f>
        <v>-2.4344687095104237E-2</v>
      </c>
      <c r="O169" s="121">
        <f>Fat!P143</f>
        <v>22939337.317569595</v>
      </c>
      <c r="P169" s="122">
        <f>Fat!Q143</f>
        <v>-256485.30291423947</v>
      </c>
      <c r="Q169" s="123">
        <f>Fat!R143</f>
        <v>-1.1057391975731945E-2</v>
      </c>
    </row>
    <row r="170" spans="2:17">
      <c r="B170" s="343"/>
      <c r="C170" s="83" t="s">
        <v>393</v>
      </c>
      <c r="D170" s="105">
        <f>Fat!E144</f>
        <v>37327830.771135315</v>
      </c>
      <c r="E170" s="106">
        <f>Fat!F144</f>
        <v>1068227.3971767426</v>
      </c>
      <c r="F170" s="107">
        <f>Fat!G144</f>
        <v>2.9460537286073486E-2</v>
      </c>
      <c r="G170" s="108">
        <f>Fat!H144</f>
        <v>7.8768586935001821</v>
      </c>
      <c r="H170" s="109">
        <f>Fat!I144</f>
        <v>-0.13755161129841831</v>
      </c>
      <c r="I170" s="215">
        <f>Fat!J144</f>
        <v>3.78953455695564</v>
      </c>
      <c r="J170" s="165">
        <f>Fat!K144</f>
        <v>-0.16259884076000164</v>
      </c>
      <c r="K170" s="107">
        <f>Fat!L144</f>
        <v>-4.114204263803059E-2</v>
      </c>
      <c r="L170" s="110">
        <f>Fat!M144</f>
        <v>141455104.64340937</v>
      </c>
      <c r="M170" s="111">
        <f>Fat!N144</f>
        <v>-1847684.8387350738</v>
      </c>
      <c r="N170" s="107">
        <f>Fat!O144</f>
        <v>-1.2893572033120092E-2</v>
      </c>
      <c r="O170" s="105">
        <f>Fat!P144</f>
        <v>41654569.823333576</v>
      </c>
      <c r="P170" s="106">
        <f>Fat!Q144</f>
        <v>1054362.8745973334</v>
      </c>
      <c r="Q170" s="107">
        <f>Fat!R144</f>
        <v>2.596939655821514E-2</v>
      </c>
    </row>
    <row r="171" spans="2:17">
      <c r="B171" s="343"/>
      <c r="C171" s="83" t="s">
        <v>394</v>
      </c>
      <c r="D171" s="105">
        <f>Fat!E145</f>
        <v>171499284.08566609</v>
      </c>
      <c r="E171" s="106">
        <f>Fat!F145</f>
        <v>1393410.2424947321</v>
      </c>
      <c r="F171" s="107">
        <f>Fat!G145</f>
        <v>8.1914293199503666E-3</v>
      </c>
      <c r="G171" s="108">
        <f>Fat!H145</f>
        <v>36.189502547354955</v>
      </c>
      <c r="H171" s="109">
        <f>Fat!I145</f>
        <v>-1.4087649840156615</v>
      </c>
      <c r="I171" s="215">
        <f>Fat!J145</f>
        <v>4.1637764347764259</v>
      </c>
      <c r="J171" s="165">
        <f>Fat!K145</f>
        <v>-4.2186284044587019E-2</v>
      </c>
      <c r="K171" s="107">
        <f>Fat!L145</f>
        <v>-1.0030113642189486E-2</v>
      </c>
      <c r="L171" s="110">
        <f>Fat!M145</f>
        <v>714084677.65692425</v>
      </c>
      <c r="M171" s="111">
        <f>Fat!N145</f>
        <v>-1374285.9799250364</v>
      </c>
      <c r="N171" s="107">
        <f>Fat!O145</f>
        <v>-1.9208452892101758E-3</v>
      </c>
      <c r="O171" s="105">
        <f>Fat!P145</f>
        <v>199145673.31561717</v>
      </c>
      <c r="P171" s="106">
        <f>Fat!Q145</f>
        <v>2778654.5166395009</v>
      </c>
      <c r="Q171" s="107">
        <f>Fat!R145</f>
        <v>1.4150311664526665E-2</v>
      </c>
    </row>
    <row r="172" spans="2:17" ht="15" thickBot="1">
      <c r="B172" s="344"/>
      <c r="C172" s="84" t="s">
        <v>395</v>
      </c>
      <c r="D172" s="128">
        <f>Fat!E146</f>
        <v>223671154.19527158</v>
      </c>
      <c r="E172" s="129">
        <f>Fat!F146</f>
        <v>18289915.666425496</v>
      </c>
      <c r="F172" s="130">
        <f>Fat!G146</f>
        <v>8.9053488027615785E-2</v>
      </c>
      <c r="G172" s="131">
        <f>Fat!H146</f>
        <v>47.198726500084241</v>
      </c>
      <c r="H172" s="132">
        <f>Fat!I146</f>
        <v>1.8035935886184333</v>
      </c>
      <c r="I172" s="214">
        <f>Fat!J146</f>
        <v>4.1960011859142243</v>
      </c>
      <c r="J172" s="166">
        <f>Fat!K146</f>
        <v>-7.8786478361905665E-2</v>
      </c>
      <c r="K172" s="130">
        <f>Fat!L146</f>
        <v>-1.8430501009515512E-2</v>
      </c>
      <c r="L172" s="133">
        <f>Fat!M146</f>
        <v>938524428.25816298</v>
      </c>
      <c r="M172" s="134">
        <f>Fat!N146</f>
        <v>60563243.321298242</v>
      </c>
      <c r="N172" s="130">
        <f>Fat!O146</f>
        <v>6.898168661710645E-2</v>
      </c>
      <c r="O172" s="128">
        <f>Fat!P146</f>
        <v>253179212.63185009</v>
      </c>
      <c r="P172" s="129">
        <f>Fat!Q146</f>
        <v>20230128.889847338</v>
      </c>
      <c r="Q172" s="130">
        <f>Fat!R146</f>
        <v>8.6843564975137399E-2</v>
      </c>
    </row>
    <row r="173" spans="2:17" ht="15" thickBot="1">
      <c r="B173" s="332" t="s">
        <v>228</v>
      </c>
      <c r="C173" s="149" t="s">
        <v>228</v>
      </c>
      <c r="D173" s="114">
        <f>'Segment Data'!E162</f>
        <v>22808447.855142005</v>
      </c>
      <c r="E173" s="115">
        <f>'Segment Data'!F162</f>
        <v>1406421.1754251756</v>
      </c>
      <c r="F173" s="116">
        <f>'Segment Data'!G162</f>
        <v>6.5714392214923825E-2</v>
      </c>
      <c r="G173" s="117">
        <f>'Segment Data'!H162</f>
        <v>4.8130019093407022</v>
      </c>
      <c r="H173" s="118">
        <f>'Segment Data'!I162</f>
        <v>8.254136357849795E-2</v>
      </c>
      <c r="I173" s="167">
        <f>'Segment Data'!J162</f>
        <v>0</v>
      </c>
      <c r="J173" s="168">
        <f>'Segment Data'!K162</f>
        <v>7.0282737254283187</v>
      </c>
      <c r="K173" s="116">
        <f>'Segment Data'!L162</f>
        <v>-0.29075556104879219</v>
      </c>
      <c r="L173" s="119">
        <f>'Segment Data'!M162</f>
        <v>-3.9725973167780884E-2</v>
      </c>
      <c r="M173" s="120">
        <f>'Segment Data'!N162</f>
        <v>160304014.77809644</v>
      </c>
      <c r="N173" s="116">
        <f>'Segment Data'!O162</f>
        <v>3661954.7192844748</v>
      </c>
      <c r="O173" s="114">
        <f>'Segment Data'!P162</f>
        <v>2.3377850865275759E-2</v>
      </c>
      <c r="P173" s="115">
        <f>'Segment Data'!Q162</f>
        <v>49131586.394135088</v>
      </c>
      <c r="Q173" s="116">
        <f>'Segment Data'!R162</f>
        <v>3354924.6579358131</v>
      </c>
    </row>
    <row r="174" spans="2:17">
      <c r="B174" s="334"/>
      <c r="C174" s="99" t="s">
        <v>242</v>
      </c>
      <c r="D174" s="150">
        <f>'Segment Data'!E163</f>
        <v>19588479.229967132</v>
      </c>
      <c r="E174" s="151">
        <f>'Segment Data'!F163</f>
        <v>1844712.477816768</v>
      </c>
      <c r="F174" s="152">
        <f>'Segment Data'!G163</f>
        <v>0.10396397245208421</v>
      </c>
      <c r="G174" s="153">
        <f>'Segment Data'!H163</f>
        <v>4.1335293192104636</v>
      </c>
      <c r="H174" s="154">
        <f>'Segment Data'!I163</f>
        <v>0.21164893795654072</v>
      </c>
      <c r="I174" s="169">
        <f>'Segment Data'!J163</f>
        <v>0</v>
      </c>
      <c r="J174" s="170">
        <f>'Segment Data'!K163</f>
        <v>5.7005972175730051</v>
      </c>
      <c r="K174" s="152">
        <f>'Segment Data'!L163</f>
        <v>2.8819084501767733E-3</v>
      </c>
      <c r="L174" s="155">
        <f>'Segment Data'!M163</f>
        <v>5.0580071025353626E-4</v>
      </c>
      <c r="M174" s="156">
        <f>'Segment Data'!N163</f>
        <v>111666030.19483723</v>
      </c>
      <c r="N174" s="152">
        <f>'Segment Data'!O163</f>
        <v>10567098.729605451</v>
      </c>
      <c r="O174" s="150">
        <f>'Segment Data'!P163</f>
        <v>0.1045223582134447</v>
      </c>
      <c r="P174" s="151">
        <f>'Segment Data'!Q163</f>
        <v>38811399.531429872</v>
      </c>
      <c r="Q174" s="152">
        <f>'Segment Data'!R163</f>
        <v>4080826.5708282962</v>
      </c>
    </row>
    <row r="175" spans="2:17" ht="15" thickBot="1">
      <c r="B175" s="334"/>
      <c r="C175" s="98" t="s">
        <v>243</v>
      </c>
      <c r="D175" s="142">
        <f>'Segment Data'!E164</f>
        <v>3219968.6251739915</v>
      </c>
      <c r="E175" s="143">
        <f>'Segment Data'!F164</f>
        <v>-438291.30239376053</v>
      </c>
      <c r="F175" s="144">
        <f>'Segment Data'!G164</f>
        <v>-0.11980868256268629</v>
      </c>
      <c r="G175" s="145">
        <f>'Segment Data'!H164</f>
        <v>0.67947259013005235</v>
      </c>
      <c r="H175" s="146">
        <f>'Segment Data'!I164</f>
        <v>-0.1291075743785135</v>
      </c>
      <c r="I175" s="162">
        <f>'Segment Data'!J164</f>
        <v>0</v>
      </c>
      <c r="J175" s="163">
        <f>'Segment Data'!K164</f>
        <v>15.105111336490348</v>
      </c>
      <c r="K175" s="144">
        <f>'Segment Data'!L164</f>
        <v>-7.7825276356877637E-2</v>
      </c>
      <c r="L175" s="147">
        <f>'Segment Data'!M164</f>
        <v>-5.1258381920019896E-3</v>
      </c>
      <c r="M175" s="148">
        <f>'Segment Data'!N164</f>
        <v>48637984.583258897</v>
      </c>
      <c r="N175" s="144">
        <f>'Segment Data'!O164</f>
        <v>-6905144.0103213638</v>
      </c>
      <c r="O175" s="142">
        <f>'Segment Data'!P164</f>
        <v>-0.12432040083387504</v>
      </c>
      <c r="P175" s="143">
        <f>'Segment Data'!Q164</f>
        <v>10320186.862705253</v>
      </c>
      <c r="Q175" s="144">
        <f>'Segment Data'!R164</f>
        <v>-725901.91289232671</v>
      </c>
    </row>
    <row r="176" spans="2:17">
      <c r="B176" s="334"/>
      <c r="C176" s="82" t="s">
        <v>227</v>
      </c>
      <c r="D176" s="121">
        <f>Flavor!D162</f>
        <v>18174.513944148981</v>
      </c>
      <c r="E176" s="122">
        <f>Flavor!E162</f>
        <v>17389.013944148988</v>
      </c>
      <c r="F176" s="123">
        <f>Flavor!F162</f>
        <v>22.137509795224876</v>
      </c>
      <c r="G176" s="124">
        <f>Flavor!G162</f>
        <v>3.8351566432789004E-3</v>
      </c>
      <c r="H176" s="125">
        <f>Flavor!H162</f>
        <v>3.661538657734676E-3</v>
      </c>
      <c r="I176" s="213">
        <f>Flavor!I162</f>
        <v>5.6243320280950533</v>
      </c>
      <c r="J176" s="159">
        <f>Flavor!J162</f>
        <v>-1.1109321348585786</v>
      </c>
      <c r="K176" s="123">
        <f>Flavor!K162</f>
        <v>-0.16494262258770839</v>
      </c>
      <c r="L176" s="126">
        <f>Flavor!L162</f>
        <v>102219.50087113726</v>
      </c>
      <c r="M176" s="127">
        <f>Flavor!M162</f>
        <v>96928.950871137233</v>
      </c>
      <c r="N176" s="123">
        <f>Flavor!N162</f>
        <v>18.321148249451692</v>
      </c>
      <c r="O176" s="121">
        <f>Flavor!O162</f>
        <v>36349.027888298035</v>
      </c>
      <c r="P176" s="122">
        <f>Flavor!P162</f>
        <v>34778.027888298035</v>
      </c>
      <c r="Q176" s="123">
        <f>Flavor!Q162</f>
        <v>22.13750979522472</v>
      </c>
    </row>
    <row r="177" spans="2:17">
      <c r="B177" s="334"/>
      <c r="C177" s="83" t="s">
        <v>226</v>
      </c>
      <c r="D177" s="105">
        <f>Flavor!D163</f>
        <v>21755588.136940092</v>
      </c>
      <c r="E177" s="106">
        <f>Flavor!E163</f>
        <v>1239188.0395523272</v>
      </c>
      <c r="F177" s="107">
        <f>Flavor!F163</f>
        <v>6.039987686290569E-2</v>
      </c>
      <c r="G177" s="108">
        <f>Flavor!G163</f>
        <v>4.5908291483463008</v>
      </c>
      <c r="H177" s="109">
        <f>Flavor!H163</f>
        <v>5.6117429023803567E-2</v>
      </c>
      <c r="I177" s="215">
        <f>Flavor!I163</f>
        <v>6.7240962681420307</v>
      </c>
      <c r="J177" s="165">
        <f>Flavor!J163</f>
        <v>-0.25394033453871678</v>
      </c>
      <c r="K177" s="107">
        <f>Flavor!K163</f>
        <v>-3.6391373246904536E-2</v>
      </c>
      <c r="L177" s="110">
        <f>Flavor!L163</f>
        <v>146286669.0028339</v>
      </c>
      <c r="M177" s="111">
        <f>Flavor!M163</f>
        <v>3122478.1680192351</v>
      </c>
      <c r="N177" s="107">
        <f>Flavor!N163</f>
        <v>2.1810469153016095E-2</v>
      </c>
      <c r="O177" s="105">
        <f>Flavor!O163</f>
        <v>43105597.324077673</v>
      </c>
      <c r="P177" s="106">
        <f>Flavor!P163</f>
        <v>2989005.2879037187</v>
      </c>
      <c r="Q177" s="107">
        <f>Flavor!Q163</f>
        <v>7.4507956339074644E-2</v>
      </c>
    </row>
    <row r="178" spans="2:17">
      <c r="B178" s="334"/>
      <c r="C178" s="83" t="s">
        <v>225</v>
      </c>
      <c r="D178" s="105">
        <f>Flavor!D164</f>
        <v>5577.8933868534223</v>
      </c>
      <c r="E178" s="106">
        <f>Flavor!E164</f>
        <v>-274.59685619283118</v>
      </c>
      <c r="F178" s="107">
        <f>Flavor!F164</f>
        <v>-4.6919660655410506E-2</v>
      </c>
      <c r="G178" s="108">
        <f>Flavor!G164</f>
        <v>1.1770380734159452E-3</v>
      </c>
      <c r="H178" s="109">
        <f>Flavor!H164</f>
        <v>-1.1652980235098923E-4</v>
      </c>
      <c r="I178" s="215">
        <f>Flavor!I164</f>
        <v>9.6216177843213639</v>
      </c>
      <c r="J178" s="165">
        <f>Flavor!J164</f>
        <v>-0.59912044868019443</v>
      </c>
      <c r="K178" s="107">
        <f>Flavor!K164</f>
        <v>-5.861811886989779E-2</v>
      </c>
      <c r="L178" s="110">
        <f>Flavor!L164</f>
        <v>53668.358209997416</v>
      </c>
      <c r="M178" s="111">
        <f>Flavor!M164</f>
        <v>-6148.4125753740082</v>
      </c>
      <c r="N178" s="107">
        <f>Flavor!N164</f>
        <v>-0.10278743727967411</v>
      </c>
      <c r="O178" s="105">
        <f>Flavor!O164</f>
        <v>41032.162585496902</v>
      </c>
      <c r="P178" s="106">
        <f>Flavor!P164</f>
        <v>3070.4355009794235</v>
      </c>
      <c r="Q178" s="107">
        <f>Flavor!Q164</f>
        <v>8.0882397530108341E-2</v>
      </c>
    </row>
    <row r="179" spans="2:17">
      <c r="B179" s="334"/>
      <c r="C179" s="83" t="s">
        <v>224</v>
      </c>
      <c r="D179" s="105">
        <f>Flavor!D165</f>
        <v>434.40697822296897</v>
      </c>
      <c r="E179" s="106">
        <f>Flavor!E165</f>
        <v>69.734740791767763</v>
      </c>
      <c r="F179" s="107">
        <f>Flavor!F165</f>
        <v>0.19122580123726546</v>
      </c>
      <c r="G179" s="108">
        <f>Flavor!G165</f>
        <v>9.166786047419346E-5</v>
      </c>
      <c r="H179" s="109">
        <f>Flavor!H165</f>
        <v>1.106485697742609E-5</v>
      </c>
      <c r="I179" s="215">
        <f>Flavor!I165</f>
        <v>12.628827815748227</v>
      </c>
      <c r="J179" s="165">
        <f>Flavor!J165</f>
        <v>-1.0438949475742838</v>
      </c>
      <c r="K179" s="107">
        <f>Flavor!K165</f>
        <v>-7.6348724803706497E-2</v>
      </c>
      <c r="L179" s="110">
        <f>Flavor!L165</f>
        <v>5486.0509299373653</v>
      </c>
      <c r="M179" s="111">
        <f>Flavor!M165</f>
        <v>499.98852806002924</v>
      </c>
      <c r="N179" s="107">
        <f>Flavor!N165</f>
        <v>0.10027723035952682</v>
      </c>
      <c r="O179" s="105">
        <f>Flavor!O165</f>
        <v>1353.6279128918795</v>
      </c>
      <c r="P179" s="106">
        <f>Flavor!P165</f>
        <v>-105.06103683292895</v>
      </c>
      <c r="Q179" s="107">
        <f>Flavor!Q165</f>
        <v>-7.2024290615726835E-2</v>
      </c>
    </row>
    <row r="180" spans="2:17">
      <c r="B180" s="334"/>
      <c r="C180" s="83" t="s">
        <v>184</v>
      </c>
      <c r="D180" s="105">
        <f>Flavor!D166</f>
        <v>749545.35967586422</v>
      </c>
      <c r="E180" s="106">
        <f>Flavor!E166</f>
        <v>116815.32259288034</v>
      </c>
      <c r="F180" s="107">
        <f>Flavor!F166</f>
        <v>0.18462111129009001</v>
      </c>
      <c r="G180" s="108">
        <f>Flavor!G166</f>
        <v>0.1581678538657815</v>
      </c>
      <c r="H180" s="109">
        <f>Flavor!H166</f>
        <v>1.8316403284405369E-2</v>
      </c>
      <c r="I180" s="215">
        <f>Flavor!I166</f>
        <v>13.496147552129582</v>
      </c>
      <c r="J180" s="165">
        <f>Flavor!J166</f>
        <v>-0.59544743166530623</v>
      </c>
      <c r="K180" s="107">
        <f>Flavor!K166</f>
        <v>-4.2255502826334522E-2</v>
      </c>
      <c r="L180" s="110">
        <f>Flavor!L166</f>
        <v>10115974.771199502</v>
      </c>
      <c r="M180" s="111">
        <f>Flavor!M166</f>
        <v>1199799.3545445725</v>
      </c>
      <c r="N180" s="107">
        <f>Flavor!N166</f>
        <v>0.13456435057383603</v>
      </c>
      <c r="O180" s="105">
        <f>Flavor!O166</f>
        <v>4809568.5319777317</v>
      </c>
      <c r="P180" s="106">
        <f>Flavor!P166</f>
        <v>620085.78400160372</v>
      </c>
      <c r="Q180" s="107">
        <f>Flavor!Q166</f>
        <v>0.14801010561534289</v>
      </c>
    </row>
    <row r="181" spans="2:17">
      <c r="B181" s="334"/>
      <c r="C181" s="83" t="s">
        <v>185</v>
      </c>
      <c r="D181" s="105">
        <f>Flavor!D167</f>
        <v>156579.50268577502</v>
      </c>
      <c r="E181" s="106">
        <f>Flavor!E167</f>
        <v>-3733.6595167218475</v>
      </c>
      <c r="F181" s="107">
        <f>Flavor!F167</f>
        <v>-2.3289787721894838E-2</v>
      </c>
      <c r="G181" s="108">
        <f>Flavor!G167</f>
        <v>3.3041154320387255E-2</v>
      </c>
      <c r="H181" s="109">
        <f>Flavor!H167</f>
        <v>-2.3926436144596289E-3</v>
      </c>
      <c r="I181" s="215">
        <f>Flavor!I167</f>
        <v>15.637271343881844</v>
      </c>
      <c r="J181" s="165">
        <f>Flavor!J167</f>
        <v>-3.1164760146425028</v>
      </c>
      <c r="K181" s="107">
        <f>Flavor!K167</f>
        <v>-0.16617884175697487</v>
      </c>
      <c r="L181" s="110">
        <f>Flavor!L167</f>
        <v>2448476.17038754</v>
      </c>
      <c r="M181" s="111">
        <f>Flavor!M167</f>
        <v>-557996.3718042206</v>
      </c>
      <c r="N181" s="107">
        <f>Flavor!N167</f>
        <v>-0.18559835953047935</v>
      </c>
      <c r="O181" s="105">
        <f>Flavor!O167</f>
        <v>377544.92845672532</v>
      </c>
      <c r="P181" s="106">
        <f>Flavor!P167</f>
        <v>-230880.43568926444</v>
      </c>
      <c r="Q181" s="107">
        <f>Flavor!Q167</f>
        <v>-0.37947207545059775</v>
      </c>
    </row>
    <row r="182" spans="2:17">
      <c r="B182" s="334"/>
      <c r="C182" s="83" t="s">
        <v>387</v>
      </c>
      <c r="D182" s="105">
        <f>Flavor!D168</f>
        <v>79518.331673907436</v>
      </c>
      <c r="E182" s="106">
        <f>Flavor!E168</f>
        <v>-43742.370080573775</v>
      </c>
      <c r="F182" s="107">
        <f>Flavor!F168</f>
        <v>-0.35487685416315989</v>
      </c>
      <c r="G182" s="108">
        <f>Flavor!G168</f>
        <v>1.6779830201721583E-2</v>
      </c>
      <c r="H182" s="109">
        <f>Flavor!H168</f>
        <v>-1.0464313318813933E-2</v>
      </c>
      <c r="I182" s="215">
        <f>Flavor!I168</f>
        <v>16.253882821846631</v>
      </c>
      <c r="J182" s="165">
        <f>Flavor!J168</f>
        <v>-0.97120195627445582</v>
      </c>
      <c r="K182" s="107">
        <f>Flavor!K168</f>
        <v>-5.6383000071387433E-2</v>
      </c>
      <c r="L182" s="110">
        <f>Flavor!L168</f>
        <v>1292481.6452164268</v>
      </c>
      <c r="M182" s="111">
        <f>Flavor!M168</f>
        <v>-830694.39231521077</v>
      </c>
      <c r="N182" s="107">
        <f>Flavor!N168</f>
        <v>-0.39125083254093224</v>
      </c>
      <c r="O182" s="105">
        <f>Flavor!O168</f>
        <v>698270.14724146028</v>
      </c>
      <c r="P182" s="106">
        <f>Flavor!P168</f>
        <v>-433682.33340956911</v>
      </c>
      <c r="Q182" s="107">
        <f>Flavor!Q168</f>
        <v>-0.3831276849714943</v>
      </c>
    </row>
    <row r="183" spans="2:17" ht="15" thickBot="1">
      <c r="B183" s="334"/>
      <c r="C183" s="83" t="s">
        <v>388</v>
      </c>
      <c r="D183" s="105">
        <f>Flavor!D169</f>
        <v>64627.157908715315</v>
      </c>
      <c r="E183" s="106">
        <f>Flavor!E169</f>
        <v>59062.377079732731</v>
      </c>
      <c r="F183" s="107">
        <f>Flavor!F169</f>
        <v>10.613603463432568</v>
      </c>
      <c r="G183" s="108">
        <f>Flavor!G169</f>
        <v>1.36375187117253E-2</v>
      </c>
      <c r="H183" s="109">
        <f>Flavor!H169</f>
        <v>1.2407542852370642E-2</v>
      </c>
      <c r="I183" s="215">
        <f>Flavor!I169</f>
        <v>4.5262095804794455</v>
      </c>
      <c r="J183" s="165">
        <f>Flavor!J169</f>
        <v>-4.5641779644285112</v>
      </c>
      <c r="K183" s="107">
        <f>Flavor!K169</f>
        <v>-0.502088380927738</v>
      </c>
      <c r="L183" s="110">
        <f>Flavor!L169</f>
        <v>292516.06128558522</v>
      </c>
      <c r="M183" s="111">
        <f>Flavor!M169</f>
        <v>241930.04694765934</v>
      </c>
      <c r="N183" s="107">
        <f>Flavor!N169</f>
        <v>4.7825481037409387</v>
      </c>
      <c r="O183" s="105">
        <f>Flavor!O169</f>
        <v>148275.21807706356</v>
      </c>
      <c r="P183" s="106">
        <f>Flavor!P169</f>
        <v>129427.09476113319</v>
      </c>
      <c r="Q183" s="107">
        <f>Flavor!Q169</f>
        <v>6.8668425281227803</v>
      </c>
    </row>
    <row r="184" spans="2:17">
      <c r="B184" s="332" t="s">
        <v>223</v>
      </c>
      <c r="C184" s="101" t="s">
        <v>21</v>
      </c>
      <c r="D184" s="150">
        <f>'Branded vs. Private Label'!D37</f>
        <v>83258793.122401297</v>
      </c>
      <c r="E184" s="151">
        <f>'Branded vs. Private Label'!E37</f>
        <v>3333165.4270551205</v>
      </c>
      <c r="F184" s="152">
        <f>'Branded vs. Private Label'!F37</f>
        <v>4.1703337504713778E-2</v>
      </c>
      <c r="G184" s="153">
        <f>'Branded vs. Private Label'!G37</f>
        <v>17.569136348626198</v>
      </c>
      <c r="H184" s="154">
        <f>'Branded vs. Private Label'!H37</f>
        <v>-9.6715304873221442E-2</v>
      </c>
      <c r="I184" s="216">
        <f>'Branded vs. Private Label'!I37</f>
        <v>7.7350656965739093</v>
      </c>
      <c r="J184" s="170">
        <f>'Branded vs. Private Label'!J37</f>
        <v>-5.7867066177666793E-2</v>
      </c>
      <c r="K184" s="152">
        <f>'Branded vs. Private Label'!K37</f>
        <v>-7.4255826322867872E-3</v>
      </c>
      <c r="L184" s="155">
        <f>'Branded vs. Private Label'!L37</f>
        <v>644012234.61923003</v>
      </c>
      <c r="M184" s="156">
        <f>'Branded vs. Private Label'!M37</f>
        <v>21157191.968682051</v>
      </c>
      <c r="N184" s="152">
        <f>'Branded vs. Private Label'!N37</f>
        <v>3.3968083293743623E-2</v>
      </c>
      <c r="O184" s="150">
        <f>'Branded vs. Private Label'!O37</f>
        <v>150025167.54571766</v>
      </c>
      <c r="P184" s="151">
        <f>'Branded vs. Private Label'!P37</f>
        <v>8832679.178026408</v>
      </c>
      <c r="Q184" s="152">
        <f>'Branded vs. Private Label'!Q37</f>
        <v>6.2557713091821746E-2</v>
      </c>
    </row>
    <row r="185" spans="2:17" ht="15" thickBot="1">
      <c r="B185" s="333"/>
      <c r="C185" s="100" t="s">
        <v>20</v>
      </c>
      <c r="D185" s="142">
        <f>'Branded vs. Private Label'!D38</f>
        <v>390633556.90712291</v>
      </c>
      <c r="E185" s="143">
        <f>'Branded vs. Private Label'!E38</f>
        <v>18129099.356589377</v>
      </c>
      <c r="F185" s="144">
        <f>'Branded vs. Private Label'!F38</f>
        <v>4.8668140713806096E-2</v>
      </c>
      <c r="G185" s="145">
        <f>'Branded vs. Private Label'!G38</f>
        <v>82.430863651367474</v>
      </c>
      <c r="H185" s="146">
        <f>'Branded vs. Private Label'!H38</f>
        <v>9.6715304877022845E-2</v>
      </c>
      <c r="I185" s="217">
        <f>'Branded vs. Private Label'!I38</f>
        <v>3.5878422989202514</v>
      </c>
      <c r="J185" s="163">
        <f>'Branded vs. Private Label'!J38</f>
        <v>-7.3025174780461111E-2</v>
      </c>
      <c r="K185" s="144">
        <f>'Branded vs. Private Label'!K38</f>
        <v>-1.9947505695048044E-2</v>
      </c>
      <c r="L185" s="147">
        <f>'Branded vs. Private Label'!L38</f>
        <v>1401531598.8490467</v>
      </c>
      <c r="M185" s="148">
        <f>'Branded vs. Private Label'!M38</f>
        <v>37842146.393770695</v>
      </c>
      <c r="N185" s="144">
        <f>'Branded vs. Private Label'!N38</f>
        <v>2.7749827004701993E-2</v>
      </c>
      <c r="O185" s="142">
        <f>'Branded vs. Private Label'!O38</f>
        <v>422180909.37788165</v>
      </c>
      <c r="P185" s="143">
        <f>'Branded vs. Private Label'!P38</f>
        <v>18645601.662608206</v>
      </c>
      <c r="Q185" s="144">
        <f>'Branded vs. Private Label'!Q38</f>
        <v>4.6205626387875273E-2</v>
      </c>
    </row>
    <row r="186" spans="2:17" ht="15" thickBot="1">
      <c r="B186" s="332" t="s">
        <v>222</v>
      </c>
      <c r="C186" s="149" t="s">
        <v>221</v>
      </c>
      <c r="D186" s="114">
        <f>'Single Serve'!E54</f>
        <v>6069148.2721225526</v>
      </c>
      <c r="E186" s="115">
        <f>'Single Serve'!F54</f>
        <v>-136379.15894199722</v>
      </c>
      <c r="F186" s="116">
        <f>'Single Serve'!G54</f>
        <v>-2.1977045538351857E-2</v>
      </c>
      <c r="G186" s="117">
        <f>'Single Serve'!H54</f>
        <v>1.2807018876215328</v>
      </c>
      <c r="H186" s="118">
        <f>'Single Serve'!I54</f>
        <v>-9.0897312659640184E-2</v>
      </c>
      <c r="I186" s="218">
        <f>'Single Serve'!J54</f>
        <v>14.444378219387707</v>
      </c>
      <c r="J186" s="168">
        <f>'Single Serve'!K54</f>
        <v>-0.50882723512005157</v>
      </c>
      <c r="K186" s="116">
        <f>'Single Serve'!L54</f>
        <v>-3.4027970569123808E-2</v>
      </c>
      <c r="L186" s="119">
        <f>'Single Serve'!M54</f>
        <v>87665073.112081528</v>
      </c>
      <c r="M186" s="120">
        <f>'Single Serve'!N54</f>
        <v>-5127453.5182104111</v>
      </c>
      <c r="N186" s="116">
        <f>'Single Serve'!O54</f>
        <v>-5.5257181848700342E-2</v>
      </c>
      <c r="O186" s="114">
        <f>'Single Serve'!P54</f>
        <v>26811186.164204091</v>
      </c>
      <c r="P186" s="115">
        <f>'Single Serve'!Q54</f>
        <v>1099227.3560468256</v>
      </c>
      <c r="Q186" s="116">
        <f>'Single Serve'!R54</f>
        <v>4.2751599139078021E-2</v>
      </c>
    </row>
    <row r="187" spans="2:17">
      <c r="B187" s="334"/>
      <c r="C187" s="99" t="s">
        <v>220</v>
      </c>
      <c r="D187" s="150">
        <f>'Single Serve'!E55</f>
        <v>2477471.4588697208</v>
      </c>
      <c r="E187" s="151">
        <f>'Single Serve'!F55</f>
        <v>387581.18345694616</v>
      </c>
      <c r="F187" s="152">
        <f>'Single Serve'!G55</f>
        <v>0.18545527868940148</v>
      </c>
      <c r="G187" s="153">
        <f>'Single Serve'!H55</f>
        <v>0.52279203467099844</v>
      </c>
      <c r="H187" s="154">
        <f>'Single Serve'!I55</f>
        <v>6.0866459081395541E-2</v>
      </c>
      <c r="I187" s="216">
        <f>'Single Serve'!J55</f>
        <v>13.017648935713986</v>
      </c>
      <c r="J187" s="170">
        <f>'Single Serve'!K55</f>
        <v>-0.90891704462778122</v>
      </c>
      <c r="K187" s="152">
        <f>'Single Serve'!L55</f>
        <v>-6.5264979601631537E-2</v>
      </c>
      <c r="L187" s="155">
        <f>'Single Serve'!M55</f>
        <v>32250853.699817196</v>
      </c>
      <c r="M187" s="156">
        <f>'Single Serve'!N55</f>
        <v>3145858.8876065612</v>
      </c>
      <c r="N187" s="152">
        <f>'Single Serve'!O55</f>
        <v>0.10808656410709119</v>
      </c>
      <c r="O187" s="150">
        <f>'Single Serve'!P55</f>
        <v>15734303.129423037</v>
      </c>
      <c r="P187" s="151">
        <f>'Single Serve'!Q55</f>
        <v>2096707.2170331702</v>
      </c>
      <c r="Q187" s="152">
        <f>'Single Serve'!R55</f>
        <v>0.1537446358216476</v>
      </c>
    </row>
    <row r="188" spans="2:17" ht="15" thickBot="1">
      <c r="B188" s="334"/>
      <c r="C188" s="98" t="s">
        <v>219</v>
      </c>
      <c r="D188" s="142">
        <f>'Single Serve'!E56</f>
        <v>3591676.8132517673</v>
      </c>
      <c r="E188" s="143">
        <f>'Single Serve'!F56</f>
        <v>-523960.34239992313</v>
      </c>
      <c r="F188" s="144">
        <f>'Single Serve'!G56</f>
        <v>-0.12730965403021702</v>
      </c>
      <c r="G188" s="145">
        <f>'Single Serve'!H56</f>
        <v>0.75790985295030966</v>
      </c>
      <c r="H188" s="146">
        <f>'Single Serve'!I56</f>
        <v>-0.15176377174124167</v>
      </c>
      <c r="I188" s="217">
        <f>'Single Serve'!J56</f>
        <v>15.428509382528228</v>
      </c>
      <c r="J188" s="163">
        <f>'Single Serve'!K56</f>
        <v>-4.6016045599946764E-2</v>
      </c>
      <c r="K188" s="144">
        <f>'Single Serve'!L56</f>
        <v>-2.9736644146968806E-3</v>
      </c>
      <c r="L188" s="147">
        <f>'Single Serve'!M56</f>
        <v>55414219.412263975</v>
      </c>
      <c r="M188" s="148">
        <f>'Single Serve'!N56</f>
        <v>-8273312.4058172256</v>
      </c>
      <c r="N188" s="144">
        <f>'Single Serve'!O56</f>
        <v>-0.12990474225707696</v>
      </c>
      <c r="O188" s="142">
        <f>'Single Serve'!P56</f>
        <v>11076883.034781124</v>
      </c>
      <c r="P188" s="143">
        <f>'Single Serve'!Q56</f>
        <v>-997479.86098631099</v>
      </c>
      <c r="Q188" s="144">
        <f>'Single Serve'!R56</f>
        <v>-8.261138658802189E-2</v>
      </c>
    </row>
    <row r="189" spans="2:17">
      <c r="B189" s="334"/>
      <c r="C189" s="82" t="s">
        <v>218</v>
      </c>
      <c r="D189" s="121">
        <f>Size!D121</f>
        <v>6169357.9122501016</v>
      </c>
      <c r="E189" s="122">
        <f>Size!E121</f>
        <v>-122933.32963793166</v>
      </c>
      <c r="F189" s="123">
        <f>Size!F121</f>
        <v>-1.9537132804591052E-2</v>
      </c>
      <c r="G189" s="124">
        <f>Size!G121</f>
        <v>1.3018479643879777</v>
      </c>
      <c r="H189" s="125">
        <f>Size!H121</f>
        <v>-8.8928521766288293E-2</v>
      </c>
      <c r="I189" s="158">
        <f>Size!I121</f>
        <v>14.603601919931082</v>
      </c>
      <c r="J189" s="159">
        <f>Size!J121</f>
        <v>-0.47095788624872448</v>
      </c>
      <c r="K189" s="123">
        <f>Size!K121</f>
        <v>-3.1241899750575508E-2</v>
      </c>
      <c r="L189" s="126">
        <f>Size!L121</f>
        <v>90094847.052077591</v>
      </c>
      <c r="M189" s="127">
        <f>Size!M121</f>
        <v>-4758673.5916649699</v>
      </c>
      <c r="N189" s="123">
        <f>Size!N121</f>
        <v>-5.0168655410671857E-2</v>
      </c>
      <c r="O189" s="121">
        <f>Size!O121</f>
        <v>27057790.936767578</v>
      </c>
      <c r="P189" s="122">
        <f>Size!P121</f>
        <v>1132511.1604955643</v>
      </c>
      <c r="Q189" s="123">
        <f>Size!Q121</f>
        <v>4.3683662057606404E-2</v>
      </c>
    </row>
    <row r="190" spans="2:17">
      <c r="B190" s="334"/>
      <c r="C190" s="83" t="s">
        <v>217</v>
      </c>
      <c r="D190" s="105">
        <f>Size!D122</f>
        <v>3064301.851000173</v>
      </c>
      <c r="E190" s="106">
        <f>Size!E122</f>
        <v>134777.79250166006</v>
      </c>
      <c r="F190" s="107">
        <f>Size!F122</f>
        <v>4.6006719798279645E-2</v>
      </c>
      <c r="G190" s="108">
        <f>Size!G122</f>
        <v>0.64662403830934778</v>
      </c>
      <c r="H190" s="109">
        <f>Size!H122</f>
        <v>-8.8463850778386366E-4</v>
      </c>
      <c r="I190" s="164">
        <f>Size!I122</f>
        <v>9.1795786762462299</v>
      </c>
      <c r="J190" s="165">
        <f>Size!J122</f>
        <v>-0.62948119055447904</v>
      </c>
      <c r="K190" s="107">
        <f>Size!K122</f>
        <v>-6.4173447721018809E-2</v>
      </c>
      <c r="L190" s="110">
        <f>Size!L122</f>
        <v>28128999.929023042</v>
      </c>
      <c r="M190" s="111">
        <f>Size!M122</f>
        <v>-606876.94202185422</v>
      </c>
      <c r="N190" s="107">
        <f>Size!N122</f>
        <v>-2.1119137750529583E-2</v>
      </c>
      <c r="O190" s="105">
        <f>Size!O122</f>
        <v>12257207.404000692</v>
      </c>
      <c r="P190" s="106">
        <f>Size!P122</f>
        <v>539111.17000664026</v>
      </c>
      <c r="Q190" s="107">
        <f>Size!Q122</f>
        <v>4.6006719798279645E-2</v>
      </c>
    </row>
    <row r="191" spans="2:17">
      <c r="B191" s="334"/>
      <c r="C191" s="83" t="s">
        <v>422</v>
      </c>
      <c r="D191" s="105">
        <f>Size!D123</f>
        <v>10734245.33004521</v>
      </c>
      <c r="E191" s="106">
        <f>Size!E123</f>
        <v>1848403.9556431212</v>
      </c>
      <c r="F191" s="107">
        <f>Size!F123</f>
        <v>0.20801676259582078</v>
      </c>
      <c r="G191" s="108">
        <f>Size!G123</f>
        <v>2.2651231507273271</v>
      </c>
      <c r="H191" s="109">
        <f>Size!H123</f>
        <v>0.30109784291163466</v>
      </c>
      <c r="I191" s="164">
        <f>Size!I123</f>
        <v>10.740222678165235</v>
      </c>
      <c r="J191" s="165">
        <f>Size!J123</f>
        <v>0.55714111571574065</v>
      </c>
      <c r="K191" s="107">
        <f>Size!K123</f>
        <v>5.4712427893165459E-2</v>
      </c>
      <c r="L191" s="110">
        <f>Size!L123</f>
        <v>115288185.12674084</v>
      </c>
      <c r="M191" s="111">
        <f>Size!M123</f>
        <v>24802937.660216048</v>
      </c>
      <c r="N191" s="107">
        <f>Size!N123</f>
        <v>0.27411029261307979</v>
      </c>
      <c r="O191" s="105">
        <f>Size!O123</f>
        <v>26113645.470743682</v>
      </c>
      <c r="P191" s="106">
        <f>Size!P123</f>
        <v>4438222.6062474884</v>
      </c>
      <c r="Q191" s="107">
        <f>Size!Q123</f>
        <v>0.2047582939439298</v>
      </c>
    </row>
    <row r="192" spans="2:17">
      <c r="B192" s="334"/>
      <c r="C192" s="83" t="s">
        <v>239</v>
      </c>
      <c r="D192" s="105">
        <f>Size!D124</f>
        <v>71714768.741416365</v>
      </c>
      <c r="E192" s="106">
        <f>Size!E124</f>
        <v>3673290.637117222</v>
      </c>
      <c r="F192" s="107">
        <f>Size!F124</f>
        <v>5.3986049972143804E-2</v>
      </c>
      <c r="G192" s="108">
        <f>Size!G124</f>
        <v>15.133134927572453</v>
      </c>
      <c r="H192" s="109">
        <f>Size!H124</f>
        <v>9.4020526655873127E-2</v>
      </c>
      <c r="I192" s="164">
        <f>Size!I124</f>
        <v>5.4690976802676321</v>
      </c>
      <c r="J192" s="165">
        <f>Size!J124</f>
        <v>-0.11222543574282362</v>
      </c>
      <c r="K192" s="107">
        <f>Size!K124</f>
        <v>-2.010731746042373E-2</v>
      </c>
      <c r="L192" s="110">
        <f>Size!L124</f>
        <v>392215075.36460996</v>
      </c>
      <c r="M192" s="111">
        <f>Size!M124</f>
        <v>12453600.773565888</v>
      </c>
      <c r="N192" s="107">
        <f>Size!N124</f>
        <v>3.2793217866495986E-2</v>
      </c>
      <c r="O192" s="105">
        <f>Size!O124</f>
        <v>142728530.17015854</v>
      </c>
      <c r="P192" s="106">
        <f>Size!P124</f>
        <v>7466688.468439728</v>
      </c>
      <c r="Q192" s="107">
        <f>Size!Q124</f>
        <v>5.5201735940468469E-2</v>
      </c>
    </row>
    <row r="193" spans="2:17">
      <c r="B193" s="334"/>
      <c r="C193" s="83" t="s">
        <v>216</v>
      </c>
      <c r="D193" s="105">
        <f>Size!D125</f>
        <v>12021160.277982382</v>
      </c>
      <c r="E193" s="106">
        <f>Size!E125</f>
        <v>1000533.496567931</v>
      </c>
      <c r="F193" s="107">
        <f>Size!F125</f>
        <v>9.0787349613840815E-2</v>
      </c>
      <c r="G193" s="108">
        <f>Size!G125</f>
        <v>2.5366858691077594</v>
      </c>
      <c r="H193" s="109">
        <f>Size!H125</f>
        <v>0.10081187646113543</v>
      </c>
      <c r="I193" s="164">
        <f>Size!I125</f>
        <v>8.2050796315377266</v>
      </c>
      <c r="J193" s="165">
        <f>Size!J125</f>
        <v>7.2261575314835014E-2</v>
      </c>
      <c r="K193" s="107">
        <f>Size!K125</f>
        <v>8.8851828253484026E-3</v>
      </c>
      <c r="L193" s="110">
        <f>Size!L125</f>
        <v>98634577.344323635</v>
      </c>
      <c r="M193" s="111">
        <f>Size!M125</f>
        <v>9005824.8655426204</v>
      </c>
      <c r="N193" s="107">
        <f>Size!N125</f>
        <v>0.10047919463873702</v>
      </c>
      <c r="O193" s="105">
        <f>Size!O125</f>
        <v>16028213.703976516</v>
      </c>
      <c r="P193" s="106">
        <f>Size!P125</f>
        <v>1334044.6620905846</v>
      </c>
      <c r="Q193" s="107">
        <f>Size!Q125</f>
        <v>9.0787349613841523E-2</v>
      </c>
    </row>
    <row r="194" spans="2:17">
      <c r="B194" s="334"/>
      <c r="C194" s="83" t="s">
        <v>240</v>
      </c>
      <c r="D194" s="105">
        <f>Size!D126</f>
        <v>318000281.02037168</v>
      </c>
      <c r="E194" s="106">
        <f>Size!E126</f>
        <v>9626945.1663985848</v>
      </c>
      <c r="F194" s="107">
        <f>Size!F126</f>
        <v>3.1218474644504678E-2</v>
      </c>
      <c r="G194" s="108">
        <f>Size!G126</f>
        <v>67.103906826210562</v>
      </c>
      <c r="H194" s="109">
        <f>Size!H126</f>
        <v>-1.05542782244612</v>
      </c>
      <c r="I194" s="164">
        <f>Size!I126</f>
        <v>3.2655771086694476</v>
      </c>
      <c r="J194" s="165">
        <f>Size!J126</f>
        <v>-0.14583689819277845</v>
      </c>
      <c r="K194" s="107">
        <f>Size!K126</f>
        <v>-4.2749692033690549E-2</v>
      </c>
      <c r="L194" s="110">
        <f>Size!L126</f>
        <v>1038454438.2505771</v>
      </c>
      <c r="M194" s="111">
        <f>Size!M126</f>
        <v>-13534679.024496198</v>
      </c>
      <c r="N194" s="107">
        <f>Size!N126</f>
        <v>-1.2865797566000068E-2</v>
      </c>
      <c r="O194" s="105">
        <f>Size!O126</f>
        <v>318000281.02037168</v>
      </c>
      <c r="P194" s="106">
        <f>Size!P126</f>
        <v>9626945.1663985848</v>
      </c>
      <c r="Q194" s="107">
        <f>Size!Q126</f>
        <v>3.1218474644504678E-2</v>
      </c>
    </row>
    <row r="195" spans="2:17" ht="15" thickBot="1">
      <c r="B195" s="334"/>
      <c r="C195" s="84" t="s">
        <v>215</v>
      </c>
      <c r="D195" s="105">
        <f>Size!D127</f>
        <v>0</v>
      </c>
      <c r="E195" s="106">
        <f>Size!E127</f>
        <v>0</v>
      </c>
      <c r="F195" s="107">
        <f>Size!F127</f>
        <v>0</v>
      </c>
      <c r="G195" s="108">
        <f>Size!G127</f>
        <v>0</v>
      </c>
      <c r="H195" s="109">
        <f>Size!H127</f>
        <v>0</v>
      </c>
      <c r="I195" s="164">
        <f>Size!I127</f>
        <v>0</v>
      </c>
      <c r="J195" s="165">
        <f>Size!J127</f>
        <v>0</v>
      </c>
      <c r="K195" s="107">
        <f>Size!K127</f>
        <v>0</v>
      </c>
      <c r="L195" s="110">
        <f>Size!L127</f>
        <v>0</v>
      </c>
      <c r="M195" s="111">
        <f>Size!M127</f>
        <v>-6.9846350925217848E-12</v>
      </c>
      <c r="N195" s="107">
        <f>Size!N127</f>
        <v>-1</v>
      </c>
      <c r="O195" s="105">
        <f>Size!O127</f>
        <v>0</v>
      </c>
      <c r="P195" s="106">
        <f>Size!P127</f>
        <v>0</v>
      </c>
      <c r="Q195" s="107">
        <f>Size!Q127</f>
        <v>0</v>
      </c>
    </row>
    <row r="196" spans="2:17">
      <c r="B196" s="334"/>
      <c r="C196" s="101" t="s">
        <v>241</v>
      </c>
      <c r="D196" s="150">
        <f>'White Milk Size'!D37</f>
        <v>64955031.235587344</v>
      </c>
      <c r="E196" s="151">
        <f>'White Milk Size'!E37</f>
        <v>3234433.6802696958</v>
      </c>
      <c r="F196" s="152">
        <f>'White Milk Size'!F37</f>
        <v>5.2404445329143241E-2</v>
      </c>
      <c r="G196" s="153">
        <f>'White Milk Size'!G37</f>
        <v>13.706706012776175</v>
      </c>
      <c r="H196" s="154">
        <f>'White Milk Size'!H37</f>
        <v>6.4687153272528164E-2</v>
      </c>
      <c r="I196" s="216">
        <f>'White Milk Size'!I37</f>
        <v>5.4831619029152012</v>
      </c>
      <c r="J196" s="170">
        <f>'White Milk Size'!J37</f>
        <v>-8.7209469175279608E-2</v>
      </c>
      <c r="K196" s="152">
        <f>'White Milk Size'!K37</f>
        <v>-1.5655952422172374E-2</v>
      </c>
      <c r="L196" s="155">
        <f>'White Milk Size'!L37</f>
        <v>356158952.67363942</v>
      </c>
      <c r="M196" s="156">
        <f>'White Milk Size'!M37</f>
        <v>12352302.983180285</v>
      </c>
      <c r="N196" s="152">
        <f>'White Milk Size'!N37</f>
        <v>3.5928051404187457E-2</v>
      </c>
      <c r="O196" s="150">
        <f>'White Milk Size'!O37</f>
        <v>129209055.15850067</v>
      </c>
      <c r="P196" s="151">
        <f>'White Milk Size'!P37</f>
        <v>6588974.5547454655</v>
      </c>
      <c r="Q196" s="152">
        <f>'White Milk Size'!Q37</f>
        <v>5.3734873784968627E-2</v>
      </c>
    </row>
    <row r="197" spans="2:17" ht="15" thickBot="1">
      <c r="B197" s="333"/>
      <c r="C197" s="100" t="s">
        <v>238</v>
      </c>
      <c r="D197" s="142">
        <f>'White Milk Size'!D38</f>
        <v>309063173.45897353</v>
      </c>
      <c r="E197" s="143">
        <f>'White Milk Size'!E38</f>
        <v>9190438.9771832824</v>
      </c>
      <c r="F197" s="144">
        <f>'White Milk Size'!F38</f>
        <v>3.0647797950238025E-2</v>
      </c>
      <c r="G197" s="145">
        <f>'White Milk Size'!G38</f>
        <v>65.218012791237996</v>
      </c>
      <c r="H197" s="146">
        <f>'White Milk Size'!H38</f>
        <v>-1.0624456178860129</v>
      </c>
      <c r="I197" s="217">
        <f>'White Milk Size'!I38</f>
        <v>3.2642128332123366</v>
      </c>
      <c r="J197" s="163">
        <f>'White Milk Size'!J38</f>
        <v>-0.14465370686528356</v>
      </c>
      <c r="K197" s="144">
        <f>'White Milk Size'!K38</f>
        <v>-4.2434546839721622E-2</v>
      </c>
      <c r="L197" s="147">
        <f>'White Milk Size'!L38</f>
        <v>1008847977.0781118</v>
      </c>
      <c r="M197" s="148">
        <f>'White Milk Size'!M38</f>
        <v>-13378153.778443456</v>
      </c>
      <c r="N197" s="144">
        <f>'White Milk Size'!N38</f>
        <v>-1.3087274307137388E-2</v>
      </c>
      <c r="O197" s="142">
        <f>'White Milk Size'!O38</f>
        <v>309063173.45897353</v>
      </c>
      <c r="P197" s="143">
        <f>'White Milk Size'!P38</f>
        <v>9190438.9771832824</v>
      </c>
      <c r="Q197" s="144">
        <f>'White Milk Size'!Q38</f>
        <v>3.0647797950238025E-2</v>
      </c>
    </row>
    <row r="198" spans="2:17">
      <c r="B198" s="332" t="s">
        <v>186</v>
      </c>
      <c r="C198" s="82" t="s">
        <v>212</v>
      </c>
      <c r="D198" s="121">
        <f>Organic!D37</f>
        <v>40077201.02397386</v>
      </c>
      <c r="E198" s="122">
        <f>Organic!E37</f>
        <v>2118404.9963528886</v>
      </c>
      <c r="F198" s="123">
        <f>Organic!F37</f>
        <v>5.5808013373538433E-2</v>
      </c>
      <c r="G198" s="124">
        <f>Organic!G37</f>
        <v>8.4570263734948359</v>
      </c>
      <c r="H198" s="125">
        <f>Organic!H37</f>
        <v>6.7045851534659917E-2</v>
      </c>
      <c r="I198" s="213">
        <f>Organic!I37</f>
        <v>8.8166934751983774</v>
      </c>
      <c r="J198" s="159">
        <f>Organic!J37</f>
        <v>9.6060436029233642E-2</v>
      </c>
      <c r="K198" s="123">
        <f>Organic!K37</f>
        <v>1.1015305379526184E-2</v>
      </c>
      <c r="L198" s="126">
        <f>Organic!L37</f>
        <v>353348396.77228409</v>
      </c>
      <c r="M198" s="127">
        <f>Organic!M37</f>
        <v>22323666.006730199</v>
      </c>
      <c r="N198" s="123">
        <f>Organic!N37</f>
        <v>6.7438061062998919E-2</v>
      </c>
      <c r="O198" s="121">
        <f>Organic!O37</f>
        <v>40998482.511703759</v>
      </c>
      <c r="P198" s="122">
        <f>Organic!P37</f>
        <v>1685441.8583469093</v>
      </c>
      <c r="Q198" s="123">
        <f>Organic!Q37</f>
        <v>4.2872335243877742E-2</v>
      </c>
    </row>
    <row r="199" spans="2:17" ht="15" thickBot="1">
      <c r="B199" s="333"/>
      <c r="C199" s="84" t="s">
        <v>214</v>
      </c>
      <c r="D199" s="128">
        <f>Organic!D38</f>
        <v>433815149.0055719</v>
      </c>
      <c r="E199" s="129">
        <f>Organic!E38</f>
        <v>19343859.787275672</v>
      </c>
      <c r="F199" s="130">
        <f>Organic!F38</f>
        <v>4.6671169488624174E-2</v>
      </c>
      <c r="G199" s="131">
        <f>Organic!G38</f>
        <v>91.542973626503382</v>
      </c>
      <c r="H199" s="132">
        <f>Organic!H38</f>
        <v>-6.7045851534587086E-2</v>
      </c>
      <c r="I199" s="214">
        <f>Organic!I38</f>
        <v>3.9007292404955609</v>
      </c>
      <c r="J199" s="166">
        <f>Organic!J38</f>
        <v>-9.3563747717380075E-2</v>
      </c>
      <c r="K199" s="130">
        <f>Organic!K38</f>
        <v>-2.3424357700720592E-2</v>
      </c>
      <c r="L199" s="133">
        <f>Organic!L38</f>
        <v>1692195436.6959732</v>
      </c>
      <c r="M199" s="134">
        <f>Organic!M38</f>
        <v>36675672.355754614</v>
      </c>
      <c r="N199" s="130">
        <f>Organic!N38</f>
        <v>2.2153569619491151E-2</v>
      </c>
      <c r="O199" s="128">
        <f>Organic!O38</f>
        <v>531207594.41189587</v>
      </c>
      <c r="P199" s="129">
        <f>Organic!P38</f>
        <v>25792838.982288957</v>
      </c>
      <c r="Q199" s="130">
        <f>Organic!Q38</f>
        <v>5.1033015370445252E-2</v>
      </c>
    </row>
    <row r="200" spans="2:17">
      <c r="B200" s="332" t="s">
        <v>248</v>
      </c>
      <c r="C200" s="82" t="s">
        <v>211</v>
      </c>
      <c r="D200" s="121">
        <f>'Form Data'!D37</f>
        <v>41300969.233212091</v>
      </c>
      <c r="E200" s="122">
        <f>'Form Data'!E37</f>
        <v>5465676.218906112</v>
      </c>
      <c r="F200" s="123">
        <f>'Form Data'!F37</f>
        <v>0.15252215788284842</v>
      </c>
      <c r="G200" s="124">
        <f>'Form Data'!G37</f>
        <v>8.7152639688394142</v>
      </c>
      <c r="H200" s="125">
        <f>'Form Data'!H37</f>
        <v>0.79463839973581774</v>
      </c>
      <c r="I200" s="213">
        <f>'Form Data'!I37</f>
        <v>8.8455963163808846</v>
      </c>
      <c r="J200" s="159">
        <f>'Form Data'!J37</f>
        <v>0.27353799661163158</v>
      </c>
      <c r="K200" s="123">
        <f>'Form Data'!K37</f>
        <v>3.1910421792253368E-2</v>
      </c>
      <c r="L200" s="126">
        <f>'Form Data'!L37</f>
        <v>365331701.3122611</v>
      </c>
      <c r="M200" s="127">
        <f>'Form Data'!M37</f>
        <v>58149479.687610567</v>
      </c>
      <c r="N200" s="123">
        <f>'Form Data'!N37</f>
        <v>0.18929962606580819</v>
      </c>
      <c r="O200" s="121">
        <f>'Form Data'!O37</f>
        <v>67725521.101877511</v>
      </c>
      <c r="P200" s="122">
        <f>'Form Data'!P37</f>
        <v>7228728.3264616728</v>
      </c>
      <c r="Q200" s="123">
        <f>'Form Data'!Q37</f>
        <v>0.11948944720585619</v>
      </c>
    </row>
    <row r="201" spans="2:17" ht="15" thickBot="1">
      <c r="B201" s="333"/>
      <c r="C201" s="84" t="s">
        <v>213</v>
      </c>
      <c r="D201" s="128">
        <f>'Form Data'!D38</f>
        <v>432591380.79632413</v>
      </c>
      <c r="E201" s="129">
        <f>'Form Data'!E38</f>
        <v>15996588.5647313</v>
      </c>
      <c r="F201" s="130">
        <f>'Form Data'!F38</f>
        <v>3.8398436233543928E-2</v>
      </c>
      <c r="G201" s="131">
        <f>'Form Data'!G38</f>
        <v>91.284736031156797</v>
      </c>
      <c r="H201" s="132">
        <f>'Form Data'!H38</f>
        <v>-0.79463839973369943</v>
      </c>
      <c r="I201" s="214">
        <f>'Form Data'!I38</f>
        <v>3.8840628980241232</v>
      </c>
      <c r="J201" s="166">
        <f>'Form Data'!J38</f>
        <v>-0.14710192879770689</v>
      </c>
      <c r="K201" s="130">
        <f>'Form Data'!K38</f>
        <v>-3.6491171935949349E-2</v>
      </c>
      <c r="L201" s="133">
        <f>'Form Data'!L38</f>
        <v>1680212132.1560278</v>
      </c>
      <c r="M201" s="134">
        <f>'Form Data'!M38</f>
        <v>849858.67488265038</v>
      </c>
      <c r="N201" s="130">
        <f>'Form Data'!N38</f>
        <v>5.0606035892480829E-4</v>
      </c>
      <c r="O201" s="128">
        <f>'Form Data'!O38</f>
        <v>504480555.82172179</v>
      </c>
      <c r="P201" s="129">
        <f>'Form Data'!P38</f>
        <v>20249552.514173627</v>
      </c>
      <c r="Q201" s="130">
        <f>'Form Data'!Q38</f>
        <v>4.1817959560331144E-2</v>
      </c>
    </row>
    <row r="202" spans="2:17" ht="15" thickBot="1">
      <c r="B202" s="245" t="s">
        <v>412</v>
      </c>
      <c r="C202" s="149" t="s">
        <v>249</v>
      </c>
      <c r="D202" s="262">
        <f>'Glass Bottle'!D20</f>
        <v>57192.768308862956</v>
      </c>
      <c r="E202" s="263">
        <f>'Glass Bottle'!E20</f>
        <v>-10043.669191137364</v>
      </c>
      <c r="F202" s="264">
        <f>'Glass Bottle'!F20</f>
        <v>-0.1493783663231312</v>
      </c>
      <c r="G202" s="117">
        <f>'Glass Bottle'!G20</f>
        <v>1.2068725799286703E-2</v>
      </c>
      <c r="H202" s="118">
        <f>'Glass Bottle'!H20</f>
        <v>-2.7924515831707075E-3</v>
      </c>
      <c r="I202" s="167">
        <f>'Glass Bottle'!I20</f>
        <v>8.8521269401571825</v>
      </c>
      <c r="J202" s="168">
        <f>'Glass Bottle'!J20</f>
        <v>-2.1739487647014712</v>
      </c>
      <c r="K202" s="116">
        <f>'Glass Bottle'!K20</f>
        <v>-0.19716432417959165</v>
      </c>
      <c r="L202" s="119">
        <f>'Glass Bottle'!L20</f>
        <v>506277.64512905374</v>
      </c>
      <c r="M202" s="120">
        <f>'Glass Bottle'!M20</f>
        <v>-235076.40487094712</v>
      </c>
      <c r="N202" s="116">
        <f>'Glass Bottle'!N20</f>
        <v>-0.31709060585957122</v>
      </c>
      <c r="O202" s="114">
        <f>'Glass Bottle'!O20</f>
        <v>103611.76172435284</v>
      </c>
      <c r="P202" s="115">
        <f>'Glass Bottle'!P20</f>
        <v>-19305.238275647163</v>
      </c>
      <c r="Q202" s="116">
        <f>'Glass Bottle'!Q20</f>
        <v>-0.15705913970929297</v>
      </c>
    </row>
    <row r="203" spans="2:17">
      <c r="B203" s="334" t="s">
        <v>413</v>
      </c>
      <c r="C203" s="246" t="s">
        <v>414</v>
      </c>
      <c r="D203" s="251">
        <f>Enhanced!D111</f>
        <v>2579659.0539664957</v>
      </c>
      <c r="E203" s="122">
        <f>Enhanced!E111</f>
        <v>716670.79560360638</v>
      </c>
      <c r="F203" s="123">
        <f>Enhanced!F111</f>
        <v>0.38468884191110503</v>
      </c>
      <c r="G203" s="124">
        <f>Enhanced!G111</f>
        <v>0.54435549630746549</v>
      </c>
      <c r="H203" s="125">
        <f>Enhanced!H111</f>
        <v>0.13258176173138592</v>
      </c>
      <c r="I203" s="213">
        <f>Enhanced!I111</f>
        <v>8.6080342751534094</v>
      </c>
      <c r="J203" s="159">
        <f>Enhanced!J111</f>
        <v>-0.45757731598645179</v>
      </c>
      <c r="K203" s="123">
        <f>Enhanced!K111</f>
        <v>-5.0473959907311503E-2</v>
      </c>
      <c r="L203" s="126">
        <f>Enhanced!L111</f>
        <v>22205793.554753412</v>
      </c>
      <c r="M203" s="127">
        <f>Enhanced!M111</f>
        <v>5316665.6055813394</v>
      </c>
      <c r="N203" s="123">
        <f>Enhanced!N111</f>
        <v>0.31479811282038217</v>
      </c>
      <c r="O203" s="121">
        <f>Enhanced!O111</f>
        <v>2478975.0574592957</v>
      </c>
      <c r="P203" s="122">
        <f>Enhanced!P111</f>
        <v>369759.72369258618</v>
      </c>
      <c r="Q203" s="123">
        <f>Enhanced!Q111</f>
        <v>0.17530676824364655</v>
      </c>
    </row>
    <row r="204" spans="2:17">
      <c r="B204" s="334"/>
      <c r="C204" s="246" t="s">
        <v>415</v>
      </c>
      <c r="D204" s="252">
        <f>Enhanced!D112</f>
        <v>455835727.42081815</v>
      </c>
      <c r="E204" s="106">
        <f>Enhanced!E112</f>
        <v>19102519.273803055</v>
      </c>
      <c r="F204" s="107">
        <f>Enhanced!F112</f>
        <v>4.3739562088378404E-2</v>
      </c>
      <c r="G204" s="108">
        <f>Enhanced!G112</f>
        <v>96.189720596331483</v>
      </c>
      <c r="H204" s="109">
        <f>Enhanced!H112</f>
        <v>-0.34082022957790059</v>
      </c>
      <c r="I204" s="164">
        <f>Enhanced!I112</f>
        <v>4.0709982581419881</v>
      </c>
      <c r="J204" s="165">
        <f>Enhanced!J112</f>
        <v>-0.11309466742556307</v>
      </c>
      <c r="K204" s="107">
        <f>Enhanced!K112</f>
        <v>-2.7029673919161903E-2</v>
      </c>
      <c r="L204" s="110">
        <f>Enhanced!L112</f>
        <v>1855706452.3290367</v>
      </c>
      <c r="M204" s="111">
        <f>Enhanced!M112</f>
        <v>28374125.760689974</v>
      </c>
      <c r="N204" s="107">
        <f>Enhanced!N112</f>
        <v>1.552762206860062E-2</v>
      </c>
      <c r="O204" s="105">
        <f>Enhanced!O112</f>
        <v>537354381.59083724</v>
      </c>
      <c r="P204" s="106">
        <f>Enhanced!P112</f>
        <v>23135898.892062902</v>
      </c>
      <c r="Q204" s="107">
        <f>Enhanced!Q112</f>
        <v>4.4992351831926965E-2</v>
      </c>
    </row>
    <row r="205" spans="2:17">
      <c r="B205" s="334"/>
      <c r="C205" s="247" t="s">
        <v>250</v>
      </c>
      <c r="D205" s="252">
        <f>'Enhanced - Aggs'!D104</f>
        <v>0</v>
      </c>
      <c r="E205" s="106">
        <f>'Enhanced - Aggs'!E104</f>
        <v>-0.5</v>
      </c>
      <c r="F205" s="107">
        <f>'Enhanced - Aggs'!F104</f>
        <v>-1</v>
      </c>
      <c r="G205" s="108">
        <f>'Enhanced - Aggs'!G104</f>
        <v>0</v>
      </c>
      <c r="H205" s="109">
        <f>'Enhanced - Aggs'!H104</f>
        <v>-1.1051431288620354E-7</v>
      </c>
      <c r="I205" s="164">
        <f>'Enhanced - Aggs'!I104</f>
        <v>0</v>
      </c>
      <c r="J205" s="165">
        <f>'Enhanced - Aggs'!J104</f>
        <v>-7.5799999999999272</v>
      </c>
      <c r="K205" s="107">
        <f>'Enhanced - Aggs'!K104</f>
        <v>-1</v>
      </c>
      <c r="L205" s="110">
        <f>'Enhanced - Aggs'!L104</f>
        <v>0</v>
      </c>
      <c r="M205" s="111">
        <f>'Enhanced - Aggs'!M104</f>
        <v>-3.7899999999999636</v>
      </c>
      <c r="N205" s="107">
        <f>'Enhanced - Aggs'!N104</f>
        <v>-1</v>
      </c>
      <c r="O205" s="105">
        <f>'Enhanced - Aggs'!O104</f>
        <v>0</v>
      </c>
      <c r="P205" s="106">
        <f>'Enhanced - Aggs'!P104</f>
        <v>-1</v>
      </c>
      <c r="Q205" s="107">
        <f>'Enhanced - Aggs'!Q104</f>
        <v>-1</v>
      </c>
    </row>
    <row r="206" spans="2:17" ht="15" customHeight="1">
      <c r="B206" s="334"/>
      <c r="C206" s="247" t="s">
        <v>251</v>
      </c>
      <c r="D206" s="252">
        <f>'Enhanced - Aggs'!D105</f>
        <v>570567.63959288597</v>
      </c>
      <c r="E206" s="106">
        <f>'Enhanced - Aggs'!E105</f>
        <v>185941.17666475032</v>
      </c>
      <c r="F206" s="107">
        <f>'Enhanced - Aggs'!F105</f>
        <v>0.48343313470735355</v>
      </c>
      <c r="G206" s="108">
        <f>'Enhanced - Aggs'!G105</f>
        <v>0.12040026380617912</v>
      </c>
      <c r="H206" s="109">
        <f>'Enhanced - Aggs'!H105</f>
        <v>3.5386805269471633E-2</v>
      </c>
      <c r="I206" s="164">
        <f>'Enhanced - Aggs'!I105</f>
        <v>10.818118509762312</v>
      </c>
      <c r="J206" s="165">
        <f>'Enhanced - Aggs'!J105</f>
        <v>-0.15369459058423729</v>
      </c>
      <c r="K206" s="107">
        <f>'Enhanced - Aggs'!K105</f>
        <v>-1.4008130577742231E-2</v>
      </c>
      <c r="L206" s="110">
        <f>'Enhanced - Aggs'!L105</f>
        <v>6172468.3429511916</v>
      </c>
      <c r="M206" s="111">
        <f>'Enhanced - Aggs'!M105</f>
        <v>1952418.6782563161</v>
      </c>
      <c r="N206" s="107">
        <f>'Enhanced - Aggs'!N105</f>
        <v>0.46265300965302336</v>
      </c>
      <c r="O206" s="105">
        <f>'Enhanced - Aggs'!O105</f>
        <v>1141135.2791857719</v>
      </c>
      <c r="P206" s="106">
        <f>'Enhanced - Aggs'!P105</f>
        <v>371882.35332950065</v>
      </c>
      <c r="Q206" s="107">
        <f>'Enhanced - Aggs'!Q105</f>
        <v>0.48343313470735355</v>
      </c>
    </row>
    <row r="207" spans="2:17">
      <c r="B207" s="334"/>
      <c r="C207" s="247" t="s">
        <v>252</v>
      </c>
      <c r="D207" s="252">
        <f>'Enhanced - Aggs'!D106</f>
        <v>10231.626652386127</v>
      </c>
      <c r="E207" s="106">
        <f>'Enhanced - Aggs'!E106</f>
        <v>3253.9646516533103</v>
      </c>
      <c r="F207" s="107">
        <f>'Enhanced - Aggs'!F106</f>
        <v>0.46634025140678476</v>
      </c>
      <c r="G207" s="108">
        <f>'Enhanced - Aggs'!G106</f>
        <v>2.1590613673649756E-3</v>
      </c>
      <c r="H207" s="109">
        <f>'Enhanced - Aggs'!H106</f>
        <v>6.1679832423865676E-4</v>
      </c>
      <c r="I207" s="164">
        <f>'Enhanced - Aggs'!I106</f>
        <v>12.362099802374484</v>
      </c>
      <c r="J207" s="165">
        <f>'Enhanced - Aggs'!J106</f>
        <v>-1.3135965656753594</v>
      </c>
      <c r="K207" s="107">
        <f>'Enhanced - Aggs'!K106</f>
        <v>-9.6053358477911174E-2</v>
      </c>
      <c r="L207" s="110">
        <f>'Enhanced - Aggs'!L106</f>
        <v>126484.38981743203</v>
      </c>
      <c r="M207" s="111">
        <f>'Enhanced - Aggs'!M106</f>
        <v>31060.002936530858</v>
      </c>
      <c r="N207" s="107">
        <f>'Enhanced - Aggs'!N106</f>
        <v>0.32549334558781845</v>
      </c>
      <c r="O207" s="105">
        <f>'Enhanced - Aggs'!O106</f>
        <v>93524.923696398735</v>
      </c>
      <c r="P207" s="106">
        <f>'Enhanced - Aggs'!P106</f>
        <v>29743.735389883164</v>
      </c>
      <c r="Q207" s="107">
        <f>'Enhanced - Aggs'!Q106</f>
        <v>0.46634025140677243</v>
      </c>
    </row>
    <row r="208" spans="2:17">
      <c r="B208" s="334"/>
      <c r="C208" s="248" t="s">
        <v>416</v>
      </c>
      <c r="D208" s="252">
        <f>Enhanced!D113</f>
        <v>4889313.3091717353</v>
      </c>
      <c r="E208" s="106">
        <f>Enhanced!E113</f>
        <v>-54922.844270702451</v>
      </c>
      <c r="F208" s="107">
        <f>Enhanced!F113</f>
        <v>-1.1108458934038229E-2</v>
      </c>
      <c r="G208" s="108">
        <f>Enhanced!G113</f>
        <v>1.0317350151077149</v>
      </c>
      <c r="H208" s="109">
        <f>Enhanced!H113</f>
        <v>-6.1082707381919343E-2</v>
      </c>
      <c r="I208" s="164">
        <f>Enhanced!I113</f>
        <v>10.717988017538277</v>
      </c>
      <c r="J208" s="165">
        <f>Enhanced!J113</f>
        <v>0.17907489306804614</v>
      </c>
      <c r="K208" s="107">
        <f>Enhanced!K113</f>
        <v>1.6991779982724532E-2</v>
      </c>
      <c r="L208" s="110">
        <f>Enhanced!L113</f>
        <v>52403601.461693078</v>
      </c>
      <c r="M208" s="111">
        <f>Enhanced!M113</f>
        <v>296726.17369836569</v>
      </c>
      <c r="N208" s="107">
        <f>Enhanced!N113</f>
        <v>5.6945685585320562E-3</v>
      </c>
      <c r="O208" s="105">
        <f>Enhanced!O113</f>
        <v>6698563.3573418856</v>
      </c>
      <c r="P208" s="106">
        <f>Enhanced!P113</f>
        <v>140489.22367003467</v>
      </c>
      <c r="Q208" s="107">
        <f>Enhanced!Q113</f>
        <v>2.1422329300717292E-2</v>
      </c>
    </row>
    <row r="209" spans="2:17">
      <c r="B209" s="334"/>
      <c r="C209" s="248" t="s">
        <v>417</v>
      </c>
      <c r="D209" s="252">
        <f>Enhanced!D114</f>
        <v>14653.259671260224</v>
      </c>
      <c r="E209" s="106">
        <f>Enhanced!E114</f>
        <v>13633.259671260224</v>
      </c>
      <c r="F209" s="107">
        <f>Enhanced!F114</f>
        <v>13.36594085417669</v>
      </c>
      <c r="G209" s="108">
        <f>Enhanced!G114</f>
        <v>3.0921072413062486E-3</v>
      </c>
      <c r="H209" s="109">
        <f>Enhanced!H114</f>
        <v>2.8666580430183933E-3</v>
      </c>
      <c r="I209" s="164">
        <f>Enhanced!I114</f>
        <v>8.8320630721909978</v>
      </c>
      <c r="J209" s="165">
        <f>Enhanced!J114</f>
        <v>3.4091316996419643</v>
      </c>
      <c r="K209" s="107">
        <f>Enhanced!K114</f>
        <v>0.62865108655054058</v>
      </c>
      <c r="L209" s="110">
        <f>Enhanced!L114</f>
        <v>129418.51362976304</v>
      </c>
      <c r="M209" s="111">
        <f>Enhanced!M114</f>
        <v>123887.12362976302</v>
      </c>
      <c r="N209" s="107">
        <f>Enhanced!N114</f>
        <v>22.39710518147567</v>
      </c>
      <c r="O209" s="105">
        <f>Enhanced!O114</f>
        <v>31575.109939813614</v>
      </c>
      <c r="P209" s="106">
        <f>Enhanced!P114</f>
        <v>29535.109939813614</v>
      </c>
      <c r="Q209" s="107">
        <f>Enhanced!Q114</f>
        <v>14.477995068536085</v>
      </c>
    </row>
    <row r="210" spans="2:17">
      <c r="B210" s="334"/>
      <c r="C210" s="248" t="s">
        <v>418</v>
      </c>
      <c r="D210" s="252">
        <f>Enhanced!D115</f>
        <v>10524872.283311648</v>
      </c>
      <c r="E210" s="106">
        <f>Enhanced!E115</f>
        <v>1723862.4740456156</v>
      </c>
      <c r="F210" s="107">
        <f>Enhanced!F115</f>
        <v>0.19587098655777757</v>
      </c>
      <c r="G210" s="108">
        <f>Enhanced!G115</f>
        <v>2.2209415878216325</v>
      </c>
      <c r="H210" s="109">
        <f>Enhanced!H115</f>
        <v>0.27566648427008622</v>
      </c>
      <c r="I210" s="164">
        <f>Enhanced!I115</f>
        <v>10.892088131467748</v>
      </c>
      <c r="J210" s="165">
        <f>Enhanced!J115</f>
        <v>0.74047847368219877</v>
      </c>
      <c r="K210" s="107">
        <f>Enhanced!K115</f>
        <v>7.2941976557806806E-2</v>
      </c>
      <c r="L210" s="110">
        <f>Enhanced!L115</f>
        <v>114637836.48227265</v>
      </c>
      <c r="M210" s="111">
        <f>Enhanced!M115</f>
        <v>25293420.304262251</v>
      </c>
      <c r="N210" s="107">
        <f>Enhanced!N115</f>
        <v>0.2831001800254363</v>
      </c>
      <c r="O210" s="105">
        <f>Enhanced!O115</f>
        <v>25564438.923687845</v>
      </c>
      <c r="P210" s="106">
        <f>Enhanced!P115</f>
        <v>3849732.5210083947</v>
      </c>
      <c r="Q210" s="107">
        <f>Enhanced!Q115</f>
        <v>0.17728687874561191</v>
      </c>
    </row>
    <row r="211" spans="2:17">
      <c r="B211" s="334"/>
      <c r="C211" s="248" t="s">
        <v>253</v>
      </c>
      <c r="D211" s="252">
        <f>'Enhanced - Aggs'!D108</f>
        <v>0</v>
      </c>
      <c r="E211" s="106">
        <f>'Enhanced - Aggs'!E108</f>
        <v>0</v>
      </c>
      <c r="F211" s="107">
        <f>'Enhanced - Aggs'!F108</f>
        <v>0</v>
      </c>
      <c r="G211" s="108">
        <f>'Enhanced - Aggs'!G108</f>
        <v>0</v>
      </c>
      <c r="H211" s="109">
        <f>'Enhanced - Aggs'!H108</f>
        <v>0</v>
      </c>
      <c r="I211" s="164">
        <f>'Enhanced - Aggs'!I108</f>
        <v>0</v>
      </c>
      <c r="J211" s="165">
        <f>'Enhanced - Aggs'!J108</f>
        <v>0</v>
      </c>
      <c r="K211" s="107">
        <f>'Enhanced - Aggs'!K108</f>
        <v>0</v>
      </c>
      <c r="L211" s="110">
        <f>'Enhanced - Aggs'!L108</f>
        <v>0</v>
      </c>
      <c r="M211" s="111">
        <f>'Enhanced - Aggs'!M108</f>
        <v>0</v>
      </c>
      <c r="N211" s="107">
        <f>'Enhanced - Aggs'!N108</f>
        <v>0</v>
      </c>
      <c r="O211" s="105">
        <f>'Enhanced - Aggs'!O108</f>
        <v>0</v>
      </c>
      <c r="P211" s="106">
        <f>'Enhanced - Aggs'!P108</f>
        <v>0</v>
      </c>
      <c r="Q211" s="107">
        <f>'Enhanced - Aggs'!Q108</f>
        <v>0</v>
      </c>
    </row>
    <row r="212" spans="2:17">
      <c r="B212" s="338"/>
      <c r="C212" s="249" t="s">
        <v>332</v>
      </c>
      <c r="D212" s="252">
        <f>'Enhanced - Aggs'!D109</f>
        <v>3948159.2659800183</v>
      </c>
      <c r="E212" s="106">
        <f>'Enhanced - Aggs'!E109</f>
        <v>941689.53955537081</v>
      </c>
      <c r="F212" s="107">
        <f>'Enhanced - Aggs'!F109</f>
        <v>0.313221028397065</v>
      </c>
      <c r="G212" s="108">
        <f>'Enhanced - Aggs'!G109</f>
        <v>5.3697799519931388</v>
      </c>
      <c r="H212" s="109">
        <f>'Enhanced - Aggs'!H109</f>
        <v>0.79144235971419707</v>
      </c>
      <c r="I212" s="164">
        <f>'Enhanced - Aggs'!I109</f>
        <v>28.614191579850264</v>
      </c>
      <c r="J212" s="165">
        <f>'Enhanced - Aggs'!J109</f>
        <v>1.0552562174344899</v>
      </c>
      <c r="K212" s="107">
        <f>'Enhanced - Aggs'!K109</f>
        <v>3.8290891994094356E-2</v>
      </c>
      <c r="L212" s="110">
        <f>'Enhanced - Aggs'!L109</f>
        <v>112973385.62451324</v>
      </c>
      <c r="M212" s="111">
        <f>'Enhanced - Aggs'!M109</f>
        <v>30118280.764916539</v>
      </c>
      <c r="N212" s="107">
        <f>'Enhanced - Aggs'!N109</f>
        <v>0.36350543295979049</v>
      </c>
      <c r="O212" s="105">
        <f>'Enhanced - Aggs'!O109</f>
        <v>15469335.195951059</v>
      </c>
      <c r="P212" s="106">
        <f>'Enhanced - Aggs'!P109</f>
        <v>3140746.73087148</v>
      </c>
      <c r="Q212" s="107">
        <f>'Enhanced - Aggs'!Q109</f>
        <v>0.25475314872968363</v>
      </c>
    </row>
    <row r="213" spans="2:17" ht="15" thickBot="1">
      <c r="B213" s="333"/>
      <c r="C213" s="250" t="s">
        <v>419</v>
      </c>
      <c r="D213" s="253">
        <f>Enhanced!D116</f>
        <v>48124.702617108385</v>
      </c>
      <c r="E213" s="129">
        <f>Enhanced!E116</f>
        <v>-39498.175206514425</v>
      </c>
      <c r="F213" s="130">
        <f>Enhanced!F116</f>
        <v>-0.45077468564797424</v>
      </c>
      <c r="G213" s="131">
        <f>Enhanced!G116</f>
        <v>1.0155197190692572E-2</v>
      </c>
      <c r="H213" s="132">
        <f>Enhanced!H116</f>
        <v>-9.2119670808863043E-3</v>
      </c>
      <c r="I213" s="214">
        <f>Enhanced!I116</f>
        <v>9.5736929655708796</v>
      </c>
      <c r="J213" s="166">
        <f>Enhanced!J116</f>
        <v>-0.31205552598509811</v>
      </c>
      <c r="K213" s="130">
        <f>Enhanced!K116</f>
        <v>-3.1566201208906318E-2</v>
      </c>
      <c r="L213" s="133">
        <f>Enhanced!L116</f>
        <v>460731.12691560108</v>
      </c>
      <c r="M213" s="134">
        <f>Enhanced!M116</f>
        <v>-405486.60535507184</v>
      </c>
      <c r="N213" s="130">
        <f>Enhanced!N116</f>
        <v>-0.46811164242983505</v>
      </c>
      <c r="O213" s="128">
        <f>Enhanced!O116</f>
        <v>78142.884333491558</v>
      </c>
      <c r="P213" s="129">
        <f>Enhanced!P116</f>
        <v>-47134.62973797298</v>
      </c>
      <c r="Q213" s="130">
        <f>Enhanced!Q116</f>
        <v>-0.37624173888927137</v>
      </c>
    </row>
    <row r="214" spans="2:17" ht="15.5" customHeight="1" thickBot="1">
      <c r="B214" s="332" t="s">
        <v>183</v>
      </c>
      <c r="C214" s="300" t="s">
        <v>210</v>
      </c>
      <c r="D214" s="301">
        <f>'Non-Dairy Alternatives'!D189</f>
        <v>51590953.961962581</v>
      </c>
      <c r="E214" s="302">
        <f>'Non-Dairy Alternatives'!E189</f>
        <v>-2107570.2009779438</v>
      </c>
      <c r="F214" s="303">
        <f>'Non-Dairy Alternatives'!F189</f>
        <v>-3.9248195994787904E-2</v>
      </c>
      <c r="G214" s="304">
        <f>'Non-Dairy Alternatives'!G189</f>
        <v>100.0000000000001</v>
      </c>
      <c r="H214" s="305">
        <f>'Non-Dairy Alternatives'!H189</f>
        <v>0</v>
      </c>
      <c r="I214" s="306">
        <f>'Non-Dairy Alternatives'!I189</f>
        <v>7.5990699320299582</v>
      </c>
      <c r="J214" s="307">
        <f>'Non-Dairy Alternatives'!J189</f>
        <v>0.34405545378051183</v>
      </c>
      <c r="K214" s="303">
        <f>'Non-Dairy Alternatives'!K189</f>
        <v>4.7423124352403576E-2</v>
      </c>
      <c r="L214" s="308">
        <f>'Non-Dairy Alternatives'!L189</f>
        <v>392043267.01709169</v>
      </c>
      <c r="M214" s="309">
        <f>'Non-Dairy Alternatives'!M189</f>
        <v>2459696.7543304563</v>
      </c>
      <c r="N214" s="303">
        <f>'Non-Dairy Alternatives'!N189</f>
        <v>6.3136562783473443E-3</v>
      </c>
      <c r="O214" s="301">
        <f>'Non-Dairy Alternatives'!O189</f>
        <v>92427357.642665148</v>
      </c>
      <c r="P214" s="302">
        <f>'Non-Dairy Alternatives'!P189</f>
        <v>-364839.62784039974</v>
      </c>
      <c r="Q214" s="303">
        <f>'Non-Dairy Alternatives'!Q189</f>
        <v>-3.9317920964499651E-3</v>
      </c>
    </row>
    <row r="215" spans="2:17" ht="15.5" customHeight="1">
      <c r="B215" s="338"/>
      <c r="C215" s="82" t="s">
        <v>456</v>
      </c>
      <c r="D215" s="121">
        <f>'Non-Dairy Alternatives'!D190</f>
        <v>268276.59085833887</v>
      </c>
      <c r="E215" s="122">
        <f>'Non-Dairy Alternatives'!E190</f>
        <v>9712.2485835395055</v>
      </c>
      <c r="F215" s="123">
        <f>'Non-Dairy Alternatives'!F190</f>
        <v>3.7562211780994281E-2</v>
      </c>
      <c r="G215" s="124">
        <f>'Non-Dairy Alternatives'!G190</f>
        <v>0.52000703661369851</v>
      </c>
      <c r="H215" s="125">
        <f>'Non-Dairy Alternatives'!H190</f>
        <v>3.8495959157969994E-2</v>
      </c>
      <c r="I215" s="213">
        <f>'Non-Dairy Alternatives'!I190</f>
        <v>22.080754064750089</v>
      </c>
      <c r="J215" s="159">
        <f>'Non-Dairy Alternatives'!J190</f>
        <v>0.82707100402296874</v>
      </c>
      <c r="K215" s="255">
        <f>'Non-Dairy Alternatives'!K190</f>
        <v>3.8914243788232786E-2</v>
      </c>
      <c r="L215" s="267">
        <f>'Non-Dairy Alternatives'!L190</f>
        <v>5923749.4240725627</v>
      </c>
      <c r="M215" s="127">
        <f>'Non-Dairy Alternatives'!M190</f>
        <v>428304.84255861025</v>
      </c>
      <c r="N215" s="123">
        <f>'Non-Dairy Alternatives'!N190</f>
        <v>7.7938160635697931E-2</v>
      </c>
      <c r="O215" s="121">
        <f>'Non-Dairy Alternatives'!O190</f>
        <v>607997.18174231076</v>
      </c>
      <c r="P215" s="122">
        <f>'Non-Dairy Alternatives'!P190</f>
        <v>-62212.772937513655</v>
      </c>
      <c r="Q215" s="123">
        <f>'Non-Dairy Alternatives'!Q190</f>
        <v>-9.2825796607623065E-2</v>
      </c>
    </row>
    <row r="216" spans="2:17" ht="15.5" customHeight="1">
      <c r="B216" s="338"/>
      <c r="C216" s="265" t="s">
        <v>207</v>
      </c>
      <c r="D216" s="105">
        <f>'Non-Dairy Alternatives'!D191</f>
        <v>36274814.143375993</v>
      </c>
      <c r="E216" s="106">
        <f>'Non-Dairy Alternatives'!E191</f>
        <v>-2708332.3415121362</v>
      </c>
      <c r="F216" s="107">
        <f>'Non-Dairy Alternatives'!F191</f>
        <v>-6.947444179658574E-2</v>
      </c>
      <c r="G216" s="108">
        <f>'Non-Dairy Alternatives'!G191</f>
        <v>70.31235392569215</v>
      </c>
      <c r="H216" s="109">
        <f>'Non-Dairy Alternatives'!H191</f>
        <v>-2.2839549907305212</v>
      </c>
      <c r="I216" s="164">
        <f>'Non-Dairy Alternatives'!I191</f>
        <v>6.1726056698882283</v>
      </c>
      <c r="J216" s="165">
        <f>'Non-Dairy Alternatives'!J191</f>
        <v>-6.7628166938051848E-3</v>
      </c>
      <c r="K216" s="254">
        <f>'Non-Dairy Alternatives'!K191</f>
        <v>-1.0944187433538004E-3</v>
      </c>
      <c r="L216" s="257">
        <f>'Non-Dairy Alternatives'!L191</f>
        <v>223910123.45554435</v>
      </c>
      <c r="M216" s="111">
        <f>'Non-Dairy Alternatives'!M191</f>
        <v>-16981103.440984517</v>
      </c>
      <c r="N216" s="107">
        <f>'Non-Dairy Alternatives'!N191</f>
        <v>-7.0492826408653272E-2</v>
      </c>
      <c r="O216" s="105">
        <f>'Non-Dairy Alternatives'!O191</f>
        <v>53164993.278302722</v>
      </c>
      <c r="P216" s="106">
        <f>'Non-Dairy Alternatives'!P191</f>
        <v>-4426787.630064562</v>
      </c>
      <c r="Q216" s="107">
        <f>'Non-Dairy Alternatives'!Q191</f>
        <v>-7.6864919963282666E-2</v>
      </c>
    </row>
    <row r="217" spans="2:17" ht="15.5" customHeight="1">
      <c r="B217" s="338"/>
      <c r="C217" s="265" t="s">
        <v>209</v>
      </c>
      <c r="D217" s="105">
        <f>'Non-Dairy Alternatives'!D192</f>
        <v>129101.82875552888</v>
      </c>
      <c r="E217" s="106">
        <f>'Non-Dairy Alternatives'!E192</f>
        <v>-85951.966932990428</v>
      </c>
      <c r="F217" s="107">
        <f>'Non-Dairy Alternatives'!F192</f>
        <v>-0.39967658630625597</v>
      </c>
      <c r="G217" s="108">
        <f>'Non-Dairy Alternatives'!G192</f>
        <v>0.25024121254031145</v>
      </c>
      <c r="H217" s="109">
        <f>'Non-Dairy Alternatives'!H192</f>
        <v>-0.15024241162032553</v>
      </c>
      <c r="I217" s="164">
        <f>'Non-Dairy Alternatives'!I192</f>
        <v>8.0912370102649867</v>
      </c>
      <c r="J217" s="165">
        <f>'Non-Dairy Alternatives'!J192</f>
        <v>6.0816733331598982E-2</v>
      </c>
      <c r="K217" s="254">
        <f>'Non-Dairy Alternatives'!K192</f>
        <v>7.5732939540274396E-3</v>
      </c>
      <c r="L217" s="257">
        <f>'Non-Dairy Alternatives'!L192</f>
        <v>1044593.4949196278</v>
      </c>
      <c r="M217" s="111">
        <f>'Non-Dairy Alternatives'!M192</f>
        <v>-682378.86660894763</v>
      </c>
      <c r="N217" s="107">
        <f>'Non-Dairy Alternatives'!N192</f>
        <v>-0.39513016062686807</v>
      </c>
      <c r="O217" s="105">
        <f>'Non-Dairy Alternatives'!O192</f>
        <v>259299.03801190853</v>
      </c>
      <c r="P217" s="106">
        <f>'Non-Dairy Alternatives'!P192</f>
        <v>-177836.63583436428</v>
      </c>
      <c r="Q217" s="107">
        <f>'Non-Dairy Alternatives'!Q192</f>
        <v>-0.40682251866935015</v>
      </c>
    </row>
    <row r="218" spans="2:17" ht="15.5" customHeight="1">
      <c r="B218" s="338"/>
      <c r="C218" s="265" t="s">
        <v>452</v>
      </c>
      <c r="D218" s="105">
        <f>'Non-Dairy Alternatives'!D193</f>
        <v>3861729.8826812957</v>
      </c>
      <c r="E218" s="106">
        <f>'Non-Dairy Alternatives'!E193</f>
        <v>735133.0390987033</v>
      </c>
      <c r="F218" s="107">
        <f>'Non-Dairy Alternatives'!F193</f>
        <v>0.23512242731504696</v>
      </c>
      <c r="G218" s="108">
        <f>'Non-Dairy Alternatives'!G193</f>
        <v>7.485284892247793</v>
      </c>
      <c r="H218" s="109">
        <f>'Non-Dairy Alternatives'!H193</f>
        <v>1.66278438162783</v>
      </c>
      <c r="I218" s="164">
        <f>'Non-Dairy Alternatives'!I193</f>
        <v>14.198947947404308</v>
      </c>
      <c r="J218" s="165">
        <f>'Non-Dairy Alternatives'!J193</f>
        <v>0.72384852572181302</v>
      </c>
      <c r="K218" s="254">
        <f>'Non-Dairy Alternatives'!K193</f>
        <v>5.3717490540892324E-2</v>
      </c>
      <c r="L218" s="257">
        <f>'Non-Dairy Alternatives'!L193</f>
        <v>54832501.591127463</v>
      </c>
      <c r="M218" s="111">
        <f>'Non-Dairy Alternatives'!M193</f>
        <v>12701298.272333354</v>
      </c>
      <c r="N218" s="107">
        <f>'Non-Dairy Alternatives'!N193</f>
        <v>0.30147010462118684</v>
      </c>
      <c r="O218" s="105">
        <f>'Non-Dairy Alternatives'!O193</f>
        <v>16908533.233749148</v>
      </c>
      <c r="P218" s="106">
        <f>'Non-Dairy Alternatives'!P193</f>
        <v>4153497.6966726035</v>
      </c>
      <c r="Q218" s="107">
        <f>'Non-Dairy Alternatives'!Q193</f>
        <v>0.32563591725002639</v>
      </c>
    </row>
    <row r="219" spans="2:17">
      <c r="B219" s="334"/>
      <c r="C219" s="265" t="s">
        <v>453</v>
      </c>
      <c r="D219" s="105" t="e">
        <f>'Non-Dairy Alternatives'!#REF!</f>
        <v>#REF!</v>
      </c>
      <c r="E219" s="106" t="e">
        <f>'Non-Dairy Alternatives'!#REF!</f>
        <v>#REF!</v>
      </c>
      <c r="F219" s="107" t="e">
        <f>'Non-Dairy Alternatives'!#REF!</f>
        <v>#REF!</v>
      </c>
      <c r="G219" s="108" t="e">
        <f>'Non-Dairy Alternatives'!#REF!</f>
        <v>#REF!</v>
      </c>
      <c r="H219" s="109" t="e">
        <f>'Non-Dairy Alternatives'!#REF!</f>
        <v>#REF!</v>
      </c>
      <c r="I219" s="164" t="e">
        <f>'Non-Dairy Alternatives'!#REF!</f>
        <v>#REF!</v>
      </c>
      <c r="J219" s="165" t="e">
        <f>'Non-Dairy Alternatives'!#REF!</f>
        <v>#REF!</v>
      </c>
      <c r="K219" s="254" t="e">
        <f>'Non-Dairy Alternatives'!#REF!</f>
        <v>#REF!</v>
      </c>
      <c r="L219" s="257" t="e">
        <f>'Non-Dairy Alternatives'!#REF!</f>
        <v>#REF!</v>
      </c>
      <c r="M219" s="111" t="e">
        <f>'Non-Dairy Alternatives'!#REF!</f>
        <v>#REF!</v>
      </c>
      <c r="N219" s="107" t="e">
        <f>'Non-Dairy Alternatives'!#REF!</f>
        <v>#REF!</v>
      </c>
      <c r="O219" s="105" t="e">
        <f>'Non-Dairy Alternatives'!#REF!</f>
        <v>#REF!</v>
      </c>
      <c r="P219" s="106" t="e">
        <f>'Non-Dairy Alternatives'!#REF!</f>
        <v>#REF!</v>
      </c>
      <c r="Q219" s="107" t="e">
        <f>'Non-Dairy Alternatives'!#REF!</f>
        <v>#REF!</v>
      </c>
    </row>
    <row r="220" spans="2:17">
      <c r="B220" s="334"/>
      <c r="C220" s="265" t="s">
        <v>454</v>
      </c>
      <c r="D220" s="105">
        <f>'Non-Dairy Alternatives'!D194</f>
        <v>219449.54843887687</v>
      </c>
      <c r="E220" s="106">
        <f>'Non-Dairy Alternatives'!E194</f>
        <v>22972.287250053312</v>
      </c>
      <c r="F220" s="107">
        <f>'Non-Dairy Alternatives'!F194</f>
        <v>0.1169208442292765</v>
      </c>
      <c r="G220" s="108">
        <f>'Non-Dairy Alternatives'!G194</f>
        <v>0.42536439353432909</v>
      </c>
      <c r="H220" s="109">
        <f>'Non-Dairy Alternatives'!H194</f>
        <v>5.9474894238889464E-2</v>
      </c>
      <c r="I220" s="164">
        <f>'Non-Dairy Alternatives'!I194</f>
        <v>21.058106075901684</v>
      </c>
      <c r="J220" s="165">
        <f>'Non-Dairy Alternatives'!J194</f>
        <v>1.1466312952577731</v>
      </c>
      <c r="K220" s="254">
        <f>'Non-Dairy Alternatives'!K194</f>
        <v>5.7586457451781606E-2</v>
      </c>
      <c r="L220" s="257">
        <f>'Non-Dairy Alternatives'!L194</f>
        <v>4621191.8693345934</v>
      </c>
      <c r="M220" s="111">
        <f>'Non-Dairy Alternatives'!M194</f>
        <v>709039.83820334636</v>
      </c>
      <c r="N220" s="107">
        <f>'Non-Dairy Alternatives'!N194</f>
        <v>0.18124035890249354</v>
      </c>
      <c r="O220" s="105">
        <f>'Non-Dairy Alternatives'!O194</f>
        <v>877716.19375550747</v>
      </c>
      <c r="P220" s="106">
        <f>'Non-Dairy Alternatives'!P194</f>
        <v>91872.149000213481</v>
      </c>
      <c r="Q220" s="107">
        <f>'Non-Dairy Alternatives'!Q194</f>
        <v>0.11690888238368186</v>
      </c>
    </row>
    <row r="221" spans="2:17">
      <c r="B221" s="334"/>
      <c r="C221" s="265" t="s">
        <v>455</v>
      </c>
      <c r="D221" s="105">
        <f>'Non-Dairy Alternatives'!D195</f>
        <v>112245.9915649945</v>
      </c>
      <c r="E221" s="106">
        <f>'Non-Dairy Alternatives'!E195</f>
        <v>-5328.2851718617312</v>
      </c>
      <c r="F221" s="107">
        <f>'Non-Dairy Alternatives'!F195</f>
        <v>-4.5318460123611917E-2</v>
      </c>
      <c r="G221" s="108">
        <f>'Non-Dairy Alternatives'!G195</f>
        <v>0.2175691336270934</v>
      </c>
      <c r="H221" s="109">
        <f>'Non-Dairy Alternatives'!H195</f>
        <v>-1.3833954593558961E-3</v>
      </c>
      <c r="I221" s="164">
        <f>'Non-Dairy Alternatives'!I195</f>
        <v>7.3512247312130166</v>
      </c>
      <c r="J221" s="165">
        <f>'Non-Dairy Alternatives'!J195</f>
        <v>5.5984511229698164E-2</v>
      </c>
      <c r="K221" s="254">
        <f>'Non-Dairy Alternatives'!K195</f>
        <v>7.6741148394735359E-3</v>
      </c>
      <c r="L221" s="257">
        <f>'Non-Dairy Alternatives'!L195</f>
        <v>825145.50917211524</v>
      </c>
      <c r="M221" s="111">
        <f>'Non-Dairy Alternatives'!M195</f>
        <v>-32587.083314047428</v>
      </c>
      <c r="N221" s="107">
        <f>'Non-Dairy Alternatives'!N195</f>
        <v>-3.7992124351475122E-2</v>
      </c>
      <c r="O221" s="105">
        <f>'Non-Dairy Alternatives'!O195</f>
        <v>243546.75962138176</v>
      </c>
      <c r="P221" s="106">
        <f>'Non-Dairy Alternatives'!P195</f>
        <v>-12335.060531396419</v>
      </c>
      <c r="Q221" s="107">
        <f>'Non-Dairy Alternatives'!Q195</f>
        <v>-4.820608405877206E-2</v>
      </c>
    </row>
    <row r="222" spans="2:17">
      <c r="B222" s="334"/>
      <c r="C222" s="265" t="s">
        <v>420</v>
      </c>
      <c r="D222" s="105">
        <f>'Non-Dairy Alternatives'!D196</f>
        <v>6104416.4897832256</v>
      </c>
      <c r="E222" s="106">
        <f>'Non-Dairy Alternatives'!E196</f>
        <v>29358.952229362912</v>
      </c>
      <c r="F222" s="107">
        <f>'Non-Dairy Alternatives'!F196</f>
        <v>4.8327035666536865E-3</v>
      </c>
      <c r="G222" s="108">
        <f>'Non-Dairy Alternatives'!G196</f>
        <v>11.832338852047487</v>
      </c>
      <c r="H222" s="109">
        <f>'Non-Dairy Alternatives'!H196</f>
        <v>0.51907162123873718</v>
      </c>
      <c r="I222" s="164">
        <f>'Non-Dairy Alternatives'!I196</f>
        <v>10.77045257531441</v>
      </c>
      <c r="J222" s="165">
        <f>'Non-Dairy Alternatives'!J196</f>
        <v>0.9586634563409131</v>
      </c>
      <c r="K222" s="254">
        <f>'Non-Dairy Alternatives'!K196</f>
        <v>9.770526503541567E-2</v>
      </c>
      <c r="L222" s="257">
        <f>'Non-Dairy Alternatives'!L196</f>
        <v>65747328.303177491</v>
      </c>
      <c r="M222" s="111">
        <f>'Non-Dairy Alternatives'!M196</f>
        <v>6140144.8590685725</v>
      </c>
      <c r="N222" s="107">
        <f>'Non-Dairy Alternatives'!N196</f>
        <v>0.10301014918488677</v>
      </c>
      <c r="O222" s="105">
        <f>'Non-Dairy Alternatives'!O196</f>
        <v>13101765.768939966</v>
      </c>
      <c r="P222" s="106">
        <f>'Non-Dairy Alternatives'!P196</f>
        <v>315435.8685077019</v>
      </c>
      <c r="Q222" s="107">
        <f>'Non-Dairy Alternatives'!Q196</f>
        <v>2.4669773966729737E-2</v>
      </c>
    </row>
    <row r="223" spans="2:17">
      <c r="B223" s="334"/>
      <c r="C223" s="265" t="s">
        <v>421</v>
      </c>
      <c r="D223" s="105">
        <f>'Non-Dairy Alternatives'!D197</f>
        <v>524768.33620841498</v>
      </c>
      <c r="E223" s="106">
        <f>'Non-Dairy Alternatives'!E197</f>
        <v>-80661.471996654989</v>
      </c>
      <c r="F223" s="107">
        <f>'Non-Dairy Alternatives'!F197</f>
        <v>-0.13323009687249079</v>
      </c>
      <c r="G223" s="108">
        <f>'Non-Dairy Alternatives'!G197</f>
        <v>1.0171712207440884</v>
      </c>
      <c r="H223" s="109">
        <f>'Non-Dairy Alternatives'!H197</f>
        <v>-0.11028957569787723</v>
      </c>
      <c r="I223" s="164">
        <f>'Non-Dairy Alternatives'!I197</f>
        <v>13.27391332651424</v>
      </c>
      <c r="J223" s="165">
        <f>'Non-Dairy Alternatives'!J197</f>
        <v>0.46604841067067682</v>
      </c>
      <c r="K223" s="254">
        <f>'Non-Dairy Alternatives'!K197</f>
        <v>3.6387673803005713E-2</v>
      </c>
      <c r="L223" s="257">
        <f>'Non-Dairy Alternatives'!L197</f>
        <v>6965729.4113295851</v>
      </c>
      <c r="M223" s="111">
        <f>'Non-Dairy Alternatives'!M197</f>
        <v>-788533.78818602767</v>
      </c>
      <c r="N223" s="107">
        <f>'Non-Dairy Alternatives'!N197</f>
        <v>-0.10169035637522404</v>
      </c>
      <c r="O223" s="105">
        <f>'Non-Dairy Alternatives'!O197</f>
        <v>1406357.1929363608</v>
      </c>
      <c r="P223" s="106">
        <f>'Non-Dairy Alternatives'!P197</f>
        <v>-220542.58910006285</v>
      </c>
      <c r="Q223" s="107">
        <f>'Non-Dairy Alternatives'!Q197</f>
        <v>-0.13556003358977969</v>
      </c>
    </row>
    <row r="224" spans="2:17">
      <c r="B224" s="334"/>
      <c r="C224" s="83" t="s">
        <v>421</v>
      </c>
      <c r="D224" s="105">
        <f>'Non-Dairy Alternatives'!D198</f>
        <v>248255.26235239574</v>
      </c>
      <c r="E224" s="106">
        <f>'Non-Dairy Alternatives'!E198</f>
        <v>-18948.775773568428</v>
      </c>
      <c r="F224" s="107">
        <f>'Non-Dairy Alternatives'!F198</f>
        <v>-7.0915005276363671E-2</v>
      </c>
      <c r="G224" s="108">
        <f>'Non-Dairy Alternatives'!G198</f>
        <v>0.48119920894549012</v>
      </c>
      <c r="H224" s="109">
        <f>'Non-Dairy Alternatives'!H198</f>
        <v>-1.640112978108621E-2</v>
      </c>
      <c r="I224" s="164">
        <f>'Non-Dairy Alternatives'!I198</f>
        <v>8.5171211538208613</v>
      </c>
      <c r="J224" s="165">
        <f>'Non-Dairy Alternatives'!J198</f>
        <v>-0.25957066809703733</v>
      </c>
      <c r="K224" s="254">
        <f>'Non-Dairy Alternatives'!K198</f>
        <v>-2.9575000850413303E-2</v>
      </c>
      <c r="L224" s="257">
        <f>'Non-Dairy Alternatives'!L198</f>
        <v>2114420.1465289374</v>
      </c>
      <c r="M224" s="111">
        <f>'Non-Dairy Alternatives'!M198</f>
        <v>-230747.34967465093</v>
      </c>
      <c r="N224" s="107">
        <f>'Non-Dairy Alternatives'!N198</f>
        <v>-9.839269478542155E-2</v>
      </c>
      <c r="O224" s="105">
        <f>'Non-Dairy Alternatives'!O198</f>
        <v>498811.30199664831</v>
      </c>
      <c r="P224" s="106">
        <f>'Non-Dairy Alternatives'!P198</f>
        <v>-42100.940669288859</v>
      </c>
      <c r="Q224" s="107">
        <f>'Non-Dairy Alternatives'!Q198</f>
        <v>-7.7833218308741528E-2</v>
      </c>
    </row>
    <row r="225" spans="1:17" ht="15" thickBot="1">
      <c r="B225" s="333"/>
      <c r="C225" s="266" t="s">
        <v>208</v>
      </c>
      <c r="D225" s="128">
        <f>'Non-Dairy Alternatives'!D199</f>
        <v>3847895.887952642</v>
      </c>
      <c r="E225" s="129">
        <f>'Non-Dairy Alternatives'!E199</f>
        <v>-4482.6367501956411</v>
      </c>
      <c r="F225" s="130">
        <f>'Non-Dairy Alternatives'!F199</f>
        <v>-1.1636023618788653E-3</v>
      </c>
      <c r="G225" s="131">
        <f>'Non-Dairy Alternatives'!G199</f>
        <v>7.4584701240253377</v>
      </c>
      <c r="H225" s="132">
        <f>'Non-Dairy Alternatives'!H199</f>
        <v>0.28438371335723911</v>
      </c>
      <c r="I225" s="214">
        <f>'Non-Dairy Alternatives'!I199</f>
        <v>6.7721384805330498</v>
      </c>
      <c r="J225" s="166">
        <f>'Non-Dairy Alternatives'!J199</f>
        <v>0.32828591730088963</v>
      </c>
      <c r="K225" s="256">
        <f>'Non-Dairy Alternatives'!K199</f>
        <v>5.0945597230769864E-2</v>
      </c>
      <c r="L225" s="258">
        <f>'Non-Dairy Alternatives'!L199</f>
        <v>26058483.811888974</v>
      </c>
      <c r="M225" s="134">
        <f>'Non-Dairy Alternatives'!M199</f>
        <v>1234324.5809420645</v>
      </c>
      <c r="N225" s="130">
        <f>'Non-Dairy Alternatives'!N199</f>
        <v>4.9722714451625828E-2</v>
      </c>
      <c r="O225" s="128">
        <f>'Non-Dairy Alternatives'!O199</f>
        <v>5358337.6936092377</v>
      </c>
      <c r="P225" s="129">
        <f>'Non-Dairy Alternatives'!P199</f>
        <v>24500.287116380408</v>
      </c>
      <c r="Q225" s="130">
        <f>'Non-Dairy Alternatives'!Q199</f>
        <v>4.5933696978757389E-3</v>
      </c>
    </row>
    <row r="226" spans="1:17">
      <c r="B226" s="236"/>
      <c r="C226" s="82" t="s">
        <v>398</v>
      </c>
      <c r="D226" s="121">
        <f>'Trad vs Value Add'!D77</f>
        <v>18081541.647814937</v>
      </c>
      <c r="E226" s="122">
        <f>'Trad vs Value Add'!E77</f>
        <v>1056614.9044301622</v>
      </c>
      <c r="F226" s="123">
        <f>'Trad vs Value Add'!F77</f>
        <v>6.2062816501734536E-2</v>
      </c>
      <c r="G226" s="124">
        <f>'Trad vs Value Add'!G77</f>
        <v>3.8155377791363909</v>
      </c>
      <c r="H226" s="125">
        <f>'Trad vs Value Add'!H77</f>
        <v>5.2541617170152932E-2</v>
      </c>
      <c r="I226" s="213">
        <f>'Trad vs Value Add'!I77</f>
        <v>5.5515292457704319</v>
      </c>
      <c r="J226" s="159">
        <f>'Trad vs Value Add'!J77</f>
        <v>-0.28204221941839691</v>
      </c>
      <c r="K226" s="123">
        <f>'Trad vs Value Add'!K77</f>
        <v>-4.8348121061248951E-2</v>
      </c>
      <c r="L226" s="126">
        <f>'Trad vs Value Add'!L77</f>
        <v>100380207.26646072</v>
      </c>
      <c r="M226" s="127">
        <f>'Trad vs Value Add'!M77</f>
        <v>1064080.4193211198</v>
      </c>
      <c r="N226" s="123">
        <f>'Trad vs Value Add'!N77</f>
        <v>1.0714074874857711E-2</v>
      </c>
      <c r="O226" s="121">
        <f>'Trad vs Value Add'!O77</f>
        <v>39124541.974527523</v>
      </c>
      <c r="P226" s="122">
        <f>'Trad vs Value Add'!P77</f>
        <v>2606455.8319196701</v>
      </c>
      <c r="Q226" s="123">
        <f>'Trad vs Value Add'!Q77</f>
        <v>7.1374382045683415E-2</v>
      </c>
    </row>
    <row r="227" spans="1:17">
      <c r="B227" s="236" t="s">
        <v>411</v>
      </c>
      <c r="C227" s="83" t="s">
        <v>399</v>
      </c>
      <c r="D227" s="105">
        <f>'Trad vs Value Add'!D78</f>
        <v>380028678.36709577</v>
      </c>
      <c r="E227" s="106">
        <f>'Trad vs Value Add'!E78</f>
        <v>15231366.659509599</v>
      </c>
      <c r="F227" s="107">
        <f>'Trad vs Value Add'!F78</f>
        <v>4.1752957521021268E-2</v>
      </c>
      <c r="G227" s="108">
        <f>'Trad vs Value Add'!G78</f>
        <v>80.193039272188031</v>
      </c>
      <c r="H227" s="109">
        <f>'Trad vs Value Add'!H78</f>
        <v>-0.43760922000815583</v>
      </c>
      <c r="I227" s="215">
        <f>'Trad vs Value Add'!I78</f>
        <v>3.3546532715812618</v>
      </c>
      <c r="J227" s="165">
        <f>'Trad vs Value Add'!J78</f>
        <v>-0.13739408734000191</v>
      </c>
      <c r="K227" s="107">
        <f>'Trad vs Value Add'!K78</f>
        <v>-3.9344852236610169E-2</v>
      </c>
      <c r="L227" s="110">
        <f>'Trad vs Value Add'!L78</f>
        <v>1274864449.1788809</v>
      </c>
      <c r="M227" s="111">
        <f>'Trad vs Value Add'!M78</f>
        <v>974960.2888276577</v>
      </c>
      <c r="N227" s="107">
        <f>'Trad vs Value Add'!N78</f>
        <v>7.6534134030507297E-4</v>
      </c>
      <c r="O227" s="105">
        <f>'Trad vs Value Add'!O78</f>
        <v>422336181.0128926</v>
      </c>
      <c r="P227" s="106">
        <f>'Trad vs Value Add'!P78</f>
        <v>17436989.732277215</v>
      </c>
      <c r="Q227" s="107">
        <f>'Trad vs Value Add'!Q78</f>
        <v>4.3065014966138841E-2</v>
      </c>
    </row>
    <row r="228" spans="1:17">
      <c r="B228" s="236" t="s">
        <v>409</v>
      </c>
      <c r="C228" s="83" t="s">
        <v>400</v>
      </c>
      <c r="D228" s="105">
        <f>'Trad vs Value Add'!D79</f>
        <v>4726928.5413267808</v>
      </c>
      <c r="E228" s="106">
        <f>'Trad vs Value Add'!E79</f>
        <v>349828.60499392543</v>
      </c>
      <c r="F228" s="107">
        <f>'Trad vs Value Add'!F79</f>
        <v>7.99224623797401E-2</v>
      </c>
      <c r="G228" s="108">
        <f>'Trad vs Value Add'!G79</f>
        <v>0.99746884308893757</v>
      </c>
      <c r="H228" s="109">
        <f>'Trad vs Value Add'!H79</f>
        <v>3.0004459292796049E-2</v>
      </c>
      <c r="I228" s="215">
        <f>'Trad vs Value Add'!I79</f>
        <v>12.677279567000923</v>
      </c>
      <c r="J228" s="165">
        <f>'Trad vs Value Add'!J79</f>
        <v>-0.41950461556455743</v>
      </c>
      <c r="K228" s="107">
        <f>'Trad vs Value Add'!K79</f>
        <v>-3.2031116166898785E-2</v>
      </c>
      <c r="L228" s="110">
        <f>'Trad vs Value Add'!L79</f>
        <v>59924594.611635476</v>
      </c>
      <c r="M228" s="111">
        <f>'Trad vs Value Add'!M79</f>
        <v>2598661.3999629617</v>
      </c>
      <c r="N228" s="107">
        <f>'Trad vs Value Add'!N79</f>
        <v>4.5331340536011212E-2</v>
      </c>
      <c r="O228" s="105">
        <f>'Trad vs Value Add'!O79</f>
        <v>10007304.419607617</v>
      </c>
      <c r="P228" s="106">
        <f>'Trad vs Value Add'!P79</f>
        <v>748728.82601618394</v>
      </c>
      <c r="Q228" s="107">
        <f>'Trad vs Value Add'!Q79</f>
        <v>8.0868684221192325E-2</v>
      </c>
    </row>
    <row r="229" spans="1:17">
      <c r="B229" s="236"/>
      <c r="C229" s="84" t="s">
        <v>401</v>
      </c>
      <c r="D229" s="128">
        <f>'Trad vs Value Add'!D80</f>
        <v>69145161.772181377</v>
      </c>
      <c r="E229" s="129">
        <f>'Trad vs Value Add'!E80</f>
        <v>4667373.9601143152</v>
      </c>
      <c r="F229" s="130">
        <f>'Trad vs Value Add'!F80</f>
        <v>7.2387315360729745E-2</v>
      </c>
      <c r="G229" s="131">
        <f>'Trad vs Value Add'!G80</f>
        <v>14.590900605985523</v>
      </c>
      <c r="H229" s="132">
        <f>'Trad vs Value Add'!H80</f>
        <v>0.33946377303948339</v>
      </c>
      <c r="I229" s="214">
        <f>'Trad vs Value Add'!I80</f>
        <v>8.6034916615273911</v>
      </c>
      <c r="J229" s="166">
        <f>'Trad vs Value Add'!J80</f>
        <v>0.22212254502010786</v>
      </c>
      <c r="K229" s="130">
        <f>'Trad vs Value Add'!K80</f>
        <v>2.6501940426729664E-2</v>
      </c>
      <c r="L229" s="133">
        <f>'Trad vs Value Add'!L80</f>
        <v>594889822.741925</v>
      </c>
      <c r="M229" s="134">
        <f>'Trad vs Value Add'!M80</f>
        <v>54477683.273156404</v>
      </c>
      <c r="N229" s="130">
        <f>'Trad vs Value Add'!N80</f>
        <v>0.10080766010680034</v>
      </c>
      <c r="O229" s="128">
        <f>'Trad vs Value Add'!O80</f>
        <v>94582612.075478286</v>
      </c>
      <c r="P229" s="129">
        <f>'Trad vs Value Add'!P80</f>
        <v>6369671.2458932698</v>
      </c>
      <c r="Q229" s="130">
        <f>'Trad vs Value Add'!Q80</f>
        <v>7.2207900405435732E-2</v>
      </c>
    </row>
    <row r="230" spans="1:17">
      <c r="B230" s="332" t="s">
        <v>410</v>
      </c>
      <c r="C230" s="82" t="s">
        <v>407</v>
      </c>
      <c r="D230" s="121">
        <f>Filtration!D43</f>
        <v>463812169.96164739</v>
      </c>
      <c r="E230" s="122">
        <f>Filtration!E43</f>
        <v>19782784.045888186</v>
      </c>
      <c r="F230" s="123">
        <f>Filtration!F43</f>
        <v>4.4552871213891586E-2</v>
      </c>
      <c r="G230" s="124">
        <f>Filtration!G43</f>
        <v>97.872896646827471</v>
      </c>
      <c r="H230" s="125">
        <f>Filtration!H43</f>
        <v>-0.27030832469867505</v>
      </c>
      <c r="I230" s="213">
        <f>Filtration!I43</f>
        <v>4.1700087987560419</v>
      </c>
      <c r="J230" s="159">
        <f>Filtration!J43</f>
        <v>-0.10579942244135232</v>
      </c>
      <c r="K230" s="123">
        <f>Filtration!K43</f>
        <v>-2.4743724921255782E-2</v>
      </c>
      <c r="L230" s="126">
        <f>Filtration!L43</f>
        <v>1934100829.7102022</v>
      </c>
      <c r="M230" s="127">
        <f>Filtration!M43</f>
        <v>35516330.95836854</v>
      </c>
      <c r="N230" s="123">
        <f>Filtration!N43</f>
        <v>1.8706742302867039E-2</v>
      </c>
      <c r="O230" s="121">
        <f>Filtration!O43</f>
        <v>547309856.08493888</v>
      </c>
      <c r="P230" s="122">
        <f>Filtration!P43</f>
        <v>23827998.005672812</v>
      </c>
      <c r="Q230" s="123">
        <f>Filtration!Q43</f>
        <v>4.5518288051282871E-2</v>
      </c>
    </row>
    <row r="231" spans="1:17" ht="15" thickBot="1">
      <c r="B231" s="333"/>
      <c r="C231" s="84" t="s">
        <v>408</v>
      </c>
      <c r="D231" s="128">
        <f>Filtration!D44</f>
        <v>10080180.067893023</v>
      </c>
      <c r="E231" s="129">
        <f>Filtration!E44</f>
        <v>1679480.7377484236</v>
      </c>
      <c r="F231" s="130">
        <f>Filtration!F44</f>
        <v>0.1999215388797298</v>
      </c>
      <c r="G231" s="131">
        <f>Filtration!G44</f>
        <v>2.1271033531696331</v>
      </c>
      <c r="H231" s="132">
        <f>Filtration!H44</f>
        <v>0.27030832470059019</v>
      </c>
      <c r="I231" s="214">
        <f>Filtration!I44</f>
        <v>11.055656050535513</v>
      </c>
      <c r="J231" s="166">
        <f>Filtration!J44</f>
        <v>0.58509962455798892</v>
      </c>
      <c r="K231" s="130">
        <f>Filtration!K44</f>
        <v>5.5880470984937598E-2</v>
      </c>
      <c r="L231" s="133">
        <f>Filtration!L44</f>
        <v>111443003.75808898</v>
      </c>
      <c r="M231" s="134">
        <f>Filtration!M44</f>
        <v>23483007.404138371</v>
      </c>
      <c r="N231" s="130">
        <f>Filtration!N44</f>
        <v>0.26697371961730038</v>
      </c>
      <c r="O231" s="128">
        <f>Filtration!O44</f>
        <v>24896220.838661533</v>
      </c>
      <c r="P231" s="129">
        <f>Filtration!P44</f>
        <v>3650282.8349641711</v>
      </c>
      <c r="Q231" s="130">
        <f>Filtration!Q44</f>
        <v>0.17181085788393641</v>
      </c>
    </row>
    <row r="232" spans="1:17">
      <c r="A232" s="50"/>
      <c r="B232" s="77"/>
      <c r="C232" s="55"/>
      <c r="D232" s="52"/>
      <c r="E232" s="52"/>
      <c r="F232" s="53"/>
      <c r="G232" s="54"/>
      <c r="H232" s="54"/>
      <c r="I232" s="172"/>
      <c r="J232" s="172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55"/>
      <c r="D233" s="52"/>
      <c r="E233" s="52"/>
      <c r="F233" s="53"/>
      <c r="G233" s="54"/>
      <c r="H233" s="54"/>
      <c r="I233" s="172"/>
      <c r="J233" s="172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7" t="s">
        <v>254</v>
      </c>
      <c r="D234" s="52"/>
      <c r="E234" s="52"/>
      <c r="F234" s="53"/>
      <c r="G234" s="54"/>
      <c r="H234" s="54"/>
      <c r="I234" s="172"/>
      <c r="J234" s="172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333</v>
      </c>
      <c r="D235" s="52"/>
      <c r="E235" s="52"/>
      <c r="F235" s="53"/>
      <c r="G235" s="54"/>
      <c r="H235" s="54"/>
      <c r="I235" s="172"/>
      <c r="J235" s="172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72"/>
      <c r="J236" s="172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72"/>
      <c r="J237" s="172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72"/>
      <c r="J238" s="172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72"/>
      <c r="J239" s="172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72"/>
      <c r="J240" s="172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72"/>
      <c r="J241" s="172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72"/>
      <c r="J242" s="172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72"/>
      <c r="J243" s="172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72"/>
      <c r="J244" s="172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72"/>
      <c r="J245" s="172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72"/>
      <c r="J246" s="172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72"/>
      <c r="J247" s="172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72"/>
      <c r="J248" s="172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72"/>
      <c r="J249" s="172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72"/>
      <c r="J250" s="172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72"/>
      <c r="J251" s="172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72"/>
      <c r="J252" s="172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9"/>
      <c r="C253" s="55"/>
      <c r="D253" s="52"/>
      <c r="E253" s="52"/>
      <c r="F253" s="53"/>
      <c r="G253" s="54"/>
      <c r="H253" s="54"/>
      <c r="I253" s="172"/>
      <c r="J253" s="172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9"/>
      <c r="C254" s="55"/>
      <c r="D254" s="52"/>
      <c r="E254" s="52"/>
      <c r="F254" s="53"/>
      <c r="G254" s="54"/>
      <c r="H254" s="54"/>
      <c r="I254" s="172"/>
      <c r="J254" s="172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9"/>
      <c r="C255" s="55"/>
      <c r="D255" s="52"/>
      <c r="E255" s="52"/>
      <c r="F255" s="53"/>
      <c r="G255" s="54"/>
      <c r="H255" s="54"/>
      <c r="I255" s="172"/>
      <c r="J255" s="172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9"/>
      <c r="C256" s="55"/>
      <c r="D256" s="52"/>
      <c r="E256" s="52"/>
      <c r="F256" s="53"/>
      <c r="G256" s="54"/>
      <c r="H256" s="54"/>
      <c r="I256" s="172"/>
      <c r="J256" s="172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9"/>
      <c r="C257" s="55"/>
      <c r="D257" s="52"/>
      <c r="E257" s="52"/>
      <c r="F257" s="53"/>
      <c r="G257" s="54"/>
      <c r="H257" s="54"/>
      <c r="I257" s="172"/>
      <c r="J257" s="172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9"/>
      <c r="C258" s="55"/>
      <c r="D258" s="52"/>
      <c r="E258" s="52"/>
      <c r="F258" s="53"/>
      <c r="G258" s="54"/>
      <c r="H258" s="54"/>
      <c r="I258" s="172"/>
      <c r="J258" s="172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9"/>
      <c r="C259" s="55"/>
      <c r="D259" s="52"/>
      <c r="E259" s="52"/>
      <c r="F259" s="53"/>
      <c r="G259" s="54"/>
      <c r="H259" s="54"/>
      <c r="I259" s="172"/>
      <c r="J259" s="172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9"/>
      <c r="C260" s="55"/>
      <c r="D260" s="52"/>
      <c r="E260" s="52"/>
      <c r="F260" s="53"/>
      <c r="G260" s="54"/>
      <c r="H260" s="54"/>
      <c r="I260" s="172"/>
      <c r="J260" s="172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9"/>
      <c r="C261" s="55"/>
      <c r="D261" s="52"/>
      <c r="E261" s="52"/>
      <c r="F261" s="53"/>
      <c r="G261" s="54"/>
      <c r="H261" s="54"/>
      <c r="I261" s="172"/>
      <c r="J261" s="172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9"/>
      <c r="C262" s="55"/>
      <c r="D262" s="52"/>
      <c r="E262" s="52"/>
      <c r="F262" s="53"/>
      <c r="G262" s="54"/>
      <c r="H262" s="54"/>
      <c r="I262" s="172"/>
      <c r="J262" s="172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9"/>
      <c r="C263" s="55"/>
      <c r="D263" s="52"/>
      <c r="E263" s="52"/>
      <c r="F263" s="53"/>
      <c r="G263" s="54"/>
      <c r="H263" s="54"/>
      <c r="I263" s="172"/>
      <c r="J263" s="172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9"/>
      <c r="C264" s="55"/>
      <c r="D264" s="52"/>
      <c r="E264" s="52"/>
      <c r="F264" s="53"/>
      <c r="G264" s="54"/>
      <c r="H264" s="54"/>
      <c r="I264" s="172"/>
      <c r="J264" s="172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9"/>
      <c r="C265" s="81"/>
      <c r="D265" s="52"/>
      <c r="E265" s="52"/>
      <c r="F265" s="53"/>
      <c r="G265" s="54"/>
      <c r="H265" s="54"/>
      <c r="I265" s="172"/>
      <c r="J265" s="172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40"/>
      <c r="C266" s="55"/>
      <c r="D266" s="52"/>
      <c r="E266" s="52"/>
      <c r="F266" s="53"/>
      <c r="G266" s="54"/>
      <c r="H266" s="54"/>
      <c r="I266" s="172"/>
      <c r="J266" s="172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40"/>
      <c r="C267" s="55"/>
      <c r="D267" s="52"/>
      <c r="E267" s="52"/>
      <c r="F267" s="53"/>
      <c r="G267" s="54"/>
      <c r="H267" s="54"/>
      <c r="I267" s="172"/>
      <c r="J267" s="172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40"/>
      <c r="C268" s="55"/>
      <c r="D268" s="52"/>
      <c r="E268" s="52"/>
      <c r="F268" s="53"/>
      <c r="G268" s="54"/>
      <c r="H268" s="54"/>
      <c r="I268" s="172"/>
      <c r="J268" s="172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40"/>
      <c r="C269" s="55"/>
      <c r="D269" s="52"/>
      <c r="E269" s="52"/>
      <c r="F269" s="53"/>
      <c r="G269" s="54"/>
      <c r="H269" s="54"/>
      <c r="I269" s="172"/>
      <c r="J269" s="172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40"/>
      <c r="C270" s="55"/>
      <c r="D270" s="52"/>
      <c r="E270" s="52"/>
      <c r="F270" s="53"/>
      <c r="G270" s="54"/>
      <c r="H270" s="54"/>
      <c r="I270" s="172"/>
      <c r="J270" s="172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40"/>
      <c r="C271" s="55"/>
      <c r="D271" s="52"/>
      <c r="E271" s="52"/>
      <c r="F271" s="53"/>
      <c r="G271" s="54"/>
      <c r="H271" s="54"/>
      <c r="I271" s="172"/>
      <c r="J271" s="172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40"/>
      <c r="C272" s="55"/>
      <c r="D272" s="52"/>
      <c r="E272" s="52"/>
      <c r="F272" s="53"/>
      <c r="G272" s="54"/>
      <c r="H272" s="54"/>
      <c r="I272" s="172"/>
      <c r="J272" s="172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40"/>
      <c r="C273" s="55"/>
      <c r="D273" s="52"/>
      <c r="E273" s="52"/>
      <c r="F273" s="53"/>
      <c r="G273" s="54"/>
      <c r="H273" s="54"/>
      <c r="I273" s="172"/>
      <c r="J273" s="172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40"/>
      <c r="C274" s="55"/>
      <c r="D274" s="52"/>
      <c r="E274" s="52"/>
      <c r="F274" s="53"/>
      <c r="G274" s="54"/>
      <c r="H274" s="54"/>
      <c r="I274" s="172"/>
      <c r="J274" s="172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40"/>
      <c r="C275" s="55"/>
      <c r="D275" s="52"/>
      <c r="E275" s="52"/>
      <c r="F275" s="53"/>
      <c r="G275" s="54"/>
      <c r="H275" s="54"/>
      <c r="I275" s="172"/>
      <c r="J275" s="172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40"/>
      <c r="C276" s="55"/>
      <c r="D276" s="52"/>
      <c r="E276" s="52"/>
      <c r="F276" s="53"/>
      <c r="G276" s="54"/>
      <c r="H276" s="54"/>
      <c r="I276" s="172"/>
      <c r="J276" s="172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40"/>
      <c r="C277" s="55"/>
      <c r="D277" s="52"/>
      <c r="E277" s="52"/>
      <c r="F277" s="53"/>
      <c r="G277" s="54"/>
      <c r="H277" s="54"/>
      <c r="I277" s="172"/>
      <c r="J277" s="172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40"/>
      <c r="C278" s="55"/>
      <c r="D278" s="52"/>
      <c r="E278" s="52"/>
      <c r="F278" s="53"/>
      <c r="G278" s="54"/>
      <c r="H278" s="54"/>
      <c r="I278" s="172"/>
      <c r="J278" s="172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40"/>
      <c r="C279" s="55"/>
      <c r="D279" s="52"/>
      <c r="E279" s="52"/>
      <c r="F279" s="53"/>
      <c r="G279" s="54"/>
      <c r="H279" s="54"/>
      <c r="I279" s="172"/>
      <c r="J279" s="172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40"/>
      <c r="C280" s="51"/>
      <c r="D280" s="52"/>
      <c r="E280" s="52"/>
      <c r="F280" s="53"/>
      <c r="G280" s="54"/>
      <c r="H280" s="54"/>
      <c r="I280" s="172"/>
      <c r="J280" s="172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40"/>
      <c r="C281" s="51"/>
      <c r="D281" s="52"/>
      <c r="E281" s="52"/>
      <c r="F281" s="53"/>
      <c r="G281" s="54"/>
      <c r="H281" s="54"/>
      <c r="I281" s="172"/>
      <c r="J281" s="172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40"/>
      <c r="C282" s="51"/>
      <c r="D282" s="52"/>
      <c r="E282" s="52"/>
      <c r="F282" s="53"/>
      <c r="G282" s="54"/>
      <c r="H282" s="54"/>
      <c r="I282" s="172"/>
      <c r="J282" s="172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40"/>
      <c r="C283" s="51"/>
      <c r="D283" s="52"/>
      <c r="E283" s="52"/>
      <c r="F283" s="53"/>
      <c r="G283" s="54"/>
      <c r="H283" s="54"/>
      <c r="I283" s="172"/>
      <c r="J283" s="172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9"/>
      <c r="C284" s="55"/>
      <c r="D284" s="52"/>
      <c r="E284" s="52"/>
      <c r="F284" s="53"/>
      <c r="G284" s="54"/>
      <c r="H284" s="54"/>
      <c r="I284" s="172"/>
      <c r="J284" s="172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9"/>
      <c r="C285" s="55"/>
      <c r="D285" s="52"/>
      <c r="E285" s="52"/>
      <c r="F285" s="53"/>
      <c r="G285" s="54"/>
      <c r="H285" s="54"/>
      <c r="I285" s="172"/>
      <c r="J285" s="172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9"/>
      <c r="C286" s="55"/>
      <c r="D286" s="52"/>
      <c r="E286" s="52"/>
      <c r="F286" s="53"/>
      <c r="G286" s="54"/>
      <c r="H286" s="54"/>
      <c r="I286" s="172"/>
      <c r="J286" s="172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9"/>
      <c r="C287" s="55"/>
      <c r="D287" s="52"/>
      <c r="E287" s="52"/>
      <c r="F287" s="53"/>
      <c r="G287" s="54"/>
      <c r="H287" s="54"/>
      <c r="I287" s="172"/>
      <c r="J287" s="172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9"/>
      <c r="C288" s="55"/>
      <c r="D288" s="52"/>
      <c r="E288" s="52"/>
      <c r="F288" s="53"/>
      <c r="G288" s="54"/>
      <c r="H288" s="54"/>
      <c r="I288" s="172"/>
      <c r="J288" s="172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9"/>
      <c r="C289" s="81"/>
      <c r="D289" s="56"/>
      <c r="E289" s="56"/>
      <c r="F289" s="57"/>
      <c r="G289" s="58"/>
      <c r="H289" s="58"/>
      <c r="I289" s="173"/>
      <c r="J289" s="173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9"/>
      <c r="C290" s="81"/>
      <c r="D290" s="56"/>
      <c r="E290" s="56"/>
      <c r="F290" s="57"/>
      <c r="G290" s="58"/>
      <c r="H290" s="58"/>
      <c r="I290" s="173"/>
      <c r="J290" s="173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9"/>
      <c r="C291" s="81"/>
      <c r="D291" s="56"/>
      <c r="E291" s="56"/>
      <c r="F291" s="57"/>
      <c r="G291" s="58"/>
      <c r="H291" s="58"/>
      <c r="I291" s="173"/>
      <c r="J291" s="173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9"/>
      <c r="C292" s="81"/>
      <c r="D292" s="56"/>
      <c r="E292" s="56"/>
      <c r="F292" s="57"/>
      <c r="G292" s="58"/>
      <c r="H292" s="58"/>
      <c r="I292" s="173"/>
      <c r="J292" s="173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9"/>
      <c r="C293" s="81"/>
      <c r="D293" s="56"/>
      <c r="E293" s="56"/>
      <c r="F293" s="57"/>
      <c r="G293" s="58"/>
      <c r="H293" s="58"/>
      <c r="I293" s="173"/>
      <c r="J293" s="173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9"/>
      <c r="C294" s="81"/>
      <c r="D294" s="56"/>
      <c r="E294" s="56"/>
      <c r="F294" s="57"/>
      <c r="G294" s="58"/>
      <c r="H294" s="58"/>
      <c r="I294" s="173"/>
      <c r="J294" s="173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9"/>
      <c r="C295" s="81"/>
      <c r="D295" s="56"/>
      <c r="E295" s="56"/>
      <c r="F295" s="57"/>
      <c r="G295" s="58"/>
      <c r="H295" s="58"/>
      <c r="I295" s="173"/>
      <c r="J295" s="173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9"/>
      <c r="C296" s="81"/>
      <c r="D296" s="56"/>
      <c r="E296" s="56"/>
      <c r="F296" s="57"/>
      <c r="G296" s="58"/>
      <c r="H296" s="58"/>
      <c r="I296" s="173"/>
      <c r="J296" s="173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9"/>
      <c r="C297" s="81"/>
      <c r="D297" s="56"/>
      <c r="E297" s="56"/>
      <c r="F297" s="57"/>
      <c r="G297" s="58"/>
      <c r="H297" s="58"/>
      <c r="I297" s="173"/>
      <c r="J297" s="173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9"/>
      <c r="C298" s="81"/>
      <c r="D298" s="56"/>
      <c r="E298" s="56"/>
      <c r="F298" s="57"/>
      <c r="G298" s="58"/>
      <c r="H298" s="58"/>
      <c r="I298" s="173"/>
      <c r="J298" s="173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9"/>
      <c r="C299" s="81"/>
      <c r="D299" s="56"/>
      <c r="E299" s="56"/>
      <c r="F299" s="57"/>
      <c r="G299" s="58"/>
      <c r="H299" s="58"/>
      <c r="I299" s="173"/>
      <c r="J299" s="173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9"/>
      <c r="C300" s="81"/>
      <c r="D300" s="56"/>
      <c r="E300" s="56"/>
      <c r="F300" s="57"/>
      <c r="G300" s="58"/>
      <c r="H300" s="58"/>
      <c r="I300" s="173"/>
      <c r="J300" s="173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9"/>
      <c r="C301" s="81"/>
      <c r="D301" s="56"/>
      <c r="E301" s="56"/>
      <c r="F301" s="57"/>
      <c r="G301" s="58"/>
      <c r="H301" s="58"/>
      <c r="I301" s="173"/>
      <c r="J301" s="173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9"/>
      <c r="C302" s="81"/>
      <c r="D302" s="56"/>
      <c r="E302" s="56"/>
      <c r="F302" s="57"/>
      <c r="G302" s="58"/>
      <c r="H302" s="58"/>
      <c r="I302" s="173"/>
      <c r="J302" s="173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9"/>
      <c r="C303" s="81"/>
      <c r="D303" s="56"/>
      <c r="E303" s="56"/>
      <c r="F303" s="57"/>
      <c r="G303" s="58"/>
      <c r="H303" s="58"/>
      <c r="I303" s="173"/>
      <c r="J303" s="173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9"/>
      <c r="C304" s="81"/>
      <c r="D304" s="56"/>
      <c r="E304" s="56"/>
      <c r="F304" s="57"/>
      <c r="G304" s="58"/>
      <c r="H304" s="58"/>
      <c r="I304" s="173"/>
      <c r="J304" s="173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9"/>
      <c r="C305" s="81"/>
      <c r="D305" s="56"/>
      <c r="E305" s="56"/>
      <c r="F305" s="57"/>
      <c r="G305" s="58"/>
      <c r="H305" s="58"/>
      <c r="I305" s="173"/>
      <c r="J305" s="173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9"/>
      <c r="C306" s="81"/>
      <c r="D306" s="56"/>
      <c r="E306" s="56"/>
      <c r="F306" s="57"/>
      <c r="G306" s="58"/>
      <c r="H306" s="58"/>
      <c r="I306" s="173"/>
      <c r="J306" s="173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9"/>
      <c r="C307" s="81"/>
      <c r="D307" s="56"/>
      <c r="E307" s="56"/>
      <c r="F307" s="57"/>
      <c r="G307" s="58"/>
      <c r="H307" s="58"/>
      <c r="I307" s="173"/>
      <c r="J307" s="173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9"/>
      <c r="C308" s="81"/>
      <c r="D308" s="56"/>
      <c r="E308" s="56"/>
      <c r="F308" s="57"/>
      <c r="G308" s="58"/>
      <c r="H308" s="58"/>
      <c r="I308" s="173"/>
      <c r="J308" s="173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9"/>
      <c r="C309" s="81"/>
      <c r="D309" s="56"/>
      <c r="E309" s="56"/>
      <c r="F309" s="57"/>
      <c r="G309" s="58"/>
      <c r="H309" s="58"/>
      <c r="I309" s="173"/>
      <c r="J309" s="173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9"/>
      <c r="C310" s="81"/>
      <c r="D310" s="56"/>
      <c r="E310" s="56"/>
      <c r="F310" s="57"/>
      <c r="G310" s="58"/>
      <c r="H310" s="58"/>
      <c r="I310" s="173"/>
      <c r="J310" s="173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9"/>
      <c r="C311" s="81"/>
      <c r="D311" s="56"/>
      <c r="E311" s="56"/>
      <c r="F311" s="57"/>
      <c r="G311" s="58"/>
      <c r="H311" s="58"/>
      <c r="I311" s="173"/>
      <c r="J311" s="173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9"/>
      <c r="C312" s="81"/>
      <c r="D312" s="56"/>
      <c r="E312" s="56"/>
      <c r="F312" s="57"/>
      <c r="G312" s="58"/>
      <c r="H312" s="58"/>
      <c r="I312" s="173"/>
      <c r="J312" s="173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9"/>
      <c r="C313" s="81"/>
      <c r="D313" s="56"/>
      <c r="E313" s="56"/>
      <c r="F313" s="57"/>
      <c r="G313" s="58"/>
      <c r="H313" s="58"/>
      <c r="I313" s="173"/>
      <c r="J313" s="173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9"/>
      <c r="C314" s="81"/>
      <c r="D314" s="56"/>
      <c r="E314" s="56"/>
      <c r="F314" s="57"/>
      <c r="G314" s="58"/>
      <c r="H314" s="58"/>
      <c r="I314" s="173"/>
      <c r="J314" s="173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9"/>
      <c r="C315" s="81"/>
      <c r="D315" s="56"/>
      <c r="E315" s="56"/>
      <c r="F315" s="57"/>
      <c r="G315" s="58"/>
      <c r="H315" s="58"/>
      <c r="I315" s="173"/>
      <c r="J315" s="173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9"/>
      <c r="C316" s="81"/>
      <c r="D316" s="56"/>
      <c r="E316" s="56"/>
      <c r="F316" s="57"/>
      <c r="G316" s="58"/>
      <c r="H316" s="58"/>
      <c r="I316" s="173"/>
      <c r="J316" s="173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9"/>
      <c r="C317" s="81"/>
      <c r="D317" s="56"/>
      <c r="E317" s="56"/>
      <c r="F317" s="57"/>
      <c r="G317" s="58"/>
      <c r="H317" s="58"/>
      <c r="I317" s="173"/>
      <c r="J317" s="173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9"/>
      <c r="C318" s="81"/>
      <c r="D318" s="56"/>
      <c r="E318" s="56"/>
      <c r="F318" s="57"/>
      <c r="G318" s="58"/>
      <c r="H318" s="58"/>
      <c r="I318" s="173"/>
      <c r="J318" s="173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9"/>
      <c r="C319" s="81"/>
      <c r="D319" s="56"/>
      <c r="E319" s="56"/>
      <c r="F319" s="57"/>
      <c r="G319" s="58"/>
      <c r="H319" s="58"/>
      <c r="I319" s="173"/>
      <c r="J319" s="173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9"/>
      <c r="C320" s="81"/>
      <c r="D320" s="56"/>
      <c r="E320" s="56"/>
      <c r="F320" s="57"/>
      <c r="G320" s="58"/>
      <c r="H320" s="58"/>
      <c r="I320" s="173"/>
      <c r="J320" s="173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9"/>
      <c r="C321" s="81"/>
      <c r="D321" s="56"/>
      <c r="E321" s="56"/>
      <c r="F321" s="57"/>
      <c r="G321" s="58"/>
      <c r="H321" s="58"/>
      <c r="I321" s="173"/>
      <c r="J321" s="173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9"/>
      <c r="C322" s="81"/>
      <c r="D322" s="56"/>
      <c r="E322" s="56"/>
      <c r="F322" s="57"/>
      <c r="G322" s="58"/>
      <c r="H322" s="58"/>
      <c r="I322" s="173"/>
      <c r="J322" s="173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9"/>
      <c r="C323" s="81"/>
      <c r="D323" s="56"/>
      <c r="E323" s="56"/>
      <c r="F323" s="57"/>
      <c r="G323" s="58"/>
      <c r="H323" s="58"/>
      <c r="I323" s="173"/>
      <c r="J323" s="173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9"/>
      <c r="C324" s="81"/>
      <c r="D324" s="56"/>
      <c r="E324" s="56"/>
      <c r="F324" s="57"/>
      <c r="G324" s="58"/>
      <c r="H324" s="58"/>
      <c r="I324" s="173"/>
      <c r="J324" s="173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9"/>
      <c r="C325" s="81"/>
      <c r="D325" s="56"/>
      <c r="E325" s="56"/>
      <c r="F325" s="57"/>
      <c r="G325" s="58"/>
      <c r="H325" s="58"/>
      <c r="I325" s="173"/>
      <c r="J325" s="173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9"/>
      <c r="C326" s="81"/>
      <c r="D326" s="56"/>
      <c r="E326" s="56"/>
      <c r="F326" s="57"/>
      <c r="G326" s="58"/>
      <c r="H326" s="58"/>
      <c r="I326" s="173"/>
      <c r="J326" s="173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9"/>
      <c r="C327" s="81"/>
      <c r="D327" s="56"/>
      <c r="E327" s="56"/>
      <c r="F327" s="57"/>
      <c r="G327" s="58"/>
      <c r="H327" s="58"/>
      <c r="I327" s="173"/>
      <c r="J327" s="173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9"/>
      <c r="C328" s="81"/>
      <c r="D328" s="56"/>
      <c r="E328" s="56"/>
      <c r="F328" s="57"/>
      <c r="G328" s="58"/>
      <c r="H328" s="58"/>
      <c r="I328" s="173"/>
      <c r="J328" s="173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9"/>
      <c r="C329" s="81"/>
      <c r="D329" s="56"/>
      <c r="E329" s="56"/>
      <c r="F329" s="57"/>
      <c r="G329" s="58"/>
      <c r="H329" s="58"/>
      <c r="I329" s="173"/>
      <c r="J329" s="173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9"/>
      <c r="C330" s="81"/>
      <c r="D330" s="56"/>
      <c r="E330" s="56"/>
      <c r="F330" s="57"/>
      <c r="G330" s="58"/>
      <c r="H330" s="58"/>
      <c r="I330" s="173"/>
      <c r="J330" s="173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9"/>
      <c r="C331" s="81"/>
      <c r="D331" s="56"/>
      <c r="E331" s="56"/>
      <c r="F331" s="57"/>
      <c r="G331" s="58"/>
      <c r="H331" s="58"/>
      <c r="I331" s="173"/>
      <c r="J331" s="173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9"/>
      <c r="C332" s="81"/>
      <c r="D332" s="56"/>
      <c r="E332" s="56"/>
      <c r="F332" s="57"/>
      <c r="G332" s="58"/>
      <c r="H332" s="58"/>
      <c r="I332" s="173"/>
      <c r="J332" s="173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9"/>
      <c r="C333" s="81"/>
      <c r="D333" s="56"/>
      <c r="E333" s="56"/>
      <c r="F333" s="57"/>
      <c r="G333" s="58"/>
      <c r="H333" s="58"/>
      <c r="I333" s="173"/>
      <c r="J333" s="173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9"/>
      <c r="C334" s="81"/>
      <c r="D334" s="56"/>
      <c r="E334" s="56"/>
      <c r="F334" s="57"/>
      <c r="G334" s="58"/>
      <c r="H334" s="58"/>
      <c r="I334" s="173"/>
      <c r="J334" s="173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9"/>
      <c r="C335" s="81"/>
      <c r="D335" s="56"/>
      <c r="E335" s="56"/>
      <c r="F335" s="57"/>
      <c r="G335" s="58"/>
      <c r="H335" s="58"/>
      <c r="I335" s="173"/>
      <c r="J335" s="173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9"/>
      <c r="C336" s="81"/>
      <c r="D336" s="56"/>
      <c r="E336" s="56"/>
      <c r="F336" s="57"/>
      <c r="G336" s="58"/>
      <c r="H336" s="58"/>
      <c r="I336" s="173"/>
      <c r="J336" s="173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9"/>
      <c r="C337" s="81"/>
      <c r="D337" s="56"/>
      <c r="E337" s="56"/>
      <c r="F337" s="57"/>
      <c r="G337" s="58"/>
      <c r="H337" s="58"/>
      <c r="I337" s="173"/>
      <c r="J337" s="173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9"/>
      <c r="C338" s="81"/>
      <c r="D338" s="56"/>
      <c r="E338" s="56"/>
      <c r="F338" s="57"/>
      <c r="G338" s="58"/>
      <c r="H338" s="58"/>
      <c r="I338" s="173"/>
      <c r="J338" s="173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9"/>
      <c r="C339" s="81"/>
      <c r="D339" s="56"/>
      <c r="E339" s="56"/>
      <c r="F339" s="57"/>
      <c r="G339" s="58"/>
      <c r="H339" s="58"/>
      <c r="I339" s="173"/>
      <c r="J339" s="173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9"/>
      <c r="C340" s="81"/>
      <c r="D340" s="56"/>
      <c r="E340" s="56"/>
      <c r="F340" s="57"/>
      <c r="G340" s="58"/>
      <c r="H340" s="58"/>
      <c r="I340" s="173"/>
      <c r="J340" s="173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9"/>
      <c r="C341" s="81"/>
      <c r="D341" s="56"/>
      <c r="E341" s="56"/>
      <c r="F341" s="57"/>
      <c r="G341" s="58"/>
      <c r="H341" s="58"/>
      <c r="I341" s="173"/>
      <c r="J341" s="173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9"/>
      <c r="C342" s="81"/>
      <c r="D342" s="56"/>
      <c r="E342" s="56"/>
      <c r="F342" s="57"/>
      <c r="G342" s="58"/>
      <c r="H342" s="58"/>
      <c r="I342" s="173"/>
      <c r="J342" s="173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9"/>
      <c r="C343" s="81"/>
      <c r="D343" s="56"/>
      <c r="E343" s="56"/>
      <c r="F343" s="57"/>
      <c r="G343" s="58"/>
      <c r="H343" s="58"/>
      <c r="I343" s="173"/>
      <c r="J343" s="173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9"/>
      <c r="C344" s="81"/>
      <c r="D344" s="56"/>
      <c r="E344" s="56"/>
      <c r="F344" s="57"/>
      <c r="G344" s="58"/>
      <c r="H344" s="58"/>
      <c r="I344" s="173"/>
      <c r="J344" s="173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9"/>
      <c r="C345" s="81"/>
      <c r="D345" s="56"/>
      <c r="E345" s="56"/>
      <c r="F345" s="57"/>
      <c r="G345" s="58"/>
      <c r="H345" s="58"/>
      <c r="I345" s="173"/>
      <c r="J345" s="173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9"/>
      <c r="C346" s="81"/>
      <c r="D346" s="56"/>
      <c r="E346" s="56"/>
      <c r="F346" s="57"/>
      <c r="G346" s="58"/>
      <c r="H346" s="58"/>
      <c r="I346" s="173"/>
      <c r="J346" s="173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9"/>
      <c r="C347" s="81"/>
      <c r="D347" s="56"/>
      <c r="E347" s="56"/>
      <c r="F347" s="57"/>
      <c r="G347" s="58"/>
      <c r="H347" s="58"/>
      <c r="I347" s="173"/>
      <c r="J347" s="173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9"/>
      <c r="C348" s="81"/>
      <c r="D348" s="56"/>
      <c r="E348" s="56"/>
      <c r="F348" s="57"/>
      <c r="G348" s="58"/>
      <c r="H348" s="58"/>
      <c r="I348" s="173"/>
      <c r="J348" s="173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9"/>
      <c r="C349" s="81"/>
      <c r="D349" s="56"/>
      <c r="E349" s="56"/>
      <c r="F349" s="57"/>
      <c r="G349" s="58"/>
      <c r="H349" s="58"/>
      <c r="I349" s="173"/>
      <c r="J349" s="173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9"/>
      <c r="C350" s="81"/>
      <c r="D350" s="56"/>
      <c r="E350" s="56"/>
      <c r="F350" s="57"/>
      <c r="G350" s="58"/>
      <c r="H350" s="58"/>
      <c r="I350" s="173"/>
      <c r="J350" s="173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9"/>
      <c r="C351" s="81"/>
      <c r="D351" s="56"/>
      <c r="E351" s="56"/>
      <c r="F351" s="57"/>
      <c r="G351" s="58"/>
      <c r="H351" s="58"/>
      <c r="I351" s="173"/>
      <c r="J351" s="173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9"/>
      <c r="C352" s="81"/>
      <c r="D352" s="56"/>
      <c r="E352" s="56"/>
      <c r="F352" s="57"/>
      <c r="G352" s="58"/>
      <c r="H352" s="58"/>
      <c r="I352" s="173"/>
      <c r="J352" s="173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9"/>
      <c r="C353" s="81"/>
      <c r="D353" s="56"/>
      <c r="E353" s="56"/>
      <c r="F353" s="57"/>
      <c r="G353" s="58"/>
      <c r="H353" s="58"/>
      <c r="I353" s="173"/>
      <c r="J353" s="173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9"/>
      <c r="C354" s="81"/>
      <c r="D354" s="56"/>
      <c r="E354" s="56"/>
      <c r="F354" s="57"/>
      <c r="G354" s="58"/>
      <c r="H354" s="58"/>
      <c r="I354" s="173"/>
      <c r="J354" s="173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9"/>
      <c r="C355" s="81"/>
      <c r="D355" s="56"/>
      <c r="E355" s="56"/>
      <c r="F355" s="57"/>
      <c r="G355" s="58"/>
      <c r="H355" s="58"/>
      <c r="I355" s="173"/>
      <c r="J355" s="173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9"/>
      <c r="C356" s="81"/>
      <c r="D356" s="56"/>
      <c r="E356" s="56"/>
      <c r="F356" s="57"/>
      <c r="G356" s="58"/>
      <c r="H356" s="58"/>
      <c r="I356" s="173"/>
      <c r="J356" s="173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9"/>
      <c r="C357" s="81"/>
      <c r="D357" s="56"/>
      <c r="E357" s="56"/>
      <c r="F357" s="57"/>
      <c r="G357" s="58"/>
      <c r="H357" s="58"/>
      <c r="I357" s="173"/>
      <c r="J357" s="173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9"/>
      <c r="C358" s="81"/>
      <c r="D358" s="56"/>
      <c r="E358" s="56"/>
      <c r="F358" s="57"/>
      <c r="G358" s="58"/>
      <c r="H358" s="58"/>
      <c r="I358" s="173"/>
      <c r="J358" s="173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9"/>
      <c r="C359" s="81"/>
      <c r="D359" s="56"/>
      <c r="E359" s="56"/>
      <c r="F359" s="57"/>
      <c r="G359" s="58"/>
      <c r="H359" s="58"/>
      <c r="I359" s="173"/>
      <c r="J359" s="173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9"/>
      <c r="C360" s="81"/>
      <c r="D360" s="56"/>
      <c r="E360" s="56"/>
      <c r="F360" s="57"/>
      <c r="G360" s="58"/>
      <c r="H360" s="58"/>
      <c r="I360" s="173"/>
      <c r="J360" s="173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49:B59"/>
    <mergeCell ref="B60:B71"/>
    <mergeCell ref="B123:B124"/>
    <mergeCell ref="B200:B201"/>
    <mergeCell ref="B76:B77"/>
    <mergeCell ref="B284:B288"/>
    <mergeCell ref="B289:B360"/>
    <mergeCell ref="B253:B259"/>
    <mergeCell ref="B260:B261"/>
    <mergeCell ref="B262:B265"/>
    <mergeCell ref="B266:B278"/>
    <mergeCell ref="B279:B283"/>
    <mergeCell ref="B8:B10"/>
    <mergeCell ref="D5:F5"/>
    <mergeCell ref="L82:N82"/>
    <mergeCell ref="O82:Q82"/>
    <mergeCell ref="B11:B14"/>
    <mergeCell ref="B79:Q79"/>
    <mergeCell ref="B80:Q80"/>
    <mergeCell ref="B81:Q81"/>
    <mergeCell ref="G82:H82"/>
    <mergeCell ref="I82:K82"/>
    <mergeCell ref="B15:B18"/>
    <mergeCell ref="B19:B29"/>
    <mergeCell ref="B30:B31"/>
    <mergeCell ref="B32:B43"/>
    <mergeCell ref="B46:B47"/>
    <mergeCell ref="B44:B45"/>
    <mergeCell ref="B2:Q2"/>
    <mergeCell ref="B4:Q4"/>
    <mergeCell ref="B3:Q3"/>
    <mergeCell ref="G5:H5"/>
    <mergeCell ref="I5:K5"/>
    <mergeCell ref="L5:N5"/>
    <mergeCell ref="O5:Q5"/>
    <mergeCell ref="D82:F82"/>
    <mergeCell ref="B85:B87"/>
    <mergeCell ref="B88:B91"/>
    <mergeCell ref="B162:B164"/>
    <mergeCell ref="B165:B168"/>
    <mergeCell ref="B92:B95"/>
    <mergeCell ref="B96:B106"/>
    <mergeCell ref="B107:B108"/>
    <mergeCell ref="B109:B120"/>
    <mergeCell ref="B121:B122"/>
    <mergeCell ref="B156:Q156"/>
    <mergeCell ref="B158:Q158"/>
    <mergeCell ref="B153:B154"/>
    <mergeCell ref="B126:B136"/>
    <mergeCell ref="B137:B148"/>
    <mergeCell ref="B230:B231"/>
    <mergeCell ref="B169:B172"/>
    <mergeCell ref="B173:B183"/>
    <mergeCell ref="B184:B185"/>
    <mergeCell ref="B157:Q157"/>
    <mergeCell ref="I159:K159"/>
    <mergeCell ref="D159:F159"/>
    <mergeCell ref="L159:N159"/>
    <mergeCell ref="O159:Q159"/>
    <mergeCell ref="G159:H159"/>
    <mergeCell ref="B186:B197"/>
    <mergeCell ref="B198:B199"/>
    <mergeCell ref="B203:B213"/>
    <mergeCell ref="B214:B225"/>
  </mergeCells>
  <conditionalFormatting sqref="D155 D78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{51CA1CA6-D105-422D-A530-EC084790EC4A}</x14:id>
        </ext>
      </extLst>
    </cfRule>
  </conditionalFormatting>
  <conditionalFormatting sqref="D289">
    <cfRule type="cellIs" dxfId="85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{8AD070B7-1F31-488F-AEB9-C3EC647FA4ED}</x14:id>
        </ext>
      </extLst>
    </cfRule>
  </conditionalFormatting>
  <conditionalFormatting sqref="D7:Q78">
    <cfRule type="cellIs" dxfId="84" priority="5" operator="lessThan">
      <formula>0</formula>
    </cfRule>
  </conditionalFormatting>
  <conditionalFormatting sqref="D84:Q155">
    <cfRule type="cellIs" dxfId="83" priority="3" operator="lessThan">
      <formula>0</formula>
    </cfRule>
  </conditionalFormatting>
  <conditionalFormatting sqref="D161:Q360">
    <cfRule type="cellIs" dxfId="82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51CA1CA6-D105-422D-A530-EC084790EC4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D155 D78</xm:sqref>
        </x14:conditionalFormatting>
        <x14:conditionalFormatting xmlns:xm="http://schemas.microsoft.com/office/excel/2006/main">
          <x14:cfRule type="dataBar" id="{8AD070B7-1F31-488F-AEB9-C3EC647FA4ED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17">
    <tabColor rgb="FF616365"/>
  </sheetPr>
  <dimension ref="B2:V89"/>
  <sheetViews>
    <sheetView showGridLines="0" topLeftCell="A17" zoomScale="53" zoomScaleNormal="100" workbookViewId="0">
      <selection activeCell="M35" sqref="M35:M49"/>
    </sheetView>
  </sheetViews>
  <sheetFormatPr defaultColWidth="9.1796875" defaultRowHeight="14.5"/>
  <cols>
    <col min="1" max="1" width="3.7265625" style="1" customWidth="1"/>
    <col min="2" max="2" width="50.1796875" style="1" bestFit="1" customWidth="1"/>
    <col min="3" max="3" width="31.36328125" style="19" bestFit="1" customWidth="1"/>
    <col min="4" max="4" width="12.90625" style="1" bestFit="1" customWidth="1"/>
    <col min="5" max="5" width="13.1796875" style="1" bestFit="1" customWidth="1"/>
    <col min="6" max="6" width="11.7265625" style="19" bestFit="1" customWidth="1"/>
    <col min="7" max="7" width="16.1796875" style="1" bestFit="1" customWidth="1"/>
    <col min="8" max="8" width="13.81640625" style="1" bestFit="1" customWidth="1"/>
    <col min="9" max="9" width="11.7265625" style="19" bestFit="1" customWidth="1"/>
    <col min="10" max="10" width="12.1796875" style="19" bestFit="1" customWidth="1"/>
    <col min="11" max="11" width="14.26953125" style="19" bestFit="1" customWidth="1"/>
    <col min="12" max="12" width="3.7265625" style="1" customWidth="1"/>
    <col min="13" max="13" width="50.1796875" style="1" bestFit="1" customWidth="1"/>
    <col min="14" max="14" width="28.54296875" style="1" bestFit="1" customWidth="1"/>
    <col min="15" max="15" width="12.90625" style="1" bestFit="1" customWidth="1"/>
    <col min="16" max="16" width="12" style="1" bestFit="1" customWidth="1"/>
    <col min="17" max="17" width="8.81640625" style="1" bestFit="1" customWidth="1"/>
    <col min="18" max="18" width="16.1796875" style="1" bestFit="1" customWidth="1"/>
    <col min="19" max="19" width="13.81640625" style="1" bestFit="1" customWidth="1"/>
    <col min="20" max="20" width="8.81640625" style="1" bestFit="1" customWidth="1"/>
    <col min="21" max="21" width="12.1796875" style="1" bestFit="1" customWidth="1"/>
    <col min="22" max="22" width="14.26953125" style="1" bestFit="1" customWidth="1"/>
    <col min="23" max="16384" width="9.1796875" style="1"/>
  </cols>
  <sheetData>
    <row r="2" spans="2:22" ht="23.5">
      <c r="B2" s="345" t="s">
        <v>269</v>
      </c>
      <c r="C2" s="345"/>
      <c r="D2" s="345"/>
      <c r="E2" s="345"/>
      <c r="F2" s="345"/>
      <c r="G2" s="345"/>
      <c r="H2" s="345"/>
      <c r="I2" s="345"/>
      <c r="J2" s="345"/>
      <c r="K2" s="345"/>
      <c r="M2" s="345" t="s">
        <v>269</v>
      </c>
      <c r="N2" s="345"/>
      <c r="O2" s="345"/>
      <c r="P2" s="345"/>
      <c r="Q2" s="345"/>
      <c r="R2" s="345"/>
      <c r="S2" s="345"/>
      <c r="T2" s="345"/>
      <c r="U2" s="345"/>
      <c r="V2" s="345"/>
    </row>
    <row r="3" spans="2:22" ht="15" thickBot="1">
      <c r="B3" s="358" t="s">
        <v>532</v>
      </c>
      <c r="C3" s="358"/>
      <c r="D3" s="358"/>
      <c r="E3" s="358"/>
      <c r="F3" s="358"/>
      <c r="G3" s="358"/>
      <c r="H3" s="358"/>
      <c r="I3" s="358"/>
      <c r="J3" s="358"/>
      <c r="K3" s="358"/>
      <c r="M3" s="358" t="s">
        <v>533</v>
      </c>
      <c r="N3" s="358"/>
      <c r="O3" s="358"/>
      <c r="P3" s="358"/>
      <c r="Q3" s="358"/>
      <c r="R3" s="358"/>
      <c r="S3" s="358"/>
      <c r="T3" s="358"/>
      <c r="U3" s="358"/>
      <c r="V3" s="358"/>
    </row>
    <row r="4" spans="2:22">
      <c r="C4" s="349"/>
      <c r="D4" s="350" t="s">
        <v>198</v>
      </c>
      <c r="E4" s="351"/>
      <c r="F4" s="352"/>
      <c r="G4" s="353" t="s">
        <v>31</v>
      </c>
      <c r="H4" s="351"/>
      <c r="I4" s="354"/>
      <c r="J4" s="350" t="s">
        <v>36</v>
      </c>
      <c r="K4" s="352"/>
      <c r="N4" s="349"/>
      <c r="O4" s="350" t="s">
        <v>198</v>
      </c>
      <c r="P4" s="351"/>
      <c r="Q4" s="352"/>
      <c r="R4" s="353" t="s">
        <v>31</v>
      </c>
      <c r="S4" s="351"/>
      <c r="T4" s="354"/>
      <c r="U4" s="350" t="s">
        <v>36</v>
      </c>
      <c r="V4" s="352"/>
    </row>
    <row r="5" spans="2:22" ht="29.5" thickBot="1">
      <c r="C5" s="349"/>
      <c r="D5" s="24" t="s">
        <v>28</v>
      </c>
      <c r="E5" s="25" t="s">
        <v>34</v>
      </c>
      <c r="F5" s="20" t="s">
        <v>35</v>
      </c>
      <c r="G5" s="26" t="s">
        <v>28</v>
      </c>
      <c r="H5" s="25" t="s">
        <v>34</v>
      </c>
      <c r="I5" s="31" t="s">
        <v>35</v>
      </c>
      <c r="J5" s="24" t="s">
        <v>28</v>
      </c>
      <c r="K5" s="20" t="s">
        <v>33</v>
      </c>
      <c r="N5" s="349"/>
      <c r="O5" s="24" t="s">
        <v>28</v>
      </c>
      <c r="P5" s="25" t="s">
        <v>34</v>
      </c>
      <c r="Q5" s="20" t="s">
        <v>35</v>
      </c>
      <c r="R5" s="26" t="s">
        <v>28</v>
      </c>
      <c r="S5" s="25" t="s">
        <v>34</v>
      </c>
      <c r="T5" s="31" t="s">
        <v>35</v>
      </c>
      <c r="U5" s="24" t="s">
        <v>28</v>
      </c>
      <c r="V5" s="20" t="s">
        <v>33</v>
      </c>
    </row>
    <row r="6" spans="2:22">
      <c r="B6" s="355" t="str">
        <f>'HOME PAGE'!H5</f>
        <v>4 WEEKS ENDING 04-21-2024</v>
      </c>
      <c r="C6" s="30" t="s">
        <v>85</v>
      </c>
      <c r="D6" s="8">
        <f>'Regions By Outlet Data'!C4</f>
        <v>26226893.841728143</v>
      </c>
      <c r="E6" s="5">
        <f>'Regions By Outlet Data'!D4</f>
        <v>374416.20875727758</v>
      </c>
      <c r="F6" s="7">
        <f>'Regions By Outlet Data'!E4</f>
        <v>1.44827978994078E-2</v>
      </c>
      <c r="G6" s="10">
        <f>'Regions By Outlet Data'!F4</f>
        <v>154142158.45088309</v>
      </c>
      <c r="H6" s="6">
        <f>'Regions By Outlet Data'!G4</f>
        <v>5554775.4516895413</v>
      </c>
      <c r="I6" s="12">
        <f>'Regions By Outlet Data'!H4</f>
        <v>3.7383897202898378E-2</v>
      </c>
      <c r="J6" s="32">
        <f>'Regions By Outlet Data'!I4</f>
        <v>83.754327917489036</v>
      </c>
      <c r="K6" s="22">
        <f>'Regions By Outlet Data'!J4</f>
        <v>1.7345999804535523</v>
      </c>
      <c r="M6" s="355" t="str">
        <f>'HOME PAGE'!H5</f>
        <v>4 WEEKS ENDING 04-21-2024</v>
      </c>
      <c r="N6" s="30" t="s">
        <v>37</v>
      </c>
      <c r="O6" s="8">
        <f>'Regions By Outlet Data'!C12</f>
        <v>25485957.562450062</v>
      </c>
      <c r="P6" s="5">
        <f>'Regions By Outlet Data'!D12</f>
        <v>475936.11696305498</v>
      </c>
      <c r="Q6" s="7">
        <f>'Regions By Outlet Data'!E12</f>
        <v>1.9029816427803839E-2</v>
      </c>
      <c r="R6" s="10">
        <f>'Regions By Outlet Data'!F12</f>
        <v>146550497.41492686</v>
      </c>
      <c r="S6" s="6">
        <f>'Regions By Outlet Data'!G12</f>
        <v>6326289.9125370383</v>
      </c>
      <c r="T6" s="12">
        <f>'Regions By Outlet Data'!H12</f>
        <v>4.5115533367726258E-2</v>
      </c>
      <c r="U6" s="32">
        <f>'Regions By Outlet Data'!I12</f>
        <v>85.52692164735906</v>
      </c>
      <c r="V6" s="22">
        <f>'Regions By Outlet Data'!J12</f>
        <v>1.5977336377090978</v>
      </c>
    </row>
    <row r="7" spans="2:22">
      <c r="B7" s="356"/>
      <c r="C7" s="28" t="s">
        <v>86</v>
      </c>
      <c r="D7" s="9">
        <f>'Regions By Outlet Data'!C5</f>
        <v>43390976.020087965</v>
      </c>
      <c r="E7" s="2">
        <f>'Regions By Outlet Data'!D5</f>
        <v>97520.32444550842</v>
      </c>
      <c r="F7" s="4">
        <f>'Regions By Outlet Data'!E5</f>
        <v>2.2525419345382487E-3</v>
      </c>
      <c r="G7" s="11">
        <f>'Regions By Outlet Data'!F5</f>
        <v>181255632.18072751</v>
      </c>
      <c r="H7" s="3">
        <f>'Regions By Outlet Data'!G5</f>
        <v>955119.79416438937</v>
      </c>
      <c r="I7" s="13">
        <f>'Regions By Outlet Data'!H5</f>
        <v>5.2973770374907135E-3</v>
      </c>
      <c r="J7" s="33">
        <f>'Regions By Outlet Data'!I5</f>
        <v>113.57514589814311</v>
      </c>
      <c r="K7" s="23">
        <f>'Regions By Outlet Data'!J5</f>
        <v>6.0553960463209933E-3</v>
      </c>
      <c r="M7" s="356"/>
      <c r="N7" s="28" t="s">
        <v>38</v>
      </c>
      <c r="O7" s="9">
        <f>'Regions By Outlet Data'!C13</f>
        <v>41648469.659148976</v>
      </c>
      <c r="P7" s="2">
        <f>'Regions By Outlet Data'!D13</f>
        <v>261968.34608846903</v>
      </c>
      <c r="Q7" s="4">
        <f>'Regions By Outlet Data'!E13</f>
        <v>6.3298016932346636E-3</v>
      </c>
      <c r="R7" s="11">
        <f>'Regions By Outlet Data'!F13</f>
        <v>164958623.35155052</v>
      </c>
      <c r="S7" s="3">
        <f>'Regions By Outlet Data'!G13</f>
        <v>1924437.303932786</v>
      </c>
      <c r="T7" s="13">
        <f>'Regions By Outlet Data'!H13</f>
        <v>1.1803888194165066E-2</v>
      </c>
      <c r="U7" s="33">
        <f>'Regions By Outlet Data'!I13</f>
        <v>114.55773494274708</v>
      </c>
      <c r="V7" s="23">
        <f>'Regions By Outlet Data'!J13</f>
        <v>-0.27862375755310609</v>
      </c>
    </row>
    <row r="8" spans="2:22">
      <c r="B8" s="356"/>
      <c r="C8" s="28" t="s">
        <v>87</v>
      </c>
      <c r="D8" s="9">
        <f>'Regions By Outlet Data'!C6</f>
        <v>35333676.533203013</v>
      </c>
      <c r="E8" s="2">
        <f>'Regions By Outlet Data'!D6</f>
        <v>285692.45413075387</v>
      </c>
      <c r="F8" s="4">
        <f>'Regions By Outlet Data'!E6</f>
        <v>8.1514661010516042E-3</v>
      </c>
      <c r="G8" s="11">
        <f>'Regions By Outlet Data'!F6</f>
        <v>165812570.64918128</v>
      </c>
      <c r="H8" s="3">
        <f>'Regions By Outlet Data'!G6</f>
        <v>-946011.42162364721</v>
      </c>
      <c r="I8" s="13">
        <f>'Regions By Outlet Data'!H6</f>
        <v>-5.6729399463349662E-3</v>
      </c>
      <c r="J8" s="33">
        <f>'Regions By Outlet Data'!I6</f>
        <v>107.88877385355524</v>
      </c>
      <c r="K8" s="23">
        <f>'Regions By Outlet Data'!J6</f>
        <v>0.37843217329029244</v>
      </c>
      <c r="M8" s="356"/>
      <c r="N8" s="28" t="s">
        <v>39</v>
      </c>
      <c r="O8" s="9">
        <f>'Regions By Outlet Data'!C14</f>
        <v>33807640.864468098</v>
      </c>
      <c r="P8" s="2">
        <f>'Regions By Outlet Data'!D14</f>
        <v>465894.16199264675</v>
      </c>
      <c r="Q8" s="4">
        <f>'Regions By Outlet Data'!E14</f>
        <v>1.3973297984357147E-2</v>
      </c>
      <c r="R8" s="11">
        <f>'Regions By Outlet Data'!F14</f>
        <v>151560641.18628988</v>
      </c>
      <c r="S8" s="3">
        <f>'Regions By Outlet Data'!G14</f>
        <v>334097.33569547534</v>
      </c>
      <c r="T8" s="13">
        <f>'Regions By Outlet Data'!H14</f>
        <v>2.2092506195575674E-3</v>
      </c>
      <c r="U8" s="33">
        <f>'Regions By Outlet Data'!I14</f>
        <v>108.47852723574691</v>
      </c>
      <c r="V8" s="23">
        <f>'Regions By Outlet Data'!J14</f>
        <v>0.29569401747551183</v>
      </c>
    </row>
    <row r="9" spans="2:22">
      <c r="B9" s="356"/>
      <c r="C9" s="28" t="s">
        <v>88</v>
      </c>
      <c r="D9" s="9">
        <f>'Regions By Outlet Data'!C7</f>
        <v>42279424.842902437</v>
      </c>
      <c r="E9" s="2">
        <f>'Regions By Outlet Data'!D7</f>
        <v>28858.593878120184</v>
      </c>
      <c r="F9" s="4">
        <f>'Regions By Outlet Data'!E7</f>
        <v>6.830344878226717E-4</v>
      </c>
      <c r="G9" s="11">
        <f>'Regions By Outlet Data'!F7</f>
        <v>242787226.59792465</v>
      </c>
      <c r="H9" s="3">
        <f>'Regions By Outlet Data'!G7</f>
        <v>3328039.2614606321</v>
      </c>
      <c r="I9" s="13">
        <f>'Regions By Outlet Data'!H7</f>
        <v>1.3898148149915857E-2</v>
      </c>
      <c r="J9" s="33">
        <f>'Regions By Outlet Data'!I7</f>
        <v>91.921035713249282</v>
      </c>
      <c r="K9" s="23">
        <f>'Regions By Outlet Data'!J7</f>
        <v>0.19067582871487332</v>
      </c>
      <c r="M9" s="356"/>
      <c r="N9" s="28" t="s">
        <v>40</v>
      </c>
      <c r="O9" s="9">
        <f>'Regions By Outlet Data'!C15</f>
        <v>38164119.659618028</v>
      </c>
      <c r="P9" s="2">
        <f>'Regions By Outlet Data'!D15</f>
        <v>474489.02622248232</v>
      </c>
      <c r="Q9" s="4">
        <f>'Regions By Outlet Data'!E15</f>
        <v>1.2589378517338219E-2</v>
      </c>
      <c r="R9" s="11">
        <f>'Regions By Outlet Data'!F15</f>
        <v>213068703.07093674</v>
      </c>
      <c r="S9" s="3">
        <f>'Regions By Outlet Data'!G15</f>
        <v>5672702.9446411133</v>
      </c>
      <c r="T9" s="13">
        <f>'Regions By Outlet Data'!H15</f>
        <v>2.73520363998663E-2</v>
      </c>
      <c r="U9" s="33">
        <f>'Regions By Outlet Data'!I15</f>
        <v>87.193191220544492</v>
      </c>
      <c r="V9" s="23">
        <f>'Regions By Outlet Data'!J15</f>
        <v>0.63956874285514687</v>
      </c>
    </row>
    <row r="10" spans="2:22">
      <c r="B10" s="356"/>
      <c r="C10" s="28" t="s">
        <v>89</v>
      </c>
      <c r="D10" s="9">
        <f>'Regions By Outlet Data'!C8</f>
        <v>21855134.124119978</v>
      </c>
      <c r="E10" s="2">
        <f>'Regions By Outlet Data'!D8</f>
        <v>-41308.510293208063</v>
      </c>
      <c r="F10" s="4">
        <f>'Regions By Outlet Data'!E8</f>
        <v>-1.886539790179717E-3</v>
      </c>
      <c r="G10" s="11">
        <f>'Regions By Outlet Data'!F8</f>
        <v>103602336.63476799</v>
      </c>
      <c r="H10" s="3">
        <f>'Regions By Outlet Data'!G8</f>
        <v>-1080507.0474160463</v>
      </c>
      <c r="I10" s="13">
        <f>'Regions By Outlet Data'!H8</f>
        <v>-1.0321720440614451E-2</v>
      </c>
      <c r="J10" s="33">
        <f>'Regions By Outlet Data'!I8</f>
        <v>124.13910120332763</v>
      </c>
      <c r="K10" s="23">
        <f>'Regions By Outlet Data'!J8</f>
        <v>-0.80865312696667502</v>
      </c>
      <c r="M10" s="356"/>
      <c r="N10" s="28" t="s">
        <v>41</v>
      </c>
      <c r="O10" s="9">
        <f>'Regions By Outlet Data'!C16</f>
        <v>20705471.292015035</v>
      </c>
      <c r="P10" s="2">
        <f>'Regions By Outlet Data'!D16</f>
        <v>125788.65215728432</v>
      </c>
      <c r="Q10" s="4">
        <f>'Regions By Outlet Data'!E16</f>
        <v>6.1122736612887725E-3</v>
      </c>
      <c r="R10" s="11">
        <f>'Regions By Outlet Data'!F16</f>
        <v>92031830.055123001</v>
      </c>
      <c r="S10" s="3">
        <f>'Regions By Outlet Data'!G16</f>
        <v>-107087.37745986879</v>
      </c>
      <c r="T10" s="13">
        <f>'Regions By Outlet Data'!H16</f>
        <v>-1.1622382858820059E-3</v>
      </c>
      <c r="U10" s="33">
        <f>'Regions By Outlet Data'!I16</f>
        <v>123.58954302001621</v>
      </c>
      <c r="V10" s="23">
        <f>'Regions By Outlet Data'!J16</f>
        <v>-0.62612191692875285</v>
      </c>
    </row>
    <row r="11" spans="2:22">
      <c r="B11" s="356"/>
      <c r="C11" s="28" t="s">
        <v>90</v>
      </c>
      <c r="D11" s="9">
        <f>'Regions By Outlet Data'!C9</f>
        <v>27975003.041750688</v>
      </c>
      <c r="E11" s="2">
        <f>'Regions By Outlet Data'!D9</f>
        <v>436287.86818924919</v>
      </c>
      <c r="F11" s="4">
        <f>'Regions By Outlet Data'!E9</f>
        <v>1.5842709634039415E-2</v>
      </c>
      <c r="G11" s="11">
        <f>'Regions By Outlet Data'!F9</f>
        <v>139918480.12177917</v>
      </c>
      <c r="H11" s="3">
        <f>'Regions By Outlet Data'!G9</f>
        <v>2573025.7662915289</v>
      </c>
      <c r="I11" s="13">
        <f>'Regions By Outlet Data'!H9</f>
        <v>1.8733971053980669E-2</v>
      </c>
      <c r="J11" s="33">
        <f>'Regions By Outlet Data'!I9</f>
        <v>83.490377001291662</v>
      </c>
      <c r="K11" s="23">
        <f>'Regions By Outlet Data'!J9</f>
        <v>0.92276491384653525</v>
      </c>
      <c r="M11" s="356"/>
      <c r="N11" s="28" t="s">
        <v>42</v>
      </c>
      <c r="O11" s="9">
        <f>'Regions By Outlet Data'!C17</f>
        <v>26720682.805343624</v>
      </c>
      <c r="P11" s="2">
        <f>'Regions By Outlet Data'!D17</f>
        <v>634964.35886579007</v>
      </c>
      <c r="Q11" s="4">
        <f>'Regions By Outlet Data'!E17</f>
        <v>2.4341455657761447E-2</v>
      </c>
      <c r="R11" s="11">
        <f>'Regions By Outlet Data'!F17</f>
        <v>127305297.68925966</v>
      </c>
      <c r="S11" s="3">
        <f>'Regions By Outlet Data'!G17</f>
        <v>3743831.9294140637</v>
      </c>
      <c r="T11" s="13">
        <f>'Regions By Outlet Data'!H17</f>
        <v>3.0299348639086118E-2</v>
      </c>
      <c r="U11" s="33">
        <f>'Regions By Outlet Data'!I17</f>
        <v>83.802180113639253</v>
      </c>
      <c r="V11" s="23">
        <f>'Regions By Outlet Data'!J17</f>
        <v>1.0743455023746975</v>
      </c>
    </row>
    <row r="12" spans="2:22">
      <c r="B12" s="356"/>
      <c r="C12" s="28" t="s">
        <v>91</v>
      </c>
      <c r="D12" s="9">
        <f>'Regions By Outlet Data'!C10</f>
        <v>37257379.473515056</v>
      </c>
      <c r="E12" s="2">
        <f>'Regions By Outlet Data'!D10</f>
        <v>-174097.64460305125</v>
      </c>
      <c r="F12" s="4">
        <f>'Regions By Outlet Data'!E10</f>
        <v>-4.6511027083882316E-3</v>
      </c>
      <c r="G12" s="11">
        <f>'Regions By Outlet Data'!F10</f>
        <v>194754654.26171502</v>
      </c>
      <c r="H12" s="3">
        <f>'Regions By Outlet Data'!G10</f>
        <v>-3405646.9576554596</v>
      </c>
      <c r="I12" s="13">
        <f>'Regions By Outlet Data'!H10</f>
        <v>-1.7186323076312283E-2</v>
      </c>
      <c r="J12" s="33">
        <f>'Regions By Outlet Data'!I10</f>
        <v>100.64481324808936</v>
      </c>
      <c r="K12" s="23">
        <f>'Regions By Outlet Data'!J10</f>
        <v>-0.93696927529281027</v>
      </c>
      <c r="M12" s="356"/>
      <c r="N12" s="28" t="s">
        <v>43</v>
      </c>
      <c r="O12" s="9">
        <f>'Regions By Outlet Data'!C18</f>
        <v>36011997.231732726</v>
      </c>
      <c r="P12" s="2">
        <f>'Regions By Outlet Data'!D18</f>
        <v>-27438.179034046829</v>
      </c>
      <c r="Q12" s="4">
        <f>'Regions By Outlet Data'!E18</f>
        <v>-7.6133764919773632E-4</v>
      </c>
      <c r="R12" s="11">
        <f>'Regions By Outlet Data'!F18</f>
        <v>180494068.85154143</v>
      </c>
      <c r="S12" s="3">
        <f>'Regions By Outlet Data'!G18</f>
        <v>-1942589.4409333169</v>
      </c>
      <c r="T12" s="13">
        <f>'Regions By Outlet Data'!H18</f>
        <v>-1.0648021396111299E-2</v>
      </c>
      <c r="U12" s="33">
        <f>'Regions By Outlet Data'!I18</f>
        <v>102.22751098832761</v>
      </c>
      <c r="V12" s="23">
        <f>'Regions By Outlet Data'!J18</f>
        <v>-1.2246689758114968</v>
      </c>
    </row>
    <row r="13" spans="2:22" ht="15" thickBot="1">
      <c r="B13" s="357"/>
      <c r="C13" s="29" t="s">
        <v>92</v>
      </c>
      <c r="D13" s="90">
        <f>'Regions By Outlet Data'!C11</f>
        <v>32199345.810600735</v>
      </c>
      <c r="E13" s="91">
        <f>'Regions By Outlet Data'!D11</f>
        <v>217028.86251658574</v>
      </c>
      <c r="F13" s="92">
        <f>'Regions By Outlet Data'!E11</f>
        <v>6.7859018115817441E-3</v>
      </c>
      <c r="G13" s="93">
        <f>'Regions By Outlet Data'!F11</f>
        <v>151128006.43286973</v>
      </c>
      <c r="H13" s="94">
        <f>'Regions By Outlet Data'!G11</f>
        <v>2995098.0170373917</v>
      </c>
      <c r="I13" s="95">
        <f>'Regions By Outlet Data'!H11</f>
        <v>2.0218991506125574E-2</v>
      </c>
      <c r="J13" s="96">
        <f>'Regions By Outlet Data'!I11</f>
        <v>106.89377528455533</v>
      </c>
      <c r="K13" s="97">
        <f>'Regions By Outlet Data'!J11</f>
        <v>0.23046420048929406</v>
      </c>
      <c r="M13" s="357"/>
      <c r="N13" s="29" t="s">
        <v>44</v>
      </c>
      <c r="O13" s="90">
        <f>'Regions By Outlet Data'!C19</f>
        <v>31076414.714220025</v>
      </c>
      <c r="P13" s="91">
        <f>'Regions By Outlet Data'!D19</f>
        <v>399814.48279409856</v>
      </c>
      <c r="Q13" s="92">
        <f>'Regions By Outlet Data'!E19</f>
        <v>1.3033207062643075E-2</v>
      </c>
      <c r="R13" s="93">
        <f>'Regions By Outlet Data'!F19</f>
        <v>139643499.52075362</v>
      </c>
      <c r="S13" s="94">
        <f>'Regions By Outlet Data'!G19</f>
        <v>4092541.111330986</v>
      </c>
      <c r="T13" s="95">
        <f>'Regions By Outlet Data'!H19</f>
        <v>3.0191900960004563E-2</v>
      </c>
      <c r="U13" s="96">
        <f>'Regions By Outlet Data'!I19</f>
        <v>108.41210113486079</v>
      </c>
      <c r="V13" s="97">
        <f>'Regions By Outlet Data'!J19</f>
        <v>0.19518117302293092</v>
      </c>
    </row>
    <row r="14" spans="2:22">
      <c r="B14" s="355" t="str">
        <f>'HOME PAGE'!H6</f>
        <v>LATEST 52 WEEKS ENDING 04-21-2024</v>
      </c>
      <c r="C14" s="30" t="s">
        <v>85</v>
      </c>
      <c r="D14" s="8">
        <f>'Regions By Outlet Data'!C49</f>
        <v>342732531.55083787</v>
      </c>
      <c r="E14" s="5">
        <f>'Regions By Outlet Data'!D49</f>
        <v>-3413008.8843761086</v>
      </c>
      <c r="F14" s="7">
        <f>'Regions By Outlet Data'!E49</f>
        <v>-9.8600400284946082E-3</v>
      </c>
      <c r="G14" s="10">
        <f>'Regions By Outlet Data'!F49</f>
        <v>2011365798.2397115</v>
      </c>
      <c r="H14" s="6">
        <f>'Regions By Outlet Data'!G49</f>
        <v>-14671067.306120634</v>
      </c>
      <c r="I14" s="12">
        <f>'Regions By Outlet Data'!H49</f>
        <v>-7.241263747769032E-3</v>
      </c>
      <c r="J14" s="32">
        <f>'Regions By Outlet Data'!I49</f>
        <v>83.090853159534618</v>
      </c>
      <c r="K14" s="22">
        <f>'Regions By Outlet Data'!J49</f>
        <v>0.76554484334165807</v>
      </c>
      <c r="M14" s="355" t="str">
        <f>'HOME PAGE'!H6</f>
        <v>LATEST 52 WEEKS ENDING 04-21-2024</v>
      </c>
      <c r="N14" s="30" t="s">
        <v>37</v>
      </c>
      <c r="O14" s="8">
        <f>'Regions By Outlet Data'!C57</f>
        <v>332306219.30801231</v>
      </c>
      <c r="P14" s="5">
        <f>'Regions By Outlet Data'!D57</f>
        <v>-1987906.4864188433</v>
      </c>
      <c r="Q14" s="7">
        <f>'Regions By Outlet Data'!E57</f>
        <v>-5.9465791739376078E-3</v>
      </c>
      <c r="R14" s="10">
        <f>'Regions By Outlet Data'!F57</f>
        <v>1906529399.2729194</v>
      </c>
      <c r="S14" s="6">
        <f>'Regions By Outlet Data'!G57</f>
        <v>-6998074.7816002369</v>
      </c>
      <c r="T14" s="12">
        <f>'Regions By Outlet Data'!H57</f>
        <v>-3.6571592916678705E-3</v>
      </c>
      <c r="U14" s="32">
        <f>'Regions By Outlet Data'!I57</f>
        <v>84.956142965707159</v>
      </c>
      <c r="V14" s="22">
        <f>'Regions By Outlet Data'!J57</f>
        <v>0.66328686301734763</v>
      </c>
    </row>
    <row r="15" spans="2:22">
      <c r="B15" s="356"/>
      <c r="C15" s="28" t="s">
        <v>86</v>
      </c>
      <c r="D15" s="9">
        <f>'Regions By Outlet Data'!C50</f>
        <v>568742654.88012302</v>
      </c>
      <c r="E15" s="2">
        <f>'Regions By Outlet Data'!D50</f>
        <v>-7763382.558947444</v>
      </c>
      <c r="F15" s="4">
        <f>'Regions By Outlet Data'!E50</f>
        <v>-1.3466264106155068E-2</v>
      </c>
      <c r="G15" s="11">
        <f>'Regions By Outlet Data'!F50</f>
        <v>2378561501.6081152</v>
      </c>
      <c r="H15" s="3">
        <f>'Regions By Outlet Data'!G50</f>
        <v>-114339129.82601643</v>
      </c>
      <c r="I15" s="13">
        <f>'Regions By Outlet Data'!H50</f>
        <v>-4.5865899500470139E-2</v>
      </c>
      <c r="J15" s="33">
        <f>'Regions By Outlet Data'!I50</f>
        <v>113.01528250765594</v>
      </c>
      <c r="K15" s="23">
        <f>'Regions By Outlet Data'!J50</f>
        <v>-0.35526048170154922</v>
      </c>
      <c r="M15" s="356"/>
      <c r="N15" s="28" t="s">
        <v>38</v>
      </c>
      <c r="O15" s="9">
        <f>'Regions By Outlet Data'!C58</f>
        <v>544718925.18777752</v>
      </c>
      <c r="P15" s="2">
        <f>'Regions By Outlet Data'!D58</f>
        <v>-4711335.3362342119</v>
      </c>
      <c r="Q15" s="4">
        <f>'Regions By Outlet Data'!E58</f>
        <v>-8.5749469491193282E-3</v>
      </c>
      <c r="R15" s="11">
        <f>'Regions By Outlet Data'!F58</f>
        <v>2157885120.3596478</v>
      </c>
      <c r="S15" s="3">
        <f>'Regions By Outlet Data'!G58</f>
        <v>-98944756.331175804</v>
      </c>
      <c r="T15" s="13">
        <f>'Regions By Outlet Data'!H58</f>
        <v>-4.3842363730250647E-2</v>
      </c>
      <c r="U15" s="33">
        <f>'Regions By Outlet Data'!I58</f>
        <v>114.14378418952302</v>
      </c>
      <c r="V15" s="23">
        <f>'Regions By Outlet Data'!J58</f>
        <v>-0.40654482114672419</v>
      </c>
    </row>
    <row r="16" spans="2:22">
      <c r="B16" s="356"/>
      <c r="C16" s="28" t="s">
        <v>87</v>
      </c>
      <c r="D16" s="9">
        <f>'Regions By Outlet Data'!C51</f>
        <v>466639449.96001536</v>
      </c>
      <c r="E16" s="2">
        <f>'Regions By Outlet Data'!D51</f>
        <v>-1645622.1292680502</v>
      </c>
      <c r="F16" s="4">
        <f>'Regions By Outlet Data'!E51</f>
        <v>-3.5141460348629165E-3</v>
      </c>
      <c r="G16" s="11">
        <f>'Regions By Outlet Data'!F51</f>
        <v>2204353895.6585302</v>
      </c>
      <c r="H16" s="3">
        <f>'Regions By Outlet Data'!G51</f>
        <v>-95723726.371561527</v>
      </c>
      <c r="I16" s="13">
        <f>'Regions By Outlet Data'!H51</f>
        <v>-4.1617606925401923E-2</v>
      </c>
      <c r="J16" s="33">
        <f>'Regions By Outlet Data'!I51</f>
        <v>108.1698854422376</v>
      </c>
      <c r="K16" s="23">
        <f>'Regions By Outlet Data'!J51</f>
        <v>0.48469396018204236</v>
      </c>
      <c r="M16" s="356"/>
      <c r="N16" s="28" t="s">
        <v>39</v>
      </c>
      <c r="O16" s="9">
        <f>'Regions By Outlet Data'!C59</f>
        <v>445351737.66679227</v>
      </c>
      <c r="P16" s="2">
        <f>'Regions By Outlet Data'!D59</f>
        <v>419333.39801895618</v>
      </c>
      <c r="Q16" s="4">
        <f>'Regions By Outlet Data'!E59</f>
        <v>9.4246540372376793E-4</v>
      </c>
      <c r="R16" s="11">
        <f>'Regions By Outlet Data'!F59</f>
        <v>2011340182.2670386</v>
      </c>
      <c r="S16" s="3">
        <f>'Regions By Outlet Data'!G59</f>
        <v>-82652413.554401159</v>
      </c>
      <c r="T16" s="13">
        <f>'Regions By Outlet Data'!H59</f>
        <v>-3.9471206211203411E-2</v>
      </c>
      <c r="U16" s="33">
        <f>'Regions By Outlet Data'!I59</f>
        <v>108.86455400101178</v>
      </c>
      <c r="V16" s="23">
        <f>'Regions By Outlet Data'!J59</f>
        <v>0.39019152556348047</v>
      </c>
    </row>
    <row r="17" spans="2:22">
      <c r="B17" s="356"/>
      <c r="C17" s="28" t="s">
        <v>88</v>
      </c>
      <c r="D17" s="9">
        <f>'Regions By Outlet Data'!C52</f>
        <v>556689082.5977329</v>
      </c>
      <c r="E17" s="2">
        <f>'Regions By Outlet Data'!D52</f>
        <v>-5732733.5690734386</v>
      </c>
      <c r="F17" s="4">
        <f>'Regions By Outlet Data'!E52</f>
        <v>-1.0192943097664603E-2</v>
      </c>
      <c r="G17" s="11">
        <f>'Regions By Outlet Data'!F52</f>
        <v>3197591837.8623195</v>
      </c>
      <c r="H17" s="3">
        <f>'Regions By Outlet Data'!G52</f>
        <v>-70590926.214864254</v>
      </c>
      <c r="I17" s="13">
        <f>'Regions By Outlet Data'!H52</f>
        <v>-2.1599442659932321E-2</v>
      </c>
      <c r="J17" s="33">
        <f>'Regions By Outlet Data'!I52</f>
        <v>91.883183205460824</v>
      </c>
      <c r="K17" s="23">
        <f>'Regions By Outlet Data'!J52</f>
        <v>0.34523074040212975</v>
      </c>
      <c r="M17" s="356"/>
      <c r="N17" s="28" t="s">
        <v>40</v>
      </c>
      <c r="O17" s="9">
        <f>'Regions By Outlet Data'!C60</f>
        <v>499319013.19369328</v>
      </c>
      <c r="P17" s="2">
        <f>'Regions By Outlet Data'!D60</f>
        <v>-2364561.1526353955</v>
      </c>
      <c r="Q17" s="4">
        <f>'Regions By Outlet Data'!E60</f>
        <v>-4.7132520846757111E-3</v>
      </c>
      <c r="R17" s="11">
        <f>'Regions By Outlet Data'!F60</f>
        <v>2788423904.8721509</v>
      </c>
      <c r="S17" s="3">
        <f>'Regions By Outlet Data'!G60</f>
        <v>-53740697.592636108</v>
      </c>
      <c r="T17" s="13">
        <f>'Regions By Outlet Data'!H60</f>
        <v>-1.8908369186651262E-2</v>
      </c>
      <c r="U17" s="33">
        <f>'Regions By Outlet Data'!I60</f>
        <v>86.908020871348015</v>
      </c>
      <c r="V17" s="23">
        <f>'Regions By Outlet Data'!J60</f>
        <v>0.34023369954606153</v>
      </c>
    </row>
    <row r="18" spans="2:22">
      <c r="B18" s="356"/>
      <c r="C18" s="28" t="s">
        <v>89</v>
      </c>
      <c r="D18" s="9">
        <f>'Regions By Outlet Data'!C53</f>
        <v>287583715.65905511</v>
      </c>
      <c r="E18" s="2">
        <f>'Regions By Outlet Data'!D53</f>
        <v>-3819973.8586560488</v>
      </c>
      <c r="F18" s="4">
        <f>'Regions By Outlet Data'!E53</f>
        <v>-1.3108872660391884E-2</v>
      </c>
      <c r="G18" s="11">
        <f>'Regions By Outlet Data'!F53</f>
        <v>1377439677.3254774</v>
      </c>
      <c r="H18" s="3">
        <f>'Regions By Outlet Data'!G53</f>
        <v>-61535504.285001516</v>
      </c>
      <c r="I18" s="13">
        <f>'Regions By Outlet Data'!H53</f>
        <v>-4.2763422935572754E-2</v>
      </c>
      <c r="J18" s="33">
        <f>'Regions By Outlet Data'!I53</f>
        <v>124.01005524260175</v>
      </c>
      <c r="K18" s="23">
        <f>'Regions By Outlet Data'!J53</f>
        <v>-0.64457339928088686</v>
      </c>
      <c r="M18" s="356"/>
      <c r="N18" s="28" t="s">
        <v>41</v>
      </c>
      <c r="O18" s="9">
        <f>'Regions By Outlet Data'!C61</f>
        <v>271246918.38005394</v>
      </c>
      <c r="P18" s="2">
        <f>'Regions By Outlet Data'!D61</f>
        <v>-1972733.9430093169</v>
      </c>
      <c r="Q18" s="4">
        <f>'Regions By Outlet Data'!E61</f>
        <v>-7.2203222800265336E-3</v>
      </c>
      <c r="R18" s="11">
        <f>'Regions By Outlet Data'!F61</f>
        <v>1217990284.0694726</v>
      </c>
      <c r="S18" s="3">
        <f>'Regions By Outlet Data'!G61</f>
        <v>-52546045.021517277</v>
      </c>
      <c r="T18" s="13">
        <f>'Regions By Outlet Data'!H61</f>
        <v>-4.1357373117470439E-2</v>
      </c>
      <c r="U18" s="33">
        <f>'Regions By Outlet Data'!I61</f>
        <v>123.34338175732347</v>
      </c>
      <c r="V18" s="23">
        <f>'Regions By Outlet Data'!J61</f>
        <v>-0.56842697987326574</v>
      </c>
    </row>
    <row r="19" spans="2:22">
      <c r="B19" s="356"/>
      <c r="C19" s="28" t="s">
        <v>90</v>
      </c>
      <c r="D19" s="9">
        <f>'Regions By Outlet Data'!C54</f>
        <v>372682415.01793861</v>
      </c>
      <c r="E19" s="2">
        <f>'Regions By Outlet Data'!D54</f>
        <v>-1087331.3569422364</v>
      </c>
      <c r="F19" s="4">
        <f>'Regions By Outlet Data'!E54</f>
        <v>-2.9090940812841306E-3</v>
      </c>
      <c r="G19" s="11">
        <f>'Regions By Outlet Data'!F54</f>
        <v>1857050314.8907187</v>
      </c>
      <c r="H19" s="3">
        <f>'Regions By Outlet Data'!G54</f>
        <v>-71474018.954511166</v>
      </c>
      <c r="I19" s="13">
        <f>'Regions By Outlet Data'!H54</f>
        <v>-3.7061507443881279E-2</v>
      </c>
      <c r="J19" s="33">
        <f>'Regions By Outlet Data'!I54</f>
        <v>84.438920126194887</v>
      </c>
      <c r="K19" s="23">
        <f>'Regions By Outlet Data'!J54</f>
        <v>0.42936825838683035</v>
      </c>
      <c r="M19" s="356"/>
      <c r="N19" s="28" t="s">
        <v>42</v>
      </c>
      <c r="O19" s="9">
        <f>'Regions By Outlet Data'!C62</f>
        <v>354403172.46990985</v>
      </c>
      <c r="P19" s="2">
        <f>'Regions By Outlet Data'!D62</f>
        <v>1272101.8958473802</v>
      </c>
      <c r="Q19" s="4">
        <f>'Regions By Outlet Data'!E62</f>
        <v>3.6023505203872487E-3</v>
      </c>
      <c r="R19" s="11">
        <f>'Regions By Outlet Data'!F62</f>
        <v>1683469045.1079495</v>
      </c>
      <c r="S19" s="3">
        <f>'Regions By Outlet Data'!G62</f>
        <v>-57963605.884019852</v>
      </c>
      <c r="T19" s="13">
        <f>'Regions By Outlet Data'!H62</f>
        <v>-3.3285011539781424E-2</v>
      </c>
      <c r="U19" s="33">
        <f>'Regions By Outlet Data'!I62</f>
        <v>84.675895556917737</v>
      </c>
      <c r="V19" s="23">
        <f>'Regions By Outlet Data'!J62</f>
        <v>0.52711006806879368</v>
      </c>
    </row>
    <row r="20" spans="2:22">
      <c r="B20" s="356"/>
      <c r="C20" s="28" t="s">
        <v>91</v>
      </c>
      <c r="D20" s="9">
        <f>'Regions By Outlet Data'!C55</f>
        <v>492838795.77277291</v>
      </c>
      <c r="E20" s="2">
        <f>'Regions By Outlet Data'!D55</f>
        <v>-2103024.8404646516</v>
      </c>
      <c r="F20" s="4">
        <f>'Regions By Outlet Data'!E55</f>
        <v>-4.2490344377425692E-3</v>
      </c>
      <c r="G20" s="11">
        <f>'Regions By Outlet Data'!F55</f>
        <v>2581399262.747664</v>
      </c>
      <c r="H20" s="3">
        <f>'Regions By Outlet Data'!G55</f>
        <v>-82432485.821741581</v>
      </c>
      <c r="I20" s="13">
        <f>'Regions By Outlet Data'!H55</f>
        <v>-3.0945079720598512E-2</v>
      </c>
      <c r="J20" s="33">
        <f>'Regions By Outlet Data'!I55</f>
        <v>101.06981497128817</v>
      </c>
      <c r="K20" s="23">
        <f>'Regions By Outlet Data'!J55</f>
        <v>0.37862180575311299</v>
      </c>
      <c r="M20" s="356"/>
      <c r="N20" s="28" t="s">
        <v>43</v>
      </c>
      <c r="O20" s="9">
        <f>'Regions By Outlet Data'!C63</f>
        <v>475265425.112167</v>
      </c>
      <c r="P20" s="2">
        <f>'Regions By Outlet Data'!D63</f>
        <v>697142.34592539072</v>
      </c>
      <c r="Q20" s="4">
        <f>'Regions By Outlet Data'!E63</f>
        <v>1.4690032419818974E-3</v>
      </c>
      <c r="R20" s="11">
        <f>'Regions By Outlet Data'!F63</f>
        <v>2385605101.525012</v>
      </c>
      <c r="S20" s="3">
        <f>'Regions By Outlet Data'!G63</f>
        <v>-63795920.918764114</v>
      </c>
      <c r="T20" s="13">
        <f>'Regions By Outlet Data'!H63</f>
        <v>-2.6045519020447987E-2</v>
      </c>
      <c r="U20" s="33">
        <f>'Regions By Outlet Data'!I63</f>
        <v>102.78061980040658</v>
      </c>
      <c r="V20" s="23">
        <f>'Regions By Outlet Data'!J63</f>
        <v>0.42223035203603843</v>
      </c>
    </row>
    <row r="21" spans="2:22" ht="15" thickBot="1">
      <c r="B21" s="357"/>
      <c r="C21" s="29" t="s">
        <v>92</v>
      </c>
      <c r="D21" s="90">
        <f>'Regions By Outlet Data'!C56</f>
        <v>422751466.17871225</v>
      </c>
      <c r="E21" s="91">
        <f>'Regions By Outlet Data'!D56</f>
        <v>-2672702.945329845</v>
      </c>
      <c r="F21" s="92">
        <f>'Regions By Outlet Data'!E56</f>
        <v>-6.2824426520782786E-3</v>
      </c>
      <c r="G21" s="93">
        <f>'Regions By Outlet Data'!F56</f>
        <v>2007239116.5589793</v>
      </c>
      <c r="H21" s="94">
        <f>'Regions By Outlet Data'!G56</f>
        <v>-45966234.429656982</v>
      </c>
      <c r="I21" s="95">
        <f>'Regions By Outlet Data'!H56</f>
        <v>-2.2387548526270808E-2</v>
      </c>
      <c r="J21" s="96">
        <f>'Regions By Outlet Data'!I56</f>
        <v>106.54375030943368</v>
      </c>
      <c r="K21" s="97">
        <f>'Regions By Outlet Data'!J56</f>
        <v>0.18192804796960615</v>
      </c>
      <c r="M21" s="357"/>
      <c r="N21" s="29" t="s">
        <v>44</v>
      </c>
      <c r="O21" s="90">
        <f>'Regions By Outlet Data'!C64</f>
        <v>406515539.32575059</v>
      </c>
      <c r="P21" s="91">
        <f>'Regions By Outlet Data'!D64</f>
        <v>-181285.83285307884</v>
      </c>
      <c r="Q21" s="92">
        <f>'Regions By Outlet Data'!E64</f>
        <v>-4.4575177783200294E-4</v>
      </c>
      <c r="R21" s="93">
        <f>'Regions By Outlet Data'!F64</f>
        <v>1846472000.4012616</v>
      </c>
      <c r="S21" s="94">
        <f>'Regions By Outlet Data'!G64</f>
        <v>-35956819.55166316</v>
      </c>
      <c r="T21" s="95">
        <f>'Regions By Outlet Data'!H64</f>
        <v>-1.9101290402344328E-2</v>
      </c>
      <c r="U21" s="96">
        <f>'Regions By Outlet Data'!I64</f>
        <v>108.03847291518005</v>
      </c>
      <c r="V21" s="97">
        <f>'Regions By Outlet Data'!J64</f>
        <v>0.2377207434780928</v>
      </c>
    </row>
    <row r="22" spans="2:22">
      <c r="B22" s="355" t="str">
        <f>'HOME PAGE'!H7</f>
        <v>YTD ENDING 04-21-2024</v>
      </c>
      <c r="C22" s="27" t="s">
        <v>85</v>
      </c>
      <c r="D22" s="8">
        <f>'Regions By Outlet Data'!C94</f>
        <v>106268962.35708804</v>
      </c>
      <c r="E22" s="5">
        <f>'Regions By Outlet Data'!D94</f>
        <v>359042.90089961886</v>
      </c>
      <c r="F22" s="7">
        <f>'Regions By Outlet Data'!E94</f>
        <v>3.3900781224571086E-3</v>
      </c>
      <c r="G22" s="10">
        <f>'Regions By Outlet Data'!F94</f>
        <v>624579339.73316956</v>
      </c>
      <c r="H22" s="6">
        <f>'Regions By Outlet Data'!G94</f>
        <v>11671011.273057818</v>
      </c>
      <c r="I22" s="12">
        <f>'Regions By Outlet Data'!H94</f>
        <v>1.904201775554331E-2</v>
      </c>
      <c r="J22" s="32">
        <f>'Regions By Outlet Data'!I94</f>
        <v>82.943965070387392</v>
      </c>
      <c r="K22" s="22">
        <f>'Regions By Outlet Data'!J94</f>
        <v>0.82366569100716447</v>
      </c>
      <c r="M22" s="355" t="str">
        <f>'HOME PAGE'!H7</f>
        <v>YTD ENDING 04-21-2024</v>
      </c>
      <c r="N22" s="27" t="s">
        <v>37</v>
      </c>
      <c r="O22" s="8">
        <f>'Regions By Outlet Data'!C102</f>
        <v>103305958.55817801</v>
      </c>
      <c r="P22" s="5">
        <f>'Regions By Outlet Data'!D102</f>
        <v>789275.12737597525</v>
      </c>
      <c r="Q22" s="7">
        <f>'Regions By Outlet Data'!E102</f>
        <v>7.6989920173210621E-3</v>
      </c>
      <c r="R22" s="10">
        <f>'Regions By Outlet Data'!F102</f>
        <v>594611837.1607703</v>
      </c>
      <c r="S22" s="6">
        <f>'Regions By Outlet Data'!G102</f>
        <v>14566143.76268971</v>
      </c>
      <c r="T22" s="12">
        <f>'Regions By Outlet Data'!H102</f>
        <v>2.5112062598649596E-2</v>
      </c>
      <c r="U22" s="32">
        <f>'Regions By Outlet Data'!I102</f>
        <v>84.722752665618913</v>
      </c>
      <c r="V22" s="22">
        <f>'Regions By Outlet Data'!J102</f>
        <v>0.72044050568726448</v>
      </c>
    </row>
    <row r="23" spans="2:22">
      <c r="B23" s="356"/>
      <c r="C23" s="28" t="s">
        <v>86</v>
      </c>
      <c r="D23" s="9">
        <f>'Regions By Outlet Data'!C95</f>
        <v>177025727.06937671</v>
      </c>
      <c r="E23" s="2">
        <f>'Regions By Outlet Data'!D95</f>
        <v>-520846.05499666929</v>
      </c>
      <c r="F23" s="4">
        <f>'Regions By Outlet Data'!E95</f>
        <v>-2.9335742494551601E-3</v>
      </c>
      <c r="G23" s="11">
        <f>'Regions By Outlet Data'!F95</f>
        <v>736902541.61080813</v>
      </c>
      <c r="H23" s="3">
        <f>'Regions By Outlet Data'!G95</f>
        <v>-10452259.767475605</v>
      </c>
      <c r="I23" s="13">
        <f>'Regions By Outlet Data'!H95</f>
        <v>-1.3985672866755361E-2</v>
      </c>
      <c r="J23" s="33">
        <f>'Regions By Outlet Data'!I95</f>
        <v>113.25000348032405</v>
      </c>
      <c r="K23" s="23">
        <f>'Regions By Outlet Data'!J95</f>
        <v>-0.57768648204175577</v>
      </c>
      <c r="M23" s="356"/>
      <c r="N23" s="28" t="s">
        <v>38</v>
      </c>
      <c r="O23" s="9">
        <f>'Regions By Outlet Data'!C103</f>
        <v>169953227.49359828</v>
      </c>
      <c r="P23" s="2">
        <f>'Regions By Outlet Data'!D103</f>
        <v>213749.23149678111</v>
      </c>
      <c r="Q23" s="4">
        <f>'Regions By Outlet Data'!E103</f>
        <v>1.2592782403084944E-3</v>
      </c>
      <c r="R23" s="11">
        <f>'Regions By Outlet Data'!F103</f>
        <v>672162696.27823114</v>
      </c>
      <c r="S23" s="3">
        <f>'Regions By Outlet Data'!G103</f>
        <v>-5974316.181764245</v>
      </c>
      <c r="T23" s="13">
        <f>'Regions By Outlet Data'!H103</f>
        <v>-8.8098954517936475E-3</v>
      </c>
      <c r="U23" s="33">
        <f>'Regions By Outlet Data'!I103</f>
        <v>114.24247071117264</v>
      </c>
      <c r="V23" s="23">
        <f>'Regions By Outlet Data'!J103</f>
        <v>-0.75844466481208883</v>
      </c>
    </row>
    <row r="24" spans="2:22">
      <c r="B24" s="356"/>
      <c r="C24" s="28" t="s">
        <v>87</v>
      </c>
      <c r="D24" s="9">
        <f>'Regions By Outlet Data'!C96</f>
        <v>145030574.46154407</v>
      </c>
      <c r="E24" s="2">
        <f>'Regions By Outlet Data'!D96</f>
        <v>1640587.128675878</v>
      </c>
      <c r="F24" s="4">
        <f>'Regions By Outlet Data'!E96</f>
        <v>1.1441434365060571E-2</v>
      </c>
      <c r="G24" s="11">
        <f>'Regions By Outlet Data'!F96</f>
        <v>675837060.49048471</v>
      </c>
      <c r="H24" s="3">
        <f>'Regions By Outlet Data'!G96</f>
        <v>-10747475.962422848</v>
      </c>
      <c r="I24" s="13">
        <f>'Regions By Outlet Data'!H96</f>
        <v>-1.5653536297143229E-2</v>
      </c>
      <c r="J24" s="33">
        <f>'Regions By Outlet Data'!I96</f>
        <v>108.23430896076837</v>
      </c>
      <c r="K24" s="23">
        <f>'Regions By Outlet Data'!J96</f>
        <v>0.73547376297992173</v>
      </c>
      <c r="M24" s="356"/>
      <c r="N24" s="28" t="s">
        <v>39</v>
      </c>
      <c r="O24" s="9">
        <f>'Regions By Outlet Data'!C104</f>
        <v>138865453.16301343</v>
      </c>
      <c r="P24" s="2">
        <f>'Regions By Outlet Data'!D104</f>
        <v>2265564.235517621</v>
      </c>
      <c r="Q24" s="4">
        <f>'Regions By Outlet Data'!E104</f>
        <v>1.6585403204245154E-2</v>
      </c>
      <c r="R24" s="11">
        <f>'Regions By Outlet Data'!F104</f>
        <v>620029518.04634714</v>
      </c>
      <c r="S24" s="3">
        <f>'Regions By Outlet Data'!G104</f>
        <v>-6003169.5181994438</v>
      </c>
      <c r="T24" s="13">
        <f>'Regions By Outlet Data'!H104</f>
        <v>-9.5892269484418764E-3</v>
      </c>
      <c r="U24" s="33">
        <f>'Regions By Outlet Data'!I104</f>
        <v>108.8919889616121</v>
      </c>
      <c r="V24" s="23">
        <f>'Regions By Outlet Data'!J104</f>
        <v>0.6693587720296108</v>
      </c>
    </row>
    <row r="25" spans="2:22">
      <c r="B25" s="356"/>
      <c r="C25" s="28" t="s">
        <v>88</v>
      </c>
      <c r="D25" s="9">
        <f>'Regions By Outlet Data'!C97</f>
        <v>172533002.30540541</v>
      </c>
      <c r="E25" s="2">
        <f>'Regions By Outlet Data'!D97</f>
        <v>-490529.94288125634</v>
      </c>
      <c r="F25" s="4">
        <f>'Regions By Outlet Data'!E97</f>
        <v>-2.8350475597582405E-3</v>
      </c>
      <c r="G25" s="11">
        <f>'Regions By Outlet Data'!F97</f>
        <v>987193916.94778121</v>
      </c>
      <c r="H25" s="3">
        <f>'Regions By Outlet Data'!G97</f>
        <v>-1603593.134737134</v>
      </c>
      <c r="I25" s="13">
        <f>'Regions By Outlet Data'!H97</f>
        <v>-1.6217608948098068E-3</v>
      </c>
      <c r="J25" s="33">
        <f>'Regions By Outlet Data'!I97</f>
        <v>91.680288463513605</v>
      </c>
      <c r="K25" s="23">
        <f>'Regions By Outlet Data'!J97</f>
        <v>-0.1283338270332024</v>
      </c>
      <c r="M25" s="356"/>
      <c r="N25" s="28" t="s">
        <v>40</v>
      </c>
      <c r="O25" s="9">
        <f>'Regions By Outlet Data'!C105</f>
        <v>155679048.94453356</v>
      </c>
      <c r="P25" s="2">
        <f>'Regions By Outlet Data'!D105</f>
        <v>844180.34970158339</v>
      </c>
      <c r="Q25" s="4">
        <f>'Regions By Outlet Data'!E105</f>
        <v>5.4521333428493648E-3</v>
      </c>
      <c r="R25" s="11">
        <f>'Regions By Outlet Data'!F105</f>
        <v>867167949.46861374</v>
      </c>
      <c r="S25" s="3">
        <f>'Regions By Outlet Data'!G105</f>
        <v>5097977.0207422972</v>
      </c>
      <c r="T25" s="13">
        <f>'Regions By Outlet Data'!H105</f>
        <v>5.9136464366882548E-3</v>
      </c>
      <c r="U25" s="33">
        <f>'Regions By Outlet Data'!I105</f>
        <v>86.922116875653771</v>
      </c>
      <c r="V25" s="23">
        <f>'Regions By Outlet Data'!J105</f>
        <v>0.10009953425169726</v>
      </c>
    </row>
    <row r="26" spans="2:22">
      <c r="B26" s="356"/>
      <c r="C26" s="28" t="s">
        <v>89</v>
      </c>
      <c r="D26" s="9">
        <f>'Regions By Outlet Data'!C98</f>
        <v>89535616.792995721</v>
      </c>
      <c r="E26" s="2">
        <f>'Regions By Outlet Data'!D98</f>
        <v>-164987.45117914677</v>
      </c>
      <c r="F26" s="4">
        <f>'Regions By Outlet Data'!E98</f>
        <v>-1.8393125951530144E-3</v>
      </c>
      <c r="G26" s="11">
        <f>'Regions By Outlet Data'!F98</f>
        <v>423278668.72937781</v>
      </c>
      <c r="H26" s="3">
        <f>'Regions By Outlet Data'!G98</f>
        <v>-8918643.6078460813</v>
      </c>
      <c r="I26" s="13">
        <f>'Regions By Outlet Data'!H98</f>
        <v>-2.0635583223819934E-2</v>
      </c>
      <c r="J26" s="33">
        <f>'Regions By Outlet Data'!I98</f>
        <v>124.29936307884513</v>
      </c>
      <c r="K26" s="23">
        <f>'Regions By Outlet Data'!J98</f>
        <v>-0.79795317506535923</v>
      </c>
      <c r="M26" s="356"/>
      <c r="N26" s="28" t="s">
        <v>41</v>
      </c>
      <c r="O26" s="9">
        <f>'Regions By Outlet Data'!C106</f>
        <v>84871068.193193644</v>
      </c>
      <c r="P26" s="2">
        <f>'Regions By Outlet Data'!D106</f>
        <v>431377.72646361589</v>
      </c>
      <c r="Q26" s="4">
        <f>'Regions By Outlet Data'!E106</f>
        <v>5.1087080504349132E-3</v>
      </c>
      <c r="R26" s="11">
        <f>'Regions By Outlet Data'!F106</f>
        <v>377413634.78360885</v>
      </c>
      <c r="S26" s="3">
        <f>'Regions By Outlet Data'!G106</f>
        <v>-5505802.9144865274</v>
      </c>
      <c r="T26" s="13">
        <f>'Regions By Outlet Data'!H106</f>
        <v>-1.4378488978215464E-2</v>
      </c>
      <c r="U26" s="33">
        <f>'Regions By Outlet Data'!I106</f>
        <v>123.80240319494614</v>
      </c>
      <c r="V26" s="23">
        <f>'Regions By Outlet Data'!J106</f>
        <v>-0.64391809354277996</v>
      </c>
    </row>
    <row r="27" spans="2:22">
      <c r="B27" s="356"/>
      <c r="C27" s="28" t="s">
        <v>90</v>
      </c>
      <c r="D27" s="9">
        <f>'Regions By Outlet Data'!C99</f>
        <v>114911202.82570235</v>
      </c>
      <c r="E27" s="2">
        <f>'Regions By Outlet Data'!D99</f>
        <v>1786050.6148397326</v>
      </c>
      <c r="F27" s="4">
        <f>'Regions By Outlet Data'!E99</f>
        <v>1.5788271484581753E-2</v>
      </c>
      <c r="G27" s="11">
        <f>'Regions By Outlet Data'!F99</f>
        <v>570640759.81180716</v>
      </c>
      <c r="H27" s="3">
        <f>'Regions By Outlet Data'!G99</f>
        <v>723445.01155662537</v>
      </c>
      <c r="I27" s="13">
        <f>'Regions By Outlet Data'!H99</f>
        <v>1.269385914007867E-3</v>
      </c>
      <c r="J27" s="33">
        <f>'Regions By Outlet Data'!I99</f>
        <v>83.81979672884583</v>
      </c>
      <c r="K27" s="23">
        <f>'Regions By Outlet Data'!J99</f>
        <v>0.92582285737915981</v>
      </c>
      <c r="M27" s="356"/>
      <c r="N27" s="28" t="s">
        <v>42</v>
      </c>
      <c r="O27" s="9">
        <f>'Regions By Outlet Data'!C107</f>
        <v>109703785.84163857</v>
      </c>
      <c r="P27" s="2">
        <f>'Regions By Outlet Data'!D107</f>
        <v>2517596.6838365793</v>
      </c>
      <c r="Q27" s="4">
        <f>'Regions By Outlet Data'!E107</f>
        <v>2.3488069718852634E-2</v>
      </c>
      <c r="R27" s="11">
        <f>'Regions By Outlet Data'!F107</f>
        <v>520703424.67405981</v>
      </c>
      <c r="S27" s="3">
        <f>'Regions By Outlet Data'!G107</f>
        <v>5461785.8336795568</v>
      </c>
      <c r="T27" s="13">
        <f>'Regions By Outlet Data'!H107</f>
        <v>1.0600435644083486E-2</v>
      </c>
      <c r="U27" s="33">
        <f>'Regions By Outlet Data'!I107</f>
        <v>84.081834993749212</v>
      </c>
      <c r="V27" s="23">
        <f>'Regions By Outlet Data'!J107</f>
        <v>1.0804345445632748</v>
      </c>
    </row>
    <row r="28" spans="2:22">
      <c r="B28" s="356"/>
      <c r="C28" s="28" t="s">
        <v>91</v>
      </c>
      <c r="D28" s="9">
        <f>'Regions By Outlet Data'!C100</f>
        <v>153334137.31285352</v>
      </c>
      <c r="E28" s="2">
        <f>'Regions By Outlet Data'!D100</f>
        <v>1081840.8153309226</v>
      </c>
      <c r="F28" s="4">
        <f>'Regions By Outlet Data'!E100</f>
        <v>7.1055796215758627E-3</v>
      </c>
      <c r="G28" s="11">
        <f>'Regions By Outlet Data'!F100</f>
        <v>797371347.69204807</v>
      </c>
      <c r="H28" s="3">
        <f>'Regions By Outlet Data'!G100</f>
        <v>-12641329.330260873</v>
      </c>
      <c r="I28" s="13">
        <f>'Regions By Outlet Data'!H100</f>
        <v>-1.560633517086636E-2</v>
      </c>
      <c r="J28" s="33">
        <f>'Regions By Outlet Data'!I100</f>
        <v>101.23621517709761</v>
      </c>
      <c r="K28" s="23">
        <f>'Regions By Outlet Data'!J100</f>
        <v>0.25503342799717643</v>
      </c>
      <c r="M28" s="356"/>
      <c r="N28" s="28" t="s">
        <v>43</v>
      </c>
      <c r="O28" s="9">
        <f>'Regions By Outlet Data'!C108</f>
        <v>148234217.20112687</v>
      </c>
      <c r="P28" s="2">
        <f>'Regions By Outlet Data'!D108</f>
        <v>1598076.9524859488</v>
      </c>
      <c r="Q28" s="4">
        <f>'Regions By Outlet Data'!E108</f>
        <v>1.0898247524629321E-2</v>
      </c>
      <c r="R28" s="11">
        <f>'Regions By Outlet Data'!F108</f>
        <v>740388812.21874201</v>
      </c>
      <c r="S28" s="3">
        <f>'Regions By Outlet Data'!G108</f>
        <v>-7416969.2296586037</v>
      </c>
      <c r="T28" s="13">
        <f>'Regions By Outlet Data'!H108</f>
        <v>-9.9183095579883293E-3</v>
      </c>
      <c r="U28" s="33">
        <f>'Regions By Outlet Data'!I108</f>
        <v>102.83521103820313</v>
      </c>
      <c r="V28" s="23">
        <f>'Regions By Outlet Data'!J108</f>
        <v>5.7149187434092141E-2</v>
      </c>
    </row>
    <row r="29" spans="2:22" ht="15" thickBot="1">
      <c r="B29" s="357"/>
      <c r="C29" s="66" t="s">
        <v>92</v>
      </c>
      <c r="D29" s="90">
        <f>'Regions By Outlet Data'!C101</f>
        <v>131817216.66306747</v>
      </c>
      <c r="E29" s="91">
        <f>'Regions By Outlet Data'!D101</f>
        <v>1267923.2697543204</v>
      </c>
      <c r="F29" s="92">
        <f>'Regions By Outlet Data'!E101</f>
        <v>9.7122185559011566E-3</v>
      </c>
      <c r="G29" s="93">
        <f>'Regions By Outlet Data'!F101</f>
        <v>617698397.01994097</v>
      </c>
      <c r="H29" s="94">
        <f>'Regions By Outlet Data'!G101</f>
        <v>4117850.0479695797</v>
      </c>
      <c r="I29" s="95">
        <f>'Regions By Outlet Data'!H101</f>
        <v>6.7111809008470486E-3</v>
      </c>
      <c r="J29" s="96">
        <f>'Regions By Outlet Data'!I101</f>
        <v>106.95361241977683</v>
      </c>
      <c r="K29" s="97">
        <f>'Regions By Outlet Data'!J101</f>
        <v>0.54484890955484389</v>
      </c>
      <c r="M29" s="357"/>
      <c r="N29" s="29" t="s">
        <v>44</v>
      </c>
      <c r="O29" s="90">
        <f>'Regions By Outlet Data'!C109</f>
        <v>127183230.77906996</v>
      </c>
      <c r="P29" s="91">
        <f>'Regions By Outlet Data'!D109</f>
        <v>1957565.5070111156</v>
      </c>
      <c r="Q29" s="92">
        <f>'Regions By Outlet Data'!E109</f>
        <v>1.5632302713331242E-2</v>
      </c>
      <c r="R29" s="93">
        <f>'Regions By Outlet Data'!F109</f>
        <v>571393151.68273985</v>
      </c>
      <c r="S29" s="94">
        <f>'Regions By Outlet Data'!G109</f>
        <v>8151094.999006629</v>
      </c>
      <c r="T29" s="95">
        <f>'Regions By Outlet Data'!H109</f>
        <v>1.4471744256809929E-2</v>
      </c>
      <c r="U29" s="96">
        <f>'Regions By Outlet Data'!I109</f>
        <v>108.43001222037768</v>
      </c>
      <c r="V29" s="97">
        <f>'Regions By Outlet Data'!J109</f>
        <v>0.56539043627351759</v>
      </c>
    </row>
    <row r="30" spans="2:22">
      <c r="N30" s="19"/>
      <c r="Q30" s="19"/>
      <c r="T30" s="19"/>
      <c r="U30" s="19"/>
      <c r="V30" s="19"/>
    </row>
    <row r="31" spans="2:22" ht="23.5">
      <c r="B31" s="345" t="s">
        <v>269</v>
      </c>
      <c r="C31" s="345"/>
      <c r="D31" s="345"/>
      <c r="E31" s="345"/>
      <c r="F31" s="345"/>
      <c r="G31" s="345"/>
      <c r="H31" s="345"/>
      <c r="I31" s="345"/>
      <c r="J31" s="345"/>
      <c r="K31" s="345"/>
      <c r="M31" s="345" t="s">
        <v>269</v>
      </c>
      <c r="N31" s="345"/>
      <c r="O31" s="345"/>
      <c r="P31" s="345"/>
      <c r="Q31" s="345"/>
      <c r="R31" s="345"/>
      <c r="S31" s="345"/>
      <c r="T31" s="345"/>
      <c r="U31" s="345"/>
      <c r="V31" s="345"/>
    </row>
    <row r="32" spans="2:22" ht="15" thickBot="1">
      <c r="B32" s="358" t="s">
        <v>534</v>
      </c>
      <c r="C32" s="358"/>
      <c r="D32" s="358"/>
      <c r="E32" s="358"/>
      <c r="F32" s="358"/>
      <c r="G32" s="358"/>
      <c r="H32" s="358"/>
      <c r="I32" s="358"/>
      <c r="J32" s="358"/>
      <c r="K32" s="358"/>
      <c r="M32" s="358" t="s">
        <v>535</v>
      </c>
      <c r="N32" s="358"/>
      <c r="O32" s="358"/>
      <c r="P32" s="358"/>
      <c r="Q32" s="358"/>
      <c r="R32" s="358"/>
      <c r="S32" s="358"/>
      <c r="T32" s="358"/>
      <c r="U32" s="358"/>
      <c r="V32" s="358"/>
    </row>
    <row r="33" spans="2:22" ht="21" customHeight="1">
      <c r="C33" s="349"/>
      <c r="D33" s="350" t="s">
        <v>198</v>
      </c>
      <c r="E33" s="351"/>
      <c r="F33" s="352"/>
      <c r="G33" s="353" t="s">
        <v>31</v>
      </c>
      <c r="H33" s="351"/>
      <c r="I33" s="354"/>
      <c r="J33" s="359" t="s">
        <v>36</v>
      </c>
      <c r="K33" s="360"/>
      <c r="N33" s="349"/>
      <c r="O33" s="350" t="s">
        <v>198</v>
      </c>
      <c r="P33" s="351"/>
      <c r="Q33" s="352"/>
      <c r="R33" s="353" t="s">
        <v>31</v>
      </c>
      <c r="S33" s="351"/>
      <c r="T33" s="354"/>
      <c r="U33" s="350" t="s">
        <v>36</v>
      </c>
      <c r="V33" s="352"/>
    </row>
    <row r="34" spans="2:22" ht="29.5" thickBot="1">
      <c r="C34" s="349"/>
      <c r="D34" s="24" t="s">
        <v>28</v>
      </c>
      <c r="E34" s="25" t="s">
        <v>34</v>
      </c>
      <c r="F34" s="20" t="s">
        <v>35</v>
      </c>
      <c r="G34" s="26" t="s">
        <v>28</v>
      </c>
      <c r="H34" s="25" t="s">
        <v>34</v>
      </c>
      <c r="I34" s="31" t="s">
        <v>35</v>
      </c>
      <c r="J34" s="24" t="s">
        <v>28</v>
      </c>
      <c r="K34" s="20" t="s">
        <v>33</v>
      </c>
      <c r="N34" s="349"/>
      <c r="O34" s="24" t="s">
        <v>28</v>
      </c>
      <c r="P34" s="25" t="s">
        <v>34</v>
      </c>
      <c r="Q34" s="20" t="s">
        <v>35</v>
      </c>
      <c r="R34" s="26" t="s">
        <v>28</v>
      </c>
      <c r="S34" s="25" t="s">
        <v>34</v>
      </c>
      <c r="T34" s="31" t="s">
        <v>35</v>
      </c>
      <c r="U34" s="24" t="s">
        <v>28</v>
      </c>
      <c r="V34" s="20" t="s">
        <v>33</v>
      </c>
    </row>
    <row r="35" spans="2:22">
      <c r="B35" s="355" t="str">
        <f>'HOME PAGE'!H5</f>
        <v>4 WEEKS ENDING 04-21-2024</v>
      </c>
      <c r="C35" s="30" t="s">
        <v>45</v>
      </c>
      <c r="D35" s="8">
        <f>'Regions By Outlet Data'!C20</f>
        <v>13159561.699301744</v>
      </c>
      <c r="E35" s="5">
        <f>'Regions By Outlet Data'!D20</f>
        <v>-329512.38811432384</v>
      </c>
      <c r="F35" s="7">
        <f>'Regions By Outlet Data'!E20</f>
        <v>-2.442809535917112E-2</v>
      </c>
      <c r="G35" s="10">
        <f>'Regions By Outlet Data'!F20</f>
        <v>85229021.853457689</v>
      </c>
      <c r="H35" s="6">
        <f>'Regions By Outlet Data'!G20</f>
        <v>2402315.5140593946</v>
      </c>
      <c r="I35" s="12">
        <f>'Regions By Outlet Data'!H20</f>
        <v>2.9004117394399901E-2</v>
      </c>
      <c r="J35" s="32">
        <f>'Regions By Outlet Data'!I20</f>
        <v>82.82591309466514</v>
      </c>
      <c r="K35" s="22">
        <f>'Regions By Outlet Data'!J20</f>
        <v>-0.53045132333151912</v>
      </c>
      <c r="M35" s="346" t="str">
        <f>'HOME PAGE'!H5</f>
        <v>4 WEEKS ENDING 04-21-2024</v>
      </c>
      <c r="N35" s="30" t="s">
        <v>72</v>
      </c>
      <c r="O35" s="8">
        <f>'Regions By Outlet Data'!C28</f>
        <v>167635.97815144103</v>
      </c>
      <c r="P35" s="5">
        <f>'Regions By Outlet Data'!D28</f>
        <v>-38937.412374278123</v>
      </c>
      <c r="Q35" s="7">
        <f>'Regions By Outlet Data'!E28</f>
        <v>-0.18849190728381965</v>
      </c>
      <c r="R35" s="10">
        <f>'Regions By Outlet Data'!F28</f>
        <v>1249311.454181999</v>
      </c>
      <c r="S35" s="6">
        <f>'Regions By Outlet Data'!G28</f>
        <v>-179073.48514882452</v>
      </c>
      <c r="T35" s="12">
        <f>'Regions By Outlet Data'!H28</f>
        <v>-0.12536780542695844</v>
      </c>
      <c r="U35" s="32">
        <f>'Regions By Outlet Data'!I28</f>
        <v>86.978764894296191</v>
      </c>
      <c r="V35" s="22">
        <f>'Regions By Outlet Data'!J28</f>
        <v>-4.0727519205843947</v>
      </c>
    </row>
    <row r="36" spans="2:22">
      <c r="B36" s="356"/>
      <c r="C36" s="28" t="s">
        <v>46</v>
      </c>
      <c r="D36" s="9">
        <f>'Regions By Outlet Data'!C21</f>
        <v>25483534.879491296</v>
      </c>
      <c r="E36" s="2">
        <f>'Regions By Outlet Data'!D21</f>
        <v>-560404.13373342529</v>
      </c>
      <c r="F36" s="4">
        <f>'Regions By Outlet Data'!E21</f>
        <v>-2.1517641146712119E-2</v>
      </c>
      <c r="G36" s="11">
        <f>'Regions By Outlet Data'!F21</f>
        <v>103240878.42396578</v>
      </c>
      <c r="H36" s="3">
        <f>'Regions By Outlet Data'!G21</f>
        <v>-1251940.7342072427</v>
      </c>
      <c r="I36" s="13">
        <f>'Regions By Outlet Data'!H21</f>
        <v>-1.1981117403983074E-2</v>
      </c>
      <c r="J36" s="33">
        <f>'Regions By Outlet Data'!I21</f>
        <v>131.46433901903058</v>
      </c>
      <c r="K36" s="23">
        <f>'Regions By Outlet Data'!J21</f>
        <v>-0.44841243012959353</v>
      </c>
      <c r="M36" s="347"/>
      <c r="N36" s="28" t="s">
        <v>73</v>
      </c>
      <c r="O36" s="9">
        <f>'Regions By Outlet Data'!C29</f>
        <v>264682.5682850313</v>
      </c>
      <c r="P36" s="2">
        <f>'Regions By Outlet Data'!D29</f>
        <v>-49255.318251721677</v>
      </c>
      <c r="Q36" s="4">
        <f>'Regions By Outlet Data'!E29</f>
        <v>-0.15689510684768948</v>
      </c>
      <c r="R36" s="11">
        <f>'Regions By Outlet Data'!F29</f>
        <v>1833515.6961761476</v>
      </c>
      <c r="S36" s="3">
        <f>'Regions By Outlet Data'!G29</f>
        <v>-221499.66850113869</v>
      </c>
      <c r="T36" s="13">
        <f>'Regions By Outlet Data'!H29</f>
        <v>-0.10778492088594305</v>
      </c>
      <c r="U36" s="33">
        <f>'Regions By Outlet Data'!I29</f>
        <v>112.56278459068784</v>
      </c>
      <c r="V36" s="23">
        <f>'Regions By Outlet Data'!J29</f>
        <v>-0.85470288899333013</v>
      </c>
    </row>
    <row r="37" spans="2:22">
      <c r="B37" s="356"/>
      <c r="C37" s="28" t="s">
        <v>47</v>
      </c>
      <c r="D37" s="9">
        <f>'Regions By Outlet Data'!C22</f>
        <v>18983850.993202891</v>
      </c>
      <c r="E37" s="2">
        <f>'Regions By Outlet Data'!D22</f>
        <v>-78188.592176049948</v>
      </c>
      <c r="F37" s="4">
        <f>'Regions By Outlet Data'!E22</f>
        <v>-4.1017957089976116E-3</v>
      </c>
      <c r="G37" s="11">
        <f>'Regions By Outlet Data'!F22</f>
        <v>89623156.828690574</v>
      </c>
      <c r="H37" s="3">
        <f>'Regions By Outlet Data'!G22</f>
        <v>-1578684.5622169673</v>
      </c>
      <c r="I37" s="13">
        <f>'Regions By Outlet Data'!H22</f>
        <v>-1.7309788247042518E-2</v>
      </c>
      <c r="J37" s="33">
        <f>'Regions By Outlet Data'!I22</f>
        <v>114.24472404176997</v>
      </c>
      <c r="K37" s="23">
        <f>'Regions By Outlet Data'!J22</f>
        <v>1.6149998541854842</v>
      </c>
      <c r="M37" s="347"/>
      <c r="N37" s="28" t="s">
        <v>74</v>
      </c>
      <c r="O37" s="9">
        <f>'Regions By Outlet Data'!C30</f>
        <v>129967.84478481593</v>
      </c>
      <c r="P37" s="2">
        <f>'Regions By Outlet Data'!D30</f>
        <v>-21241.750551430232</v>
      </c>
      <c r="Q37" s="4">
        <f>'Regions By Outlet Data'!E30</f>
        <v>-0.1404788532380816</v>
      </c>
      <c r="R37" s="11">
        <f>'Regions By Outlet Data'!F30</f>
        <v>1030562.1830754601</v>
      </c>
      <c r="S37" s="3">
        <f>'Regions By Outlet Data'!G30</f>
        <v>-91824.635979978601</v>
      </c>
      <c r="T37" s="13">
        <f>'Regions By Outlet Data'!H30</f>
        <v>-8.1811933658714017E-2</v>
      </c>
      <c r="U37" s="33">
        <f>'Regions By Outlet Data'!I30</f>
        <v>64.477612747997853</v>
      </c>
      <c r="V37" s="23">
        <f>'Regions By Outlet Data'!J30</f>
        <v>0.75124178776672323</v>
      </c>
    </row>
    <row r="38" spans="2:22">
      <c r="B38" s="356"/>
      <c r="C38" s="28" t="s">
        <v>48</v>
      </c>
      <c r="D38" s="9">
        <f>'Regions By Outlet Data'!C23</f>
        <v>24194890.950282726</v>
      </c>
      <c r="E38" s="2">
        <f>'Regions By Outlet Data'!D23</f>
        <v>-79306.092421628535</v>
      </c>
      <c r="F38" s="4">
        <f>'Regions By Outlet Data'!E23</f>
        <v>-3.2670943669983964E-3</v>
      </c>
      <c r="G38" s="11">
        <f>'Regions By Outlet Data'!F23</f>
        <v>141481455.24237666</v>
      </c>
      <c r="H38" s="3">
        <f>'Regions By Outlet Data'!G23</f>
        <v>2208386.3330723941</v>
      </c>
      <c r="I38" s="13">
        <f>'Regions By Outlet Data'!H23</f>
        <v>1.5856520936653684E-2</v>
      </c>
      <c r="J38" s="33">
        <f>'Regions By Outlet Data'!I23</f>
        <v>103.67496932537203</v>
      </c>
      <c r="K38" s="23">
        <f>'Regions By Outlet Data'!J23</f>
        <v>1.5511763865267483</v>
      </c>
      <c r="M38" s="347"/>
      <c r="N38" s="28" t="s">
        <v>75</v>
      </c>
      <c r="O38" s="9">
        <f>'Regions By Outlet Data'!C31</f>
        <v>460193.69553275505</v>
      </c>
      <c r="P38" s="2">
        <f>'Regions By Outlet Data'!D31</f>
        <v>-85714.998080108373</v>
      </c>
      <c r="Q38" s="4">
        <f>'Regions By Outlet Data'!E31</f>
        <v>-0.15701343298426021</v>
      </c>
      <c r="R38" s="11">
        <f>'Regions By Outlet Data'!F31</f>
        <v>3528175.3694438017</v>
      </c>
      <c r="S38" s="3">
        <f>'Regions By Outlet Data'!G31</f>
        <v>-414738.60234388569</v>
      </c>
      <c r="T38" s="13">
        <f>'Regions By Outlet Data'!H31</f>
        <v>-0.10518581062417813</v>
      </c>
      <c r="U38" s="33">
        <f>'Regions By Outlet Data'!I31</f>
        <v>162.55940723621893</v>
      </c>
      <c r="V38" s="23">
        <f>'Regions By Outlet Data'!J31</f>
        <v>-1.2573242864882843</v>
      </c>
    </row>
    <row r="39" spans="2:22" ht="15" thickBot="1">
      <c r="B39" s="356"/>
      <c r="C39" s="28" t="s">
        <v>49</v>
      </c>
      <c r="D39" s="9">
        <f>'Regions By Outlet Data'!C24</f>
        <v>9894181.2912383694</v>
      </c>
      <c r="E39" s="2">
        <f>'Regions By Outlet Data'!D24</f>
        <v>-327538.47118524648</v>
      </c>
      <c r="F39" s="4">
        <f>'Regions By Outlet Data'!E24</f>
        <v>-3.2043382013789978E-2</v>
      </c>
      <c r="G39" s="11">
        <f>'Regions By Outlet Data'!F24</f>
        <v>47580756.078676656</v>
      </c>
      <c r="H39" s="3">
        <f>'Regions By Outlet Data'!G24</f>
        <v>-1985240.6168463081</v>
      </c>
      <c r="I39" s="13">
        <f>'Regions By Outlet Data'!H24</f>
        <v>-4.0052470427284367E-2</v>
      </c>
      <c r="J39" s="33">
        <f>'Regions By Outlet Data'!I24</f>
        <v>110.76419419084995</v>
      </c>
      <c r="K39" s="23">
        <f>'Regions By Outlet Data'!J24</f>
        <v>-1.5863850426216999</v>
      </c>
      <c r="M39" s="348"/>
      <c r="N39" s="29" t="s">
        <v>76</v>
      </c>
      <c r="O39" s="90">
        <f>'Regions By Outlet Data'!C32</f>
        <v>116353.74786030164</v>
      </c>
      <c r="P39" s="91">
        <f>'Regions By Outlet Data'!D32</f>
        <v>-18151.410090326564</v>
      </c>
      <c r="Q39" s="92">
        <f>'Regions By Outlet Data'!E32</f>
        <v>-0.13494954667083672</v>
      </c>
      <c r="R39" s="93">
        <f>'Regions By Outlet Data'!F32</f>
        <v>789136.18513246183</v>
      </c>
      <c r="S39" s="94">
        <f>'Regions By Outlet Data'!G32</f>
        <v>-83105.315785057493</v>
      </c>
      <c r="T39" s="95">
        <f>'Regions By Outlet Data'!H32</f>
        <v>-9.5277873957657605E-2</v>
      </c>
      <c r="U39" s="96">
        <f>'Regions By Outlet Data'!I32</f>
        <v>62.758325624699893</v>
      </c>
      <c r="V39" s="97">
        <f>'Regions By Outlet Data'!J32</f>
        <v>1.127680467983879</v>
      </c>
    </row>
    <row r="40" spans="2:22">
      <c r="B40" s="356"/>
      <c r="C40" s="28" t="s">
        <v>50</v>
      </c>
      <c r="D40" s="9">
        <f>'Regions By Outlet Data'!C25</f>
        <v>9679393.9887524508</v>
      </c>
      <c r="E40" s="2">
        <f>'Regions By Outlet Data'!D25</f>
        <v>-66649.938809596002</v>
      </c>
      <c r="F40" s="4">
        <f>'Regions By Outlet Data'!E25</f>
        <v>-6.8386659556405622E-3</v>
      </c>
      <c r="G40" s="11">
        <f>'Regions By Outlet Data'!F25</f>
        <v>51835052.651306421</v>
      </c>
      <c r="H40" s="3">
        <f>'Regions By Outlet Data'!G25</f>
        <v>296658.76986131817</v>
      </c>
      <c r="I40" s="13">
        <f>'Regions By Outlet Data'!H25</f>
        <v>5.7560732401504174E-3</v>
      </c>
      <c r="J40" s="33">
        <f>'Regions By Outlet Data'!I25</f>
        <v>56.934938446987005</v>
      </c>
      <c r="K40" s="23">
        <f>'Regions By Outlet Data'!J25</f>
        <v>0.65017188487036748</v>
      </c>
      <c r="M40" s="346" t="str">
        <f>'HOME PAGE'!H6</f>
        <v>LATEST 52 WEEKS ENDING 04-21-2024</v>
      </c>
      <c r="N40" s="30" t="s">
        <v>72</v>
      </c>
      <c r="O40" s="8">
        <f>'Regions By Outlet Data'!C73</f>
        <v>2343178.9265362206</v>
      </c>
      <c r="P40" s="5">
        <f>'Regions By Outlet Data'!D73</f>
        <v>-593404.02926836489</v>
      </c>
      <c r="Q40" s="7">
        <f>'Regions By Outlet Data'!E73</f>
        <v>-0.20207296650531023</v>
      </c>
      <c r="R40" s="10">
        <f>'Regions By Outlet Data'!F73</f>
        <v>16667574.375641616</v>
      </c>
      <c r="S40" s="6">
        <f>'Regions By Outlet Data'!G73</f>
        <v>-3401224.3209108021</v>
      </c>
      <c r="T40" s="12">
        <f>'Regions By Outlet Data'!H73</f>
        <v>-0.1694782220071345</v>
      </c>
      <c r="U40" s="32">
        <f>'Regions By Outlet Data'!I73</f>
        <v>87.223986735398455</v>
      </c>
      <c r="V40" s="22">
        <f>'Regions By Outlet Data'!J73</f>
        <v>-4.3477248150798857</v>
      </c>
    </row>
    <row r="41" spans="2:22">
      <c r="B41" s="356"/>
      <c r="C41" s="28" t="s">
        <v>51</v>
      </c>
      <c r="D41" s="9">
        <f>'Regions By Outlet Data'!C26</f>
        <v>17273036.21550855</v>
      </c>
      <c r="E41" s="2">
        <f>'Regions By Outlet Data'!D26</f>
        <v>-671132.19769881666</v>
      </c>
      <c r="F41" s="4">
        <f>'Regions By Outlet Data'!E26</f>
        <v>-3.7401131233523545E-2</v>
      </c>
      <c r="G41" s="11">
        <f>'Regions By Outlet Data'!F26</f>
        <v>98145643.649926811</v>
      </c>
      <c r="H41" s="3">
        <f>'Regions By Outlet Data'!G26</f>
        <v>-4450165.2684127688</v>
      </c>
      <c r="I41" s="13">
        <f>'Regions By Outlet Data'!H26</f>
        <v>-4.3375702334535388E-2</v>
      </c>
      <c r="J41" s="33">
        <f>'Regions By Outlet Data'!I26</f>
        <v>91.962799791468285</v>
      </c>
      <c r="K41" s="23">
        <f>'Regions By Outlet Data'!J26</f>
        <v>-1.8362966282799533</v>
      </c>
      <c r="M41" s="347"/>
      <c r="N41" s="28" t="s">
        <v>73</v>
      </c>
      <c r="O41" s="9">
        <f>'Regions By Outlet Data'!C74</f>
        <v>3659074.5415621218</v>
      </c>
      <c r="P41" s="2">
        <f>'Regions By Outlet Data'!D74</f>
        <v>-805461.26517981337</v>
      </c>
      <c r="Q41" s="4">
        <f>'Regions By Outlet Data'!E74</f>
        <v>-0.18041321652376024</v>
      </c>
      <c r="R41" s="11">
        <f>'Regions By Outlet Data'!F74</f>
        <v>24348396.947530497</v>
      </c>
      <c r="S41" s="3">
        <f>'Regions By Outlet Data'!G74</f>
        <v>-4159827.2086471729</v>
      </c>
      <c r="T41" s="13">
        <f>'Regions By Outlet Data'!H74</f>
        <v>-0.14591674268653973</v>
      </c>
      <c r="U41" s="33">
        <f>'Regions By Outlet Data'!I74</f>
        <v>111.64138656996963</v>
      </c>
      <c r="V41" s="23">
        <f>'Regions By Outlet Data'!J74</f>
        <v>-2.4673384667752458</v>
      </c>
    </row>
    <row r="42" spans="2:22" ht="15" thickBot="1">
      <c r="B42" s="357"/>
      <c r="C42" s="29" t="s">
        <v>52</v>
      </c>
      <c r="D42" s="90">
        <f>'Regions By Outlet Data'!C27</f>
        <v>16558068.333135962</v>
      </c>
      <c r="E42" s="91">
        <f>'Regions By Outlet Data'!D27</f>
        <v>-391226.19771787152</v>
      </c>
      <c r="F42" s="92">
        <f>'Regions By Outlet Data'!E27</f>
        <v>-2.3082152298769639E-2</v>
      </c>
      <c r="G42" s="93">
        <f>'Regions By Outlet Data'!F27</f>
        <v>80147145.588225365</v>
      </c>
      <c r="H42" s="94">
        <f>'Regions By Outlet Data'!G27</f>
        <v>360878.06827634573</v>
      </c>
      <c r="I42" s="95">
        <f>'Regions By Outlet Data'!H27</f>
        <v>4.52305991361377E-3</v>
      </c>
      <c r="J42" s="96">
        <f>'Regions By Outlet Data'!I27</f>
        <v>108.33765879502737</v>
      </c>
      <c r="K42" s="97">
        <f>'Regions By Outlet Data'!J27</f>
        <v>-0.54362153766420818</v>
      </c>
      <c r="M42" s="347"/>
      <c r="N42" s="28" t="s">
        <v>74</v>
      </c>
      <c r="O42" s="9">
        <f>'Regions By Outlet Data'!C75</f>
        <v>1828957.5727439129</v>
      </c>
      <c r="P42" s="2">
        <f>'Regions By Outlet Data'!D75</f>
        <v>-446888.71392152854</v>
      </c>
      <c r="Q42" s="4">
        <f>'Regions By Outlet Data'!E75</f>
        <v>-0.19636155417873483</v>
      </c>
      <c r="R42" s="11">
        <f>'Regions By Outlet Data'!F75</f>
        <v>13741792.901103005</v>
      </c>
      <c r="S42" s="3">
        <f>'Regions By Outlet Data'!G75</f>
        <v>-2106185.0830534268</v>
      </c>
      <c r="T42" s="13">
        <f>'Regions By Outlet Data'!H75</f>
        <v>-0.13289929385054838</v>
      </c>
      <c r="U42" s="33">
        <f>'Regions By Outlet Data'!I75</f>
        <v>65.097024813777139</v>
      </c>
      <c r="V42" s="23">
        <f>'Regions By Outlet Data'!J75</f>
        <v>-2.7590935408195776</v>
      </c>
    </row>
    <row r="43" spans="2:22">
      <c r="B43" s="355" t="str">
        <f>'HOME PAGE'!H6</f>
        <v>LATEST 52 WEEKS ENDING 04-21-2024</v>
      </c>
      <c r="C43" s="30" t="s">
        <v>45</v>
      </c>
      <c r="D43" s="8">
        <f>'Regions By Outlet Data'!C65</f>
        <v>177145010.05679086</v>
      </c>
      <c r="E43" s="5">
        <f>'Regions By Outlet Data'!D65</f>
        <v>-7408506.8482510746</v>
      </c>
      <c r="F43" s="7">
        <f>'Regions By Outlet Data'!E65</f>
        <v>-4.0142864641604006E-2</v>
      </c>
      <c r="G43" s="10">
        <f>'Regions By Outlet Data'!F65</f>
        <v>1126456925.1704228</v>
      </c>
      <c r="H43" s="6">
        <f>'Regions By Outlet Data'!G65</f>
        <v>-18672490.917446613</v>
      </c>
      <c r="I43" s="12">
        <f>'Regions By Outlet Data'!H65</f>
        <v>-1.6306009307871815E-2</v>
      </c>
      <c r="J43" s="32">
        <f>'Regions By Outlet Data'!I65</f>
        <v>83.481772660801582</v>
      </c>
      <c r="K43" s="22">
        <f>'Regions By Outlet Data'!J65</f>
        <v>-0.51337026387334106</v>
      </c>
      <c r="M43" s="347"/>
      <c r="N43" s="28" t="s">
        <v>75</v>
      </c>
      <c r="O43" s="9">
        <f>'Regions By Outlet Data'!C76</f>
        <v>6529495.3304601684</v>
      </c>
      <c r="P43" s="2">
        <f>'Regions By Outlet Data'!D76</f>
        <v>-1171403.2151813405</v>
      </c>
      <c r="Q43" s="4">
        <f>'Regions By Outlet Data'!E76</f>
        <v>-0.15211253702911351</v>
      </c>
      <c r="R43" s="11">
        <f>'Regions By Outlet Data'!F76</f>
        <v>48222755.597115889</v>
      </c>
      <c r="S43" s="3">
        <f>'Regions By Outlet Data'!G76</f>
        <v>-7365894.6002947837</v>
      </c>
      <c r="T43" s="13">
        <f>'Regions By Outlet Data'!H76</f>
        <v>-0.13250716781458904</v>
      </c>
      <c r="U43" s="33">
        <f>'Regions By Outlet Data'!I76</f>
        <v>165.47619825376273</v>
      </c>
      <c r="V43" s="23">
        <f>'Regions By Outlet Data'!J76</f>
        <v>1.988191675672681</v>
      </c>
    </row>
    <row r="44" spans="2:22" ht="15" thickBot="1">
      <c r="B44" s="356"/>
      <c r="C44" s="28" t="s">
        <v>46</v>
      </c>
      <c r="D44" s="9">
        <f>'Regions By Outlet Data'!C66</f>
        <v>337485272.60830587</v>
      </c>
      <c r="E44" s="2">
        <f>'Regions By Outlet Data'!D66</f>
        <v>-11990116.304195106</v>
      </c>
      <c r="F44" s="4">
        <f>'Regions By Outlet Data'!E66</f>
        <v>-3.4308900382101305E-2</v>
      </c>
      <c r="G44" s="11">
        <f>'Regions By Outlet Data'!F66</f>
        <v>1367824242.9985566</v>
      </c>
      <c r="H44" s="3">
        <f>'Regions By Outlet Data'!G66</f>
        <v>-78062536.819265604</v>
      </c>
      <c r="I44" s="13">
        <f>'Regions By Outlet Data'!H66</f>
        <v>-5.3989384168172054E-2</v>
      </c>
      <c r="J44" s="33">
        <f>'Regions By Outlet Data'!I66</f>
        <v>130.35900868958981</v>
      </c>
      <c r="K44" s="23">
        <f>'Regions By Outlet Data'!J66</f>
        <v>-9.2693681913829096E-3</v>
      </c>
      <c r="M44" s="348"/>
      <c r="N44" s="29" t="s">
        <v>76</v>
      </c>
      <c r="O44" s="90">
        <f>'Regions By Outlet Data'!C77</f>
        <v>1604948.889977949</v>
      </c>
      <c r="P44" s="91">
        <f>'Regions By Outlet Data'!D77</f>
        <v>-287790.84620930627</v>
      </c>
      <c r="Q44" s="92">
        <f>'Regions By Outlet Data'!E77</f>
        <v>-0.15204987812483592</v>
      </c>
      <c r="R44" s="93">
        <f>'Regions By Outlet Data'!F77</f>
        <v>10425461.812097233</v>
      </c>
      <c r="S44" s="94">
        <f>'Regions By Outlet Data'!G77</f>
        <v>-1782850.8338726964</v>
      </c>
      <c r="T44" s="95">
        <f>'Regions By Outlet Data'!H77</f>
        <v>-0.14603581064589061</v>
      </c>
      <c r="U44" s="96">
        <f>'Regions By Outlet Data'!I77</f>
        <v>62.106442717730616</v>
      </c>
      <c r="V44" s="97">
        <f>'Regions By Outlet Data'!J77</f>
        <v>0.75074127816422731</v>
      </c>
    </row>
    <row r="45" spans="2:22">
      <c r="B45" s="356"/>
      <c r="C45" s="28" t="s">
        <v>47</v>
      </c>
      <c r="D45" s="9">
        <f>'Regions By Outlet Data'!C67</f>
        <v>252810883.77038282</v>
      </c>
      <c r="E45" s="2">
        <f>'Regions By Outlet Data'!D67</f>
        <v>-6066244.9564418495</v>
      </c>
      <c r="F45" s="4">
        <f>'Regions By Outlet Data'!E67</f>
        <v>-2.3432911923413454E-2</v>
      </c>
      <c r="G45" s="11">
        <f>'Regions By Outlet Data'!F67</f>
        <v>1208571368.4483635</v>
      </c>
      <c r="H45" s="3">
        <f>'Regions By Outlet Data'!G67</f>
        <v>-61154987.518936396</v>
      </c>
      <c r="I45" s="13">
        <f>'Regions By Outlet Data'!H67</f>
        <v>-4.8163911248693778E-2</v>
      </c>
      <c r="J45" s="33">
        <f>'Regions By Outlet Data'!I67</f>
        <v>113.91621188311116</v>
      </c>
      <c r="K45" s="23">
        <f>'Regions By Outlet Data'!J67</f>
        <v>1.2606703112542306</v>
      </c>
      <c r="M45" s="346" t="str">
        <f>'HOME PAGE'!H7</f>
        <v>YTD ENDING 04-21-2024</v>
      </c>
      <c r="N45" s="27" t="s">
        <v>72</v>
      </c>
      <c r="O45" s="8">
        <f>'Regions By Outlet Data'!C118</f>
        <v>679257.33293636062</v>
      </c>
      <c r="P45" s="5">
        <f>'Regions By Outlet Data'!D118</f>
        <v>-156784.30662306538</v>
      </c>
      <c r="Q45" s="7">
        <f>'Regions By Outlet Data'!E118</f>
        <v>-0.18753169603572253</v>
      </c>
      <c r="R45" s="10">
        <f>'Regions By Outlet Data'!F118</f>
        <v>4977897.6559793353</v>
      </c>
      <c r="S45" s="6">
        <f>'Regions By Outlet Data'!G118</f>
        <v>-861737.54497239925</v>
      </c>
      <c r="T45" s="12">
        <f>'Regions By Outlet Data'!H118</f>
        <v>-0.1475670166574711</v>
      </c>
      <c r="U45" s="32">
        <f>'Regions By Outlet Data'!I118</f>
        <v>86.029849396188368</v>
      </c>
      <c r="V45" s="22">
        <f>'Regions By Outlet Data'!J118</f>
        <v>-4.8082414848242934</v>
      </c>
    </row>
    <row r="46" spans="2:22">
      <c r="B46" s="356"/>
      <c r="C46" s="28" t="s">
        <v>48</v>
      </c>
      <c r="D46" s="9">
        <f>'Regions By Outlet Data'!C68</f>
        <v>320244673.55835193</v>
      </c>
      <c r="E46" s="2">
        <f>'Regions By Outlet Data'!D68</f>
        <v>-8643336.1901676059</v>
      </c>
      <c r="F46" s="4">
        <f>'Regions By Outlet Data'!E68</f>
        <v>-2.6280484341088123E-2</v>
      </c>
      <c r="G46" s="11">
        <f>'Regions By Outlet Data'!F68</f>
        <v>1872293277.0147464</v>
      </c>
      <c r="H46" s="3">
        <f>'Regions By Outlet Data'!G68</f>
        <v>-54566783.348202229</v>
      </c>
      <c r="I46" s="13">
        <f>'Regions By Outlet Data'!H68</f>
        <v>-2.8319017281371164E-2</v>
      </c>
      <c r="J46" s="33">
        <f>'Regions By Outlet Data'!I68</f>
        <v>102.74722302360972</v>
      </c>
      <c r="K46" s="23">
        <f>'Regions By Outlet Data'!J68</f>
        <v>0.83991550866753073</v>
      </c>
      <c r="M46" s="347"/>
      <c r="N46" s="28" t="s">
        <v>73</v>
      </c>
      <c r="O46" s="9">
        <f>'Regions By Outlet Data'!C119</f>
        <v>1084560.658778307</v>
      </c>
      <c r="P46" s="2">
        <f>'Regions By Outlet Data'!D119</f>
        <v>-201343.10014859308</v>
      </c>
      <c r="Q46" s="4">
        <f>'Regions By Outlet Data'!E119</f>
        <v>-0.15657711453975059</v>
      </c>
      <c r="R46" s="11">
        <f>'Regions By Outlet Data'!F119</f>
        <v>7356358.6834753891</v>
      </c>
      <c r="S46" s="3">
        <f>'Regions By Outlet Data'!G119</f>
        <v>-1060860.5326268962</v>
      </c>
      <c r="T46" s="13">
        <f>'Regions By Outlet Data'!H119</f>
        <v>-0.1260345614615159</v>
      </c>
      <c r="U46" s="33">
        <f>'Regions By Outlet Data'!I119</f>
        <v>112.58801402979624</v>
      </c>
      <c r="V46" s="23">
        <f>'Regions By Outlet Data'!J119</f>
        <v>-1.9295339401408569</v>
      </c>
    </row>
    <row r="47" spans="2:22">
      <c r="B47" s="356"/>
      <c r="C47" s="28" t="s">
        <v>49</v>
      </c>
      <c r="D47" s="9">
        <f>'Regions By Outlet Data'!C69</f>
        <v>131810744.85425301</v>
      </c>
      <c r="E47" s="2">
        <f>'Regions By Outlet Data'!D69</f>
        <v>-7568504.9637574703</v>
      </c>
      <c r="F47" s="4">
        <f>'Regions By Outlet Data'!E69</f>
        <v>-5.4301518867692126E-2</v>
      </c>
      <c r="G47" s="11">
        <f>'Regions By Outlet Data'!F69</f>
        <v>644551972.72330225</v>
      </c>
      <c r="H47" s="3">
        <f>'Regions By Outlet Data'!G69</f>
        <v>-46142452.444762826</v>
      </c>
      <c r="I47" s="13">
        <f>'Regions By Outlet Data'!H69</f>
        <v>-6.6805885154690645E-2</v>
      </c>
      <c r="J47" s="33">
        <f>'Regions By Outlet Data'!I69</f>
        <v>110.48626034807525</v>
      </c>
      <c r="K47" s="23">
        <f>'Regions By Outlet Data'!J69</f>
        <v>-2.3437664773741318</v>
      </c>
      <c r="M47" s="347"/>
      <c r="N47" s="28" t="s">
        <v>74</v>
      </c>
      <c r="O47" s="9">
        <f>'Regions By Outlet Data'!C120</f>
        <v>542923.76314906613</v>
      </c>
      <c r="P47" s="2">
        <f>'Regions By Outlet Data'!D120</f>
        <v>-96919.674089048291</v>
      </c>
      <c r="Q47" s="4">
        <f>'Regions By Outlet Data'!E120</f>
        <v>-0.15147404575625917</v>
      </c>
      <c r="R47" s="11">
        <f>'Regions By Outlet Data'!F120</f>
        <v>4150455.7120654853</v>
      </c>
      <c r="S47" s="3">
        <f>'Regions By Outlet Data'!G120</f>
        <v>-453393.27784195915</v>
      </c>
      <c r="T47" s="13">
        <f>'Regions By Outlet Data'!H120</f>
        <v>-9.848135306694196E-2</v>
      </c>
      <c r="U47" s="33">
        <f>'Regions By Outlet Data'!I120</f>
        <v>65.747721455695157</v>
      </c>
      <c r="V47" s="23">
        <f>'Regions By Outlet Data'!J120</f>
        <v>-0.72459883878369169</v>
      </c>
    </row>
    <row r="48" spans="2:22">
      <c r="B48" s="356"/>
      <c r="C48" s="28" t="s">
        <v>50</v>
      </c>
      <c r="D48" s="9">
        <f>'Regions By Outlet Data'!C70</f>
        <v>131129807.55299971</v>
      </c>
      <c r="E48" s="2">
        <f>'Regions By Outlet Data'!D70</f>
        <v>-5300868.8767925203</v>
      </c>
      <c r="F48" s="4">
        <f>'Regions By Outlet Data'!E70</f>
        <v>-3.8853936779536302E-2</v>
      </c>
      <c r="G48" s="11">
        <f>'Regions By Outlet Data'!F70</f>
        <v>702448670.08572733</v>
      </c>
      <c r="H48" s="3">
        <f>'Regions By Outlet Data'!G70</f>
        <v>-34109189.582083941</v>
      </c>
      <c r="I48" s="13">
        <f>'Regions By Outlet Data'!H70</f>
        <v>-4.6308907215337078E-2</v>
      </c>
      <c r="J48" s="33">
        <f>'Regions By Outlet Data'!I70</f>
        <v>57.752400813200509</v>
      </c>
      <c r="K48" s="23">
        <f>'Regions By Outlet Data'!J70</f>
        <v>-0.27722367191396557</v>
      </c>
      <c r="M48" s="347"/>
      <c r="N48" s="28" t="s">
        <v>75</v>
      </c>
      <c r="O48" s="9">
        <f>'Regions By Outlet Data'!C121</f>
        <v>1902104.1638795517</v>
      </c>
      <c r="P48" s="2">
        <f>'Regions By Outlet Data'!D121</f>
        <v>-311664.43565455428</v>
      </c>
      <c r="Q48" s="4">
        <f>'Regions By Outlet Data'!E121</f>
        <v>-0.14078455883787716</v>
      </c>
      <c r="R48" s="11">
        <f>'Regions By Outlet Data'!F121</f>
        <v>14239098.10970545</v>
      </c>
      <c r="S48" s="3">
        <f>'Regions By Outlet Data'!G121</f>
        <v>-1742377.8892708924</v>
      </c>
      <c r="T48" s="13">
        <f>'Regions By Outlet Data'!H121</f>
        <v>-0.10902484159676469</v>
      </c>
      <c r="U48" s="33">
        <f>'Regions By Outlet Data'!I121</f>
        <v>164.0115987901072</v>
      </c>
      <c r="V48" s="23">
        <f>'Regions By Outlet Data'!J121</f>
        <v>0.25539883166962341</v>
      </c>
    </row>
    <row r="49" spans="2:22" ht="15" thickBot="1">
      <c r="B49" s="356"/>
      <c r="C49" s="28" t="s">
        <v>51</v>
      </c>
      <c r="D49" s="9">
        <f>'Regions By Outlet Data'!C71</f>
        <v>234567850.61895123</v>
      </c>
      <c r="E49" s="2">
        <f>'Regions By Outlet Data'!D71</f>
        <v>-8630606.6930052042</v>
      </c>
      <c r="F49" s="4">
        <f>'Regions By Outlet Data'!E71</f>
        <v>-3.5487917104402189E-2</v>
      </c>
      <c r="G49" s="11">
        <f>'Regions By Outlet Data'!F71</f>
        <v>1334153501.3694658</v>
      </c>
      <c r="H49" s="3">
        <f>'Regions By Outlet Data'!G71</f>
        <v>-53167185.871950865</v>
      </c>
      <c r="I49" s="13">
        <f>'Regions By Outlet Data'!H71</f>
        <v>-3.8323645254414701E-2</v>
      </c>
      <c r="J49" s="33">
        <f>'Regions By Outlet Data'!I71</f>
        <v>93.508248190758962</v>
      </c>
      <c r="K49" s="23">
        <f>'Regions By Outlet Data'!J71</f>
        <v>-0.1209613751699834</v>
      </c>
      <c r="M49" s="348"/>
      <c r="N49" s="66" t="s">
        <v>76</v>
      </c>
      <c r="O49" s="90">
        <f>'Regions By Outlet Data'!C122</f>
        <v>478768.11387968517</v>
      </c>
      <c r="P49" s="91">
        <f>'Regions By Outlet Data'!D122</f>
        <v>-72743.30156093149</v>
      </c>
      <c r="Q49" s="92">
        <f>'Regions By Outlet Data'!E122</f>
        <v>-0.13189808864212718</v>
      </c>
      <c r="R49" s="93">
        <f>'Regions By Outlet Data'!F122</f>
        <v>3150617.6596487607</v>
      </c>
      <c r="S49" s="94">
        <f>'Regions By Outlet Data'!G122</f>
        <v>-433688.67573904106</v>
      </c>
      <c r="T49" s="95">
        <f>'Regions By Outlet Data'!H122</f>
        <v>-0.12099654302904843</v>
      </c>
      <c r="U49" s="96">
        <f>'Regions By Outlet Data'!I122</f>
        <v>63.035472634052539</v>
      </c>
      <c r="V49" s="97">
        <f>'Regions By Outlet Data'!J122</f>
        <v>0.74242715030727169</v>
      </c>
    </row>
    <row r="50" spans="2:22" ht="15" thickBot="1">
      <c r="B50" s="357"/>
      <c r="C50" s="29" t="s">
        <v>52</v>
      </c>
      <c r="D50" s="90">
        <f>'Regions By Outlet Data'!C72</f>
        <v>220831494.85761431</v>
      </c>
      <c r="E50" s="91">
        <f>'Regions By Outlet Data'!D72</f>
        <v>-8423000.8944691718</v>
      </c>
      <c r="F50" s="92">
        <f>'Regions By Outlet Data'!E72</f>
        <v>-3.6740831916237886E-2</v>
      </c>
      <c r="G50" s="93">
        <f>'Regions By Outlet Data'!F72</f>
        <v>1082615673.0980959</v>
      </c>
      <c r="H50" s="94">
        <f>'Regions By Outlet Data'!G72</f>
        <v>-37355297.090949297</v>
      </c>
      <c r="I50" s="95">
        <f>'Regions By Outlet Data'!H72</f>
        <v>-3.3353808344375138E-2</v>
      </c>
      <c r="J50" s="96">
        <f>'Regions By Outlet Data'!I72</f>
        <v>108.18541594802798</v>
      </c>
      <c r="K50" s="97">
        <f>'Regions By Outlet Data'!J72</f>
        <v>-0.28084682552577078</v>
      </c>
    </row>
    <row r="51" spans="2:22">
      <c r="B51" s="355" t="str">
        <f>'HOME PAGE'!H7</f>
        <v>YTD ENDING 04-21-2024</v>
      </c>
      <c r="C51" s="27" t="s">
        <v>45</v>
      </c>
      <c r="D51" s="8">
        <f>'Regions By Outlet Data'!C110</f>
        <v>53588090.455952287</v>
      </c>
      <c r="E51" s="5">
        <f>'Regions By Outlet Data'!D110</f>
        <v>-1761037.8718704134</v>
      </c>
      <c r="F51" s="7">
        <f>'Regions By Outlet Data'!E110</f>
        <v>-3.1816903446791611E-2</v>
      </c>
      <c r="G51" s="10">
        <f>'Regions By Outlet Data'!F110</f>
        <v>346648558.63289726</v>
      </c>
      <c r="H51" s="6">
        <f>'Regions By Outlet Data'!G110</f>
        <v>3233822.6159229875</v>
      </c>
      <c r="I51" s="12">
        <f>'Regions By Outlet Data'!H110</f>
        <v>9.4166681762984875E-3</v>
      </c>
      <c r="J51" s="32">
        <f>'Regions By Outlet Data'!I110</f>
        <v>81.857152049206945</v>
      </c>
      <c r="K51" s="22">
        <f>'Regions By Outlet Data'!J110</f>
        <v>-1.238704554608276</v>
      </c>
    </row>
    <row r="52" spans="2:22">
      <c r="B52" s="356"/>
      <c r="C52" s="28" t="s">
        <v>46</v>
      </c>
      <c r="D52" s="9">
        <f>'Regions By Outlet Data'!C111</f>
        <v>104480409.8412481</v>
      </c>
      <c r="E52" s="2">
        <f>'Regions By Outlet Data'!D111</f>
        <v>-2438429.9432846904</v>
      </c>
      <c r="F52" s="4">
        <f>'Regions By Outlet Data'!E111</f>
        <v>-2.2806363669851955E-2</v>
      </c>
      <c r="G52" s="11">
        <f>'Regions By Outlet Data'!F111</f>
        <v>422893121.99601686</v>
      </c>
      <c r="H52" s="3">
        <f>'Regions By Outlet Data'!G111</f>
        <v>-10607533.623583376</v>
      </c>
      <c r="I52" s="13">
        <f>'Regions By Outlet Data'!H111</f>
        <v>-2.44694753885022E-2</v>
      </c>
      <c r="J52" s="33">
        <f>'Regions By Outlet Data'!I111</f>
        <v>130.81173355972524</v>
      </c>
      <c r="K52" s="23">
        <f>'Regions By Outlet Data'!J111</f>
        <v>-0.75506453174037347</v>
      </c>
    </row>
    <row r="53" spans="2:22">
      <c r="B53" s="356"/>
      <c r="C53" s="28" t="s">
        <v>47</v>
      </c>
      <c r="D53" s="9">
        <f>'Regions By Outlet Data'!C112</f>
        <v>78369640.540824279</v>
      </c>
      <c r="E53" s="2">
        <f>'Regions By Outlet Data'!D112</f>
        <v>-187941.94050651789</v>
      </c>
      <c r="F53" s="4">
        <f>'Regions By Outlet Data'!E112</f>
        <v>-2.3924099312906209E-3</v>
      </c>
      <c r="G53" s="11">
        <f>'Regions By Outlet Data'!F112</f>
        <v>369471837.93565756</v>
      </c>
      <c r="H53" s="3">
        <f>'Regions By Outlet Data'!G112</f>
        <v>-8777722.8079918623</v>
      </c>
      <c r="I53" s="13">
        <f>'Regions By Outlet Data'!H112</f>
        <v>-2.3206167882216727E-2</v>
      </c>
      <c r="J53" s="33">
        <f>'Regions By Outlet Data'!I112</f>
        <v>114.46250141922354</v>
      </c>
      <c r="K53" s="23">
        <f>'Regions By Outlet Data'!J112</f>
        <v>1.695061162409317</v>
      </c>
    </row>
    <row r="54" spans="2:22">
      <c r="B54" s="356"/>
      <c r="C54" s="28" t="s">
        <v>48</v>
      </c>
      <c r="D54" s="9">
        <f>'Regions By Outlet Data'!C113</f>
        <v>99134244.778703377</v>
      </c>
      <c r="E54" s="2">
        <f>'Regions By Outlet Data'!D113</f>
        <v>-1180088.2452761829</v>
      </c>
      <c r="F54" s="4">
        <f>'Regions By Outlet Data'!E113</f>
        <v>-1.17639046156454E-2</v>
      </c>
      <c r="G54" s="11">
        <f>'Regions By Outlet Data'!F113</f>
        <v>578459266.12651181</v>
      </c>
      <c r="H54" s="3">
        <f>'Regions By Outlet Data'!G113</f>
        <v>-2299827.1025230885</v>
      </c>
      <c r="I54" s="13">
        <f>'Regions By Outlet Data'!H113</f>
        <v>-3.9600363202855647E-3</v>
      </c>
      <c r="J54" s="33">
        <f>'Regions By Outlet Data'!I113</f>
        <v>103.09497321715754</v>
      </c>
      <c r="K54" s="23">
        <f>'Regions By Outlet Data'!J113</f>
        <v>0.56354376931801653</v>
      </c>
    </row>
    <row r="55" spans="2:22">
      <c r="B55" s="356"/>
      <c r="C55" s="28" t="s">
        <v>49</v>
      </c>
      <c r="D55" s="9">
        <f>'Regions By Outlet Data'!C114</f>
        <v>40960264.593180768</v>
      </c>
      <c r="E55" s="2">
        <f>'Regions By Outlet Data'!D114</f>
        <v>-1346964.8109473139</v>
      </c>
      <c r="F55" s="4">
        <f>'Regions By Outlet Data'!E114</f>
        <v>-3.1837698424560162E-2</v>
      </c>
      <c r="G55" s="11">
        <f>'Regions By Outlet Data'!F114</f>
        <v>197526507.56018639</v>
      </c>
      <c r="H55" s="3">
        <f>'Regions By Outlet Data'!G114</f>
        <v>-9020054.3663242459</v>
      </c>
      <c r="I55" s="13">
        <f>'Regions By Outlet Data'!H114</f>
        <v>-4.3670803726733473E-2</v>
      </c>
      <c r="J55" s="33">
        <f>'Regions By Outlet Data'!I114</f>
        <v>111.28735570916908</v>
      </c>
      <c r="K55" s="23">
        <f>'Regions By Outlet Data'!J114</f>
        <v>-1.6864840353159707</v>
      </c>
    </row>
    <row r="56" spans="2:22">
      <c r="B56" s="356"/>
      <c r="C56" s="28" t="s">
        <v>50</v>
      </c>
      <c r="D56" s="9">
        <f>'Regions By Outlet Data'!C115</f>
        <v>40074688.290450558</v>
      </c>
      <c r="E56" s="2">
        <f>'Regions By Outlet Data'!D115</f>
        <v>-326913.89871655405</v>
      </c>
      <c r="F56" s="4">
        <f>'Regions By Outlet Data'!E115</f>
        <v>-8.0916072878963585E-3</v>
      </c>
      <c r="G56" s="11">
        <f>'Regions By Outlet Data'!F115</f>
        <v>214524371.43616095</v>
      </c>
      <c r="H56" s="3">
        <f>'Regions By Outlet Data'!G115</f>
        <v>-1479803.3277625144</v>
      </c>
      <c r="I56" s="13">
        <f>'Regions By Outlet Data'!H115</f>
        <v>-6.8508089224656402E-3</v>
      </c>
      <c r="J56" s="33">
        <f>'Regions By Outlet Data'!I115</f>
        <v>57.209003363596352</v>
      </c>
      <c r="K56" s="23">
        <f>'Regions By Outlet Data'!J115</f>
        <v>0.52336372357835614</v>
      </c>
    </row>
    <row r="57" spans="2:22">
      <c r="B57" s="356"/>
      <c r="C57" s="28" t="s">
        <v>51</v>
      </c>
      <c r="D57" s="9">
        <f>'Regions By Outlet Data'!C116</f>
        <v>72488878.936829522</v>
      </c>
      <c r="E57" s="2">
        <f>'Regions By Outlet Data'!D116</f>
        <v>-1459857.3839533031</v>
      </c>
      <c r="F57" s="4">
        <f>'Regions By Outlet Data'!E116</f>
        <v>-1.9741478442857709E-2</v>
      </c>
      <c r="G57" s="11">
        <f>'Regions By Outlet Data'!F116</f>
        <v>410129368.58835787</v>
      </c>
      <c r="H57" s="3">
        <f>'Regions By Outlet Data'!G116</f>
        <v>-14129257.509126723</v>
      </c>
      <c r="I57" s="13">
        <f>'Regions By Outlet Data'!H116</f>
        <v>-3.3303406554378821E-2</v>
      </c>
      <c r="J57" s="33">
        <f>'Regions By Outlet Data'!I116</f>
        <v>93.665234714285461</v>
      </c>
      <c r="K57" s="23">
        <f>'Regions By Outlet Data'!J116</f>
        <v>-0.24610451051779592</v>
      </c>
    </row>
    <row r="58" spans="2:22" ht="15" thickBot="1">
      <c r="B58" s="357"/>
      <c r="C58" s="29" t="s">
        <v>52</v>
      </c>
      <c r="D58" s="90">
        <f>'Regions By Outlet Data'!C117</f>
        <v>68087382.880964711</v>
      </c>
      <c r="E58" s="91">
        <f>'Regions By Outlet Data'!D117</f>
        <v>-1030351.7905907035</v>
      </c>
      <c r="F58" s="92">
        <f>'Regions By Outlet Data'!E117</f>
        <v>-1.4907198499587581E-2</v>
      </c>
      <c r="G58" s="93">
        <f>'Regions By Outlet Data'!F117</f>
        <v>330562247.52266532</v>
      </c>
      <c r="H58" s="94">
        <f>'Regions By Outlet Data'!G117</f>
        <v>-1836337.950330317</v>
      </c>
      <c r="I58" s="95">
        <f>'Regions By Outlet Data'!H117</f>
        <v>-5.5245059112307886E-3</v>
      </c>
      <c r="J58" s="96">
        <f>'Regions By Outlet Data'!I117</f>
        <v>108.11848661537017</v>
      </c>
      <c r="K58" s="97">
        <f>'Regions By Outlet Data'!J117</f>
        <v>0.24789837459530872</v>
      </c>
    </row>
    <row r="62" spans="2:22" ht="23.5">
      <c r="B62" s="345" t="s">
        <v>269</v>
      </c>
      <c r="C62" s="345"/>
      <c r="D62" s="345"/>
      <c r="E62" s="345"/>
      <c r="F62" s="345"/>
      <c r="G62" s="345"/>
      <c r="H62" s="345"/>
      <c r="I62" s="345"/>
      <c r="J62" s="345"/>
      <c r="K62" s="345"/>
    </row>
    <row r="63" spans="2:22" ht="15" thickBot="1">
      <c r="B63" s="358" t="s">
        <v>536</v>
      </c>
      <c r="C63" s="358"/>
      <c r="D63" s="358"/>
      <c r="E63" s="358"/>
      <c r="F63" s="358"/>
      <c r="G63" s="358"/>
      <c r="H63" s="358"/>
      <c r="I63" s="358"/>
      <c r="J63" s="358"/>
      <c r="K63" s="358"/>
    </row>
    <row r="64" spans="2:22">
      <c r="C64" s="349"/>
      <c r="D64" s="350" t="s">
        <v>198</v>
      </c>
      <c r="E64" s="351"/>
      <c r="F64" s="352"/>
      <c r="G64" s="353" t="s">
        <v>31</v>
      </c>
      <c r="H64" s="351"/>
      <c r="I64" s="354"/>
      <c r="J64" s="350" t="s">
        <v>36</v>
      </c>
      <c r="K64" s="352"/>
    </row>
    <row r="65" spans="2:11" ht="33" customHeight="1" thickBot="1">
      <c r="C65" s="349"/>
      <c r="D65" s="24" t="s">
        <v>28</v>
      </c>
      <c r="E65" s="25" t="s">
        <v>34</v>
      </c>
      <c r="F65" s="20" t="s">
        <v>35</v>
      </c>
      <c r="G65" s="26" t="s">
        <v>28</v>
      </c>
      <c r="H65" s="25" t="s">
        <v>34</v>
      </c>
      <c r="I65" s="31" t="s">
        <v>35</v>
      </c>
      <c r="J65" s="24" t="s">
        <v>28</v>
      </c>
      <c r="K65" s="20" t="s">
        <v>33</v>
      </c>
    </row>
    <row r="66" spans="2:11">
      <c r="B66" s="355" t="str">
        <f>'HOME PAGE'!H5</f>
        <v>4 WEEKS ENDING 04-21-2024</v>
      </c>
      <c r="C66" s="30" t="s">
        <v>77</v>
      </c>
      <c r="D66" s="8">
        <f>'Regions By Outlet Data'!C33</f>
        <v>740936.27927808918</v>
      </c>
      <c r="E66" s="5">
        <f>'Regions By Outlet Data'!D33</f>
        <v>-101519.90820576495</v>
      </c>
      <c r="F66" s="7">
        <f>'Regions By Outlet Data'!E33</f>
        <v>-0.12050467396882951</v>
      </c>
      <c r="G66" s="10">
        <f>'Regions By Outlet Data'!F33</f>
        <v>7591661.0359562589</v>
      </c>
      <c r="H66" s="6">
        <f>'Regions By Outlet Data'!G33</f>
        <v>-771514.46084740479</v>
      </c>
      <c r="I66" s="12">
        <f>'Regions By Outlet Data'!H33</f>
        <v>-9.2251377618737196E-2</v>
      </c>
      <c r="J66" s="32">
        <f>'Regions By Outlet Data'!I33</f>
        <v>48.89631653384356</v>
      </c>
      <c r="K66" s="22">
        <f>'Regions By Outlet Data'!J33</f>
        <v>-0.60793773849542987</v>
      </c>
    </row>
    <row r="67" spans="2:11">
      <c r="B67" s="356"/>
      <c r="C67" s="28" t="s">
        <v>78</v>
      </c>
      <c r="D67" s="9">
        <f>'Regions By Outlet Data'!C34</f>
        <v>1742506.360938909</v>
      </c>
      <c r="E67" s="2">
        <f>'Regions By Outlet Data'!D34</f>
        <v>-164448.02164304024</v>
      </c>
      <c r="F67" s="4">
        <f>'Regions By Outlet Data'!E34</f>
        <v>-8.623594939926324E-2</v>
      </c>
      <c r="G67" s="11">
        <f>'Regions By Outlet Data'!F34</f>
        <v>16297008.829176929</v>
      </c>
      <c r="H67" s="3">
        <f>'Regions By Outlet Data'!G34</f>
        <v>-969317.50976842269</v>
      </c>
      <c r="I67" s="13">
        <f>'Regions By Outlet Data'!H34</f>
        <v>-5.6139186225274938E-2</v>
      </c>
      <c r="J67" s="33">
        <f>'Regions By Outlet Data'!I34</f>
        <v>94.252556900395518</v>
      </c>
      <c r="K67" s="23">
        <f>'Regions By Outlet Data'!J34</f>
        <v>2.4068233374860171</v>
      </c>
    </row>
    <row r="68" spans="2:11">
      <c r="B68" s="356"/>
      <c r="C68" s="28" t="s">
        <v>79</v>
      </c>
      <c r="D68" s="9">
        <f>'Regions By Outlet Data'!C35</f>
        <v>1526035.6687348573</v>
      </c>
      <c r="E68" s="2">
        <f>'Regions By Outlet Data'!D35</f>
        <v>-180201.70786195644</v>
      </c>
      <c r="F68" s="4">
        <f>'Regions By Outlet Data'!E35</f>
        <v>-0.10561350392017485</v>
      </c>
      <c r="G68" s="11">
        <f>'Regions By Outlet Data'!F35</f>
        <v>14251929.462891459</v>
      </c>
      <c r="H68" s="3">
        <f>'Regions By Outlet Data'!G35</f>
        <v>-1280108.7573190741</v>
      </c>
      <c r="I68" s="13">
        <f>'Regions By Outlet Data'!H35</f>
        <v>-8.2417306677328175E-2</v>
      </c>
      <c r="J68" s="33">
        <f>'Regions By Outlet Data'!I35</f>
        <v>96.291288336387765</v>
      </c>
      <c r="K68" s="23">
        <f>'Regions By Outlet Data'!J35</f>
        <v>0.42593472669447863</v>
      </c>
    </row>
    <row r="69" spans="2:11">
      <c r="B69" s="356"/>
      <c r="C69" s="28" t="s">
        <v>80</v>
      </c>
      <c r="D69" s="9">
        <f>'Regions By Outlet Data'!C36</f>
        <v>4115305.1832845164</v>
      </c>
      <c r="E69" s="2">
        <f>'Regions By Outlet Data'!D36</f>
        <v>-445630.43234429602</v>
      </c>
      <c r="F69" s="4">
        <f>'Regions By Outlet Data'!E36</f>
        <v>-9.7705924814476319E-2</v>
      </c>
      <c r="G69" s="11">
        <f>'Regions By Outlet Data'!F36</f>
        <v>29718523.526988</v>
      </c>
      <c r="H69" s="3">
        <f>'Regions By Outlet Data'!G36</f>
        <v>-2344663.6831805706</v>
      </c>
      <c r="I69" s="13">
        <f>'Regions By Outlet Data'!H36</f>
        <v>-7.3126344795721998E-2</v>
      </c>
      <c r="J69" s="33">
        <f>'Regions By Outlet Data'!I36</f>
        <v>184.89397946776552</v>
      </c>
      <c r="K69" s="23">
        <f>'Regions By Outlet Data'!J36</f>
        <v>2.4310770989041828</v>
      </c>
    </row>
    <row r="70" spans="2:11">
      <c r="B70" s="356"/>
      <c r="C70" s="28" t="s">
        <v>81</v>
      </c>
      <c r="D70" s="9">
        <f>'Regions By Outlet Data'!C37</f>
        <v>1149662.8321048527</v>
      </c>
      <c r="E70" s="2">
        <f>'Regions By Outlet Data'!D37</f>
        <v>-167097.16245056828</v>
      </c>
      <c r="F70" s="4">
        <f>'Regions By Outlet Data'!E37</f>
        <v>-0.12690024236875869</v>
      </c>
      <c r="G70" s="11">
        <f>'Regions By Outlet Data'!F37</f>
        <v>11570506.579645019</v>
      </c>
      <c r="H70" s="3">
        <f>'Regions By Outlet Data'!G37</f>
        <v>-973419.66995616443</v>
      </c>
      <c r="I70" s="13">
        <f>'Regions By Outlet Data'!H37</f>
        <v>-7.7600876359354629E-2</v>
      </c>
      <c r="J70" s="33">
        <f>'Regions By Outlet Data'!I37</f>
        <v>134.94614913936317</v>
      </c>
      <c r="K70" s="23">
        <f>'Regions By Outlet Data'!J37</f>
        <v>-2.6786007668379455</v>
      </c>
    </row>
    <row r="71" spans="2:11">
      <c r="B71" s="356"/>
      <c r="C71" s="28" t="s">
        <v>82</v>
      </c>
      <c r="D71" s="9">
        <f>'Regions By Outlet Data'!C38</f>
        <v>1254320.2364070176</v>
      </c>
      <c r="E71" s="2">
        <f>'Regions By Outlet Data'!D38</f>
        <v>-198676.49067665124</v>
      </c>
      <c r="F71" s="4">
        <f>'Regions By Outlet Data'!E38</f>
        <v>-0.13673567666970438</v>
      </c>
      <c r="G71" s="11">
        <f>'Regions By Outlet Data'!F38</f>
        <v>12613182.432519527</v>
      </c>
      <c r="H71" s="3">
        <f>'Regions By Outlet Data'!G38</f>
        <v>-1170806.1631225552</v>
      </c>
      <c r="I71" s="13">
        <f>'Regions By Outlet Data'!H38</f>
        <v>-8.4939577176719003E-2</v>
      </c>
      <c r="J71" s="33">
        <f>'Regions By Outlet Data'!I38</f>
        <v>77.358776591944718</v>
      </c>
      <c r="K71" s="23">
        <f>'Regions By Outlet Data'!J38</f>
        <v>-2.4343925872019554</v>
      </c>
    </row>
    <row r="72" spans="2:11">
      <c r="B72" s="356"/>
      <c r="C72" s="28" t="s">
        <v>83</v>
      </c>
      <c r="D72" s="9">
        <f>'Regions By Outlet Data'!C39</f>
        <v>1245382.241782312</v>
      </c>
      <c r="E72" s="2">
        <f>'Regions By Outlet Data'!D39</f>
        <v>-146659.46556900395</v>
      </c>
      <c r="F72" s="4">
        <f>'Regions By Outlet Data'!E39</f>
        <v>-0.10535565478713838</v>
      </c>
      <c r="G72" s="11">
        <f>'Regions By Outlet Data'!F39</f>
        <v>14260585.410173552</v>
      </c>
      <c r="H72" s="3">
        <f>'Regions By Outlet Data'!G39</f>
        <v>-1463057.5167222973</v>
      </c>
      <c r="I72" s="13">
        <f>'Regions By Outlet Data'!H39</f>
        <v>-9.3048253736396261E-2</v>
      </c>
      <c r="J72" s="33">
        <f>'Regions By Outlet Data'!I39</f>
        <v>69.521101753214083</v>
      </c>
      <c r="K72" s="23">
        <f>'Regions By Outlet Data'!J39</f>
        <v>0.32746785904708986</v>
      </c>
    </row>
    <row r="73" spans="2:11" ht="15" thickBot="1">
      <c r="B73" s="357"/>
      <c r="C73" s="29" t="s">
        <v>84</v>
      </c>
      <c r="D73" s="90">
        <f>'Regions By Outlet Data'!C40</f>
        <v>1122931.096380685</v>
      </c>
      <c r="E73" s="91">
        <f>'Regions By Outlet Data'!D40</f>
        <v>-182785.6202774751</v>
      </c>
      <c r="F73" s="92">
        <f>'Regions By Outlet Data'!E40</f>
        <v>-0.1399887264561451</v>
      </c>
      <c r="G73" s="93">
        <f>'Regions By Outlet Data'!F40</f>
        <v>11484506.912116153</v>
      </c>
      <c r="H73" s="94">
        <f>'Regions By Outlet Data'!G40</f>
        <v>-1097443.094293559</v>
      </c>
      <c r="I73" s="95">
        <f>'Regions By Outlet Data'!H40</f>
        <v>-8.722360951477956E-2</v>
      </c>
      <c r="J73" s="96">
        <f>'Regions By Outlet Data'!I40</f>
        <v>77.035935395931332</v>
      </c>
      <c r="K73" s="97">
        <f>'Regions By Outlet Data'!J40</f>
        <v>-2.7247965097841131</v>
      </c>
    </row>
    <row r="74" spans="2:11">
      <c r="B74" s="355" t="str">
        <f>'HOME PAGE'!H6</f>
        <v>LATEST 52 WEEKS ENDING 04-21-2024</v>
      </c>
      <c r="C74" s="30" t="s">
        <v>77</v>
      </c>
      <c r="D74" s="8">
        <f>'Regions By Outlet Data'!C78</f>
        <v>10426312.242825188</v>
      </c>
      <c r="E74" s="5">
        <f>'Regions By Outlet Data'!D78</f>
        <v>-1425102.3979583587</v>
      </c>
      <c r="F74" s="7">
        <f>'Regions By Outlet Data'!E78</f>
        <v>-0.12024745071818188</v>
      </c>
      <c r="G74" s="10">
        <f>'Regions By Outlet Data'!F78</f>
        <v>104836398.96679598</v>
      </c>
      <c r="H74" s="6">
        <f>'Regions By Outlet Data'!G78</f>
        <v>-7672992.5245167911</v>
      </c>
      <c r="I74" s="12">
        <f>'Regions By Outlet Data'!H78</f>
        <v>-6.8198684774766108E-2</v>
      </c>
      <c r="J74" s="32">
        <f>'Regions By Outlet Data'!I78</f>
        <v>48.883402954665641</v>
      </c>
      <c r="K74" s="22">
        <f>'Regions By Outlet Data'!J78</f>
        <v>-1.314642048963691</v>
      </c>
    </row>
    <row r="75" spans="2:11">
      <c r="B75" s="356"/>
      <c r="C75" s="28" t="s">
        <v>78</v>
      </c>
      <c r="D75" s="9">
        <f>'Regions By Outlet Data'!C79</f>
        <v>24023729.692343932</v>
      </c>
      <c r="E75" s="2">
        <f>'Regions By Outlet Data'!D79</f>
        <v>-3052047.2227184586</v>
      </c>
      <c r="F75" s="4">
        <f>'Regions By Outlet Data'!E79</f>
        <v>-0.11272242463412341</v>
      </c>
      <c r="G75" s="11">
        <f>'Regions By Outlet Data'!F79</f>
        <v>220676381.24847549</v>
      </c>
      <c r="H75" s="3">
        <f>'Regions By Outlet Data'!G79</f>
        <v>-15394373.494832754</v>
      </c>
      <c r="I75" s="13">
        <f>'Regions By Outlet Data'!H79</f>
        <v>-6.5210845416120433E-2</v>
      </c>
      <c r="J75" s="33">
        <f>'Regions By Outlet Data'!I79</f>
        <v>92.319750392009112</v>
      </c>
      <c r="K75" s="23">
        <f>'Regions By Outlet Data'!J79</f>
        <v>-1.6787710803014875</v>
      </c>
    </row>
    <row r="76" spans="2:11">
      <c r="B76" s="356"/>
      <c r="C76" s="28" t="s">
        <v>79</v>
      </c>
      <c r="D76" s="9">
        <f>'Regions By Outlet Data'!C80</f>
        <v>21287712.293221164</v>
      </c>
      <c r="E76" s="2">
        <f>'Regions By Outlet Data'!D80</f>
        <v>-2064955.5272864886</v>
      </c>
      <c r="F76" s="4">
        <f>'Regions By Outlet Data'!E80</f>
        <v>-8.8424823371705014E-2</v>
      </c>
      <c r="G76" s="11">
        <f>'Regions By Outlet Data'!F80</f>
        <v>193013713.39149356</v>
      </c>
      <c r="H76" s="3">
        <f>'Regions By Outlet Data'!G80</f>
        <v>-13071312.817159593</v>
      </c>
      <c r="I76" s="13">
        <f>'Regions By Outlet Data'!H80</f>
        <v>-6.3426795520434329E-2</v>
      </c>
      <c r="J76" s="33">
        <f>'Regions By Outlet Data'!I80</f>
        <v>95.430395817304628</v>
      </c>
      <c r="K76" s="23">
        <f>'Regions By Outlet Data'!J80</f>
        <v>0.85457018257621087</v>
      </c>
    </row>
    <row r="77" spans="2:11">
      <c r="B77" s="356"/>
      <c r="C77" s="28" t="s">
        <v>80</v>
      </c>
      <c r="D77" s="9">
        <f>'Regions By Outlet Data'!C81</f>
        <v>57370069.40404091</v>
      </c>
      <c r="E77" s="2">
        <f>'Regions By Outlet Data'!D81</f>
        <v>-3368172.4164306819</v>
      </c>
      <c r="F77" s="4">
        <f>'Regions By Outlet Data'!E81</f>
        <v>-5.5453900466632414E-2</v>
      </c>
      <c r="G77" s="11">
        <f>'Regions By Outlet Data'!F81</f>
        <v>409167932.9901579</v>
      </c>
      <c r="H77" s="3">
        <f>'Regions By Outlet Data'!G81</f>
        <v>-16850228.622234166</v>
      </c>
      <c r="I77" s="13">
        <f>'Regions By Outlet Data'!H81</f>
        <v>-3.9552841030202748E-2</v>
      </c>
      <c r="J77" s="33">
        <f>'Regions By Outlet Data'!I81</f>
        <v>183.12241972618722</v>
      </c>
      <c r="K77" s="23">
        <f>'Regions By Outlet Data'!J81</f>
        <v>7.974789423512334</v>
      </c>
    </row>
    <row r="78" spans="2:11">
      <c r="B78" s="356"/>
      <c r="C78" s="28" t="s">
        <v>81</v>
      </c>
      <c r="D78" s="9">
        <f>'Regions By Outlet Data'!C82</f>
        <v>16336797.279012581</v>
      </c>
      <c r="E78" s="2">
        <f>'Regions By Outlet Data'!D82</f>
        <v>-1847239.9156412724</v>
      </c>
      <c r="F78" s="4">
        <f>'Regions By Outlet Data'!E82</f>
        <v>-0.1015857972499289</v>
      </c>
      <c r="G78" s="11">
        <f>'Regions By Outlet Data'!F82</f>
        <v>159449393.25599694</v>
      </c>
      <c r="H78" s="3">
        <f>'Regions By Outlet Data'!G82</f>
        <v>-8989459.2634846866</v>
      </c>
      <c r="I78" s="13">
        <f>'Regions By Outlet Data'!H82</f>
        <v>-5.3369273947321424E-2</v>
      </c>
      <c r="J78" s="33">
        <f>'Regions By Outlet Data'!I82</f>
        <v>136.23614470878709</v>
      </c>
      <c r="K78" s="23">
        <f>'Regions By Outlet Data'!J82</f>
        <v>-0.7578856226793107</v>
      </c>
    </row>
    <row r="79" spans="2:11">
      <c r="B79" s="356"/>
      <c r="C79" s="28" t="s">
        <v>82</v>
      </c>
      <c r="D79" s="9">
        <f>'Regions By Outlet Data'!C83</f>
        <v>18279242.548025806</v>
      </c>
      <c r="E79" s="2">
        <f>'Regions By Outlet Data'!D83</f>
        <v>-2359433.2527936846</v>
      </c>
      <c r="F79" s="4">
        <f>'Regions By Outlet Data'!E83</f>
        <v>-0.11432096107154315</v>
      </c>
      <c r="G79" s="11">
        <f>'Regions By Outlet Data'!F83</f>
        <v>173581269.78276497</v>
      </c>
      <c r="H79" s="3">
        <f>'Regions By Outlet Data'!G83</f>
        <v>-13510413.070492625</v>
      </c>
      <c r="I79" s="13">
        <f>'Regions By Outlet Data'!H83</f>
        <v>-7.22127935590237E-2</v>
      </c>
      <c r="J79" s="33">
        <f>'Regions By Outlet Data'!I83</f>
        <v>80.093040349507831</v>
      </c>
      <c r="K79" s="23">
        <f>'Regions By Outlet Data'!J83</f>
        <v>-1.6036230673219336</v>
      </c>
    </row>
    <row r="80" spans="2:11">
      <c r="B80" s="356"/>
      <c r="C80" s="28" t="s">
        <v>83</v>
      </c>
      <c r="D80" s="9">
        <f>'Regions By Outlet Data'!C84</f>
        <v>17573370.660602853</v>
      </c>
      <c r="E80" s="2">
        <f>'Regions By Outlet Data'!D84</f>
        <v>-2800167.1863941848</v>
      </c>
      <c r="F80" s="4">
        <f>'Regions By Outlet Data'!E84</f>
        <v>-0.13744138143424689</v>
      </c>
      <c r="G80" s="11">
        <f>'Regions By Outlet Data'!F84</f>
        <v>195794161.22264439</v>
      </c>
      <c r="H80" s="3">
        <f>'Regions By Outlet Data'!G84</f>
        <v>-18636564.902985156</v>
      </c>
      <c r="I80" s="13">
        <f>'Regions By Outlet Data'!H84</f>
        <v>-8.6911821079533463E-2</v>
      </c>
      <c r="J80" s="33">
        <f>'Regions By Outlet Data'!I84</f>
        <v>69.695456515731209</v>
      </c>
      <c r="K80" s="23">
        <f>'Regions By Outlet Data'!J84</f>
        <v>-3.3009959738733414</v>
      </c>
    </row>
    <row r="81" spans="2:11" ht="15" thickBot="1">
      <c r="B81" s="357"/>
      <c r="C81" s="29" t="s">
        <v>84</v>
      </c>
      <c r="D81" s="90">
        <f>'Regions By Outlet Data'!C85</f>
        <v>16235926.852957657</v>
      </c>
      <c r="E81" s="91">
        <f>'Regions By Outlet Data'!D85</f>
        <v>-2491417.1124821026</v>
      </c>
      <c r="F81" s="92">
        <f>'Regions By Outlet Data'!E85</f>
        <v>-0.13303633003590207</v>
      </c>
      <c r="G81" s="93">
        <f>'Regions By Outlet Data'!F85</f>
        <v>160767116.1577163</v>
      </c>
      <c r="H81" s="94">
        <f>'Regions By Outlet Data'!G85</f>
        <v>-10009414.8779957</v>
      </c>
      <c r="I81" s="95">
        <f>'Regions By Outlet Data'!H85</f>
        <v>-5.8611185139382981E-2</v>
      </c>
      <c r="J81" s="96">
        <f>'Regions By Outlet Data'!I85</f>
        <v>79.132112215972697</v>
      </c>
      <c r="K81" s="97">
        <f>'Regions By Outlet Data'!J85</f>
        <v>-3.3268312272299028</v>
      </c>
    </row>
    <row r="82" spans="2:11">
      <c r="B82" s="355" t="str">
        <f>'HOME PAGE'!H7</f>
        <v>YTD ENDING 04-21-2024</v>
      </c>
      <c r="C82" s="27" t="s">
        <v>77</v>
      </c>
      <c r="D82" s="8">
        <f>'Regions By Outlet Data'!C123</f>
        <v>2963003.7989105005</v>
      </c>
      <c r="E82" s="5">
        <f>'Regions By Outlet Data'!D123</f>
        <v>-430232.22647628142</v>
      </c>
      <c r="F82" s="7">
        <f>'Regions By Outlet Data'!E123</f>
        <v>-0.12679112895697872</v>
      </c>
      <c r="G82" s="10">
        <f>'Regions By Outlet Data'!F123</f>
        <v>29967502.572399788</v>
      </c>
      <c r="H82" s="6">
        <f>'Regions By Outlet Data'!G123</f>
        <v>-2895132.4896311723</v>
      </c>
      <c r="I82" s="12">
        <f>'Regions By Outlet Data'!H123</f>
        <v>-8.8098002006423662E-2</v>
      </c>
      <c r="J82" s="32">
        <f>'Regions By Outlet Data'!I123</f>
        <v>47.888840261297652</v>
      </c>
      <c r="K82" s="22">
        <f>'Regions By Outlet Data'!J123</f>
        <v>-1.6325131912383242</v>
      </c>
    </row>
    <row r="83" spans="2:11">
      <c r="B83" s="356"/>
      <c r="C83" s="28" t="s">
        <v>78</v>
      </c>
      <c r="D83" s="9">
        <f>'Regions By Outlet Data'!C124</f>
        <v>7072499.575779709</v>
      </c>
      <c r="E83" s="2">
        <f>'Regions By Outlet Data'!D124</f>
        <v>-734595.28649261221</v>
      </c>
      <c r="F83" s="4">
        <f>'Regions By Outlet Data'!E124</f>
        <v>-9.4093295835629448E-2</v>
      </c>
      <c r="G83" s="11">
        <f>'Regions By Outlet Data'!F124</f>
        <v>64739845.332576677</v>
      </c>
      <c r="H83" s="3">
        <f>'Regions By Outlet Data'!G124</f>
        <v>-4477943.5857111663</v>
      </c>
      <c r="I83" s="13">
        <f>'Regions By Outlet Data'!H124</f>
        <v>-6.4693536960526363E-2</v>
      </c>
      <c r="J83" s="33">
        <f>'Regions By Outlet Data'!I124</f>
        <v>93.691140612365359</v>
      </c>
      <c r="K83" s="23">
        <f>'Regions By Outlet Data'!J124</f>
        <v>0.30307546147956543</v>
      </c>
    </row>
    <row r="84" spans="2:11">
      <c r="B84" s="356"/>
      <c r="C84" s="28" t="s">
        <v>79</v>
      </c>
      <c r="D84" s="9">
        <f>'Regions By Outlet Data'!C125</f>
        <v>6165121.2985301446</v>
      </c>
      <c r="E84" s="2">
        <f>'Regions By Outlet Data'!D125</f>
        <v>-624977.10684249178</v>
      </c>
      <c r="F84" s="4">
        <f>'Regions By Outlet Data'!E125</f>
        <v>-9.2042422588158854E-2</v>
      </c>
      <c r="G84" s="11">
        <f>'Regions By Outlet Data'!F125</f>
        <v>55807542.44413764</v>
      </c>
      <c r="H84" s="3">
        <f>'Regions By Outlet Data'!G125</f>
        <v>-4744306.4442231283</v>
      </c>
      <c r="I84" s="13">
        <f>'Regions By Outlet Data'!H125</f>
        <v>-7.835114090356167E-2</v>
      </c>
      <c r="J84" s="33">
        <f>'Regions By Outlet Data'!I125</f>
        <v>95.273202994040062</v>
      </c>
      <c r="K84" s="23">
        <f>'Regions By Outlet Data'!J125</f>
        <v>0.52269790701143393</v>
      </c>
    </row>
    <row r="85" spans="2:11">
      <c r="B85" s="356"/>
      <c r="C85" s="28" t="s">
        <v>80</v>
      </c>
      <c r="D85" s="9">
        <f>'Regions By Outlet Data'!C126</f>
        <v>16853953.360871702</v>
      </c>
      <c r="E85" s="2">
        <f>'Regions By Outlet Data'!D126</f>
        <v>-1334710.2925831676</v>
      </c>
      <c r="F85" s="4">
        <f>'Regions By Outlet Data'!E126</f>
        <v>-7.3381437911720596E-2</v>
      </c>
      <c r="G85" s="11">
        <f>'Regions By Outlet Data'!F126</f>
        <v>120025967.47916819</v>
      </c>
      <c r="H85" s="3">
        <f>'Regions By Outlet Data'!G126</f>
        <v>-6701570.155478403</v>
      </c>
      <c r="I85" s="13">
        <f>'Regions By Outlet Data'!H126</f>
        <v>-5.2881719952603511E-2</v>
      </c>
      <c r="J85" s="33">
        <f>'Regions By Outlet Data'!I126</f>
        <v>185.45106768551202</v>
      </c>
      <c r="K85" s="23">
        <f>'Regions By Outlet Data'!J126</f>
        <v>4.7317129042325803</v>
      </c>
    </row>
    <row r="86" spans="2:11">
      <c r="B86" s="356"/>
      <c r="C86" s="28" t="s">
        <v>81</v>
      </c>
      <c r="D86" s="9">
        <f>'Regions By Outlet Data'!C127</f>
        <v>4664548.5998010272</v>
      </c>
      <c r="E86" s="2">
        <f>'Regions By Outlet Data'!D127</f>
        <v>-596365.17764459644</v>
      </c>
      <c r="F86" s="4">
        <f>'Regions By Outlet Data'!E127</f>
        <v>-0.11335771747511032</v>
      </c>
      <c r="G86" s="11">
        <f>'Regions By Outlet Data'!F127</f>
        <v>45865033.945769146</v>
      </c>
      <c r="H86" s="3">
        <f>'Regions By Outlet Data'!G127</f>
        <v>-3412840.6933596656</v>
      </c>
      <c r="I86" s="13">
        <f>'Regions By Outlet Data'!H127</f>
        <v>-6.9257059448130487E-2</v>
      </c>
      <c r="J86" s="33">
        <f>'Regions By Outlet Data'!I127</f>
        <v>134.09310731324769</v>
      </c>
      <c r="K86" s="23">
        <f>'Regions By Outlet Data'!J127</f>
        <v>-2.4702992200133451</v>
      </c>
    </row>
    <row r="87" spans="2:11">
      <c r="B87" s="356"/>
      <c r="C87" s="28" t="s">
        <v>82</v>
      </c>
      <c r="D87" s="9">
        <f>'Regions By Outlet Data'!C128</f>
        <v>5207416.984063698</v>
      </c>
      <c r="E87" s="2">
        <f>'Regions By Outlet Data'!D128</f>
        <v>-731546.06899637636</v>
      </c>
      <c r="F87" s="4">
        <f>'Regions By Outlet Data'!E128</f>
        <v>-0.12317740697501803</v>
      </c>
      <c r="G87" s="11">
        <f>'Regions By Outlet Data'!F128</f>
        <v>49937335.137747556</v>
      </c>
      <c r="H87" s="3">
        <f>'Regions By Outlet Data'!G128</f>
        <v>-4738340.8221227825</v>
      </c>
      <c r="I87" s="13">
        <f>'Regions By Outlet Data'!H128</f>
        <v>-8.6662683888911157E-2</v>
      </c>
      <c r="J87" s="33">
        <f>'Regions By Outlet Data'!I128</f>
        <v>78.655726490426559</v>
      </c>
      <c r="K87" s="23">
        <f>'Regions By Outlet Data'!J128</f>
        <v>-2.3461239331475809</v>
      </c>
    </row>
    <row r="88" spans="2:11">
      <c r="B88" s="356"/>
      <c r="C88" s="28" t="s">
        <v>83</v>
      </c>
      <c r="D88" s="9">
        <f>'Regions By Outlet Data'!C129</f>
        <v>5099920.1117269341</v>
      </c>
      <c r="E88" s="2">
        <f>'Regions By Outlet Data'!D129</f>
        <v>-516236.13715472631</v>
      </c>
      <c r="F88" s="4">
        <f>'Regions By Outlet Data'!E129</f>
        <v>-9.1919831692275994E-2</v>
      </c>
      <c r="G88" s="11">
        <f>'Regions By Outlet Data'!F129</f>
        <v>56982535.47330571</v>
      </c>
      <c r="H88" s="3">
        <f>'Regions By Outlet Data'!G129</f>
        <v>-5224360.1006029472</v>
      </c>
      <c r="I88" s="13">
        <f>'Regions By Outlet Data'!H129</f>
        <v>-8.3983617128037369E-2</v>
      </c>
      <c r="J88" s="33">
        <f>'Regions By Outlet Data'!I129</f>
        <v>69.72430243913972</v>
      </c>
      <c r="K88" s="23">
        <f>'Regions By Outlet Data'!J129</f>
        <v>0.39188997587510244</v>
      </c>
    </row>
    <row r="89" spans="2:11" ht="15" thickBot="1">
      <c r="B89" s="357"/>
      <c r="C89" s="29" t="s">
        <v>84</v>
      </c>
      <c r="D89" s="90">
        <f>'Regions By Outlet Data'!C130</f>
        <v>4633985.8839975838</v>
      </c>
      <c r="E89" s="91">
        <f>'Regions By Outlet Data'!D130</f>
        <v>-689642.23725606315</v>
      </c>
      <c r="F89" s="92">
        <f>'Regions By Outlet Data'!E130</f>
        <v>-0.1295436536039751</v>
      </c>
      <c r="G89" s="93">
        <f>'Regions By Outlet Data'!F130</f>
        <v>46305245.337201029</v>
      </c>
      <c r="H89" s="94">
        <f>'Regions By Outlet Data'!G130</f>
        <v>-4033244.9510367513</v>
      </c>
      <c r="I89" s="95">
        <f>'Regions By Outlet Data'!H130</f>
        <v>-8.0122485357475445E-2</v>
      </c>
      <c r="J89" s="96">
        <f>'Regions By Outlet Data'!I130</f>
        <v>77.857738681417416</v>
      </c>
      <c r="K89" s="97">
        <f>'Regions By Outlet Data'!J130</f>
        <v>-2.9087337375933515</v>
      </c>
    </row>
  </sheetData>
  <mergeCells count="45">
    <mergeCell ref="U33:V33"/>
    <mergeCell ref="J33:K33"/>
    <mergeCell ref="N4:N5"/>
    <mergeCell ref="O4:Q4"/>
    <mergeCell ref="R4:T4"/>
    <mergeCell ref="U4:V4"/>
    <mergeCell ref="M14:M21"/>
    <mergeCell ref="J4:K4"/>
    <mergeCell ref="N33:N34"/>
    <mergeCell ref="O33:Q33"/>
    <mergeCell ref="R33:T33"/>
    <mergeCell ref="M2:V2"/>
    <mergeCell ref="M3:V3"/>
    <mergeCell ref="B31:K31"/>
    <mergeCell ref="B32:K32"/>
    <mergeCell ref="M32:V32"/>
    <mergeCell ref="M31:V31"/>
    <mergeCell ref="B2:K2"/>
    <mergeCell ref="M6:M13"/>
    <mergeCell ref="M22:M29"/>
    <mergeCell ref="B6:B13"/>
    <mergeCell ref="B14:B21"/>
    <mergeCell ref="B22:B29"/>
    <mergeCell ref="B3:K3"/>
    <mergeCell ref="C4:C5"/>
    <mergeCell ref="D4:F4"/>
    <mergeCell ref="G4:I4"/>
    <mergeCell ref="B43:B50"/>
    <mergeCell ref="B74:B81"/>
    <mergeCell ref="G64:I64"/>
    <mergeCell ref="B35:B42"/>
    <mergeCell ref="B51:B58"/>
    <mergeCell ref="B66:B73"/>
    <mergeCell ref="B82:B89"/>
    <mergeCell ref="C64:C65"/>
    <mergeCell ref="D64:F64"/>
    <mergeCell ref="J64:K64"/>
    <mergeCell ref="B62:K62"/>
    <mergeCell ref="B63:K63"/>
    <mergeCell ref="M35:M39"/>
    <mergeCell ref="M40:M44"/>
    <mergeCell ref="M45:M49"/>
    <mergeCell ref="C33:C34"/>
    <mergeCell ref="D33:F33"/>
    <mergeCell ref="G33:I33"/>
  </mergeCells>
  <conditionalFormatting sqref="A31:B32">
    <cfRule type="cellIs" dxfId="81" priority="28" operator="lessThan">
      <formula>0</formula>
    </cfRule>
  </conditionalFormatting>
  <conditionalFormatting sqref="A35:L59">
    <cfRule type="cellIs" dxfId="80" priority="3" operator="lessThan">
      <formula>0</formula>
    </cfRule>
  </conditionalFormatting>
  <conditionalFormatting sqref="A1:XFD1 A2:A29 W2:XFD29 A30:XFD30 W31:XFD1048576 A33:V34 N35:V49 M59:V61 A60:A100 L60:L100 M90:V1048576 A101:L1048576">
    <cfRule type="cellIs" dxfId="79" priority="32" operator="lessThan">
      <formula>0</formula>
    </cfRule>
  </conditionalFormatting>
  <conditionalFormatting sqref="B2:B3">
    <cfRule type="cellIs" dxfId="78" priority="25" operator="lessThan">
      <formula>0</formula>
    </cfRule>
  </conditionalFormatting>
  <conditionalFormatting sqref="B62:B63">
    <cfRule type="cellIs" dxfId="77" priority="8" operator="lessThan">
      <formula>0</formula>
    </cfRule>
  </conditionalFormatting>
  <conditionalFormatting sqref="B64:K89">
    <cfRule type="cellIs" dxfId="76" priority="2" operator="lessThan">
      <formula>0</formula>
    </cfRule>
  </conditionalFormatting>
  <conditionalFormatting sqref="B4:V29">
    <cfRule type="cellIs" dxfId="75" priority="4" operator="lessThan">
      <formula>0</formula>
    </cfRule>
  </conditionalFormatting>
  <conditionalFormatting sqref="L2:M3">
    <cfRule type="cellIs" dxfId="74" priority="7" operator="lessThan">
      <formula>0</formula>
    </cfRule>
  </conditionalFormatting>
  <conditionalFormatting sqref="L31:M32">
    <cfRule type="cellIs" dxfId="73" priority="6" operator="lessThan">
      <formula>0</formula>
    </cfRule>
  </conditionalFormatting>
  <conditionalFormatting sqref="M35 M40 M45">
    <cfRule type="cellIs" dxfId="72" priority="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19">
    <tabColor rgb="FF616365"/>
  </sheetPr>
  <dimension ref="B2:P55"/>
  <sheetViews>
    <sheetView showGridLines="0" zoomScale="80" zoomScaleNormal="80" workbookViewId="0">
      <selection activeCell="H6" sqref="B6:H6"/>
    </sheetView>
  </sheetViews>
  <sheetFormatPr defaultColWidth="9.1796875" defaultRowHeight="14.5"/>
  <cols>
    <col min="1" max="1" width="3.7265625" customWidth="1"/>
    <col min="2" max="2" width="47" bestFit="1" customWidth="1"/>
    <col min="3" max="3" width="11.26953125" bestFit="1" customWidth="1"/>
    <col min="4" max="4" width="10.453125" bestFit="1" customWidth="1"/>
    <col min="5" max="5" width="12.453125" style="21" bestFit="1" customWidth="1"/>
    <col min="6" max="6" width="12.26953125" bestFit="1" customWidth="1"/>
    <col min="7" max="7" width="11.81640625" bestFit="1" customWidth="1"/>
    <col min="8" max="8" width="12.453125" style="21" bestFit="1" customWidth="1"/>
    <col min="9" max="9" width="3.7265625" customWidth="1"/>
    <col min="10" max="10" width="44.1796875" bestFit="1" customWidth="1"/>
    <col min="11" max="11" width="11.26953125" bestFit="1" customWidth="1"/>
    <col min="12" max="12" width="10.453125" bestFit="1" customWidth="1"/>
    <col min="13" max="13" width="12.453125" bestFit="1" customWidth="1"/>
    <col min="14" max="14" width="12.26953125" bestFit="1" customWidth="1"/>
    <col min="15" max="15" width="11.81640625" bestFit="1" customWidth="1"/>
    <col min="16" max="16" width="12.453125" bestFit="1" customWidth="1"/>
  </cols>
  <sheetData>
    <row r="2" spans="2:16" ht="23.5">
      <c r="B2" s="367" t="s">
        <v>269</v>
      </c>
      <c r="C2" s="367"/>
      <c r="D2" s="367"/>
      <c r="E2" s="367"/>
      <c r="F2" s="367"/>
      <c r="G2" s="367"/>
      <c r="H2" s="367"/>
      <c r="I2" s="367"/>
      <c r="J2" s="367"/>
      <c r="K2" s="367"/>
      <c r="L2" s="367"/>
      <c r="M2" s="367"/>
      <c r="N2" s="367"/>
      <c r="O2" s="367"/>
      <c r="P2" s="367"/>
    </row>
    <row r="3" spans="2:16" ht="15" thickBot="1">
      <c r="B3" s="368" t="str">
        <f>'HOME PAGE'!H5</f>
        <v>4 WEEKS ENDING 04-21-2024</v>
      </c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  <c r="O3" s="368"/>
      <c r="P3" s="368"/>
    </row>
    <row r="4" spans="2:16" ht="15" thickBot="1">
      <c r="B4" s="364" t="s">
        <v>53</v>
      </c>
      <c r="C4" s="350" t="s">
        <v>198</v>
      </c>
      <c r="D4" s="351"/>
      <c r="E4" s="352"/>
      <c r="F4" s="361" t="s">
        <v>31</v>
      </c>
      <c r="G4" s="362"/>
      <c r="H4" s="363"/>
      <c r="I4" s="34"/>
      <c r="J4" s="366" t="s">
        <v>54</v>
      </c>
      <c r="K4" s="350" t="s">
        <v>198</v>
      </c>
      <c r="L4" s="351"/>
      <c r="M4" s="352"/>
      <c r="N4" s="361" t="s">
        <v>31</v>
      </c>
      <c r="O4" s="362"/>
      <c r="P4" s="363"/>
    </row>
    <row r="5" spans="2:16" ht="15" thickBot="1">
      <c r="B5" s="365"/>
      <c r="C5" s="35" t="s">
        <v>28</v>
      </c>
      <c r="D5" s="35" t="s">
        <v>34</v>
      </c>
      <c r="E5" s="35" t="s">
        <v>35</v>
      </c>
      <c r="F5" s="35" t="s">
        <v>28</v>
      </c>
      <c r="G5" s="35" t="s">
        <v>34</v>
      </c>
      <c r="H5" s="35" t="s">
        <v>35</v>
      </c>
      <c r="I5" s="36"/>
      <c r="J5" s="366"/>
      <c r="K5" s="37" t="s">
        <v>28</v>
      </c>
      <c r="L5" s="37" t="s">
        <v>34</v>
      </c>
      <c r="M5" s="37" t="s">
        <v>35</v>
      </c>
      <c r="N5" s="37" t="s">
        <v>28</v>
      </c>
      <c r="O5" s="37" t="s">
        <v>34</v>
      </c>
      <c r="P5" s="37" t="s">
        <v>35</v>
      </c>
    </row>
    <row r="6" spans="2:16" ht="15" thickBot="1">
      <c r="B6" s="310" t="s">
        <v>522</v>
      </c>
      <c r="C6" s="311">
        <f>'Region and Market Data'!C4</f>
        <v>41648469.659148976</v>
      </c>
      <c r="D6" s="311">
        <f>'Region and Market Data'!D4</f>
        <v>261968.34608846903</v>
      </c>
      <c r="E6" s="312">
        <f>'Region and Market Data'!E4</f>
        <v>6.3298016932346636E-3</v>
      </c>
      <c r="F6" s="311">
        <f>'Region and Market Data'!F4</f>
        <v>164958623.35155052</v>
      </c>
      <c r="G6" s="311">
        <f>'Region and Market Data'!G4</f>
        <v>1924437.303932786</v>
      </c>
      <c r="H6" s="312">
        <f>'Region and Market Data'!H4</f>
        <v>1.1803888194165066E-2</v>
      </c>
      <c r="I6" s="36"/>
      <c r="J6" s="310" t="s">
        <v>526</v>
      </c>
      <c r="K6" s="311">
        <f>'Region and Market Data'!C40</f>
        <v>38164119.659618028</v>
      </c>
      <c r="L6" s="311">
        <f>'Region and Market Data'!D40</f>
        <v>474489.02622248232</v>
      </c>
      <c r="M6" s="312">
        <f>'Region and Market Data'!E40</f>
        <v>1.2589378517338219E-2</v>
      </c>
      <c r="N6" s="311">
        <f>'Region and Market Data'!F40</f>
        <v>213068703.07093674</v>
      </c>
      <c r="O6" s="311">
        <f>'Region and Market Data'!G40</f>
        <v>5672702.9446411133</v>
      </c>
      <c r="P6" s="312">
        <f>'Region and Market Data'!H40</f>
        <v>2.73520363998663E-2</v>
      </c>
    </row>
    <row r="7" spans="2:16">
      <c r="B7" s="70" t="s">
        <v>99</v>
      </c>
      <c r="C7" s="65">
        <f>'Region and Market Data'!C5</f>
        <v>6771938.8223603265</v>
      </c>
      <c r="D7" s="60">
        <f>'Region and Market Data'!D5</f>
        <v>-10399.070535778999</v>
      </c>
      <c r="E7" s="67">
        <f>'Region and Market Data'!E5</f>
        <v>-1.5332575138539027E-3</v>
      </c>
      <c r="F7" s="68">
        <f>'Region and Market Data'!F5</f>
        <v>29581879.772832006</v>
      </c>
      <c r="G7" s="68">
        <f>'Region and Market Data'!G5</f>
        <v>592136.24017843977</v>
      </c>
      <c r="H7" s="69">
        <f>'Region and Market Data'!H5</f>
        <v>2.0425715029574763E-2</v>
      </c>
      <c r="I7" s="34"/>
      <c r="J7" s="70" t="s">
        <v>129</v>
      </c>
      <c r="K7" s="65">
        <f>'Region and Market Data'!C41</f>
        <v>711256.62725266523</v>
      </c>
      <c r="L7" s="60">
        <f>'Region and Market Data'!D41</f>
        <v>25780.395516874269</v>
      </c>
      <c r="M7" s="67">
        <f>'Region and Market Data'!E41</f>
        <v>3.7609466708411018E-2</v>
      </c>
      <c r="N7" s="68">
        <f>'Region and Market Data'!F41</f>
        <v>3335168.9996689707</v>
      </c>
      <c r="O7" s="68">
        <f>'Region and Market Data'!G41</f>
        <v>1066.4274434219114</v>
      </c>
      <c r="P7" s="69">
        <f>'Region and Market Data'!H41</f>
        <v>3.1985441968873196E-4</v>
      </c>
    </row>
    <row r="8" spans="2:16">
      <c r="B8" s="70" t="s">
        <v>181</v>
      </c>
      <c r="C8" s="65">
        <f>'Region and Market Data'!C6</f>
        <v>2975000.7637185687</v>
      </c>
      <c r="D8" s="60">
        <f>'Region and Market Data'!D6</f>
        <v>25749.979879211169</v>
      </c>
      <c r="E8" s="67">
        <f>'Region and Market Data'!E6</f>
        <v>8.7310241707182473E-3</v>
      </c>
      <c r="F8" s="68">
        <f>'Region and Market Data'!F6</f>
        <v>11208909.125155888</v>
      </c>
      <c r="G8" s="68">
        <f>'Region and Market Data'!G6</f>
        <v>125200.61505488493</v>
      </c>
      <c r="H8" s="69">
        <f>'Region and Market Data'!H6</f>
        <v>1.1295913722449924E-2</v>
      </c>
      <c r="I8" s="34"/>
      <c r="J8" s="70" t="s">
        <v>130</v>
      </c>
      <c r="K8" s="65">
        <f>'Region and Market Data'!C42</f>
        <v>4327572.4844077565</v>
      </c>
      <c r="L8" s="60">
        <f>'Region and Market Data'!D42</f>
        <v>26349.790451864712</v>
      </c>
      <c r="M8" s="67">
        <f>'Region and Market Data'!E42</f>
        <v>6.1261162991843275E-3</v>
      </c>
      <c r="N8" s="68">
        <f>'Region and Market Data'!F42</f>
        <v>23127318.752517771</v>
      </c>
      <c r="O8" s="68">
        <f>'Region and Market Data'!G42</f>
        <v>614979.19101380929</v>
      </c>
      <c r="P8" s="69">
        <f>'Region and Market Data'!H42</f>
        <v>2.7317426930847384E-2</v>
      </c>
    </row>
    <row r="9" spans="2:16">
      <c r="B9" s="70" t="s">
        <v>100</v>
      </c>
      <c r="C9" s="65">
        <f>'Region and Market Data'!C7</f>
        <v>1465995.1516809943</v>
      </c>
      <c r="D9" s="60">
        <f>'Region and Market Data'!D7</f>
        <v>37123.06116882083</v>
      </c>
      <c r="E9" s="67">
        <f>'Region and Market Data'!E7</f>
        <v>2.5980674838091501E-2</v>
      </c>
      <c r="F9" s="68">
        <f>'Region and Market Data'!F7</f>
        <v>6147186.0827967236</v>
      </c>
      <c r="G9" s="68">
        <f>'Region and Market Data'!G7</f>
        <v>194551.24154039938</v>
      </c>
      <c r="H9" s="69">
        <f>'Region and Market Data'!H7</f>
        <v>3.2683214530817524E-2</v>
      </c>
      <c r="I9" s="34"/>
      <c r="J9" s="70" t="s">
        <v>131</v>
      </c>
      <c r="K9" s="65">
        <f>'Region and Market Data'!C43</f>
        <v>2182003.4590375675</v>
      </c>
      <c r="L9" s="60">
        <f>'Region and Market Data'!D43</f>
        <v>36063.45949283801</v>
      </c>
      <c r="M9" s="67">
        <f>'Region and Market Data'!E43</f>
        <v>1.6805437011514317E-2</v>
      </c>
      <c r="N9" s="68">
        <f>'Region and Market Data'!F43</f>
        <v>9171627.4117970411</v>
      </c>
      <c r="O9" s="68">
        <f>'Region and Market Data'!G43</f>
        <v>485285.56723783351</v>
      </c>
      <c r="P9" s="69">
        <f>'Region and Market Data'!H43</f>
        <v>5.5867657055403343E-2</v>
      </c>
    </row>
    <row r="10" spans="2:16">
      <c r="B10" s="70" t="s">
        <v>182</v>
      </c>
      <c r="C10" s="65">
        <f>'Region and Market Data'!C8</f>
        <v>2057991.4115134934</v>
      </c>
      <c r="D10" s="60">
        <f>'Region and Market Data'!D8</f>
        <v>28240.019054333679</v>
      </c>
      <c r="E10" s="67">
        <f>'Region and Market Data'!E8</f>
        <v>1.3913043321093272E-2</v>
      </c>
      <c r="F10" s="68">
        <f>'Region and Market Data'!F8</f>
        <v>7989405.4182812683</v>
      </c>
      <c r="G10" s="68">
        <f>'Region and Market Data'!G8</f>
        <v>63379.971150267869</v>
      </c>
      <c r="H10" s="69">
        <f>'Region and Market Data'!H8</f>
        <v>7.9964380095713227E-3</v>
      </c>
      <c r="I10" s="34"/>
      <c r="J10" s="70" t="s">
        <v>132</v>
      </c>
      <c r="K10" s="65">
        <f>'Region and Market Data'!C44</f>
        <v>3591821.5626881593</v>
      </c>
      <c r="L10" s="60">
        <f>'Region and Market Data'!D44</f>
        <v>66087.623983951751</v>
      </c>
      <c r="M10" s="67">
        <f>'Region and Market Data'!E44</f>
        <v>1.8744359368262641E-2</v>
      </c>
      <c r="N10" s="68">
        <f>'Region and Market Data'!F44</f>
        <v>18601161.79021595</v>
      </c>
      <c r="O10" s="68">
        <f>'Region and Market Data'!G44</f>
        <v>865435.18372970447</v>
      </c>
      <c r="P10" s="69">
        <f>'Region and Market Data'!H44</f>
        <v>4.8796150444335371E-2</v>
      </c>
    </row>
    <row r="11" spans="2:16">
      <c r="B11" s="70" t="s">
        <v>101</v>
      </c>
      <c r="C11" s="65">
        <f>'Region and Market Data'!C9</f>
        <v>3949821.1787680192</v>
      </c>
      <c r="D11" s="60">
        <f>'Region and Market Data'!D9</f>
        <v>13696.501322817989</v>
      </c>
      <c r="E11" s="67">
        <f>'Region and Market Data'!E9</f>
        <v>3.4796919420011616E-3</v>
      </c>
      <c r="F11" s="68">
        <f>'Region and Market Data'!F9</f>
        <v>16753347.172840962</v>
      </c>
      <c r="G11" s="68">
        <f>'Region and Market Data'!G9</f>
        <v>223043.64011135511</v>
      </c>
      <c r="H11" s="69">
        <f>'Region and Market Data'!H9</f>
        <v>1.34930153986425E-2</v>
      </c>
      <c r="I11" s="34"/>
      <c r="J11" s="70" t="s">
        <v>133</v>
      </c>
      <c r="K11" s="65">
        <f>'Region and Market Data'!C45</f>
        <v>2407317.8658695668</v>
      </c>
      <c r="L11" s="60">
        <f>'Region and Market Data'!D45</f>
        <v>15080.950303676538</v>
      </c>
      <c r="M11" s="67">
        <f>'Region and Market Data'!E45</f>
        <v>6.30412071879139E-3</v>
      </c>
      <c r="N11" s="68">
        <f>'Region and Market Data'!F45</f>
        <v>12852680.238317333</v>
      </c>
      <c r="O11" s="68">
        <f>'Region and Market Data'!G45</f>
        <v>282525.86330556497</v>
      </c>
      <c r="P11" s="69">
        <f>'Region and Market Data'!H45</f>
        <v>2.2475926299457279E-2</v>
      </c>
    </row>
    <row r="12" spans="2:16">
      <c r="B12" s="70" t="s">
        <v>102</v>
      </c>
      <c r="C12" s="65">
        <f>'Region and Market Data'!C10</f>
        <v>1702029.5638296483</v>
      </c>
      <c r="D12" s="60">
        <f>'Region and Market Data'!D10</f>
        <v>6916.0455691262614</v>
      </c>
      <c r="E12" s="67">
        <f>'Region and Market Data'!E10</f>
        <v>4.0799896258412911E-3</v>
      </c>
      <c r="F12" s="68">
        <f>'Region and Market Data'!F10</f>
        <v>6717915.0111965416</v>
      </c>
      <c r="G12" s="68">
        <f>'Region and Market Data'!G10</f>
        <v>4345.1335984077305</v>
      </c>
      <c r="H12" s="69">
        <f>'Region and Market Data'!H10</f>
        <v>6.4721655953959591E-4</v>
      </c>
      <c r="I12" s="34"/>
      <c r="J12" s="70" t="s">
        <v>134</v>
      </c>
      <c r="K12" s="65">
        <f>'Region and Market Data'!C46</f>
        <v>3004387.0919722384</v>
      </c>
      <c r="L12" s="60">
        <f>'Region and Market Data'!D46</f>
        <v>66202.806313960347</v>
      </c>
      <c r="M12" s="67">
        <f>'Region and Market Data'!E46</f>
        <v>2.2531876791087018E-2</v>
      </c>
      <c r="N12" s="68">
        <f>'Region and Market Data'!F46</f>
        <v>15103937.052164989</v>
      </c>
      <c r="O12" s="68">
        <f>'Region and Market Data'!G46</f>
        <v>385662.64855309576</v>
      </c>
      <c r="P12" s="69">
        <f>'Region and Market Data'!H46</f>
        <v>2.6202979913083655E-2</v>
      </c>
    </row>
    <row r="13" spans="2:16">
      <c r="B13" s="70" t="s">
        <v>103</v>
      </c>
      <c r="C13" s="65">
        <f>'Region and Market Data'!C11</f>
        <v>700503.26756983646</v>
      </c>
      <c r="D13" s="60">
        <f>'Region and Market Data'!D11</f>
        <v>1843.7026054123417</v>
      </c>
      <c r="E13" s="67">
        <f>'Region and Market Data'!E11</f>
        <v>2.6389141405460089E-3</v>
      </c>
      <c r="F13" s="68">
        <f>'Region and Market Data'!F11</f>
        <v>2783211.2076839721</v>
      </c>
      <c r="G13" s="68">
        <f>'Region and Market Data'!G11</f>
        <v>4337.8839083891362</v>
      </c>
      <c r="H13" s="69">
        <f>'Region and Market Data'!H11</f>
        <v>1.5610225450994528E-3</v>
      </c>
      <c r="I13" s="34"/>
      <c r="J13" s="70" t="s">
        <v>135</v>
      </c>
      <c r="K13" s="65">
        <f>'Region and Market Data'!C47</f>
        <v>10647883.920428624</v>
      </c>
      <c r="L13" s="60">
        <f>'Region and Market Data'!D47</f>
        <v>124095.29388431087</v>
      </c>
      <c r="M13" s="67">
        <f>'Region and Market Data'!E47</f>
        <v>1.1791883920141024E-2</v>
      </c>
      <c r="N13" s="68">
        <f>'Region and Market Data'!F47</f>
        <v>70213283.955351681</v>
      </c>
      <c r="O13" s="68">
        <f>'Region and Market Data'!G47</f>
        <v>1082733.5921624005</v>
      </c>
      <c r="P13" s="69">
        <f>'Region and Market Data'!H47</f>
        <v>1.566215785168891E-2</v>
      </c>
    </row>
    <row r="14" spans="2:16">
      <c r="B14" s="70" t="s">
        <v>104</v>
      </c>
      <c r="C14" s="65">
        <f>'Region and Market Data'!C12</f>
        <v>2481335.1117135873</v>
      </c>
      <c r="D14" s="60">
        <f>'Region and Market Data'!D12</f>
        <v>43458.260338611435</v>
      </c>
      <c r="E14" s="67">
        <f>'Region and Market Data'!E12</f>
        <v>1.7826273839099273E-2</v>
      </c>
      <c r="F14" s="68">
        <f>'Region and Market Data'!F12</f>
        <v>9288647.4089429229</v>
      </c>
      <c r="G14" s="68">
        <f>'Region and Market Data'!G12</f>
        <v>299755.39526040293</v>
      </c>
      <c r="H14" s="69">
        <f>'Region and Market Data'!H12</f>
        <v>3.334731297295903E-2</v>
      </c>
      <c r="I14" s="34"/>
      <c r="J14" s="70" t="s">
        <v>136</v>
      </c>
      <c r="K14" s="65">
        <f>'Region and Market Data'!C48</f>
        <v>4223415.6155296471</v>
      </c>
      <c r="L14" s="60">
        <f>'Region and Market Data'!D48</f>
        <v>44163.535350359045</v>
      </c>
      <c r="M14" s="67">
        <f>'Region and Market Data'!E48</f>
        <v>1.0567329872206332E-2</v>
      </c>
      <c r="N14" s="68">
        <f>'Region and Market Data'!F48</f>
        <v>24079221.259001922</v>
      </c>
      <c r="O14" s="68">
        <f>'Region and Market Data'!G48</f>
        <v>651106.30789722502</v>
      </c>
      <c r="P14" s="69">
        <f>'Region and Market Data'!H48</f>
        <v>2.7791664385124749E-2</v>
      </c>
    </row>
    <row r="15" spans="2:16">
      <c r="B15" s="70" t="s">
        <v>105</v>
      </c>
      <c r="C15" s="65">
        <f>'Region and Market Data'!C13</f>
        <v>2206089.1778920284</v>
      </c>
      <c r="D15" s="60">
        <f>'Region and Market Data'!D13</f>
        <v>2121.5751207354479</v>
      </c>
      <c r="E15" s="67">
        <f>'Region and Market Data'!E13</f>
        <v>9.6261629166769793E-4</v>
      </c>
      <c r="F15" s="68">
        <f>'Region and Market Data'!F13</f>
        <v>8870685.8479203694</v>
      </c>
      <c r="G15" s="68">
        <f>'Region and Market Data'!G13</f>
        <v>-87439.558567078784</v>
      </c>
      <c r="H15" s="69">
        <f>'Region and Market Data'!H13</f>
        <v>-9.7609214650818919E-3</v>
      </c>
      <c r="I15" s="34"/>
      <c r="J15" s="70" t="s">
        <v>137</v>
      </c>
      <c r="K15" s="65">
        <f>'Region and Market Data'!C49</f>
        <v>1898675.2740631632</v>
      </c>
      <c r="L15" s="60">
        <f>'Region and Market Data'!D49</f>
        <v>20915.268550371518</v>
      </c>
      <c r="M15" s="67">
        <f>'Region and Market Data'!E49</f>
        <v>1.1138414115205225E-2</v>
      </c>
      <c r="N15" s="68">
        <f>'Region and Market Data'!F49</f>
        <v>10474981.671714392</v>
      </c>
      <c r="O15" s="68">
        <f>'Region and Market Data'!G49</f>
        <v>513140.93050480634</v>
      </c>
      <c r="P15" s="69">
        <f>'Region and Market Data'!H49</f>
        <v>5.1510653887697044E-2</v>
      </c>
    </row>
    <row r="16" spans="2:16">
      <c r="B16" s="70" t="s">
        <v>106</v>
      </c>
      <c r="C16" s="65">
        <f>'Region and Market Data'!C14</f>
        <v>1894295.4894267411</v>
      </c>
      <c r="D16" s="60">
        <f>'Region and Market Data'!D14</f>
        <v>-11526.439360545715</v>
      </c>
      <c r="E16" s="67">
        <f>'Region and Market Data'!E14</f>
        <v>-6.04801486772703E-3</v>
      </c>
      <c r="F16" s="68">
        <f>'Region and Market Data'!F14</f>
        <v>7306617.3812604304</v>
      </c>
      <c r="G16" s="68">
        <f>'Region and Market Data'!G14</f>
        <v>-79520.832031917758</v>
      </c>
      <c r="H16" s="69">
        <f>'Region and Market Data'!H14</f>
        <v>-1.0766225832168878E-2</v>
      </c>
      <c r="I16" s="34"/>
      <c r="J16" s="70" t="s">
        <v>138</v>
      </c>
      <c r="K16" s="65">
        <f>'Region and Market Data'!C50</f>
        <v>647746.57019601762</v>
      </c>
      <c r="L16" s="60">
        <f>'Region and Market Data'!D50</f>
        <v>14117.341126859421</v>
      </c>
      <c r="M16" s="67">
        <f>'Region and Market Data'!E50</f>
        <v>2.2280129260448884E-2</v>
      </c>
      <c r="N16" s="68">
        <f>'Region and Market Data'!F50</f>
        <v>3523066.9727779562</v>
      </c>
      <c r="O16" s="68">
        <f>'Region and Market Data'!G50</f>
        <v>155343.83805574756</v>
      </c>
      <c r="P16" s="69">
        <f>'Region and Market Data'!H50</f>
        <v>4.6127259231647413E-2</v>
      </c>
    </row>
    <row r="17" spans="2:16" ht="15" thickBot="1">
      <c r="B17" s="71" t="s">
        <v>107</v>
      </c>
      <c r="C17" s="72">
        <f>'Region and Market Data'!C15</f>
        <v>1993173.8234184792</v>
      </c>
      <c r="D17" s="73">
        <f>'Region and Market Data'!D15</f>
        <v>9002.7442233378533</v>
      </c>
      <c r="E17" s="74">
        <f>'Region and Market Data'!E15</f>
        <v>4.5372822523901133E-3</v>
      </c>
      <c r="F17" s="75">
        <f>'Region and Market Data'!F15</f>
        <v>7111089.4057306089</v>
      </c>
      <c r="G17" s="75">
        <f>'Region and Market Data'!G15</f>
        <v>114874.5700620329</v>
      </c>
      <c r="H17" s="76">
        <f>'Region and Market Data'!H15</f>
        <v>1.6419531526729508E-2</v>
      </c>
      <c r="I17" s="34"/>
      <c r="J17" s="71" t="s">
        <v>139</v>
      </c>
      <c r="K17" s="72">
        <f>'Region and Market Data'!C51</f>
        <v>988390.18046878453</v>
      </c>
      <c r="L17" s="73">
        <f>'Region and Market Data'!D51</f>
        <v>4405.1943751655053</v>
      </c>
      <c r="M17" s="74">
        <f>'Region and Market Data'!E51</f>
        <v>4.4768918605698959E-3</v>
      </c>
      <c r="N17" s="75">
        <f>'Region and Market Data'!F51</f>
        <v>4150076.0689083003</v>
      </c>
      <c r="O17" s="75">
        <f>'Region and Market Data'!G51</f>
        <v>82858.8732976662</v>
      </c>
      <c r="P17" s="76">
        <f>'Region and Market Data'!H51</f>
        <v>2.0372374848111875E-2</v>
      </c>
    </row>
    <row r="18" spans="2:16">
      <c r="B18" s="34"/>
      <c r="C18" s="34"/>
      <c r="D18" s="38"/>
      <c r="E18" s="38"/>
      <c r="F18" s="34"/>
      <c r="G18" s="38"/>
      <c r="H18" s="38"/>
      <c r="I18" s="34"/>
      <c r="J18" s="34"/>
      <c r="K18" s="34"/>
      <c r="L18" s="38"/>
      <c r="M18" s="34"/>
      <c r="N18" s="34"/>
      <c r="O18" s="38"/>
      <c r="P18" s="34"/>
    </row>
    <row r="19" spans="2:16" ht="15" thickBot="1">
      <c r="B19" s="39"/>
      <c r="C19" s="40"/>
      <c r="D19" s="41"/>
      <c r="E19" s="41"/>
      <c r="F19" s="42"/>
      <c r="G19" s="43"/>
      <c r="H19" s="43"/>
      <c r="I19" s="34"/>
      <c r="J19" s="34"/>
      <c r="K19" s="34"/>
      <c r="L19" s="38"/>
      <c r="M19" s="34"/>
      <c r="N19" s="34"/>
      <c r="O19" s="38"/>
      <c r="P19" s="34"/>
    </row>
    <row r="20" spans="2:16" ht="15" thickBot="1">
      <c r="B20" s="366" t="s">
        <v>55</v>
      </c>
      <c r="C20" s="350" t="s">
        <v>198</v>
      </c>
      <c r="D20" s="351"/>
      <c r="E20" s="352"/>
      <c r="F20" s="361" t="s">
        <v>31</v>
      </c>
      <c r="G20" s="362"/>
      <c r="H20" s="363"/>
      <c r="I20" s="34"/>
      <c r="J20" s="364" t="s">
        <v>56</v>
      </c>
      <c r="K20" s="350" t="s">
        <v>198</v>
      </c>
      <c r="L20" s="351"/>
      <c r="M20" s="352"/>
      <c r="N20" s="361" t="s">
        <v>31</v>
      </c>
      <c r="O20" s="362"/>
      <c r="P20" s="363"/>
    </row>
    <row r="21" spans="2:16" ht="15" thickBot="1">
      <c r="B21" s="366"/>
      <c r="C21" s="44" t="s">
        <v>28</v>
      </c>
      <c r="D21" s="37" t="s">
        <v>34</v>
      </c>
      <c r="E21" s="37" t="s">
        <v>35</v>
      </c>
      <c r="F21" s="37" t="s">
        <v>28</v>
      </c>
      <c r="G21" s="37" t="s">
        <v>34</v>
      </c>
      <c r="H21" s="37" t="s">
        <v>35</v>
      </c>
      <c r="I21" s="36"/>
      <c r="J21" s="365"/>
      <c r="K21" s="37" t="s">
        <v>28</v>
      </c>
      <c r="L21" s="37" t="s">
        <v>34</v>
      </c>
      <c r="M21" s="37" t="s">
        <v>35</v>
      </c>
      <c r="N21" s="37" t="s">
        <v>28</v>
      </c>
      <c r="O21" s="37" t="s">
        <v>34</v>
      </c>
      <c r="P21" s="37" t="s">
        <v>35</v>
      </c>
    </row>
    <row r="22" spans="2:16" ht="15" thickBot="1">
      <c r="B22" s="310" t="s">
        <v>523</v>
      </c>
      <c r="C22" s="311">
        <f>'Region and Market Data'!C16</f>
        <v>26720682.805343624</v>
      </c>
      <c r="D22" s="311">
        <f>'Region and Market Data'!D16</f>
        <v>634964.35886579007</v>
      </c>
      <c r="E22" s="312">
        <f>'Region and Market Data'!E16</f>
        <v>2.4341455657761447E-2</v>
      </c>
      <c r="F22" s="311">
        <f>'Region and Market Data'!F16</f>
        <v>127305297.68925966</v>
      </c>
      <c r="G22" s="311">
        <f>'Region and Market Data'!G16</f>
        <v>3743831.9294140637</v>
      </c>
      <c r="H22" s="312">
        <f>'Region and Market Data'!H16</f>
        <v>3.0299348639086118E-2</v>
      </c>
      <c r="I22" s="36"/>
      <c r="J22" s="310" t="s">
        <v>527</v>
      </c>
      <c r="K22" s="311">
        <f>'Region and Market Data'!C52</f>
        <v>36011997.231732726</v>
      </c>
      <c r="L22" s="311">
        <f>'Region and Market Data'!D52</f>
        <v>-27438.179034046829</v>
      </c>
      <c r="M22" s="312">
        <f>'Region and Market Data'!E52</f>
        <v>-7.6133764919773632E-4</v>
      </c>
      <c r="N22" s="311">
        <f>'Region and Market Data'!F52</f>
        <v>180494068.85154143</v>
      </c>
      <c r="O22" s="311">
        <f>'Region and Market Data'!G52</f>
        <v>-1942589.4409333169</v>
      </c>
      <c r="P22" s="312">
        <f>'Region and Market Data'!H52</f>
        <v>-1.0648021396111299E-2</v>
      </c>
    </row>
    <row r="23" spans="2:16">
      <c r="B23" s="70" t="s">
        <v>108</v>
      </c>
      <c r="C23" s="65">
        <f>'Region and Market Data'!C17</f>
        <v>5756394.9367053444</v>
      </c>
      <c r="D23" s="60">
        <f>'Region and Market Data'!D17</f>
        <v>131202.04805075284</v>
      </c>
      <c r="E23" s="67">
        <f>'Region and Market Data'!E17</f>
        <v>2.3324008731393592E-2</v>
      </c>
      <c r="F23" s="68">
        <f>'Region and Market Data'!F17</f>
        <v>26541927.483042154</v>
      </c>
      <c r="G23" s="68">
        <f>'Region and Market Data'!G17</f>
        <v>630827.21813513711</v>
      </c>
      <c r="H23" s="69">
        <f>'Region and Market Data'!H17</f>
        <v>2.4345829072704599E-2</v>
      </c>
      <c r="I23" s="34"/>
      <c r="J23" s="70" t="s">
        <v>140</v>
      </c>
      <c r="K23" s="65">
        <f>'Region and Market Data'!C53</f>
        <v>4040028.6414897493</v>
      </c>
      <c r="L23" s="60">
        <f>'Region and Market Data'!D53</f>
        <v>61361.814937235788</v>
      </c>
      <c r="M23" s="67">
        <f>'Region and Market Data'!E53</f>
        <v>1.542270755815092E-2</v>
      </c>
      <c r="N23" s="68">
        <f>'Region and Market Data'!F53</f>
        <v>19050014.375067893</v>
      </c>
      <c r="O23" s="68">
        <f>'Region and Market Data'!G53</f>
        <v>-291563.86513531953</v>
      </c>
      <c r="P23" s="69">
        <f>'Region and Market Data'!H53</f>
        <v>-1.5074460910810151E-2</v>
      </c>
    </row>
    <row r="24" spans="2:16">
      <c r="B24" s="70" t="s">
        <v>109</v>
      </c>
      <c r="C24" s="65">
        <f>'Region and Market Data'!C18</f>
        <v>3828886.2428805488</v>
      </c>
      <c r="D24" s="60">
        <f>'Region and Market Data'!D18</f>
        <v>3047.7335068373941</v>
      </c>
      <c r="E24" s="67">
        <f>'Region and Market Data'!E18</f>
        <v>7.9661844047262389E-4</v>
      </c>
      <c r="F24" s="68">
        <f>'Region and Market Data'!F18</f>
        <v>17853983.247927643</v>
      </c>
      <c r="G24" s="68">
        <f>'Region and Market Data'!G18</f>
        <v>442282.0031269528</v>
      </c>
      <c r="H24" s="69">
        <f>'Region and Market Data'!H18</f>
        <v>2.5401423841855928E-2</v>
      </c>
      <c r="I24" s="34"/>
      <c r="J24" s="70" t="s">
        <v>141</v>
      </c>
      <c r="K24" s="65">
        <f>'Region and Market Data'!C54</f>
        <v>3414820.0666048313</v>
      </c>
      <c r="L24" s="60">
        <f>'Region and Market Data'!D54</f>
        <v>40476.578249821905</v>
      </c>
      <c r="M24" s="67">
        <f>'Region and Market Data'!E54</f>
        <v>1.1995393589748096E-2</v>
      </c>
      <c r="N24" s="68">
        <f>'Region and Market Data'!F54</f>
        <v>16476467.530352755</v>
      </c>
      <c r="O24" s="68">
        <f>'Region and Market Data'!G54</f>
        <v>437034.56851210818</v>
      </c>
      <c r="P24" s="69">
        <f>'Region and Market Data'!H54</f>
        <v>2.7247507412004865E-2</v>
      </c>
    </row>
    <row r="25" spans="2:16">
      <c r="B25" s="70" t="s">
        <v>110</v>
      </c>
      <c r="C25" s="65">
        <f>'Region and Market Data'!C19</f>
        <v>640311.79701488174</v>
      </c>
      <c r="D25" s="60">
        <f>'Region and Market Data'!D19</f>
        <v>6283.4572281930596</v>
      </c>
      <c r="E25" s="67">
        <f>'Region and Market Data'!E19</f>
        <v>9.9103728238820587E-3</v>
      </c>
      <c r="F25" s="68">
        <f>'Region and Market Data'!F19</f>
        <v>3113479.7841777443</v>
      </c>
      <c r="G25" s="68">
        <f>'Region and Market Data'!G19</f>
        <v>29180.642825953662</v>
      </c>
      <c r="H25" s="69">
        <f>'Region and Market Data'!H19</f>
        <v>9.4610287422264537E-3</v>
      </c>
      <c r="I25" s="34"/>
      <c r="J25" s="70" t="s">
        <v>142</v>
      </c>
      <c r="K25" s="65">
        <f>'Region and Market Data'!C55</f>
        <v>1440763.3934644763</v>
      </c>
      <c r="L25" s="60">
        <f>'Region and Market Data'!D55</f>
        <v>-34336.638252903707</v>
      </c>
      <c r="M25" s="67">
        <f>'Region and Market Data'!E55</f>
        <v>-2.327749814561891E-2</v>
      </c>
      <c r="N25" s="68">
        <f>'Region and Market Data'!F55</f>
        <v>7607694.306968716</v>
      </c>
      <c r="O25" s="68">
        <f>'Region and Market Data'!G55</f>
        <v>-204780.55248784833</v>
      </c>
      <c r="P25" s="69">
        <f>'Region and Market Data'!H55</f>
        <v>-2.6211995068371057E-2</v>
      </c>
    </row>
    <row r="26" spans="2:16">
      <c r="B26" s="70" t="s">
        <v>111</v>
      </c>
      <c r="C26" s="65">
        <f>'Region and Market Data'!C20</f>
        <v>2300166.05700975</v>
      </c>
      <c r="D26" s="60">
        <f>'Region and Market Data'!D20</f>
        <v>28183.001475005876</v>
      </c>
      <c r="E26" s="67">
        <f>'Region and Market Data'!E20</f>
        <v>1.2404582598602434E-2</v>
      </c>
      <c r="F26" s="68">
        <f>'Region and Market Data'!F20</f>
        <v>12624529.039529791</v>
      </c>
      <c r="G26" s="68">
        <f>'Region and Market Data'!G20</f>
        <v>-7338.0669427160174</v>
      </c>
      <c r="H26" s="69">
        <f>'Region and Market Data'!H20</f>
        <v>-5.8091704740592372E-4</v>
      </c>
      <c r="I26" s="34"/>
      <c r="J26" s="70" t="s">
        <v>143</v>
      </c>
      <c r="K26" s="65">
        <f>'Region and Market Data'!C56</f>
        <v>4220787.8433999559</v>
      </c>
      <c r="L26" s="60">
        <f>'Region and Market Data'!D56</f>
        <v>-9451.8526295721531</v>
      </c>
      <c r="M26" s="67">
        <f>'Region and Market Data'!E56</f>
        <v>-2.2343539157943207E-3</v>
      </c>
      <c r="N26" s="68">
        <f>'Region and Market Data'!F56</f>
        <v>25738896.990642671</v>
      </c>
      <c r="O26" s="68">
        <f>'Region and Market Data'!G56</f>
        <v>-129929.51832704991</v>
      </c>
      <c r="P26" s="69">
        <f>'Region and Market Data'!H56</f>
        <v>-5.0226290041412713E-3</v>
      </c>
    </row>
    <row r="27" spans="2:16">
      <c r="B27" s="70" t="s">
        <v>112</v>
      </c>
      <c r="C27" s="65">
        <f>'Region and Market Data'!C21</f>
        <v>959765.67377927061</v>
      </c>
      <c r="D27" s="60">
        <f>'Region and Market Data'!D21</f>
        <v>25220.631902194466</v>
      </c>
      <c r="E27" s="67">
        <f>'Region and Market Data'!E21</f>
        <v>2.6987069399606125E-2</v>
      </c>
      <c r="F27" s="68">
        <f>'Region and Market Data'!F21</f>
        <v>4588083.7220848538</v>
      </c>
      <c r="G27" s="68">
        <f>'Region and Market Data'!G21</f>
        <v>128220.59252697323</v>
      </c>
      <c r="H27" s="69">
        <f>'Region and Market Data'!H21</f>
        <v>2.874989406674552E-2</v>
      </c>
      <c r="I27" s="34"/>
      <c r="J27" s="70" t="s">
        <v>144</v>
      </c>
      <c r="K27" s="65">
        <f>'Region and Market Data'!C57</f>
        <v>1906316.3901618675</v>
      </c>
      <c r="L27" s="60">
        <f>'Region and Market Data'!D57</f>
        <v>4656.023353587836</v>
      </c>
      <c r="M27" s="67">
        <f>'Region and Market Data'!E57</f>
        <v>2.4483990069175394E-3</v>
      </c>
      <c r="N27" s="68">
        <f>'Region and Market Data'!F57</f>
        <v>9207191.1746385768</v>
      </c>
      <c r="O27" s="68">
        <f>'Region and Market Data'!G57</f>
        <v>220322.57387931459</v>
      </c>
      <c r="P27" s="69">
        <f>'Region and Market Data'!H57</f>
        <v>2.4516055999828514E-2</v>
      </c>
    </row>
    <row r="28" spans="2:16" ht="15" thickBot="1">
      <c r="B28" s="71" t="s">
        <v>113</v>
      </c>
      <c r="C28" s="72">
        <f>'Region and Market Data'!C22</f>
        <v>826639.15531867906</v>
      </c>
      <c r="D28" s="73">
        <f>'Region and Market Data'!D22</f>
        <v>3797.7974694018485</v>
      </c>
      <c r="E28" s="74">
        <f>'Region and Market Data'!E22</f>
        <v>4.615467408357353E-3</v>
      </c>
      <c r="F28" s="75">
        <f>'Region and Market Data'!F22</f>
        <v>3960254.0904939896</v>
      </c>
      <c r="G28" s="75">
        <f>'Region and Market Data'!G22</f>
        <v>-36391.387029284611</v>
      </c>
      <c r="H28" s="76">
        <f>'Region and Market Data'!H22</f>
        <v>-9.1054828940785593E-3</v>
      </c>
      <c r="I28" s="34"/>
      <c r="J28" s="70" t="s">
        <v>145</v>
      </c>
      <c r="K28" s="65">
        <f>'Region and Market Data'!C58</f>
        <v>3298537.4194279695</v>
      </c>
      <c r="L28" s="60">
        <f>'Region and Market Data'!D58</f>
        <v>-35026.211194573436</v>
      </c>
      <c r="M28" s="67">
        <f>'Region and Market Data'!E58</f>
        <v>-1.050713742879187E-2</v>
      </c>
      <c r="N28" s="68">
        <f>'Region and Market Data'!F58</f>
        <v>17166592.774438553</v>
      </c>
      <c r="O28" s="68">
        <f>'Region and Market Data'!G58</f>
        <v>-102014.37406314537</v>
      </c>
      <c r="P28" s="69">
        <f>'Region and Market Data'!H58</f>
        <v>-5.9075044782634133E-3</v>
      </c>
    </row>
    <row r="29" spans="2:16">
      <c r="B29" s="34"/>
      <c r="C29" s="34"/>
      <c r="D29" s="38"/>
      <c r="E29" s="38"/>
      <c r="F29" s="34"/>
      <c r="G29" s="38"/>
      <c r="H29" s="38"/>
      <c r="I29" s="34"/>
      <c r="J29" s="70" t="s">
        <v>146</v>
      </c>
      <c r="K29" s="65">
        <f>'Region and Market Data'!C59</f>
        <v>4637124.3494716063</v>
      </c>
      <c r="L29" s="60">
        <f>'Region and Market Data'!D59</f>
        <v>67254.764921491966</v>
      </c>
      <c r="M29" s="67">
        <f>'Region and Market Data'!E59</f>
        <v>1.4716998740810441E-2</v>
      </c>
      <c r="N29" s="68">
        <f>'Region and Market Data'!F59</f>
        <v>19842618.745816302</v>
      </c>
      <c r="O29" s="68">
        <f>'Region and Market Data'!G59</f>
        <v>-362831.02772923559</v>
      </c>
      <c r="P29" s="69">
        <f>'Region and Market Data'!H59</f>
        <v>-1.7957087409372133E-2</v>
      </c>
    </row>
    <row r="30" spans="2:16" ht="15" thickBot="1">
      <c r="B30" s="34"/>
      <c r="C30" s="34"/>
      <c r="D30" s="38"/>
      <c r="E30" s="38"/>
      <c r="F30" s="34"/>
      <c r="G30" s="38"/>
      <c r="H30" s="38"/>
      <c r="I30" s="34"/>
      <c r="J30" s="71" t="s">
        <v>147</v>
      </c>
      <c r="K30" s="72">
        <f>'Region and Market Data'!C60</f>
        <v>3264858.203458698</v>
      </c>
      <c r="L30" s="73">
        <f>'Region and Market Data'!D60</f>
        <v>-84594.058790137526</v>
      </c>
      <c r="M30" s="74">
        <f>'Region and Market Data'!E60</f>
        <v>-2.5256087314210814E-2</v>
      </c>
      <c r="N30" s="75">
        <f>'Region and Market Data'!F60</f>
        <v>17335348.051320538</v>
      </c>
      <c r="O30" s="75">
        <f>'Region and Market Data'!G60</f>
        <v>-785991.43878728524</v>
      </c>
      <c r="P30" s="76">
        <f>'Region and Market Data'!H60</f>
        <v>-4.3373804636039549E-2</v>
      </c>
    </row>
    <row r="31" spans="2:16">
      <c r="D31" s="21"/>
      <c r="G31" s="21"/>
      <c r="L31" s="21"/>
      <c r="O31" s="21"/>
    </row>
    <row r="32" spans="2:16" ht="15" thickBot="1">
      <c r="B32" s="34"/>
      <c r="C32" s="34"/>
      <c r="D32" s="38"/>
      <c r="E32" s="38"/>
      <c r="F32" s="34"/>
      <c r="G32" s="38"/>
      <c r="H32" s="38"/>
      <c r="I32" s="34"/>
      <c r="J32" s="34"/>
      <c r="K32" s="34"/>
      <c r="L32" s="38"/>
      <c r="M32" s="34"/>
      <c r="N32" s="34"/>
      <c r="O32" s="38"/>
      <c r="P32" s="34"/>
    </row>
    <row r="33" spans="2:16" ht="15" thickBot="1">
      <c r="B33" s="364" t="s">
        <v>57</v>
      </c>
      <c r="C33" s="350" t="s">
        <v>198</v>
      </c>
      <c r="D33" s="351"/>
      <c r="E33" s="352"/>
      <c r="F33" s="361" t="s">
        <v>31</v>
      </c>
      <c r="G33" s="362"/>
      <c r="H33" s="363"/>
      <c r="I33" s="34"/>
      <c r="J33" s="364" t="s">
        <v>58</v>
      </c>
      <c r="K33" s="350" t="s">
        <v>198</v>
      </c>
      <c r="L33" s="351"/>
      <c r="M33" s="352"/>
      <c r="N33" s="361" t="s">
        <v>31</v>
      </c>
      <c r="O33" s="362"/>
      <c r="P33" s="363"/>
    </row>
    <row r="34" spans="2:16" ht="15" thickBot="1">
      <c r="B34" s="365"/>
      <c r="C34" s="37" t="s">
        <v>28</v>
      </c>
      <c r="D34" s="37" t="s">
        <v>34</v>
      </c>
      <c r="E34" s="37" t="s">
        <v>35</v>
      </c>
      <c r="F34" s="37" t="s">
        <v>28</v>
      </c>
      <c r="G34" s="37" t="s">
        <v>34</v>
      </c>
      <c r="H34" s="37" t="s">
        <v>35</v>
      </c>
      <c r="I34" s="36"/>
      <c r="J34" s="369"/>
      <c r="K34" s="37" t="s">
        <v>28</v>
      </c>
      <c r="L34" s="37" t="s">
        <v>34</v>
      </c>
      <c r="M34" s="37" t="s">
        <v>35</v>
      </c>
      <c r="N34" s="37" t="s">
        <v>28</v>
      </c>
      <c r="O34" s="37" t="s">
        <v>34</v>
      </c>
      <c r="P34" s="37" t="s">
        <v>35</v>
      </c>
    </row>
    <row r="35" spans="2:16" ht="15" thickBot="1">
      <c r="B35" s="310" t="s">
        <v>524</v>
      </c>
      <c r="C35" s="311">
        <f>'Region and Market Data'!C23</f>
        <v>20705471.292015035</v>
      </c>
      <c r="D35" s="311">
        <f>'Region and Market Data'!D23</f>
        <v>125788.65215728432</v>
      </c>
      <c r="E35" s="312">
        <f>'Region and Market Data'!E23</f>
        <v>6.1122736612887725E-3</v>
      </c>
      <c r="F35" s="311">
        <f>'Region and Market Data'!F23</f>
        <v>92031830.055123001</v>
      </c>
      <c r="G35" s="311">
        <f>'Region and Market Data'!G23</f>
        <v>-107087.37745986879</v>
      </c>
      <c r="H35" s="312">
        <f>'Region and Market Data'!H23</f>
        <v>-1.1622382858820059E-3</v>
      </c>
      <c r="I35" s="36"/>
      <c r="J35" s="310" t="s">
        <v>528</v>
      </c>
      <c r="K35" s="311">
        <f>'Region and Market Data'!C61</f>
        <v>25485957.562450062</v>
      </c>
      <c r="L35" s="311">
        <f>'Region and Market Data'!D61</f>
        <v>475936.11696305498</v>
      </c>
      <c r="M35" s="312">
        <f>'Region and Market Data'!E61</f>
        <v>1.9029816427803839E-2</v>
      </c>
      <c r="N35" s="311">
        <f>'Region and Market Data'!F61</f>
        <v>146550497.41492686</v>
      </c>
      <c r="O35" s="311">
        <f>'Region and Market Data'!G61</f>
        <v>6326289.9125370383</v>
      </c>
      <c r="P35" s="312">
        <f>'Region and Market Data'!H61</f>
        <v>4.5115533367726258E-2</v>
      </c>
    </row>
    <row r="36" spans="2:16">
      <c r="B36" s="70" t="s">
        <v>114</v>
      </c>
      <c r="C36" s="65">
        <f>'Region and Market Data'!C24</f>
        <v>886272.09948201384</v>
      </c>
      <c r="D36" s="60">
        <f>'Region and Market Data'!D24</f>
        <v>10093.846509588999</v>
      </c>
      <c r="E36" s="67">
        <f>'Region and Market Data'!E24</f>
        <v>1.1520311620775497E-2</v>
      </c>
      <c r="F36" s="68">
        <f>'Region and Market Data'!F24</f>
        <v>3896194.0872302968</v>
      </c>
      <c r="G36" s="68">
        <f>'Region and Market Data'!G24</f>
        <v>-90552.073334783781</v>
      </c>
      <c r="H36" s="69">
        <f>'Region and Market Data'!H24</f>
        <v>-2.2713277868172312E-2</v>
      </c>
      <c r="I36" s="34"/>
      <c r="J36" s="70" t="s">
        <v>148</v>
      </c>
      <c r="K36" s="65">
        <f>'Region and Market Data'!C62</f>
        <v>11203618.495838052</v>
      </c>
      <c r="L36" s="60">
        <f>'Region and Market Data'!D62</f>
        <v>217382.30020626262</v>
      </c>
      <c r="M36" s="67">
        <f>'Region and Market Data'!E62</f>
        <v>1.9786785604763848E-2</v>
      </c>
      <c r="N36" s="68">
        <f>'Region and Market Data'!F62</f>
        <v>63283694.429116361</v>
      </c>
      <c r="O36" s="68">
        <f>'Region and Market Data'!G62</f>
        <v>3448635.0857887268</v>
      </c>
      <c r="P36" s="69">
        <f>'Region and Market Data'!H62</f>
        <v>5.7635692579509297E-2</v>
      </c>
    </row>
    <row r="37" spans="2:16">
      <c r="B37" s="70" t="s">
        <v>115</v>
      </c>
      <c r="C37" s="65">
        <f>'Region and Market Data'!C25</f>
        <v>1828062.4039786898</v>
      </c>
      <c r="D37" s="60">
        <f>'Region and Market Data'!D25</f>
        <v>15020.915081052575</v>
      </c>
      <c r="E37" s="67">
        <f>'Region and Market Data'!E25</f>
        <v>8.2849262816294227E-3</v>
      </c>
      <c r="F37" s="68">
        <f>'Region and Market Data'!F25</f>
        <v>9168646.9054389521</v>
      </c>
      <c r="G37" s="68">
        <f>'Region and Market Data'!G25</f>
        <v>7741.0596094336361</v>
      </c>
      <c r="H37" s="69">
        <f>'Region and Market Data'!H25</f>
        <v>8.4501027951921766E-4</v>
      </c>
      <c r="I37" s="34"/>
      <c r="J37" s="70" t="s">
        <v>149</v>
      </c>
      <c r="K37" s="65">
        <f>'Region and Market Data'!C63</f>
        <v>2267916.7979415026</v>
      </c>
      <c r="L37" s="60">
        <f>'Region and Market Data'!D63</f>
        <v>42784.69250530377</v>
      </c>
      <c r="M37" s="67">
        <f>'Region and Market Data'!E63</f>
        <v>1.922793365875981E-2</v>
      </c>
      <c r="N37" s="68">
        <f>'Region and Market Data'!F63</f>
        <v>12419768.401153727</v>
      </c>
      <c r="O37" s="68">
        <f>'Region and Market Data'!G63</f>
        <v>422861.26820258051</v>
      </c>
      <c r="P37" s="69">
        <f>'Region and Market Data'!H63</f>
        <v>3.5247523675592536E-2</v>
      </c>
    </row>
    <row r="38" spans="2:16">
      <c r="B38" s="70" t="s">
        <v>116</v>
      </c>
      <c r="C38" s="65">
        <f>'Region and Market Data'!C26</f>
        <v>2927311.5764768184</v>
      </c>
      <c r="D38" s="60">
        <f>'Region and Market Data'!D26</f>
        <v>29703.87944023544</v>
      </c>
      <c r="E38" s="67">
        <f>'Region and Market Data'!E26</f>
        <v>1.0251173570050197E-2</v>
      </c>
      <c r="F38" s="68">
        <f>'Region and Market Data'!F26</f>
        <v>12808695.767282978</v>
      </c>
      <c r="G38" s="68">
        <f>'Region and Market Data'!G26</f>
        <v>-631163.70459475368</v>
      </c>
      <c r="H38" s="69">
        <f>'Region and Market Data'!H26</f>
        <v>-4.696207619695978E-2</v>
      </c>
      <c r="I38" s="34"/>
      <c r="J38" s="70" t="s">
        <v>150</v>
      </c>
      <c r="K38" s="65">
        <f>'Region and Market Data'!C64</f>
        <v>2105062.2313552587</v>
      </c>
      <c r="L38" s="60">
        <f>'Region and Market Data'!D64</f>
        <v>47388.850843576947</v>
      </c>
      <c r="M38" s="67">
        <f>'Region and Market Data'!E64</f>
        <v>2.303030757573039E-2</v>
      </c>
      <c r="N38" s="68">
        <f>'Region and Market Data'!F64</f>
        <v>12548799.551962923</v>
      </c>
      <c r="O38" s="68">
        <f>'Region and Market Data'!G64</f>
        <v>740747.81541316025</v>
      </c>
      <c r="P38" s="69">
        <f>'Region and Market Data'!H64</f>
        <v>6.2732433083800332E-2</v>
      </c>
    </row>
    <row r="39" spans="2:16" ht="15" thickBot="1">
      <c r="B39" s="70" t="s">
        <v>123</v>
      </c>
      <c r="C39" s="65">
        <f>'Region and Market Data'!C27</f>
        <v>1278265.6127640395</v>
      </c>
      <c r="D39" s="60">
        <f>'Region and Market Data'!D27</f>
        <v>-1958.7572896045167</v>
      </c>
      <c r="E39" s="67">
        <f>'Region and Market Data'!E27</f>
        <v>-1.5300109382564251E-3</v>
      </c>
      <c r="F39" s="68">
        <f>'Region and Market Data'!F27</f>
        <v>5117904.2622415926</v>
      </c>
      <c r="G39" s="68">
        <f>'Region and Market Data'!G27</f>
        <v>171165.84035790432</v>
      </c>
      <c r="H39" s="69">
        <f>'Region and Market Data'!H27</f>
        <v>3.4601756907276571E-2</v>
      </c>
      <c r="I39" s="34"/>
      <c r="J39" s="71" t="s">
        <v>151</v>
      </c>
      <c r="K39" s="72">
        <f>'Region and Market Data'!C65</f>
        <v>3881755.104972478</v>
      </c>
      <c r="L39" s="73">
        <f>'Region and Market Data'!D65</f>
        <v>38523.99607988866</v>
      </c>
      <c r="M39" s="74">
        <f>'Region and Market Data'!E65</f>
        <v>1.0023856226275496E-2</v>
      </c>
      <c r="N39" s="75">
        <f>'Region and Market Data'!F65</f>
        <v>25576068.441556264</v>
      </c>
      <c r="O39" s="75">
        <f>'Region and Market Data'!G65</f>
        <v>408890.33736186475</v>
      </c>
      <c r="P39" s="76">
        <f>'Region and Market Data'!H65</f>
        <v>1.62469680020947E-2</v>
      </c>
    </row>
    <row r="40" spans="2:16">
      <c r="B40" s="70" t="s">
        <v>120</v>
      </c>
      <c r="C40" s="65">
        <f>'Region and Market Data'!C28</f>
        <v>2288249.7121831374</v>
      </c>
      <c r="D40" s="60">
        <f>'Region and Market Data'!D28</f>
        <v>-32802.910524002276</v>
      </c>
      <c r="E40" s="67">
        <f>'Region and Market Data'!E28</f>
        <v>-1.4132773295653626E-2</v>
      </c>
      <c r="F40" s="68">
        <f>'Region and Market Data'!F28</f>
        <v>10462645.678846119</v>
      </c>
      <c r="G40" s="68">
        <f>'Region and Market Data'!G28</f>
        <v>75301.412297060713</v>
      </c>
      <c r="H40" s="69">
        <f>'Region and Market Data'!H28</f>
        <v>7.2493421190975666E-3</v>
      </c>
      <c r="I40" s="34"/>
      <c r="J40" s="34"/>
      <c r="K40" s="34"/>
      <c r="L40" s="38"/>
      <c r="M40" s="34"/>
      <c r="N40" s="34"/>
      <c r="O40" s="38"/>
      <c r="P40" s="34"/>
    </row>
    <row r="41" spans="2:16" ht="15" thickBot="1">
      <c r="B41" s="71" t="s">
        <v>117</v>
      </c>
      <c r="C41" s="72">
        <f>'Region and Market Data'!C29</f>
        <v>779880.7220639484</v>
      </c>
      <c r="D41" s="73">
        <f>'Region and Market Data'!D29</f>
        <v>-8625.786662547267</v>
      </c>
      <c r="E41" s="74">
        <f>'Region and Market Data'!E29</f>
        <v>-1.0939398175011437E-2</v>
      </c>
      <c r="F41" s="75">
        <f>'Region and Market Data'!F29</f>
        <v>3174614.2179451925</v>
      </c>
      <c r="G41" s="75">
        <f>'Region and Market Data'!G29</f>
        <v>121050.12992576323</v>
      </c>
      <c r="H41" s="76">
        <f>'Region and Market Data'!H29</f>
        <v>3.9642243108864141E-2</v>
      </c>
      <c r="I41" s="34"/>
      <c r="J41" s="34"/>
      <c r="K41" s="34"/>
      <c r="L41" s="38"/>
      <c r="M41" s="34"/>
      <c r="N41" s="34"/>
      <c r="O41" s="38"/>
      <c r="P41" s="34"/>
    </row>
    <row r="42" spans="2:16">
      <c r="B42" s="34"/>
      <c r="C42" s="34"/>
      <c r="D42" s="38"/>
      <c r="E42" s="45"/>
      <c r="F42" s="34"/>
      <c r="G42" s="38"/>
      <c r="H42" s="38"/>
      <c r="I42" s="34"/>
      <c r="J42" s="34"/>
      <c r="K42" s="34"/>
      <c r="L42" s="38"/>
      <c r="M42" s="34"/>
      <c r="N42" s="34"/>
      <c r="O42" s="38"/>
      <c r="P42" s="34"/>
    </row>
    <row r="43" spans="2:16" ht="15" thickBot="1">
      <c r="B43" s="34"/>
      <c r="C43" s="34"/>
      <c r="D43" s="38"/>
      <c r="E43" s="38"/>
      <c r="F43" s="34"/>
      <c r="G43" s="38"/>
      <c r="H43" s="38"/>
      <c r="I43" s="34"/>
      <c r="J43" s="34"/>
      <c r="K43" s="34"/>
      <c r="L43" s="38"/>
      <c r="M43" s="34"/>
      <c r="N43" s="34"/>
      <c r="O43" s="38"/>
      <c r="P43" s="34"/>
    </row>
    <row r="44" spans="2:16" ht="15" thickBot="1">
      <c r="B44" s="366" t="s">
        <v>59</v>
      </c>
      <c r="C44" s="350" t="s">
        <v>198</v>
      </c>
      <c r="D44" s="351"/>
      <c r="E44" s="352"/>
      <c r="F44" s="361" t="s">
        <v>31</v>
      </c>
      <c r="G44" s="362"/>
      <c r="H44" s="363"/>
      <c r="I44" s="34"/>
      <c r="J44" s="366" t="s">
        <v>60</v>
      </c>
      <c r="K44" s="350" t="s">
        <v>198</v>
      </c>
      <c r="L44" s="351"/>
      <c r="M44" s="352"/>
      <c r="N44" s="361" t="s">
        <v>31</v>
      </c>
      <c r="O44" s="362"/>
      <c r="P44" s="363"/>
    </row>
    <row r="45" spans="2:16" ht="15" thickBot="1">
      <c r="B45" s="366"/>
      <c r="C45" s="37" t="s">
        <v>28</v>
      </c>
      <c r="D45" s="37" t="s">
        <v>34</v>
      </c>
      <c r="E45" s="37" t="s">
        <v>35</v>
      </c>
      <c r="F45" s="37" t="s">
        <v>28</v>
      </c>
      <c r="G45" s="37" t="s">
        <v>34</v>
      </c>
      <c r="H45" s="37" t="s">
        <v>35</v>
      </c>
      <c r="I45" s="36"/>
      <c r="J45" s="366"/>
      <c r="K45" s="37" t="s">
        <v>28</v>
      </c>
      <c r="L45" s="37" t="s">
        <v>34</v>
      </c>
      <c r="M45" s="37" t="s">
        <v>35</v>
      </c>
      <c r="N45" s="37" t="s">
        <v>28</v>
      </c>
      <c r="O45" s="37" t="s">
        <v>34</v>
      </c>
      <c r="P45" s="37" t="s">
        <v>35</v>
      </c>
    </row>
    <row r="46" spans="2:16" ht="15" thickBot="1">
      <c r="B46" s="310" t="s">
        <v>525</v>
      </c>
      <c r="C46" s="311">
        <f>'Region and Market Data'!C30</f>
        <v>33807640.864468098</v>
      </c>
      <c r="D46" s="311">
        <f>'Region and Market Data'!D30</f>
        <v>465894.16199264675</v>
      </c>
      <c r="E46" s="312">
        <f>'Region and Market Data'!E30</f>
        <v>1.3973297984357147E-2</v>
      </c>
      <c r="F46" s="311">
        <f>'Region and Market Data'!F30</f>
        <v>151560641.18628988</v>
      </c>
      <c r="G46" s="311">
        <f>'Region and Market Data'!G30</f>
        <v>334097.33569547534</v>
      </c>
      <c r="H46" s="312">
        <f>'Region and Market Data'!H30</f>
        <v>2.2092506195575674E-3</v>
      </c>
      <c r="I46" s="34"/>
      <c r="J46" s="310" t="s">
        <v>529</v>
      </c>
      <c r="K46" s="311">
        <f>'Region and Market Data'!C66</f>
        <v>31076414.714220025</v>
      </c>
      <c r="L46" s="311">
        <f>'Region and Market Data'!D66</f>
        <v>399814.48279409856</v>
      </c>
      <c r="M46" s="312">
        <f>'Region and Market Data'!E66</f>
        <v>1.3033207062643075E-2</v>
      </c>
      <c r="N46" s="311">
        <f>'Region and Market Data'!F66</f>
        <v>139643499.52075362</v>
      </c>
      <c r="O46" s="311">
        <f>'Region and Market Data'!G66</f>
        <v>4092541.111330986</v>
      </c>
      <c r="P46" s="312">
        <f>'Region and Market Data'!H66</f>
        <v>3.0191900960004563E-2</v>
      </c>
    </row>
    <row r="47" spans="2:16">
      <c r="B47" s="70" t="s">
        <v>118</v>
      </c>
      <c r="C47" s="65">
        <f>'Region and Market Data'!C31</f>
        <v>6040957.3926141905</v>
      </c>
      <c r="D47" s="60">
        <f>'Region and Market Data'!D31</f>
        <v>77135.001048588194</v>
      </c>
      <c r="E47" s="67">
        <f>'Region and Market Data'!E31</f>
        <v>1.2933819283028477E-2</v>
      </c>
      <c r="F47" s="68">
        <f>'Region and Market Data'!F31</f>
        <v>31143078.36828183</v>
      </c>
      <c r="G47" s="68">
        <f>'Region and Market Data'!G31</f>
        <v>-8448.0898415632546</v>
      </c>
      <c r="H47" s="69">
        <f>'Region and Market Data'!H31</f>
        <v>-2.7119344706654793E-4</v>
      </c>
      <c r="I47" s="34"/>
      <c r="J47" s="70" t="s">
        <v>152</v>
      </c>
      <c r="K47" s="65">
        <f>'Region and Market Data'!C67</f>
        <v>616500.61566883512</v>
      </c>
      <c r="L47" s="60">
        <f>'Region and Market Data'!D67</f>
        <v>16938.045271819923</v>
      </c>
      <c r="M47" s="67">
        <f>'Region and Market Data'!E67</f>
        <v>2.825067158646007E-2</v>
      </c>
      <c r="N47" s="68">
        <f>'Region and Market Data'!F67</f>
        <v>2646506.7623334192</v>
      </c>
      <c r="O47" s="68">
        <f>'Region and Market Data'!G67</f>
        <v>82953.361321805045</v>
      </c>
      <c r="P47" s="69">
        <f>'Region and Market Data'!H67</f>
        <v>3.2358741303797491E-2</v>
      </c>
    </row>
    <row r="48" spans="2:16">
      <c r="B48" s="70" t="s">
        <v>119</v>
      </c>
      <c r="C48" s="65">
        <f>'Region and Market Data'!C32</f>
        <v>2530681.4241199754</v>
      </c>
      <c r="D48" s="60">
        <f>'Region and Market Data'!D32</f>
        <v>50162.952105055563</v>
      </c>
      <c r="E48" s="67">
        <f>'Region and Market Data'!E32</f>
        <v>2.0222769018248151E-2</v>
      </c>
      <c r="F48" s="68">
        <f>'Region and Market Data'!F32</f>
        <v>11200866.996529227</v>
      </c>
      <c r="G48" s="68">
        <f>'Region and Market Data'!G32</f>
        <v>-260248.13505788334</v>
      </c>
      <c r="H48" s="69">
        <f>'Region and Market Data'!H32</f>
        <v>-2.2707051806907793E-2</v>
      </c>
      <c r="I48" s="34"/>
      <c r="J48" s="70" t="s">
        <v>153</v>
      </c>
      <c r="K48" s="65">
        <f>'Region and Market Data'!C68</f>
        <v>3436016.1093578786</v>
      </c>
      <c r="L48" s="60">
        <f>'Region and Market Data'!D68</f>
        <v>18225.312976302113</v>
      </c>
      <c r="M48" s="67">
        <f>'Region and Market Data'!E68</f>
        <v>5.3324834848280638E-3</v>
      </c>
      <c r="N48" s="68">
        <f>'Region and Market Data'!F68</f>
        <v>16273846.282736568</v>
      </c>
      <c r="O48" s="68">
        <f>'Region and Market Data'!G68</f>
        <v>405326.80339059234</v>
      </c>
      <c r="P48" s="69">
        <f>'Region and Market Data'!H68</f>
        <v>2.5542824200969375E-2</v>
      </c>
    </row>
    <row r="49" spans="2:16">
      <c r="B49" s="70" t="s">
        <v>121</v>
      </c>
      <c r="C49" s="65">
        <f>'Region and Market Data'!C33</f>
        <v>1137249.4234909888</v>
      </c>
      <c r="D49" s="60">
        <f>'Region and Market Data'!D33</f>
        <v>30818.319567720639</v>
      </c>
      <c r="E49" s="67">
        <f>'Region and Market Data'!E33</f>
        <v>2.7853808030561217E-2</v>
      </c>
      <c r="F49" s="68">
        <f>'Region and Market Data'!F33</f>
        <v>5115826.8399596475</v>
      </c>
      <c r="G49" s="68">
        <f>'Region and Market Data'!G33</f>
        <v>-146466.45343318209</v>
      </c>
      <c r="H49" s="69">
        <f>'Region and Market Data'!H33</f>
        <v>-2.7833198430251081E-2</v>
      </c>
      <c r="I49" s="34"/>
      <c r="J49" s="70" t="s">
        <v>154</v>
      </c>
      <c r="K49" s="65">
        <f>'Region and Market Data'!C69</f>
        <v>1627332.0964681346</v>
      </c>
      <c r="L49" s="60">
        <f>'Region and Market Data'!D69</f>
        <v>37085.89681270835</v>
      </c>
      <c r="M49" s="67">
        <f>'Region and Market Data'!E69</f>
        <v>2.3320852343960391E-2</v>
      </c>
      <c r="N49" s="68">
        <f>'Region and Market Data'!F69</f>
        <v>7256946.5017849468</v>
      </c>
      <c r="O49" s="68">
        <f>'Region and Market Data'!G69</f>
        <v>246757.72238197643</v>
      </c>
      <c r="P49" s="69">
        <f>'Region and Market Data'!H69</f>
        <v>3.5199868383999751E-2</v>
      </c>
    </row>
    <row r="50" spans="2:16">
      <c r="B50" s="70" t="s">
        <v>122</v>
      </c>
      <c r="C50" s="65">
        <f>'Region and Market Data'!C34</f>
        <v>1379646.5337481534</v>
      </c>
      <c r="D50" s="60">
        <f>'Region and Market Data'!D34</f>
        <v>14033.377377070719</v>
      </c>
      <c r="E50" s="67">
        <f>'Region and Market Data'!E34</f>
        <v>1.0276246469653506E-2</v>
      </c>
      <c r="F50" s="68">
        <f>'Region and Market Data'!F34</f>
        <v>4511718.3545802478</v>
      </c>
      <c r="G50" s="68">
        <f>'Region and Market Data'!G34</f>
        <v>124737.4908373272</v>
      </c>
      <c r="H50" s="69">
        <f>'Region and Market Data'!H34</f>
        <v>2.8433561647885248E-2</v>
      </c>
      <c r="I50" s="34"/>
      <c r="J50" s="70" t="s">
        <v>155</v>
      </c>
      <c r="K50" s="65">
        <f>'Region and Market Data'!C70</f>
        <v>4874380.0345806926</v>
      </c>
      <c r="L50" s="60">
        <f>'Region and Market Data'!D70</f>
        <v>115845.57785279769</v>
      </c>
      <c r="M50" s="67">
        <f>'Region and Market Data'!E70</f>
        <v>2.4344801725457388E-2</v>
      </c>
      <c r="N50" s="68">
        <f>'Region and Market Data'!F70</f>
        <v>19464139.001853645</v>
      </c>
      <c r="O50" s="68">
        <f>'Region and Market Data'!G70</f>
        <v>109772.82975837588</v>
      </c>
      <c r="P50" s="69">
        <f>'Region and Market Data'!H70</f>
        <v>5.6717346764186011E-3</v>
      </c>
    </row>
    <row r="51" spans="2:16">
      <c r="B51" s="70" t="s">
        <v>124</v>
      </c>
      <c r="C51" s="65">
        <f>'Region and Market Data'!C35</f>
        <v>862434.53635731642</v>
      </c>
      <c r="D51" s="60">
        <f>'Region and Market Data'!D35</f>
        <v>-399.93491532874759</v>
      </c>
      <c r="E51" s="67">
        <f>'Region and Market Data'!E35</f>
        <v>-4.6351290849432585E-4</v>
      </c>
      <c r="F51" s="68">
        <f>'Region and Market Data'!F35</f>
        <v>4030147.9566060547</v>
      </c>
      <c r="G51" s="68">
        <f>'Region and Market Data'!G35</f>
        <v>-60302.754148848355</v>
      </c>
      <c r="H51" s="69">
        <f>'Region and Market Data'!H35</f>
        <v>-1.4742325091534798E-2</v>
      </c>
      <c r="I51" s="34"/>
      <c r="J51" s="70" t="s">
        <v>156</v>
      </c>
      <c r="K51" s="65">
        <f>'Region and Market Data'!C71</f>
        <v>2591251.5567306122</v>
      </c>
      <c r="L51" s="60">
        <f>'Region and Market Data'!D71</f>
        <v>-66179.770249911118</v>
      </c>
      <c r="M51" s="67">
        <f>'Region and Market Data'!E71</f>
        <v>-2.4903661508764986E-2</v>
      </c>
      <c r="N51" s="68">
        <f>'Region and Market Data'!F71</f>
        <v>12870449.679472746</v>
      </c>
      <c r="O51" s="68">
        <f>'Region and Market Data'!G71</f>
        <v>353970.5655587092</v>
      </c>
      <c r="P51" s="69">
        <f>'Region and Market Data'!H71</f>
        <v>2.8280362419589321E-2</v>
      </c>
    </row>
    <row r="52" spans="2:16">
      <c r="B52" s="70" t="s">
        <v>125</v>
      </c>
      <c r="C52" s="65">
        <f>'Region and Market Data'!C36</f>
        <v>1801994.5486362837</v>
      </c>
      <c r="D52" s="60">
        <f>'Region and Market Data'!D36</f>
        <v>45468.586122340057</v>
      </c>
      <c r="E52" s="67">
        <f>'Region and Market Data'!E36</f>
        <v>2.58855189690822E-2</v>
      </c>
      <c r="F52" s="68">
        <f>'Region and Market Data'!F36</f>
        <v>8484221.313224189</v>
      </c>
      <c r="G52" s="68">
        <f>'Region and Market Data'!G36</f>
        <v>31569.997695440426</v>
      </c>
      <c r="H52" s="69">
        <f>'Region and Market Data'!H36</f>
        <v>3.7349225132996735E-3</v>
      </c>
      <c r="I52" s="34"/>
      <c r="J52" s="70" t="s">
        <v>157</v>
      </c>
      <c r="K52" s="65">
        <f>'Region and Market Data'!C72</f>
        <v>2535106.6881960202</v>
      </c>
      <c r="L52" s="60">
        <f>'Region and Market Data'!D72</f>
        <v>65155.759096080437</v>
      </c>
      <c r="M52" s="67">
        <f>'Region and Market Data'!E72</f>
        <v>2.6379373909190765E-2</v>
      </c>
      <c r="N52" s="68">
        <f>'Region and Market Data'!F72</f>
        <v>9704813.1504147705</v>
      </c>
      <c r="O52" s="68">
        <f>'Region and Market Data'!G72</f>
        <v>266391.35401513241</v>
      </c>
      <c r="P52" s="69">
        <f>'Region and Market Data'!H72</f>
        <v>2.8224141679782686E-2</v>
      </c>
    </row>
    <row r="53" spans="2:16">
      <c r="B53" s="70" t="s">
        <v>126</v>
      </c>
      <c r="C53" s="65">
        <f>'Region and Market Data'!C37</f>
        <v>3227532.905846477</v>
      </c>
      <c r="D53" s="60">
        <f>'Region and Market Data'!D37</f>
        <v>67164.549260066357</v>
      </c>
      <c r="E53" s="67">
        <f>'Region and Market Data'!E37</f>
        <v>2.12521268668227E-2</v>
      </c>
      <c r="F53" s="68">
        <f>'Region and Market Data'!F37</f>
        <v>14156269.703900451</v>
      </c>
      <c r="G53" s="68">
        <f>'Region and Market Data'!G37</f>
        <v>-51148.014767032117</v>
      </c>
      <c r="H53" s="69">
        <f>'Region and Market Data'!H37</f>
        <v>-3.6000922743214241E-3</v>
      </c>
      <c r="I53" s="34"/>
      <c r="J53" s="70" t="s">
        <v>158</v>
      </c>
      <c r="K53" s="65">
        <f>'Region and Market Data'!C73</f>
        <v>2939815.604326664</v>
      </c>
      <c r="L53" s="60">
        <f>'Region and Market Data'!D73</f>
        <v>56302.343866281677</v>
      </c>
      <c r="M53" s="67">
        <f>'Region and Market Data'!E73</f>
        <v>1.9525606016215245E-2</v>
      </c>
      <c r="N53" s="68">
        <f>'Region and Market Data'!F73</f>
        <v>15873496.082819119</v>
      </c>
      <c r="O53" s="68">
        <f>'Region and Market Data'!G73</f>
        <v>549893.60439669155</v>
      </c>
      <c r="P53" s="69">
        <f>'Region and Market Data'!H73</f>
        <v>3.5885400001142771E-2</v>
      </c>
    </row>
    <row r="54" spans="2:16">
      <c r="B54" s="70" t="s">
        <v>127</v>
      </c>
      <c r="C54" s="65">
        <f>'Region and Market Data'!C38</f>
        <v>2129968.3637339566</v>
      </c>
      <c r="D54" s="60">
        <f>'Region and Market Data'!D38</f>
        <v>18840.752979255747</v>
      </c>
      <c r="E54" s="67">
        <f>'Region and Market Data'!E38</f>
        <v>8.9244974502135487E-3</v>
      </c>
      <c r="F54" s="68">
        <f>'Region and Market Data'!F38</f>
        <v>10439034.19598021</v>
      </c>
      <c r="G54" s="68">
        <f>'Region and Market Data'!G38</f>
        <v>292056.81309071556</v>
      </c>
      <c r="H54" s="69">
        <f>'Region and Market Data'!H38</f>
        <v>2.878264157592399E-2</v>
      </c>
      <c r="I54" s="34"/>
      <c r="J54" s="70" t="s">
        <v>159</v>
      </c>
      <c r="K54" s="65">
        <f>'Region and Market Data'!C74</f>
        <v>623080.35743239673</v>
      </c>
      <c r="L54" s="60">
        <f>'Region and Market Data'!D74</f>
        <v>10219.892919419683</v>
      </c>
      <c r="M54" s="67">
        <f>'Region and Market Data'!E74</f>
        <v>1.6675725570813486E-2</v>
      </c>
      <c r="N54" s="68">
        <f>'Region and Market Data'!F74</f>
        <v>2757749.1549275108</v>
      </c>
      <c r="O54" s="68">
        <f>'Region and Market Data'!G74</f>
        <v>17472.216160466429</v>
      </c>
      <c r="P54" s="69">
        <f>'Region and Market Data'!H74</f>
        <v>6.3760767801548735E-3</v>
      </c>
    </row>
    <row r="55" spans="2:16" ht="15" thickBot="1">
      <c r="B55" s="71" t="s">
        <v>128</v>
      </c>
      <c r="C55" s="72">
        <f>'Region and Market Data'!C39</f>
        <v>2460380.3747337442</v>
      </c>
      <c r="D55" s="73">
        <f>'Region and Market Data'!D39</f>
        <v>18041.052511174232</v>
      </c>
      <c r="E55" s="74">
        <f>'Region and Market Data'!E39</f>
        <v>7.3867919772738905E-3</v>
      </c>
      <c r="F55" s="75">
        <f>'Region and Market Data'!F39</f>
        <v>10428120.9513322</v>
      </c>
      <c r="G55" s="75">
        <f>'Region and Market Data'!G39</f>
        <v>-101194.18325826898</v>
      </c>
      <c r="H55" s="76">
        <f>'Region and Market Data'!H39</f>
        <v>-9.6107089554030006E-3</v>
      </c>
      <c r="I55" s="34"/>
      <c r="J55" s="71" t="s">
        <v>160</v>
      </c>
      <c r="K55" s="72">
        <f>'Region and Market Data'!C75</f>
        <v>3358638.1384675307</v>
      </c>
      <c r="L55" s="73">
        <f>'Region and Market Data'!D75</f>
        <v>176599.44723067991</v>
      </c>
      <c r="M55" s="74">
        <f>'Region and Market Data'!E75</f>
        <v>5.5498837181654798E-2</v>
      </c>
      <c r="N55" s="75">
        <f>'Region and Market Data'!F75</f>
        <v>14456529.384091601</v>
      </c>
      <c r="O55" s="75">
        <f>'Region and Market Data'!G75</f>
        <v>841882.08618179709</v>
      </c>
      <c r="P55" s="76">
        <f>'Region and Market Data'!H75</f>
        <v>6.1836496220584979E-2</v>
      </c>
    </row>
  </sheetData>
  <mergeCells count="26">
    <mergeCell ref="B2:P2"/>
    <mergeCell ref="B3:P3"/>
    <mergeCell ref="B44:B45"/>
    <mergeCell ref="C44:E44"/>
    <mergeCell ref="F44:H44"/>
    <mergeCell ref="J44:J45"/>
    <mergeCell ref="K44:M44"/>
    <mergeCell ref="N44:P44"/>
    <mergeCell ref="B33:B34"/>
    <mergeCell ref="C33:E33"/>
    <mergeCell ref="F33:H33"/>
    <mergeCell ref="J33:J34"/>
    <mergeCell ref="K33:M33"/>
    <mergeCell ref="N33:P33"/>
    <mergeCell ref="B20:B21"/>
    <mergeCell ref="C20:E20"/>
    <mergeCell ref="F20:H20"/>
    <mergeCell ref="J20:J21"/>
    <mergeCell ref="K20:M20"/>
    <mergeCell ref="N20:P20"/>
    <mergeCell ref="B4:B5"/>
    <mergeCell ref="C4:E4"/>
    <mergeCell ref="F4:H4"/>
    <mergeCell ref="J4:J5"/>
    <mergeCell ref="K4:M4"/>
    <mergeCell ref="N4:P4"/>
  </mergeCells>
  <conditionalFormatting sqref="B6:P55">
    <cfRule type="cellIs" dxfId="71" priority="1" operator="lessThan">
      <formula>0</formula>
    </cfRule>
  </conditionalFormatting>
  <conditionalFormatting sqref="C4:E4">
    <cfRule type="cellIs" dxfId="70" priority="24" operator="lessThan">
      <formula>0</formula>
    </cfRule>
  </conditionalFormatting>
  <conditionalFormatting sqref="K4:M4">
    <cfRule type="cellIs" dxfId="69" priority="23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CCFF33"/>
  </sheetPr>
  <dimension ref="A1:X252"/>
  <sheetViews>
    <sheetView zoomScale="70" zoomScaleNormal="70" workbookViewId="0">
      <selection activeCell="C4" sqref="C4:H210"/>
    </sheetView>
  </sheetViews>
  <sheetFormatPr defaultRowHeight="14.5"/>
  <cols>
    <col min="1" max="1" width="14.7265625" bestFit="1" customWidth="1"/>
    <col min="2" max="2" width="48.1796875" bestFit="1" customWidth="1"/>
    <col min="3" max="3" width="12.90625" bestFit="1" customWidth="1"/>
    <col min="4" max="4" width="10.90625" bestFit="1" customWidth="1"/>
    <col min="5" max="5" width="8.453125" bestFit="1" customWidth="1"/>
    <col min="6" max="6" width="15" bestFit="1" customWidth="1"/>
    <col min="7" max="7" width="13.08984375" bestFit="1" customWidth="1"/>
    <col min="8" max="8" width="8.453125" bestFit="1" customWidth="1"/>
    <col min="9" max="9" width="9.1796875" customWidth="1"/>
    <col min="10" max="11" width="48.1796875" bestFit="1" customWidth="1"/>
    <col min="12" max="12" width="12.90625" bestFit="1" customWidth="1"/>
    <col min="13" max="13" width="12" bestFit="1" customWidth="1"/>
    <col min="14" max="14" width="6.08984375" bestFit="1" customWidth="1"/>
    <col min="15" max="15" width="15" bestFit="1" customWidth="1"/>
    <col min="16" max="16" width="14" bestFit="1" customWidth="1"/>
    <col min="17" max="17" width="6.7265625" bestFit="1" customWidth="1"/>
    <col min="18" max="18" width="8.453125" bestFit="1" customWidth="1"/>
    <col min="19" max="19" width="21.1796875" bestFit="1" customWidth="1"/>
    <col min="20" max="20" width="19.453125" bestFit="1" customWidth="1"/>
    <col min="21" max="21" width="15.08984375" bestFit="1" customWidth="1"/>
    <col min="22" max="22" width="22.6328125" bestFit="1" customWidth="1"/>
    <col min="23" max="23" width="20.08984375" bestFit="1" customWidth="1"/>
    <col min="24" max="24" width="15.08984375" bestFit="1" customWidth="1"/>
  </cols>
  <sheetData>
    <row r="1" spans="1:18" ht="15" customHeight="1">
      <c r="A1" s="14" t="s">
        <v>1</v>
      </c>
      <c r="B1" s="316" t="s">
        <v>0</v>
      </c>
      <c r="C1" s="316" t="s">
        <v>199</v>
      </c>
      <c r="D1" s="316"/>
      <c r="E1" s="316"/>
      <c r="F1" s="316"/>
      <c r="G1" s="316"/>
      <c r="H1" s="316"/>
    </row>
    <row r="2" spans="1:18" ht="15" customHeight="1">
      <c r="B2" s="315"/>
      <c r="C2" s="316" t="s">
        <v>3</v>
      </c>
      <c r="D2" s="316"/>
      <c r="E2" s="316"/>
      <c r="F2" s="316" t="s">
        <v>6</v>
      </c>
      <c r="G2" s="316"/>
      <c r="H2" s="316"/>
    </row>
    <row r="3" spans="1:18" ht="29">
      <c r="B3" s="315"/>
      <c r="C3" s="85" t="s">
        <v>8</v>
      </c>
      <c r="D3" s="85" t="s">
        <v>9</v>
      </c>
      <c r="E3" s="85" t="s">
        <v>10</v>
      </c>
      <c r="F3" s="85" t="s">
        <v>8</v>
      </c>
      <c r="G3" s="85" t="s">
        <v>9</v>
      </c>
      <c r="H3" s="85" t="s">
        <v>10</v>
      </c>
    </row>
    <row r="4" spans="1:18">
      <c r="A4" s="373" t="s">
        <v>374</v>
      </c>
      <c r="B4" s="234" t="s">
        <v>280</v>
      </c>
      <c r="C4" s="283">
        <v>45319739.502768651</v>
      </c>
      <c r="D4" s="283">
        <v>620408.39154133201</v>
      </c>
      <c r="E4" s="284">
        <v>1.387959005465971E-2</v>
      </c>
      <c r="F4" s="285">
        <v>204148021.87979221</v>
      </c>
      <c r="G4" s="285">
        <v>248609.36947590113</v>
      </c>
      <c r="H4" s="284">
        <v>1.2192745747284716E-3</v>
      </c>
      <c r="J4" s="228" t="s">
        <v>280</v>
      </c>
      <c r="K4" s="291" t="s">
        <v>540</v>
      </c>
      <c r="L4" s="283">
        <v>45319739.502768651</v>
      </c>
      <c r="M4" s="283">
        <v>620408.39154133201</v>
      </c>
      <c r="N4" s="284">
        <v>1.387959005465971E-2</v>
      </c>
      <c r="O4" s="285">
        <v>204148021.87979221</v>
      </c>
      <c r="P4" s="285">
        <v>248609.36947590113</v>
      </c>
      <c r="Q4" s="284">
        <v>1.2192745747284716E-3</v>
      </c>
    </row>
    <row r="5" spans="1:18">
      <c r="A5" s="317"/>
      <c r="B5" s="234" t="s">
        <v>334</v>
      </c>
      <c r="C5" s="313">
        <v>4014937.2312002135</v>
      </c>
      <c r="D5" s="313">
        <v>48653.656012511346</v>
      </c>
      <c r="E5" s="287">
        <v>1.2266812266495302E-2</v>
      </c>
      <c r="F5" s="288">
        <v>19348191.775873903</v>
      </c>
      <c r="G5" s="288">
        <v>348896.3890443109</v>
      </c>
      <c r="H5" s="287">
        <v>1.8363648858587021E-2</v>
      </c>
      <c r="J5" s="228" t="s">
        <v>334</v>
      </c>
      <c r="K5" s="290" t="s">
        <v>541</v>
      </c>
      <c r="L5" s="313">
        <v>4014937.2312002135</v>
      </c>
      <c r="M5" s="313">
        <v>48653.656012511346</v>
      </c>
      <c r="N5" s="287">
        <v>1.2266812266495302E-2</v>
      </c>
      <c r="O5" s="288">
        <v>19348191.775873903</v>
      </c>
      <c r="P5" s="288">
        <v>348896.3890443109</v>
      </c>
      <c r="Q5" s="287">
        <v>1.8363648858587021E-2</v>
      </c>
    </row>
    <row r="6" spans="1:18">
      <c r="A6" s="317"/>
      <c r="B6" s="234" t="s">
        <v>335</v>
      </c>
      <c r="C6" s="283">
        <v>8162973.3062779866</v>
      </c>
      <c r="D6" s="283">
        <v>88725.455939302221</v>
      </c>
      <c r="E6" s="284">
        <v>1.0988696109394328E-2</v>
      </c>
      <c r="F6" s="285">
        <v>37387976.639789924</v>
      </c>
      <c r="G6" s="285">
        <v>-300468.45667880774</v>
      </c>
      <c r="H6" s="284">
        <v>-7.9724291068447532E-3</v>
      </c>
      <c r="J6" s="228" t="s">
        <v>335</v>
      </c>
      <c r="K6" s="291" t="s">
        <v>542</v>
      </c>
      <c r="L6" s="283">
        <v>8162973.3062779866</v>
      </c>
      <c r="M6" s="283">
        <v>88725.455939302221</v>
      </c>
      <c r="N6" s="284">
        <v>1.0988696109394328E-2</v>
      </c>
      <c r="O6" s="285">
        <v>37387976.639789924</v>
      </c>
      <c r="P6" s="285">
        <v>-300468.45667880774</v>
      </c>
      <c r="Q6" s="284">
        <v>-7.9724291068447532E-3</v>
      </c>
    </row>
    <row r="7" spans="1:18">
      <c r="A7" s="317"/>
      <c r="B7" s="234" t="s">
        <v>336</v>
      </c>
      <c r="C7" s="313">
        <v>4755411.1240573805</v>
      </c>
      <c r="D7" s="313">
        <v>44565.688825927675</v>
      </c>
      <c r="E7" s="287">
        <v>9.4602315950826944E-3</v>
      </c>
      <c r="F7" s="288">
        <v>17610556.824221808</v>
      </c>
      <c r="G7" s="288">
        <v>350082.12665463239</v>
      </c>
      <c r="H7" s="287">
        <v>2.0282300040332938E-2</v>
      </c>
      <c r="J7" s="228" t="s">
        <v>336</v>
      </c>
      <c r="K7" s="290" t="s">
        <v>543</v>
      </c>
      <c r="L7" s="313">
        <v>4755411.1240573805</v>
      </c>
      <c r="M7" s="313">
        <v>44565.688825927675</v>
      </c>
      <c r="N7" s="287">
        <v>9.4602315950826944E-3</v>
      </c>
      <c r="O7" s="288">
        <v>17610556.824221808</v>
      </c>
      <c r="P7" s="288">
        <v>350082.12665463239</v>
      </c>
      <c r="Q7" s="287">
        <v>2.0282300040332938E-2</v>
      </c>
    </row>
    <row r="8" spans="1:18">
      <c r="A8" s="317"/>
      <c r="B8" s="234" t="s">
        <v>337</v>
      </c>
      <c r="C8" s="283">
        <v>8742834.992031347</v>
      </c>
      <c r="D8" s="283">
        <v>138731.92053476535</v>
      </c>
      <c r="E8" s="284">
        <v>1.6123925920221986E-2</v>
      </c>
      <c r="F8" s="285">
        <v>38576277.427719571</v>
      </c>
      <c r="G8" s="285">
        <v>-201790.81783583015</v>
      </c>
      <c r="H8" s="284">
        <v>-5.2037356930217556E-3</v>
      </c>
      <c r="J8" s="228" t="s">
        <v>337</v>
      </c>
      <c r="K8" s="291" t="s">
        <v>544</v>
      </c>
      <c r="L8" s="283">
        <v>8742834.992031347</v>
      </c>
      <c r="M8" s="283">
        <v>138731.92053476535</v>
      </c>
      <c r="N8" s="284">
        <v>1.6123925920221986E-2</v>
      </c>
      <c r="O8" s="285">
        <v>38576277.427719571</v>
      </c>
      <c r="P8" s="285">
        <v>-201790.81783583015</v>
      </c>
      <c r="Q8" s="284">
        <v>-5.2037356930217556E-3</v>
      </c>
    </row>
    <row r="9" spans="1:18">
      <c r="A9" s="317"/>
      <c r="B9" s="234" t="s">
        <v>338</v>
      </c>
      <c r="C9" s="313">
        <v>4278336.1165032322</v>
      </c>
      <c r="D9" s="313">
        <v>62131.27444087062</v>
      </c>
      <c r="E9" s="287">
        <v>1.473630356405526E-2</v>
      </c>
      <c r="F9" s="288">
        <v>18271152.412400946</v>
      </c>
      <c r="G9" s="288">
        <v>-378890.60097452998</v>
      </c>
      <c r="H9" s="287">
        <v>-2.0315803062909636E-2</v>
      </c>
      <c r="J9" s="228" t="s">
        <v>338</v>
      </c>
      <c r="K9" s="290" t="s">
        <v>545</v>
      </c>
      <c r="L9" s="313">
        <v>4278336.1165032322</v>
      </c>
      <c r="M9" s="313">
        <v>62131.27444087062</v>
      </c>
      <c r="N9" s="287">
        <v>1.473630356405526E-2</v>
      </c>
      <c r="O9" s="288">
        <v>18271152.412400946</v>
      </c>
      <c r="P9" s="288">
        <v>-378890.60097452998</v>
      </c>
      <c r="Q9" s="287">
        <v>-2.0315803062909636E-2</v>
      </c>
    </row>
    <row r="10" spans="1:18">
      <c r="A10" s="317"/>
      <c r="B10" s="234" t="s">
        <v>339</v>
      </c>
      <c r="C10" s="283">
        <v>6063823.9725117199</v>
      </c>
      <c r="D10" s="283">
        <v>140648.7255827086</v>
      </c>
      <c r="E10" s="284">
        <v>2.3745494556425752E-2</v>
      </c>
      <c r="F10" s="285">
        <v>27761921.922437292</v>
      </c>
      <c r="G10" s="285">
        <v>-329798.64677358046</v>
      </c>
      <c r="H10" s="284">
        <v>-1.1740065759270255E-2</v>
      </c>
      <c r="J10" s="228" t="s">
        <v>339</v>
      </c>
      <c r="K10" s="291" t="s">
        <v>546</v>
      </c>
      <c r="L10" s="283">
        <v>6063823.9725117199</v>
      </c>
      <c r="M10" s="283">
        <v>140648.7255827086</v>
      </c>
      <c r="N10" s="284">
        <v>2.3745494556425752E-2</v>
      </c>
      <c r="O10" s="285">
        <v>27761921.922437292</v>
      </c>
      <c r="P10" s="285">
        <v>-329798.64677358046</v>
      </c>
      <c r="Q10" s="284">
        <v>-1.1740065759270255E-2</v>
      </c>
    </row>
    <row r="11" spans="1:18">
      <c r="A11" s="317"/>
      <c r="B11" s="234" t="s">
        <v>340</v>
      </c>
      <c r="C11" s="313">
        <v>6905565.8934701672</v>
      </c>
      <c r="D11" s="313">
        <v>90939.133683494292</v>
      </c>
      <c r="E11" s="287">
        <v>1.3344697646557694E-2</v>
      </c>
      <c r="F11" s="288">
        <v>33699767.541708164</v>
      </c>
      <c r="G11" s="288">
        <v>577756.61204415187</v>
      </c>
      <c r="H11" s="287">
        <v>1.7443283056425601E-2</v>
      </c>
      <c r="J11" s="228" t="s">
        <v>340</v>
      </c>
      <c r="K11" s="290" t="s">
        <v>547</v>
      </c>
      <c r="L11" s="313">
        <v>6905565.8934701672</v>
      </c>
      <c r="M11" s="313">
        <v>90939.133683494292</v>
      </c>
      <c r="N11" s="287">
        <v>1.3344697646557694E-2</v>
      </c>
      <c r="O11" s="288">
        <v>33699767.541708164</v>
      </c>
      <c r="P11" s="288">
        <v>577756.61204415187</v>
      </c>
      <c r="Q11" s="287">
        <v>1.7443283056425601E-2</v>
      </c>
      <c r="R11" s="284"/>
    </row>
    <row r="12" spans="1:18">
      <c r="A12" s="317"/>
      <c r="B12" s="234" t="s">
        <v>341</v>
      </c>
      <c r="C12" s="283">
        <v>2395856.8667166634</v>
      </c>
      <c r="D12" s="283">
        <v>6012.5365215628408</v>
      </c>
      <c r="E12" s="284">
        <v>2.515869525724294E-3</v>
      </c>
      <c r="F12" s="285">
        <v>11492177.335640593</v>
      </c>
      <c r="G12" s="285">
        <v>182822.76399556175</v>
      </c>
      <c r="H12" s="284">
        <v>1.6165623142980898E-2</v>
      </c>
      <c r="J12" s="228" t="s">
        <v>341</v>
      </c>
      <c r="K12" s="291" t="s">
        <v>548</v>
      </c>
      <c r="L12" s="283">
        <v>2395856.8667166634</v>
      </c>
      <c r="M12" s="283">
        <v>6012.5365215628408</v>
      </c>
      <c r="N12" s="284">
        <v>2.515869525724294E-3</v>
      </c>
      <c r="O12" s="285">
        <v>11492177.335640593</v>
      </c>
      <c r="P12" s="285">
        <v>182822.76399556175</v>
      </c>
      <c r="Q12" s="284">
        <v>1.6165623142980898E-2</v>
      </c>
      <c r="R12" s="284"/>
    </row>
    <row r="13" spans="1:18">
      <c r="A13" s="317"/>
      <c r="B13" s="234" t="s">
        <v>342</v>
      </c>
      <c r="C13" s="313">
        <v>31708482.351052549</v>
      </c>
      <c r="D13" s="313">
        <v>687717.17915804684</v>
      </c>
      <c r="E13" s="287">
        <v>2.2169574971707462E-2</v>
      </c>
      <c r="F13" s="288">
        <v>149987180.70946056</v>
      </c>
      <c r="G13" s="288">
        <v>4501662.4998801053</v>
      </c>
      <c r="H13" s="287">
        <v>3.094234089605534E-2</v>
      </c>
      <c r="J13" s="228" t="s">
        <v>342</v>
      </c>
      <c r="K13" s="290" t="s">
        <v>549</v>
      </c>
      <c r="L13" s="313">
        <v>31708482.351052549</v>
      </c>
      <c r="M13" s="313">
        <v>687717.17915804684</v>
      </c>
      <c r="N13" s="287">
        <v>2.2169574971707462E-2</v>
      </c>
      <c r="O13" s="288">
        <v>149987180.70946056</v>
      </c>
      <c r="P13" s="288">
        <v>4501662.4998801053</v>
      </c>
      <c r="Q13" s="287">
        <v>3.094234089605534E-2</v>
      </c>
      <c r="R13" s="284"/>
    </row>
    <row r="14" spans="1:18">
      <c r="A14" s="317"/>
      <c r="B14" s="234" t="s">
        <v>371</v>
      </c>
      <c r="C14" s="283">
        <v>3514107.8976634899</v>
      </c>
      <c r="D14" s="283">
        <v>14024.384581518825</v>
      </c>
      <c r="E14" s="284">
        <v>4.0068714158108081E-3</v>
      </c>
      <c r="F14" s="285">
        <v>19221013.202032682</v>
      </c>
      <c r="G14" s="285">
        <v>420730.47994182631</v>
      </c>
      <c r="H14" s="284">
        <v>2.2378944304250078E-2</v>
      </c>
      <c r="J14" s="228" t="s">
        <v>371</v>
      </c>
      <c r="K14" s="291" t="s">
        <v>550</v>
      </c>
      <c r="L14" s="283">
        <v>3514107.8976634899</v>
      </c>
      <c r="M14" s="283">
        <v>14024.384581518825</v>
      </c>
      <c r="N14" s="284">
        <v>4.0068714158108081E-3</v>
      </c>
      <c r="O14" s="285">
        <v>19221013.202032682</v>
      </c>
      <c r="P14" s="285">
        <v>420730.47994182631</v>
      </c>
      <c r="Q14" s="284">
        <v>2.2378944304250078E-2</v>
      </c>
      <c r="R14" s="284"/>
    </row>
    <row r="15" spans="1:18">
      <c r="A15" s="317"/>
      <c r="B15" s="234" t="s">
        <v>343</v>
      </c>
      <c r="C15" s="313">
        <v>2943314.3792591556</v>
      </c>
      <c r="D15" s="313">
        <v>46916.497194576543</v>
      </c>
      <c r="E15" s="287">
        <v>1.619822244902832E-2</v>
      </c>
      <c r="F15" s="288">
        <v>13866684.35684721</v>
      </c>
      <c r="G15" s="288">
        <v>179555.60632201657</v>
      </c>
      <c r="H15" s="287">
        <v>1.3118573631823751E-2</v>
      </c>
      <c r="J15" s="228" t="s">
        <v>343</v>
      </c>
      <c r="K15" s="290" t="s">
        <v>551</v>
      </c>
      <c r="L15" s="313">
        <v>2943314.3792591556</v>
      </c>
      <c r="M15" s="313">
        <v>46916.497194576543</v>
      </c>
      <c r="N15" s="287">
        <v>1.619822244902832E-2</v>
      </c>
      <c r="O15" s="288">
        <v>13866684.35684721</v>
      </c>
      <c r="P15" s="288">
        <v>179555.60632201657</v>
      </c>
      <c r="Q15" s="287">
        <v>1.3118573631823751E-2</v>
      </c>
      <c r="R15" s="284"/>
    </row>
    <row r="16" spans="1:18">
      <c r="A16" s="317"/>
      <c r="B16" s="234" t="s">
        <v>344</v>
      </c>
      <c r="C16" s="283">
        <v>17358462.312710576</v>
      </c>
      <c r="D16" s="283">
        <v>499815.41463382542</v>
      </c>
      <c r="E16" s="284">
        <v>2.9647421744792863E-2</v>
      </c>
      <c r="F16" s="285">
        <v>80899409.386431649</v>
      </c>
      <c r="G16" s="285">
        <v>2674591.4214582592</v>
      </c>
      <c r="H16" s="284">
        <v>3.4191085272398551E-2</v>
      </c>
      <c r="J16" s="228" t="s">
        <v>344</v>
      </c>
      <c r="K16" s="291" t="s">
        <v>552</v>
      </c>
      <c r="L16" s="283">
        <v>17358462.312710576</v>
      </c>
      <c r="M16" s="283">
        <v>499815.41463382542</v>
      </c>
      <c r="N16" s="284">
        <v>2.9647421744792863E-2</v>
      </c>
      <c r="O16" s="285">
        <v>80899409.386431649</v>
      </c>
      <c r="P16" s="285">
        <v>2674591.4214582592</v>
      </c>
      <c r="Q16" s="284">
        <v>3.4191085272398551E-2</v>
      </c>
      <c r="R16" s="284"/>
    </row>
    <row r="17" spans="1:24">
      <c r="A17" s="317"/>
      <c r="B17" s="234" t="s">
        <v>345</v>
      </c>
      <c r="C17" s="313">
        <v>4723145.9992590314</v>
      </c>
      <c r="D17" s="313">
        <v>1867.9406785191968</v>
      </c>
      <c r="E17" s="287">
        <v>3.9564301346843513E-4</v>
      </c>
      <c r="F17" s="288">
        <v>22118866.395230807</v>
      </c>
      <c r="G17" s="288">
        <v>426573.24766713381</v>
      </c>
      <c r="H17" s="287">
        <v>1.9664737368489948E-2</v>
      </c>
      <c r="J17" s="228" t="s">
        <v>345</v>
      </c>
      <c r="K17" s="290" t="s">
        <v>553</v>
      </c>
      <c r="L17" s="313">
        <v>4723145.9992590314</v>
      </c>
      <c r="M17" s="313">
        <v>1867.9406785191968</v>
      </c>
      <c r="N17" s="287">
        <v>3.9564301346843513E-4</v>
      </c>
      <c r="O17" s="288">
        <v>22118866.395230807</v>
      </c>
      <c r="P17" s="288">
        <v>426573.24766713381</v>
      </c>
      <c r="Q17" s="287">
        <v>1.9664737368489948E-2</v>
      </c>
      <c r="R17" s="284"/>
    </row>
    <row r="18" spans="1:24">
      <c r="A18" s="317"/>
      <c r="B18" s="234" t="s">
        <v>346</v>
      </c>
      <c r="C18" s="297">
        <v>951548.27112996206</v>
      </c>
      <c r="D18" s="297">
        <v>18425.535939689726</v>
      </c>
      <c r="E18" s="297">
        <v>1.9746101177068189E-2</v>
      </c>
      <c r="F18" s="297">
        <v>4386182.4160626829</v>
      </c>
      <c r="G18" s="297">
        <v>232425.33253563941</v>
      </c>
      <c r="H18" s="297">
        <v>5.5955446566047652E-2</v>
      </c>
      <c r="J18" s="228" t="s">
        <v>346</v>
      </c>
      <c r="K18" s="291" t="s">
        <v>554</v>
      </c>
      <c r="L18" s="297">
        <v>951548.27112996206</v>
      </c>
      <c r="M18" s="297">
        <v>18425.535939689726</v>
      </c>
      <c r="N18" s="297">
        <v>1.9746101177068189E-2</v>
      </c>
      <c r="O18" s="297">
        <v>4386182.4160626829</v>
      </c>
      <c r="P18" s="297">
        <v>232425.33253563941</v>
      </c>
      <c r="Q18" s="297">
        <v>5.5955446566047652E-2</v>
      </c>
      <c r="R18" s="284"/>
    </row>
    <row r="19" spans="1:24">
      <c r="A19" s="317"/>
      <c r="B19" s="234" t="s">
        <v>347</v>
      </c>
      <c r="C19" s="313">
        <v>543881.28343942389</v>
      </c>
      <c r="D19" s="313">
        <v>-6253.1829335491639</v>
      </c>
      <c r="E19" s="287">
        <v>-1.1366644549243188E-2</v>
      </c>
      <c r="F19" s="288">
        <v>2407944.8146928544</v>
      </c>
      <c r="G19" s="288">
        <v>31536.638288506307</v>
      </c>
      <c r="H19" s="287">
        <v>1.3270716117558215E-2</v>
      </c>
      <c r="J19" s="228" t="s">
        <v>347</v>
      </c>
      <c r="K19" s="290" t="s">
        <v>555</v>
      </c>
      <c r="L19" s="313">
        <v>543881.28343942389</v>
      </c>
      <c r="M19" s="313">
        <v>-6253.1829335491639</v>
      </c>
      <c r="N19" s="287">
        <v>-1.1366644549243188E-2</v>
      </c>
      <c r="O19" s="288">
        <v>2407944.8146928544</v>
      </c>
      <c r="P19" s="288">
        <v>31536.638288506307</v>
      </c>
      <c r="Q19" s="287">
        <v>1.3270716117558215E-2</v>
      </c>
      <c r="R19" s="284"/>
    </row>
    <row r="20" spans="1:24">
      <c r="A20" s="317"/>
      <c r="B20" s="291" t="s">
        <v>475</v>
      </c>
      <c r="C20" s="283">
        <v>1664943.445163599</v>
      </c>
      <c r="D20" s="283">
        <v>65987.828729489818</v>
      </c>
      <c r="E20" s="284">
        <v>4.1269331087908333E-2</v>
      </c>
      <c r="F20" s="285">
        <v>7335602.3921629246</v>
      </c>
      <c r="G20" s="285">
        <v>401764.44406719785</v>
      </c>
      <c r="H20" s="284">
        <v>5.7942577700065279E-2</v>
      </c>
      <c r="J20" s="298" t="s">
        <v>475</v>
      </c>
      <c r="K20" s="291" t="s">
        <v>556</v>
      </c>
      <c r="L20" s="283">
        <v>1664943.445163599</v>
      </c>
      <c r="M20" s="283">
        <v>65987.828729489818</v>
      </c>
      <c r="N20" s="284">
        <v>4.1269331087908333E-2</v>
      </c>
      <c r="O20" s="285">
        <v>7335602.3921629246</v>
      </c>
      <c r="P20" s="285">
        <v>401764.44406719785</v>
      </c>
      <c r="Q20" s="284">
        <v>5.7942577700065279E-2</v>
      </c>
      <c r="R20" s="284"/>
    </row>
    <row r="21" spans="1:24">
      <c r="A21" s="317"/>
      <c r="B21" s="234" t="s">
        <v>281</v>
      </c>
      <c r="C21" s="313">
        <v>34830036.333086222</v>
      </c>
      <c r="D21" s="313">
        <v>133262.49305473268</v>
      </c>
      <c r="E21" s="287">
        <v>3.8407747552880764E-3</v>
      </c>
      <c r="F21" s="288">
        <v>153309203.39839378</v>
      </c>
      <c r="G21" s="288">
        <v>733947.51083144546</v>
      </c>
      <c r="H21" s="287">
        <v>4.8103967223382229E-3</v>
      </c>
      <c r="J21" s="228" t="s">
        <v>281</v>
      </c>
      <c r="K21" s="290" t="s">
        <v>557</v>
      </c>
      <c r="L21" s="313">
        <v>34830036.333086222</v>
      </c>
      <c r="M21" s="313">
        <v>133262.49305473268</v>
      </c>
      <c r="N21" s="287">
        <v>3.8407747552880764E-3</v>
      </c>
      <c r="O21" s="288">
        <v>153309203.39839378</v>
      </c>
      <c r="P21" s="288">
        <v>733947.51083144546</v>
      </c>
      <c r="Q21" s="287">
        <v>4.8103967223382229E-3</v>
      </c>
      <c r="R21" s="284"/>
    </row>
    <row r="22" spans="1:24">
      <c r="A22" s="317"/>
      <c r="B22" s="233" t="s">
        <v>460</v>
      </c>
      <c r="C22" s="283">
        <v>2895719.4532830827</v>
      </c>
      <c r="D22" s="283">
        <v>27275.302121896297</v>
      </c>
      <c r="E22" s="284">
        <v>9.508744352179516E-3</v>
      </c>
      <c r="F22" s="285">
        <v>13566712.997948423</v>
      </c>
      <c r="G22" s="285">
        <v>334469.09209255315</v>
      </c>
      <c r="H22" s="284">
        <v>2.527682337721536E-2</v>
      </c>
      <c r="J22" s="268" t="s">
        <v>460</v>
      </c>
      <c r="K22" s="291" t="s">
        <v>558</v>
      </c>
      <c r="L22" s="283">
        <v>2895719.4532830827</v>
      </c>
      <c r="M22" s="283">
        <v>27275.302121896297</v>
      </c>
      <c r="N22" s="284">
        <v>9.508744352179516E-3</v>
      </c>
      <c r="O22" s="285">
        <v>13566712.997948423</v>
      </c>
      <c r="P22" s="285">
        <v>334469.09209255315</v>
      </c>
      <c r="Q22" s="284">
        <v>2.527682337721536E-2</v>
      </c>
      <c r="R22" s="284"/>
    </row>
    <row r="23" spans="1:24">
      <c r="A23" s="317"/>
      <c r="B23" s="233" t="s">
        <v>461</v>
      </c>
      <c r="C23" s="313">
        <v>10402206.432469448</v>
      </c>
      <c r="D23" s="313">
        <v>-23599.258693940938</v>
      </c>
      <c r="E23" s="287">
        <v>-2.2635429234925206E-3</v>
      </c>
      <c r="F23" s="288">
        <v>43750406.254828319</v>
      </c>
      <c r="G23" s="288">
        <v>542957.18322799355</v>
      </c>
      <c r="H23" s="287">
        <v>1.2566286482875751E-2</v>
      </c>
      <c r="J23" s="268" t="s">
        <v>461</v>
      </c>
      <c r="K23" s="290" t="s">
        <v>559</v>
      </c>
      <c r="L23" s="313">
        <v>10402206.432469448</v>
      </c>
      <c r="M23" s="313">
        <v>-23599.258693940938</v>
      </c>
      <c r="N23" s="287">
        <v>-2.2635429234925206E-3</v>
      </c>
      <c r="O23" s="288">
        <v>43750406.254828319</v>
      </c>
      <c r="P23" s="288">
        <v>542957.18322799355</v>
      </c>
      <c r="Q23" s="287">
        <v>1.2566286482875751E-2</v>
      </c>
      <c r="R23" s="284"/>
    </row>
    <row r="24" spans="1:24">
      <c r="A24" s="317"/>
      <c r="B24" s="233" t="s">
        <v>462</v>
      </c>
      <c r="C24" s="283">
        <v>3434301.5501497057</v>
      </c>
      <c r="D24" s="283">
        <v>44570.597570346203</v>
      </c>
      <c r="E24" s="284">
        <v>1.3148712447644538E-2</v>
      </c>
      <c r="F24" s="285">
        <v>14613606.540109687</v>
      </c>
      <c r="G24" s="285">
        <v>-73148.960663184524</v>
      </c>
      <c r="H24" s="284">
        <v>-4.9806072320966437E-3</v>
      </c>
      <c r="J24" s="268" t="s">
        <v>462</v>
      </c>
      <c r="K24" s="291" t="s">
        <v>560</v>
      </c>
      <c r="L24" s="283">
        <v>3434301.5501497057</v>
      </c>
      <c r="M24" s="283">
        <v>44570.597570346203</v>
      </c>
      <c r="N24" s="284">
        <v>1.3148712447644538E-2</v>
      </c>
      <c r="O24" s="285">
        <v>14613606.540109687</v>
      </c>
      <c r="P24" s="285">
        <v>-73148.960663184524</v>
      </c>
      <c r="Q24" s="284">
        <v>-4.9806072320966437E-3</v>
      </c>
      <c r="R24" s="284"/>
    </row>
    <row r="25" spans="1:24">
      <c r="A25" s="317"/>
      <c r="B25" s="233" t="s">
        <v>463</v>
      </c>
      <c r="C25" s="313">
        <v>2774322.4796569776</v>
      </c>
      <c r="D25" s="313">
        <v>10291.116973862983</v>
      </c>
      <c r="E25" s="287">
        <v>3.7232272805591965E-3</v>
      </c>
      <c r="F25" s="288">
        <v>12324416.746072274</v>
      </c>
      <c r="G25" s="288">
        <v>330085.43828944303</v>
      </c>
      <c r="H25" s="287">
        <v>2.752012011501288E-2</v>
      </c>
      <c r="J25" s="268" t="s">
        <v>463</v>
      </c>
      <c r="K25" s="290" t="s">
        <v>561</v>
      </c>
      <c r="L25" s="313">
        <v>2774322.4796569776</v>
      </c>
      <c r="M25" s="313">
        <v>10291.116973862983</v>
      </c>
      <c r="N25" s="287">
        <v>3.7232272805591965E-3</v>
      </c>
      <c r="O25" s="288">
        <v>12324416.746072274</v>
      </c>
      <c r="P25" s="288">
        <v>330085.43828944303</v>
      </c>
      <c r="Q25" s="287">
        <v>2.752012011501288E-2</v>
      </c>
      <c r="R25" s="284"/>
    </row>
    <row r="26" spans="1:24">
      <c r="A26" s="317"/>
      <c r="B26" s="233" t="s">
        <v>464</v>
      </c>
      <c r="C26" s="283">
        <v>5106229.8028282914</v>
      </c>
      <c r="D26" s="283">
        <v>52798.049018662423</v>
      </c>
      <c r="E26" s="284">
        <v>1.0447959246478311E-2</v>
      </c>
      <c r="F26" s="285">
        <v>22105721.067328874</v>
      </c>
      <c r="G26" s="285">
        <v>-846526.79170980304</v>
      </c>
      <c r="H26" s="284">
        <v>-3.68820865349987E-2</v>
      </c>
      <c r="J26" s="268" t="s">
        <v>464</v>
      </c>
      <c r="K26" s="291" t="s">
        <v>562</v>
      </c>
      <c r="L26" s="283">
        <v>5106229.8028282914</v>
      </c>
      <c r="M26" s="283">
        <v>52798.049018662423</v>
      </c>
      <c r="N26" s="284">
        <v>1.0447959246478311E-2</v>
      </c>
      <c r="O26" s="285">
        <v>22105721.067328874</v>
      </c>
      <c r="P26" s="285">
        <v>-846526.79170980304</v>
      </c>
      <c r="Q26" s="284">
        <v>-3.68820865349987E-2</v>
      </c>
      <c r="R26" s="284"/>
    </row>
    <row r="27" spans="1:24">
      <c r="A27" s="317"/>
      <c r="B27" s="233" t="s">
        <v>465</v>
      </c>
      <c r="C27" s="313">
        <v>5727067.5019127121</v>
      </c>
      <c r="D27" s="313">
        <v>80211.540630941279</v>
      </c>
      <c r="E27" s="287">
        <v>1.4204637267343046E-2</v>
      </c>
      <c r="F27" s="288">
        <v>27221136.093975425</v>
      </c>
      <c r="G27" s="288">
        <v>531577.12759557366</v>
      </c>
      <c r="H27" s="287">
        <v>1.991704427432419E-2</v>
      </c>
      <c r="J27" s="268" t="s">
        <v>465</v>
      </c>
      <c r="K27" s="290" t="s">
        <v>563</v>
      </c>
      <c r="L27" s="313">
        <v>5727067.5019127121</v>
      </c>
      <c r="M27" s="313">
        <v>80211.540630941279</v>
      </c>
      <c r="N27" s="287">
        <v>1.4204637267343046E-2</v>
      </c>
      <c r="O27" s="288">
        <v>27221136.093975425</v>
      </c>
      <c r="P27" s="288">
        <v>531577.12759557366</v>
      </c>
      <c r="Q27" s="287">
        <v>1.991704427432419E-2</v>
      </c>
    </row>
    <row r="28" spans="1:24">
      <c r="A28" s="317"/>
      <c r="B28" s="233" t="s">
        <v>466</v>
      </c>
      <c r="C28" s="283">
        <v>2023348.6759972794</v>
      </c>
      <c r="D28" s="283">
        <v>-1203.9802684884053</v>
      </c>
      <c r="E28" s="284">
        <v>-5.9468953043143567E-4</v>
      </c>
      <c r="F28" s="285">
        <v>8372126.5187385865</v>
      </c>
      <c r="G28" s="285">
        <v>286609.93982424308</v>
      </c>
      <c r="H28" s="284">
        <v>3.5447325724576859E-2</v>
      </c>
      <c r="J28" s="268" t="s">
        <v>466</v>
      </c>
      <c r="K28" s="291" t="s">
        <v>564</v>
      </c>
      <c r="L28" s="283">
        <v>2023348.6759972794</v>
      </c>
      <c r="M28" s="283">
        <v>-1203.9802684884053</v>
      </c>
      <c r="N28" s="284">
        <v>-5.9468953043143567E-4</v>
      </c>
      <c r="O28" s="285">
        <v>8372126.5187385865</v>
      </c>
      <c r="P28" s="285">
        <v>286609.93982424308</v>
      </c>
      <c r="Q28" s="284">
        <v>3.5447325724576859E-2</v>
      </c>
    </row>
    <row r="29" spans="1:24">
      <c r="A29" s="317"/>
      <c r="B29" s="233" t="s">
        <v>467</v>
      </c>
      <c r="C29" s="313">
        <v>902026.71811145602</v>
      </c>
      <c r="D29" s="313">
        <v>-23884.373344618944</v>
      </c>
      <c r="E29" s="287">
        <v>-2.5795536488345452E-2</v>
      </c>
      <c r="F29" s="288">
        <v>3864769.8884168458</v>
      </c>
      <c r="G29" s="288">
        <v>-118774.00957312528</v>
      </c>
      <c r="H29" s="287">
        <v>-2.9816166864147432E-2</v>
      </c>
      <c r="J29" s="268" t="s">
        <v>467</v>
      </c>
      <c r="K29" s="290" t="s">
        <v>565</v>
      </c>
      <c r="L29" s="313">
        <v>902026.71811145602</v>
      </c>
      <c r="M29" s="313">
        <v>-23884.373344618944</v>
      </c>
      <c r="N29" s="287">
        <v>-2.5795536488345452E-2</v>
      </c>
      <c r="O29" s="288">
        <v>3864769.8884168458</v>
      </c>
      <c r="P29" s="288">
        <v>-118774.00957312528</v>
      </c>
      <c r="Q29" s="287">
        <v>-2.9816166864147432E-2</v>
      </c>
    </row>
    <row r="30" spans="1:24">
      <c r="A30" s="317"/>
      <c r="B30" s="233" t="s">
        <v>468</v>
      </c>
      <c r="C30" s="283">
        <v>826639.15531867894</v>
      </c>
      <c r="D30" s="283">
        <v>3797.7974694016157</v>
      </c>
      <c r="E30" s="284">
        <v>4.6154674083570693E-3</v>
      </c>
      <c r="F30" s="285">
        <v>3960254.0904939896</v>
      </c>
      <c r="G30" s="285">
        <v>-36391.387029285543</v>
      </c>
      <c r="H30" s="284">
        <v>-9.10548289407879E-3</v>
      </c>
      <c r="J30" s="268" t="s">
        <v>468</v>
      </c>
      <c r="K30" s="291" t="s">
        <v>566</v>
      </c>
      <c r="L30" s="283">
        <v>826639.15531867894</v>
      </c>
      <c r="M30" s="283">
        <v>3797.7974694016157</v>
      </c>
      <c r="N30" s="284">
        <v>4.6154674083570693E-3</v>
      </c>
      <c r="O30" s="285">
        <v>3960254.0904939896</v>
      </c>
      <c r="P30" s="285">
        <v>-36391.387029285543</v>
      </c>
      <c r="Q30" s="284">
        <v>-9.10548289407879E-3</v>
      </c>
    </row>
    <row r="31" spans="1:24">
      <c r="A31" s="317"/>
      <c r="B31" s="233" t="s">
        <v>469</v>
      </c>
      <c r="C31" s="296">
        <v>738174.56335860654</v>
      </c>
      <c r="D31" s="296">
        <v>-36994.298423428554</v>
      </c>
      <c r="E31" s="296">
        <v>-4.7724180172023928E-2</v>
      </c>
      <c r="F31" s="296">
        <v>3530053.2004812988</v>
      </c>
      <c r="G31" s="296">
        <v>-216910.12122302921</v>
      </c>
      <c r="H31" s="296">
        <v>-5.7889576865237741E-2</v>
      </c>
      <c r="J31" s="268" t="s">
        <v>469</v>
      </c>
      <c r="K31" s="290" t="s">
        <v>567</v>
      </c>
      <c r="L31" s="296">
        <v>738174.56335860654</v>
      </c>
      <c r="M31" s="296">
        <v>-36994.298423428554</v>
      </c>
      <c r="N31" s="296">
        <v>-4.7724180172023928E-2</v>
      </c>
      <c r="O31" s="296">
        <v>3530053.2004812988</v>
      </c>
      <c r="P31" s="296">
        <v>-216910.12122302921</v>
      </c>
      <c r="Q31" s="296">
        <v>-5.7889576865237741E-2</v>
      </c>
      <c r="R31" s="269" t="s">
        <v>470</v>
      </c>
      <c r="S31" s="270">
        <f>(L21-(SUM(L22:L30)))</f>
        <v>738174.56335859001</v>
      </c>
      <c r="T31" s="270">
        <f>(M21-(SUM(M22:M30)))</f>
        <v>-36994.298423329834</v>
      </c>
      <c r="U31" s="270">
        <f>(N21-(SUM(N22:N30)))</f>
        <v>-2.3154204305004193E-2</v>
      </c>
      <c r="V31" s="270">
        <f>(O21-(SUM(O22:O30)))</f>
        <v>3530053.2004813552</v>
      </c>
      <c r="W31" s="270">
        <f>(P21-(SUM(P22:P30)))</f>
        <v>-216910.12122296263</v>
      </c>
      <c r="X31" s="270">
        <f t="shared" ref="X31" si="0">(Q21-(SUM(Q22:Q30)))</f>
        <v>-3.513285972634525E-2</v>
      </c>
    </row>
    <row r="32" spans="1:24">
      <c r="A32" s="317"/>
      <c r="B32" s="234" t="s">
        <v>282</v>
      </c>
      <c r="C32" s="283">
        <v>9014396.2739333268</v>
      </c>
      <c r="D32" s="283">
        <v>229433.83787541837</v>
      </c>
      <c r="E32" s="284">
        <v>2.6116655540120055E-2</v>
      </c>
      <c r="F32" s="285">
        <v>37497984.592025481</v>
      </c>
      <c r="G32" s="285">
        <v>974510.65201945603</v>
      </c>
      <c r="H32" s="284">
        <v>2.668176235426567E-2</v>
      </c>
      <c r="J32" s="228" t="s">
        <v>282</v>
      </c>
      <c r="K32" s="291" t="s">
        <v>568</v>
      </c>
      <c r="L32" s="283">
        <v>9014396.2739333268</v>
      </c>
      <c r="M32" s="283">
        <v>229433.83787541837</v>
      </c>
      <c r="N32" s="284">
        <v>2.6116655540120055E-2</v>
      </c>
      <c r="O32" s="285">
        <v>37497984.592025481</v>
      </c>
      <c r="P32" s="285">
        <v>974510.65201945603</v>
      </c>
      <c r="Q32" s="284">
        <v>2.668176235426567E-2</v>
      </c>
    </row>
    <row r="33" spans="1:17">
      <c r="A33" s="317"/>
      <c r="B33" s="234" t="s">
        <v>348</v>
      </c>
      <c r="C33" s="313">
        <v>2373741.341467151</v>
      </c>
      <c r="D33" s="313">
        <v>46921.160695031751</v>
      </c>
      <c r="E33" s="287">
        <v>2.0165357461985608E-2</v>
      </c>
      <c r="F33" s="288">
        <v>10962784.515747592</v>
      </c>
      <c r="G33" s="288">
        <v>470596.0839461647</v>
      </c>
      <c r="H33" s="287">
        <v>4.4852042736842748E-2</v>
      </c>
      <c r="J33" s="228" t="s">
        <v>348</v>
      </c>
      <c r="K33" s="290" t="s">
        <v>569</v>
      </c>
      <c r="L33" s="313">
        <v>2373741.341467151</v>
      </c>
      <c r="M33" s="313">
        <v>46921.160695031751</v>
      </c>
      <c r="N33" s="287">
        <v>2.0165357461985608E-2</v>
      </c>
      <c r="O33" s="288">
        <v>10962784.515747592</v>
      </c>
      <c r="P33" s="288">
        <v>470596.0839461647</v>
      </c>
      <c r="Q33" s="287">
        <v>4.4852042736842748E-2</v>
      </c>
    </row>
    <row r="34" spans="1:17">
      <c r="A34" s="317"/>
      <c r="B34" s="234" t="s">
        <v>349</v>
      </c>
      <c r="C34" s="283">
        <v>6640654.9324661754</v>
      </c>
      <c r="D34" s="283">
        <v>182512.67718039639</v>
      </c>
      <c r="E34" s="284">
        <v>2.826086356815936E-2</v>
      </c>
      <c r="F34" s="285">
        <v>26535200.076277889</v>
      </c>
      <c r="G34" s="285">
        <v>503914.56807330623</v>
      </c>
      <c r="H34" s="284">
        <v>1.9358036233534513E-2</v>
      </c>
      <c r="J34" s="228" t="s">
        <v>349</v>
      </c>
      <c r="K34" s="291" t="s">
        <v>570</v>
      </c>
      <c r="L34" s="283">
        <v>6640654.9324661754</v>
      </c>
      <c r="M34" s="283">
        <v>182512.67718039639</v>
      </c>
      <c r="N34" s="284">
        <v>2.826086356815936E-2</v>
      </c>
      <c r="O34" s="285">
        <v>26535200.076277889</v>
      </c>
      <c r="P34" s="285">
        <v>503914.56807330623</v>
      </c>
      <c r="Q34" s="284">
        <v>1.9358036233534513E-2</v>
      </c>
    </row>
    <row r="35" spans="1:17">
      <c r="A35" s="317"/>
      <c r="B35" s="234" t="s">
        <v>283</v>
      </c>
      <c r="C35" s="313">
        <v>10301347.328435801</v>
      </c>
      <c r="D35" s="313">
        <v>89296.559916187078</v>
      </c>
      <c r="E35" s="287">
        <v>8.7442338410085984E-3</v>
      </c>
      <c r="F35" s="288">
        <v>54958889.183517359</v>
      </c>
      <c r="G35" s="288">
        <v>1418108.1281246692</v>
      </c>
      <c r="H35" s="287">
        <v>2.6486504308883923E-2</v>
      </c>
      <c r="J35" s="228" t="s">
        <v>283</v>
      </c>
      <c r="K35" s="290" t="s">
        <v>571</v>
      </c>
      <c r="L35" s="313">
        <v>10301347.328435801</v>
      </c>
      <c r="M35" s="313">
        <v>89296.559916187078</v>
      </c>
      <c r="N35" s="287">
        <v>8.7442338410085984E-3</v>
      </c>
      <c r="O35" s="288">
        <v>54958889.183517359</v>
      </c>
      <c r="P35" s="288">
        <v>1418108.1281246692</v>
      </c>
      <c r="Q35" s="287">
        <v>2.6486504308883923E-2</v>
      </c>
    </row>
    <row r="36" spans="1:17">
      <c r="A36" s="317"/>
      <c r="B36" s="234" t="s">
        <v>350</v>
      </c>
      <c r="C36" s="283">
        <v>2598943.0023244526</v>
      </c>
      <c r="D36" s="283">
        <v>18125.670018975623</v>
      </c>
      <c r="E36" s="284">
        <v>7.0232285687510205E-3</v>
      </c>
      <c r="F36" s="285">
        <v>14554065.23087801</v>
      </c>
      <c r="G36" s="285">
        <v>269863.26421190239</v>
      </c>
      <c r="H36" s="284">
        <v>1.889242849139634E-2</v>
      </c>
      <c r="J36" s="228" t="s">
        <v>350</v>
      </c>
      <c r="K36" s="291" t="s">
        <v>572</v>
      </c>
      <c r="L36" s="283">
        <v>2598943.0023244526</v>
      </c>
      <c r="M36" s="283">
        <v>18125.670018975623</v>
      </c>
      <c r="N36" s="284">
        <v>7.0232285687510205E-3</v>
      </c>
      <c r="O36" s="285">
        <v>14554065.23087801</v>
      </c>
      <c r="P36" s="285">
        <v>269863.26421190239</v>
      </c>
      <c r="Q36" s="284">
        <v>1.889242849139634E-2</v>
      </c>
    </row>
    <row r="37" spans="1:17">
      <c r="A37" s="317"/>
      <c r="B37" s="234" t="s">
        <v>351</v>
      </c>
      <c r="C37" s="313">
        <v>5153804.420042715</v>
      </c>
      <c r="D37" s="313">
        <v>16810.573077207431</v>
      </c>
      <c r="E37" s="287">
        <v>3.2724534188682485E-3</v>
      </c>
      <c r="F37" s="288">
        <v>27696532.095628429</v>
      </c>
      <c r="G37" s="288">
        <v>674339.91754656285</v>
      </c>
      <c r="H37" s="287">
        <v>2.4955041141833445E-2</v>
      </c>
      <c r="J37" s="228" t="s">
        <v>351</v>
      </c>
      <c r="K37" s="290" t="s">
        <v>573</v>
      </c>
      <c r="L37" s="313">
        <v>5153804.420042715</v>
      </c>
      <c r="M37" s="313">
        <v>16810.573077207431</v>
      </c>
      <c r="N37" s="287">
        <v>3.2724534188682485E-3</v>
      </c>
      <c r="O37" s="288">
        <v>27696532.095628429</v>
      </c>
      <c r="P37" s="288">
        <v>674339.91754656285</v>
      </c>
      <c r="Q37" s="287">
        <v>2.4955041141833445E-2</v>
      </c>
    </row>
    <row r="38" spans="1:17">
      <c r="A38" s="317"/>
      <c r="B38" s="234" t="s">
        <v>352</v>
      </c>
      <c r="C38" s="283">
        <v>1485809.5034157794</v>
      </c>
      <c r="D38" s="283">
        <v>24491.711582015967</v>
      </c>
      <c r="E38" s="284">
        <v>1.6760017375332205E-2</v>
      </c>
      <c r="F38" s="285">
        <v>6869998.713856684</v>
      </c>
      <c r="G38" s="285">
        <v>286389.80055590067</v>
      </c>
      <c r="H38" s="284">
        <v>4.350042724702418E-2</v>
      </c>
      <c r="J38" s="228" t="s">
        <v>352</v>
      </c>
      <c r="K38" s="291" t="s">
        <v>574</v>
      </c>
      <c r="L38" s="283">
        <v>1485809.5034157794</v>
      </c>
      <c r="M38" s="283">
        <v>24491.711582015967</v>
      </c>
      <c r="N38" s="284">
        <v>1.6760017375332205E-2</v>
      </c>
      <c r="O38" s="285">
        <v>6869998.713856684</v>
      </c>
      <c r="P38" s="285">
        <v>286389.80055590067</v>
      </c>
      <c r="Q38" s="284">
        <v>4.350042724702418E-2</v>
      </c>
    </row>
    <row r="39" spans="1:17">
      <c r="A39" s="317"/>
      <c r="B39" s="234" t="s">
        <v>353</v>
      </c>
      <c r="C39" s="313">
        <v>647845.1267477473</v>
      </c>
      <c r="D39" s="313">
        <v>14119.536227192613</v>
      </c>
      <c r="E39" s="287">
        <v>2.2280205247186796E-2</v>
      </c>
      <c r="F39" s="288">
        <v>3523816.8420697115</v>
      </c>
      <c r="G39" s="288">
        <v>155367.24539031601</v>
      </c>
      <c r="H39" s="287">
        <v>4.6124260117615071E-2</v>
      </c>
      <c r="J39" s="228" t="s">
        <v>353</v>
      </c>
      <c r="K39" s="290" t="s">
        <v>575</v>
      </c>
      <c r="L39" s="313">
        <v>647845.1267477473</v>
      </c>
      <c r="M39" s="313">
        <v>14119.536227192613</v>
      </c>
      <c r="N39" s="287">
        <v>2.2280205247186796E-2</v>
      </c>
      <c r="O39" s="288">
        <v>3523816.8420697115</v>
      </c>
      <c r="P39" s="288">
        <v>155367.24539031601</v>
      </c>
      <c r="Q39" s="287">
        <v>4.6124260117615071E-2</v>
      </c>
    </row>
    <row r="40" spans="1:17">
      <c r="A40" s="317"/>
      <c r="B40" s="234" t="s">
        <v>354</v>
      </c>
      <c r="C40" s="283">
        <v>414945.27590509655</v>
      </c>
      <c r="D40" s="283">
        <v>15749.069010791776</v>
      </c>
      <c r="E40" s="284">
        <v>3.9451950541608376E-2</v>
      </c>
      <c r="F40" s="285">
        <v>2314476.3010845305</v>
      </c>
      <c r="G40" s="285">
        <v>32147.900419976097</v>
      </c>
      <c r="H40" s="284">
        <v>1.4085571739200839E-2</v>
      </c>
      <c r="J40" s="228" t="s">
        <v>354</v>
      </c>
      <c r="K40" s="291" t="s">
        <v>576</v>
      </c>
      <c r="L40" s="283">
        <v>414945.27590509655</v>
      </c>
      <c r="M40" s="283">
        <v>15749.069010791776</v>
      </c>
      <c r="N40" s="284">
        <v>3.9451950541608376E-2</v>
      </c>
      <c r="O40" s="285">
        <v>2314476.3010845305</v>
      </c>
      <c r="P40" s="285">
        <v>32147.900419976097</v>
      </c>
      <c r="Q40" s="284">
        <v>1.4085571739200839E-2</v>
      </c>
    </row>
    <row r="41" spans="1:17">
      <c r="A41" s="317"/>
      <c r="B41" s="234" t="s">
        <v>284</v>
      </c>
      <c r="C41" s="313">
        <v>25485957.562450066</v>
      </c>
      <c r="D41" s="313">
        <v>475936.11696305498</v>
      </c>
      <c r="E41" s="287">
        <v>1.9029816427803836E-2</v>
      </c>
      <c r="F41" s="288">
        <v>146550497.41492683</v>
      </c>
      <c r="G41" s="288">
        <v>6326289.9125370085</v>
      </c>
      <c r="H41" s="287">
        <v>4.5115533367726043E-2</v>
      </c>
      <c r="J41" s="228" t="s">
        <v>284</v>
      </c>
      <c r="K41" s="290" t="s">
        <v>577</v>
      </c>
      <c r="L41" s="313">
        <v>25485957.562450066</v>
      </c>
      <c r="M41" s="313">
        <v>475936.11696305498</v>
      </c>
      <c r="N41" s="287">
        <v>1.9029816427803836E-2</v>
      </c>
      <c r="O41" s="288">
        <v>146550497.41492683</v>
      </c>
      <c r="P41" s="288">
        <v>6326289.9125370085</v>
      </c>
      <c r="Q41" s="287">
        <v>4.5115533367726043E-2</v>
      </c>
    </row>
    <row r="42" spans="1:17">
      <c r="A42" s="317"/>
      <c r="B42" s="234" t="s">
        <v>355</v>
      </c>
      <c r="C42" s="283">
        <v>25485957.562450077</v>
      </c>
      <c r="D42" s="283">
        <v>475936.11696306616</v>
      </c>
      <c r="E42" s="284">
        <v>1.9029816427804283E-2</v>
      </c>
      <c r="F42" s="285">
        <v>146550497.41492683</v>
      </c>
      <c r="G42" s="285">
        <v>6326289.9125370085</v>
      </c>
      <c r="H42" s="284">
        <v>4.5115533367726043E-2</v>
      </c>
      <c r="J42" s="228" t="s">
        <v>355</v>
      </c>
      <c r="K42" s="291" t="s">
        <v>578</v>
      </c>
      <c r="L42" s="283">
        <v>25485957.562450077</v>
      </c>
      <c r="M42" s="283">
        <v>475936.11696306616</v>
      </c>
      <c r="N42" s="284">
        <v>1.9029816427804283E-2</v>
      </c>
      <c r="O42" s="285">
        <v>146550497.41492683</v>
      </c>
      <c r="P42" s="285">
        <v>6326289.9125370085</v>
      </c>
      <c r="Q42" s="284">
        <v>4.5115533367726043E-2</v>
      </c>
    </row>
    <row r="43" spans="1:17">
      <c r="A43" s="317"/>
      <c r="B43" s="233" t="s">
        <v>285</v>
      </c>
      <c r="C43" s="313">
        <v>12224946.859751126</v>
      </c>
      <c r="D43" s="313">
        <v>-163408.76086718775</v>
      </c>
      <c r="E43" s="287">
        <v>-1.3190512596782548E-2</v>
      </c>
      <c r="F43" s="288">
        <v>67848532.123370469</v>
      </c>
      <c r="G43" s="288">
        <v>-1222715.8836653382</v>
      </c>
      <c r="H43" s="287">
        <v>-1.7702241076356238E-2</v>
      </c>
      <c r="J43" s="268" t="s">
        <v>285</v>
      </c>
      <c r="K43" s="290" t="s">
        <v>579</v>
      </c>
      <c r="L43" s="313">
        <v>12224946.859751126</v>
      </c>
      <c r="M43" s="313">
        <v>-163408.76086718775</v>
      </c>
      <c r="N43" s="287">
        <v>-1.3190512596782548E-2</v>
      </c>
      <c r="O43" s="288">
        <v>67848532.123370469</v>
      </c>
      <c r="P43" s="288">
        <v>-1222715.8836653382</v>
      </c>
      <c r="Q43" s="287">
        <v>-1.7702241076356238E-2</v>
      </c>
    </row>
    <row r="44" spans="1:17">
      <c r="A44" s="317"/>
      <c r="B44" s="233" t="s">
        <v>471</v>
      </c>
      <c r="C44" s="283">
        <v>1440763.393464477</v>
      </c>
      <c r="D44" s="283">
        <v>-34336.638252903242</v>
      </c>
      <c r="E44" s="284">
        <v>-2.3277498145618591E-2</v>
      </c>
      <c r="F44" s="285">
        <v>7607694.3069687188</v>
      </c>
      <c r="G44" s="285">
        <v>-204780.55248784553</v>
      </c>
      <c r="H44" s="284">
        <v>-2.62119950683707E-2</v>
      </c>
      <c r="J44" s="268" t="s">
        <v>471</v>
      </c>
      <c r="K44" s="291" t="s">
        <v>580</v>
      </c>
      <c r="L44" s="283">
        <v>1440763.393464477</v>
      </c>
      <c r="M44" s="283">
        <v>-34336.638252903242</v>
      </c>
      <c r="N44" s="284">
        <v>-2.3277498145618591E-2</v>
      </c>
      <c r="O44" s="285">
        <v>7607694.3069687188</v>
      </c>
      <c r="P44" s="285">
        <v>-204780.55248784553</v>
      </c>
      <c r="Q44" s="284">
        <v>-2.62119950683707E-2</v>
      </c>
    </row>
    <row r="45" spans="1:17">
      <c r="A45" s="317"/>
      <c r="B45" s="233" t="s">
        <v>472</v>
      </c>
      <c r="C45" s="313">
        <v>4220787.8433999568</v>
      </c>
      <c r="D45" s="313">
        <v>-9451.8526295702904</v>
      </c>
      <c r="E45" s="287">
        <v>-2.234353915793881E-3</v>
      </c>
      <c r="F45" s="288">
        <v>25738896.990642663</v>
      </c>
      <c r="G45" s="288">
        <v>-129929.51832706481</v>
      </c>
      <c r="H45" s="287">
        <v>-5.0226290041418464E-3</v>
      </c>
      <c r="J45" s="268" t="s">
        <v>472</v>
      </c>
      <c r="K45" s="290" t="s">
        <v>581</v>
      </c>
      <c r="L45" s="313">
        <v>4220787.8433999568</v>
      </c>
      <c r="M45" s="313">
        <v>-9451.8526295702904</v>
      </c>
      <c r="N45" s="287">
        <v>-2.234353915793881E-3</v>
      </c>
      <c r="O45" s="288">
        <v>25738896.990642663</v>
      </c>
      <c r="P45" s="288">
        <v>-129929.51832706481</v>
      </c>
      <c r="Q45" s="287">
        <v>-5.0226290041418464E-3</v>
      </c>
    </row>
    <row r="46" spans="1:17">
      <c r="A46" s="317"/>
      <c r="B46" s="233" t="s">
        <v>473</v>
      </c>
      <c r="C46" s="283">
        <v>3298537.41942797</v>
      </c>
      <c r="D46" s="283">
        <v>-35026.211194574833</v>
      </c>
      <c r="E46" s="284">
        <v>-1.0507137428792283E-2</v>
      </c>
      <c r="F46" s="285">
        <v>17166592.774438564</v>
      </c>
      <c r="G46" s="285">
        <v>-102014.37406313792</v>
      </c>
      <c r="H46" s="284">
        <v>-5.9075044782629805E-3</v>
      </c>
      <c r="J46" s="268" t="s">
        <v>473</v>
      </c>
      <c r="K46" s="291" t="s">
        <v>582</v>
      </c>
      <c r="L46" s="283">
        <v>3298537.41942797</v>
      </c>
      <c r="M46" s="283">
        <v>-35026.211194574833</v>
      </c>
      <c r="N46" s="284">
        <v>-1.0507137428792283E-2</v>
      </c>
      <c r="O46" s="285">
        <v>17166592.774438564</v>
      </c>
      <c r="P46" s="285">
        <v>-102014.37406313792</v>
      </c>
      <c r="Q46" s="284">
        <v>-5.9075044782629805E-3</v>
      </c>
    </row>
    <row r="47" spans="1:17">
      <c r="A47" s="317"/>
      <c r="B47" s="233" t="s">
        <v>474</v>
      </c>
      <c r="C47" s="313">
        <v>3264858.203458698</v>
      </c>
      <c r="D47" s="313">
        <v>-84594.058790137991</v>
      </c>
      <c r="E47" s="287">
        <v>-2.5256087314210949E-2</v>
      </c>
      <c r="F47" s="288">
        <v>17335348.051320538</v>
      </c>
      <c r="G47" s="288">
        <v>-785991.43878729269</v>
      </c>
      <c r="H47" s="287">
        <v>-4.3373804636039938E-2</v>
      </c>
      <c r="J47" s="268" t="s">
        <v>474</v>
      </c>
      <c r="K47" s="290" t="s">
        <v>583</v>
      </c>
      <c r="L47" s="313">
        <v>3264858.203458698</v>
      </c>
      <c r="M47" s="313">
        <v>-84594.058790137991</v>
      </c>
      <c r="N47" s="287">
        <v>-2.5256087314210949E-2</v>
      </c>
      <c r="O47" s="288">
        <v>17335348.051320538</v>
      </c>
      <c r="P47" s="288">
        <v>-785991.43878729269</v>
      </c>
      <c r="Q47" s="287">
        <v>-4.3373804636039938E-2</v>
      </c>
    </row>
    <row r="48" spans="1:17">
      <c r="A48" s="317"/>
      <c r="B48" s="234" t="s">
        <v>286</v>
      </c>
      <c r="C48" s="283">
        <v>1104057.8842229152</v>
      </c>
      <c r="D48" s="283">
        <v>26875.742719483329</v>
      </c>
      <c r="E48" s="284">
        <v>2.4950044828976312E-2</v>
      </c>
      <c r="F48" s="285">
        <v>5912894.4649330806</v>
      </c>
      <c r="G48" s="285">
        <v>77219.232065601274</v>
      </c>
      <c r="H48" s="284">
        <v>1.3232270300219914E-2</v>
      </c>
      <c r="J48" s="228" t="s">
        <v>286</v>
      </c>
      <c r="K48" s="291" t="s">
        <v>584</v>
      </c>
      <c r="L48" s="283">
        <v>1104057.8842229152</v>
      </c>
      <c r="M48" s="283">
        <v>26875.742719483329</v>
      </c>
      <c r="N48" s="284">
        <v>2.4950044828976312E-2</v>
      </c>
      <c r="O48" s="285">
        <v>5912894.4649330806</v>
      </c>
      <c r="P48" s="285">
        <v>77219.232065601274</v>
      </c>
      <c r="Q48" s="284">
        <v>1.3232270300219914E-2</v>
      </c>
    </row>
    <row r="49" spans="1:17">
      <c r="A49" s="317"/>
      <c r="B49" s="234" t="s">
        <v>356</v>
      </c>
      <c r="C49" s="313">
        <v>1104057.8842229156</v>
      </c>
      <c r="D49" s="313">
        <v>26875.742719483329</v>
      </c>
      <c r="E49" s="287">
        <v>2.4950044828976302E-2</v>
      </c>
      <c r="F49" s="288">
        <v>5912894.4649330806</v>
      </c>
      <c r="G49" s="288">
        <v>77219.232065601274</v>
      </c>
      <c r="H49" s="287">
        <v>1.3232270300219914E-2</v>
      </c>
      <c r="J49" s="228" t="s">
        <v>356</v>
      </c>
      <c r="K49" s="290" t="s">
        <v>585</v>
      </c>
      <c r="L49" s="313">
        <v>1104057.8842229156</v>
      </c>
      <c r="M49" s="313">
        <v>26875.742719483329</v>
      </c>
      <c r="N49" s="287">
        <v>2.4950044828976302E-2</v>
      </c>
      <c r="O49" s="288">
        <v>5912894.4649330806</v>
      </c>
      <c r="P49" s="288">
        <v>77219.232065601274</v>
      </c>
      <c r="Q49" s="287">
        <v>1.3232270300219914E-2</v>
      </c>
    </row>
    <row r="50" spans="1:17">
      <c r="A50" s="317"/>
      <c r="B50" s="234" t="s">
        <v>287</v>
      </c>
      <c r="C50" s="283">
        <v>7095239.2306788797</v>
      </c>
      <c r="D50" s="283">
        <v>66764.539407044649</v>
      </c>
      <c r="E50" s="284">
        <v>9.4991505752954914E-3</v>
      </c>
      <c r="F50" s="285">
        <v>25970175.972401053</v>
      </c>
      <c r="G50" s="285">
        <v>394215.4713409394</v>
      </c>
      <c r="H50" s="284">
        <v>1.5413515802254986E-2</v>
      </c>
      <c r="J50" s="228" t="s">
        <v>287</v>
      </c>
      <c r="K50" s="291" t="s">
        <v>586</v>
      </c>
      <c r="L50" s="283">
        <v>7095239.2306788797</v>
      </c>
      <c r="M50" s="283">
        <v>66764.539407044649</v>
      </c>
      <c r="N50" s="284">
        <v>9.4991505752954914E-3</v>
      </c>
      <c r="O50" s="285">
        <v>25970175.972401053</v>
      </c>
      <c r="P50" s="285">
        <v>394215.4713409394</v>
      </c>
      <c r="Q50" s="284">
        <v>1.5413515802254986E-2</v>
      </c>
    </row>
    <row r="51" spans="1:17">
      <c r="A51" s="317"/>
      <c r="B51" s="234" t="s">
        <v>357</v>
      </c>
      <c r="C51" s="313">
        <v>7095239.2306788797</v>
      </c>
      <c r="D51" s="313">
        <v>66764.53940704558</v>
      </c>
      <c r="E51" s="287">
        <v>9.499150575295625E-3</v>
      </c>
      <c r="F51" s="288">
        <v>25970175.972401038</v>
      </c>
      <c r="G51" s="288">
        <v>394215.4713409245</v>
      </c>
      <c r="H51" s="287">
        <v>1.5413515802254403E-2</v>
      </c>
      <c r="J51" s="228" t="s">
        <v>357</v>
      </c>
      <c r="K51" s="290" t="s">
        <v>587</v>
      </c>
      <c r="L51" s="313">
        <v>7095239.2306788797</v>
      </c>
      <c r="M51" s="313">
        <v>66764.53940704558</v>
      </c>
      <c r="N51" s="287">
        <v>9.499150575295625E-3</v>
      </c>
      <c r="O51" s="288">
        <v>25970175.972401038</v>
      </c>
      <c r="P51" s="288">
        <v>394215.4713409245</v>
      </c>
      <c r="Q51" s="287">
        <v>1.5413515802254403E-2</v>
      </c>
    </row>
    <row r="52" spans="1:17">
      <c r="A52" s="317"/>
      <c r="B52" s="234" t="s">
        <v>288</v>
      </c>
      <c r="C52" s="283">
        <v>3314616.5372032854</v>
      </c>
      <c r="D52" s="283">
        <v>-76277.525333825964</v>
      </c>
      <c r="E52" s="284">
        <v>-2.2494812261033635E-2</v>
      </c>
      <c r="F52" s="285">
        <v>16492084.257222624</v>
      </c>
      <c r="G52" s="285">
        <v>511182.46531903371</v>
      </c>
      <c r="H52" s="284">
        <v>3.1987085082896528E-2</v>
      </c>
      <c r="J52" s="228" t="s">
        <v>288</v>
      </c>
      <c r="K52" s="291" t="s">
        <v>588</v>
      </c>
      <c r="L52" s="283">
        <v>3314616.5372032854</v>
      </c>
      <c r="M52" s="283">
        <v>-76277.525333825964</v>
      </c>
      <c r="N52" s="284">
        <v>-2.2494812261033635E-2</v>
      </c>
      <c r="O52" s="285">
        <v>16492084.257222624</v>
      </c>
      <c r="P52" s="285">
        <v>511182.46531903371</v>
      </c>
      <c r="Q52" s="284">
        <v>3.1987085082896528E-2</v>
      </c>
    </row>
    <row r="53" spans="1:17">
      <c r="A53" s="317"/>
      <c r="B53" s="234" t="s">
        <v>358</v>
      </c>
      <c r="C53" s="313">
        <v>3314616.5372032849</v>
      </c>
      <c r="D53" s="313">
        <v>-76277.52533382643</v>
      </c>
      <c r="E53" s="287">
        <v>-2.249481226103377E-2</v>
      </c>
      <c r="F53" s="288">
        <v>16492084.257222619</v>
      </c>
      <c r="G53" s="288">
        <v>511182.46531902812</v>
      </c>
      <c r="H53" s="287">
        <v>3.1987085082896174E-2</v>
      </c>
      <c r="J53" s="228" t="s">
        <v>358</v>
      </c>
      <c r="K53" s="290" t="s">
        <v>589</v>
      </c>
      <c r="L53" s="313">
        <v>3314616.5372032849</v>
      </c>
      <c r="M53" s="313">
        <v>-76277.52533382643</v>
      </c>
      <c r="N53" s="287">
        <v>-2.249481226103377E-2</v>
      </c>
      <c r="O53" s="288">
        <v>16492084.257222619</v>
      </c>
      <c r="P53" s="288">
        <v>511182.46531902812</v>
      </c>
      <c r="Q53" s="287">
        <v>3.1987085082896174E-2</v>
      </c>
    </row>
    <row r="54" spans="1:17">
      <c r="A54" s="317"/>
      <c r="B54" s="234" t="s">
        <v>289</v>
      </c>
      <c r="C54" s="283">
        <v>8885762.2724997476</v>
      </c>
      <c r="D54" s="283">
        <v>57042.94068172574</v>
      </c>
      <c r="E54" s="284">
        <v>6.461066269956889E-3</v>
      </c>
      <c r="F54" s="285">
        <v>35873823.228760146</v>
      </c>
      <c r="G54" s="285">
        <v>405881.71402524412</v>
      </c>
      <c r="H54" s="284">
        <v>1.144362194960267E-2</v>
      </c>
      <c r="J54" s="228" t="s">
        <v>289</v>
      </c>
      <c r="K54" s="291" t="s">
        <v>590</v>
      </c>
      <c r="L54" s="283">
        <v>8885762.2724997476</v>
      </c>
      <c r="M54" s="283">
        <v>57042.94068172574</v>
      </c>
      <c r="N54" s="284">
        <v>6.461066269956889E-3</v>
      </c>
      <c r="O54" s="285">
        <v>35873823.228760146</v>
      </c>
      <c r="P54" s="285">
        <v>405881.71402524412</v>
      </c>
      <c r="Q54" s="284">
        <v>1.144362194960267E-2</v>
      </c>
    </row>
    <row r="55" spans="1:17">
      <c r="A55" s="317"/>
      <c r="B55" s="234" t="s">
        <v>359</v>
      </c>
      <c r="C55" s="313">
        <v>8885762.2724997476</v>
      </c>
      <c r="D55" s="313">
        <v>57042.94068172574</v>
      </c>
      <c r="E55" s="287">
        <v>6.461066269956889E-3</v>
      </c>
      <c r="F55" s="288">
        <v>35873823.228760146</v>
      </c>
      <c r="G55" s="288">
        <v>405881.71402523667</v>
      </c>
      <c r="H55" s="287">
        <v>1.1443621949602458E-2</v>
      </c>
      <c r="J55" s="228" t="s">
        <v>359</v>
      </c>
      <c r="K55" s="290" t="s">
        <v>591</v>
      </c>
      <c r="L55" s="313">
        <v>8885762.2724997476</v>
      </c>
      <c r="M55" s="313">
        <v>57042.94068172574</v>
      </c>
      <c r="N55" s="287">
        <v>6.461066269956889E-3</v>
      </c>
      <c r="O55" s="288">
        <v>35873823.228760146</v>
      </c>
      <c r="P55" s="288">
        <v>405881.71402523667</v>
      </c>
      <c r="Q55" s="287">
        <v>1.1443621949602458E-2</v>
      </c>
    </row>
    <row r="56" spans="1:17">
      <c r="A56" s="317"/>
      <c r="B56" s="234" t="s">
        <v>290</v>
      </c>
      <c r="C56" s="283">
        <v>5917768.6526575321</v>
      </c>
      <c r="D56" s="283">
        <v>40604.324804428965</v>
      </c>
      <c r="E56" s="284">
        <v>6.9088292481455094E-3</v>
      </c>
      <c r="F56" s="285">
        <v>29908296.732231129</v>
      </c>
      <c r="G56" s="285">
        <v>774710.92189113423</v>
      </c>
      <c r="H56" s="284">
        <v>2.6591677623705918E-2</v>
      </c>
      <c r="J56" s="228" t="s">
        <v>290</v>
      </c>
      <c r="K56" s="291" t="s">
        <v>592</v>
      </c>
      <c r="L56" s="283">
        <v>5917768.6526575321</v>
      </c>
      <c r="M56" s="283">
        <v>40604.324804428965</v>
      </c>
      <c r="N56" s="284">
        <v>6.9088292481455094E-3</v>
      </c>
      <c r="O56" s="285">
        <v>29908296.732231129</v>
      </c>
      <c r="P56" s="285">
        <v>774710.92189113423</v>
      </c>
      <c r="Q56" s="284">
        <v>2.6591677623705918E-2</v>
      </c>
    </row>
    <row r="57" spans="1:17">
      <c r="A57" s="317"/>
      <c r="B57" s="234" t="s">
        <v>360</v>
      </c>
      <c r="C57" s="313">
        <v>5917768.6526575312</v>
      </c>
      <c r="D57" s="313">
        <v>40604.324804428034</v>
      </c>
      <c r="E57" s="287">
        <v>6.9088292481453515E-3</v>
      </c>
      <c r="F57" s="288">
        <v>29908296.732231129</v>
      </c>
      <c r="G57" s="288">
        <v>774710.92189114541</v>
      </c>
      <c r="H57" s="287">
        <v>2.659167762370631E-2</v>
      </c>
      <c r="J57" s="228" t="s">
        <v>360</v>
      </c>
      <c r="K57" s="290" t="s">
        <v>593</v>
      </c>
      <c r="L57" s="313">
        <v>5917768.6526575312</v>
      </c>
      <c r="M57" s="313">
        <v>40604.324804428034</v>
      </c>
      <c r="N57" s="287">
        <v>6.9088292481453515E-3</v>
      </c>
      <c r="O57" s="288">
        <v>29908296.732231129</v>
      </c>
      <c r="P57" s="288">
        <v>774710.92189114541</v>
      </c>
      <c r="Q57" s="287">
        <v>2.659167762370631E-2</v>
      </c>
    </row>
    <row r="58" spans="1:17">
      <c r="A58" s="317"/>
      <c r="B58" s="234" t="s">
        <v>291</v>
      </c>
      <c r="C58" s="283">
        <v>4591336.7965735914</v>
      </c>
      <c r="D58" s="283">
        <v>35710.728844808415</v>
      </c>
      <c r="E58" s="284">
        <v>7.8388191466759426E-3</v>
      </c>
      <c r="F58" s="285">
        <v>18613676.311077178</v>
      </c>
      <c r="G58" s="285">
        <v>-27031.668292708695</v>
      </c>
      <c r="H58" s="284">
        <v>-1.4501417179339584E-3</v>
      </c>
      <c r="J58" s="228" t="s">
        <v>291</v>
      </c>
      <c r="K58" s="291" t="s">
        <v>594</v>
      </c>
      <c r="L58" s="283">
        <v>4591336.7965735914</v>
      </c>
      <c r="M58" s="283">
        <v>35710.728844808415</v>
      </c>
      <c r="N58" s="284">
        <v>7.8388191466759426E-3</v>
      </c>
      <c r="O58" s="285">
        <v>18613676.311077178</v>
      </c>
      <c r="P58" s="285">
        <v>-27031.668292708695</v>
      </c>
      <c r="Q58" s="284">
        <v>-1.4501417179339584E-3</v>
      </c>
    </row>
    <row r="59" spans="1:17">
      <c r="A59" s="317"/>
      <c r="B59" s="234" t="s">
        <v>361</v>
      </c>
      <c r="C59" s="313">
        <v>4591336.7965735923</v>
      </c>
      <c r="D59" s="313">
        <v>35710.728844810277</v>
      </c>
      <c r="E59" s="287">
        <v>7.838819146676352E-3</v>
      </c>
      <c r="F59" s="288">
        <v>18613676.311077174</v>
      </c>
      <c r="G59" s="288">
        <v>-27031.66829271242</v>
      </c>
      <c r="H59" s="287">
        <v>-1.4501417179341584E-3</v>
      </c>
      <c r="J59" s="228" t="s">
        <v>361</v>
      </c>
      <c r="K59" s="290" t="s">
        <v>595</v>
      </c>
      <c r="L59" s="313">
        <v>4591336.7965735923</v>
      </c>
      <c r="M59" s="313">
        <v>35710.728844810277</v>
      </c>
      <c r="N59" s="287">
        <v>7.838819146676352E-3</v>
      </c>
      <c r="O59" s="288">
        <v>18613676.311077174</v>
      </c>
      <c r="P59" s="288">
        <v>-27031.66829271242</v>
      </c>
      <c r="Q59" s="287">
        <v>-1.4501417179341584E-3</v>
      </c>
    </row>
    <row r="60" spans="1:17">
      <c r="A60" s="317"/>
      <c r="B60" s="234" t="s">
        <v>292</v>
      </c>
      <c r="C60" s="283">
        <v>4946114.2514338726</v>
      </c>
      <c r="D60" s="283">
        <v>126025.72303392272</v>
      </c>
      <c r="E60" s="284">
        <v>2.6145935347738836E-2</v>
      </c>
      <c r="F60" s="285">
        <v>19496537.921125129</v>
      </c>
      <c r="G60" s="285">
        <v>739837.40954289213</v>
      </c>
      <c r="H60" s="284">
        <v>3.944389947933772E-2</v>
      </c>
      <c r="J60" s="228" t="s">
        <v>292</v>
      </c>
      <c r="K60" s="291" t="s">
        <v>596</v>
      </c>
      <c r="L60" s="283">
        <v>4946114.2514338726</v>
      </c>
      <c r="M60" s="283">
        <v>126025.72303392272</v>
      </c>
      <c r="N60" s="284">
        <v>2.6145935347738836E-2</v>
      </c>
      <c r="O60" s="285">
        <v>19496537.921125129</v>
      </c>
      <c r="P60" s="285">
        <v>739837.40954289213</v>
      </c>
      <c r="Q60" s="284">
        <v>3.944389947933772E-2</v>
      </c>
    </row>
    <row r="61" spans="1:17">
      <c r="A61" s="317"/>
      <c r="B61" s="234" t="s">
        <v>362</v>
      </c>
      <c r="C61" s="313">
        <v>1570105.3977914907</v>
      </c>
      <c r="D61" s="313">
        <v>36013.705059641972</v>
      </c>
      <c r="E61" s="287">
        <v>2.3475588343425689E-2</v>
      </c>
      <c r="F61" s="288">
        <v>6739078.9266898446</v>
      </c>
      <c r="G61" s="288">
        <v>335385.11706624646</v>
      </c>
      <c r="H61" s="287">
        <v>5.2373696656486453E-2</v>
      </c>
      <c r="J61" s="228" t="s">
        <v>362</v>
      </c>
      <c r="K61" s="290" t="s">
        <v>597</v>
      </c>
      <c r="L61" s="313">
        <v>1570105.3977914907</v>
      </c>
      <c r="M61" s="313">
        <v>36013.705059641972</v>
      </c>
      <c r="N61" s="287">
        <v>2.3475588343425689E-2</v>
      </c>
      <c r="O61" s="288">
        <v>6739078.9266898446</v>
      </c>
      <c r="P61" s="288">
        <v>335385.11706624646</v>
      </c>
      <c r="Q61" s="287">
        <v>5.2373696656486453E-2</v>
      </c>
    </row>
    <row r="62" spans="1:17">
      <c r="A62" s="317"/>
      <c r="B62" s="234" t="s">
        <v>363</v>
      </c>
      <c r="C62" s="283">
        <v>3376008.8536423808</v>
      </c>
      <c r="D62" s="283">
        <v>90012.017974279355</v>
      </c>
      <c r="E62" s="284">
        <v>2.7392606407053436E-2</v>
      </c>
      <c r="F62" s="285">
        <v>12757458.994435286</v>
      </c>
      <c r="G62" s="285">
        <v>404452.29247665219</v>
      </c>
      <c r="H62" s="284">
        <v>3.2741202383750362E-2</v>
      </c>
      <c r="J62" s="228" t="s">
        <v>363</v>
      </c>
      <c r="K62" s="291" t="s">
        <v>598</v>
      </c>
      <c r="L62" s="283">
        <v>3376008.8536423808</v>
      </c>
      <c r="M62" s="283">
        <v>90012.017974279355</v>
      </c>
      <c r="N62" s="284">
        <v>2.7392606407053436E-2</v>
      </c>
      <c r="O62" s="285">
        <v>12757458.994435286</v>
      </c>
      <c r="P62" s="285">
        <v>404452.29247665219</v>
      </c>
      <c r="Q62" s="284">
        <v>3.2741202383750362E-2</v>
      </c>
    </row>
    <row r="63" spans="1:17">
      <c r="A63" s="317"/>
      <c r="B63" s="234" t="s">
        <v>293</v>
      </c>
      <c r="C63" s="313">
        <v>33716147.433108017</v>
      </c>
      <c r="D63" s="313">
        <v>463263.26618288085</v>
      </c>
      <c r="E63" s="287">
        <v>1.3931521363902143E-2</v>
      </c>
      <c r="F63" s="288">
        <v>187045693.55808562</v>
      </c>
      <c r="G63" s="288">
        <v>4298488.4877026677</v>
      </c>
      <c r="H63" s="287">
        <v>2.3521500567120331E-2</v>
      </c>
      <c r="J63" s="228" t="s">
        <v>293</v>
      </c>
      <c r="K63" s="290" t="s">
        <v>599</v>
      </c>
      <c r="L63" s="313">
        <v>33716147.433108017</v>
      </c>
      <c r="M63" s="313">
        <v>463263.26618288085</v>
      </c>
      <c r="N63" s="287">
        <v>1.3931521363902143E-2</v>
      </c>
      <c r="O63" s="288">
        <v>187045693.55808562</v>
      </c>
      <c r="P63" s="288">
        <v>4298488.4877026677</v>
      </c>
      <c r="Q63" s="287">
        <v>2.3521500567120331E-2</v>
      </c>
    </row>
    <row r="64" spans="1:17">
      <c r="A64" s="317"/>
      <c r="B64" s="234" t="s">
        <v>364</v>
      </c>
      <c r="C64" s="283">
        <v>9329490.4705112241</v>
      </c>
      <c r="D64" s="283">
        <v>116724.73861264065</v>
      </c>
      <c r="E64" s="284">
        <v>1.2669891106477295E-2</v>
      </c>
      <c r="F64" s="285">
        <v>50882852.286656849</v>
      </c>
      <c r="G64" s="285">
        <v>2301589.7932787314</v>
      </c>
      <c r="H64" s="284">
        <v>4.7376080306526618E-2</v>
      </c>
      <c r="J64" s="228" t="s">
        <v>364</v>
      </c>
      <c r="K64" s="291" t="s">
        <v>600</v>
      </c>
      <c r="L64" s="283">
        <v>9329490.4705112241</v>
      </c>
      <c r="M64" s="283">
        <v>116724.73861264065</v>
      </c>
      <c r="N64" s="284">
        <v>1.2669891106477295E-2</v>
      </c>
      <c r="O64" s="285">
        <v>50882852.286656849</v>
      </c>
      <c r="P64" s="285">
        <v>2301589.7932787314</v>
      </c>
      <c r="Q64" s="284">
        <v>4.7376080306526618E-2</v>
      </c>
    </row>
    <row r="65" spans="1:17">
      <c r="A65" s="317"/>
      <c r="B65" s="234" t="s">
        <v>365</v>
      </c>
      <c r="C65" s="313">
        <v>6110804.5377337663</v>
      </c>
      <c r="D65" s="313">
        <v>68267.404791517183</v>
      </c>
      <c r="E65" s="287">
        <v>1.1297804761404292E-2</v>
      </c>
      <c r="F65" s="288">
        <v>37557386.711671039</v>
      </c>
      <c r="G65" s="288">
        <v>310147.34102588147</v>
      </c>
      <c r="H65" s="287">
        <v>8.3267202151446167E-3</v>
      </c>
      <c r="J65" s="228" t="s">
        <v>365</v>
      </c>
      <c r="K65" s="290" t="s">
        <v>601</v>
      </c>
      <c r="L65" s="313">
        <v>6110804.5377337663</v>
      </c>
      <c r="M65" s="313">
        <v>68267.404791517183</v>
      </c>
      <c r="N65" s="287">
        <v>1.1297804761404292E-2</v>
      </c>
      <c r="O65" s="288">
        <v>37557386.711671039</v>
      </c>
      <c r="P65" s="288">
        <v>310147.34102588147</v>
      </c>
      <c r="Q65" s="287">
        <v>8.3267202151446167E-3</v>
      </c>
    </row>
    <row r="66" spans="1:17">
      <c r="A66" s="317"/>
      <c r="B66" s="234" t="s">
        <v>366</v>
      </c>
      <c r="C66" s="283">
        <v>11476977.693793392</v>
      </c>
      <c r="D66" s="283">
        <v>191729.1943907924</v>
      </c>
      <c r="E66" s="284">
        <v>1.6989363982631119E-2</v>
      </c>
      <c r="F66" s="285">
        <v>63964395.073641025</v>
      </c>
      <c r="G66" s="285">
        <v>1702346.6277554557</v>
      </c>
      <c r="H66" s="284">
        <v>2.7341641822707343E-2</v>
      </c>
      <c r="J66" s="228" t="s">
        <v>366</v>
      </c>
      <c r="K66" s="291" t="s">
        <v>602</v>
      </c>
      <c r="L66" s="283">
        <v>11476977.693793392</v>
      </c>
      <c r="M66" s="283">
        <v>191729.1943907924</v>
      </c>
      <c r="N66" s="284">
        <v>1.6989363982631119E-2</v>
      </c>
      <c r="O66" s="285">
        <v>63964395.073641025</v>
      </c>
      <c r="P66" s="285">
        <v>1702346.6277554557</v>
      </c>
      <c r="Q66" s="284">
        <v>2.7341641822707343E-2</v>
      </c>
    </row>
    <row r="67" spans="1:17">
      <c r="A67" s="317"/>
      <c r="B67" s="234" t="s">
        <v>367</v>
      </c>
      <c r="C67" s="313">
        <v>757917.33845553605</v>
      </c>
      <c r="D67" s="313">
        <v>9406.9273392966716</v>
      </c>
      <c r="E67" s="287">
        <v>1.2567530390483547E-2</v>
      </c>
      <c r="F67" s="288">
        <v>3497981.1178348567</v>
      </c>
      <c r="G67" s="288">
        <v>-7147.1845158757642</v>
      </c>
      <c r="H67" s="287">
        <v>-2.0390650211241819E-3</v>
      </c>
      <c r="J67" s="228" t="s">
        <v>367</v>
      </c>
      <c r="K67" s="290" t="s">
        <v>603</v>
      </c>
      <c r="L67" s="313">
        <v>757917.33845553605</v>
      </c>
      <c r="M67" s="313">
        <v>9406.9273392966716</v>
      </c>
      <c r="N67" s="287">
        <v>1.2567530390483547E-2</v>
      </c>
      <c r="O67" s="288">
        <v>3497981.1178348567</v>
      </c>
      <c r="P67" s="288">
        <v>-7147.1845158757642</v>
      </c>
      <c r="Q67" s="287">
        <v>-2.0390650211241819E-3</v>
      </c>
    </row>
    <row r="68" spans="1:17">
      <c r="A68" s="317"/>
      <c r="B68" s="234" t="s">
        <v>368</v>
      </c>
      <c r="C68" s="283">
        <v>6040957.3926141923</v>
      </c>
      <c r="D68" s="283">
        <v>77135.001048592851</v>
      </c>
      <c r="E68" s="284">
        <v>1.2933819283029264E-2</v>
      </c>
      <c r="F68" s="285">
        <v>31143078.368281845</v>
      </c>
      <c r="G68" s="285">
        <v>-8448.0898415334523</v>
      </c>
      <c r="H68" s="284">
        <v>-2.7119344706559139E-4</v>
      </c>
      <c r="J68" s="228" t="s">
        <v>368</v>
      </c>
      <c r="K68" s="291" t="s">
        <v>604</v>
      </c>
      <c r="L68" s="283">
        <v>6040957.3926141923</v>
      </c>
      <c r="M68" s="283">
        <v>77135.001048592851</v>
      </c>
      <c r="N68" s="284">
        <v>1.2933819283029264E-2</v>
      </c>
      <c r="O68" s="285">
        <v>31143078.368281845</v>
      </c>
      <c r="P68" s="285">
        <v>-8448.0898415334523</v>
      </c>
      <c r="Q68" s="284">
        <v>-2.7119344706559139E-4</v>
      </c>
    </row>
    <row r="69" spans="1:17">
      <c r="A69" s="317"/>
      <c r="B69" s="234" t="s">
        <v>294</v>
      </c>
      <c r="C69" s="313">
        <v>12565542.075574035</v>
      </c>
      <c r="D69" s="313">
        <v>159711.54058962874</v>
      </c>
      <c r="E69" s="287">
        <v>1.2873909581405506E-2</v>
      </c>
      <c r="F69" s="288">
        <v>48209653.87369924</v>
      </c>
      <c r="G69" s="288">
        <v>742609.7834681645</v>
      </c>
      <c r="H69" s="287">
        <v>1.5644744637069087E-2</v>
      </c>
      <c r="J69" s="228" t="s">
        <v>294</v>
      </c>
      <c r="K69" s="290" t="s">
        <v>605</v>
      </c>
      <c r="L69" s="313">
        <v>12565542.075574035</v>
      </c>
      <c r="M69" s="313">
        <v>159711.54058962874</v>
      </c>
      <c r="N69" s="287">
        <v>1.2873909581405506E-2</v>
      </c>
      <c r="O69" s="288">
        <v>48209653.87369924</v>
      </c>
      <c r="P69" s="288">
        <v>742609.7834681645</v>
      </c>
      <c r="Q69" s="287">
        <v>1.5644744637069087E-2</v>
      </c>
    </row>
    <row r="70" spans="1:17">
      <c r="A70" s="317"/>
      <c r="B70" s="234" t="s">
        <v>369</v>
      </c>
      <c r="C70" s="283">
        <v>10654053.979315914</v>
      </c>
      <c r="D70" s="283">
        <v>135538.10746835172</v>
      </c>
      <c r="E70" s="284">
        <v>1.2885668388932577E-2</v>
      </c>
      <c r="F70" s="285">
        <v>40630827.043031909</v>
      </c>
      <c r="G70" s="285">
        <v>637590.09182561189</v>
      </c>
      <c r="H70" s="284">
        <v>1.5942447784446728E-2</v>
      </c>
      <c r="J70" s="228" t="s">
        <v>369</v>
      </c>
      <c r="K70" s="291" t="s">
        <v>606</v>
      </c>
      <c r="L70" s="283">
        <v>10654053.979315914</v>
      </c>
      <c r="M70" s="283">
        <v>135538.10746835172</v>
      </c>
      <c r="N70" s="284">
        <v>1.2885668388932577E-2</v>
      </c>
      <c r="O70" s="285">
        <v>40630827.043031909</v>
      </c>
      <c r="P70" s="285">
        <v>637590.09182561189</v>
      </c>
      <c r="Q70" s="284">
        <v>1.5942447784446728E-2</v>
      </c>
    </row>
    <row r="71" spans="1:17">
      <c r="A71" s="317"/>
      <c r="B71" s="234" t="s">
        <v>370</v>
      </c>
      <c r="C71" s="313">
        <v>1911488.0962581071</v>
      </c>
      <c r="D71" s="313">
        <v>24173.433121276554</v>
      </c>
      <c r="E71" s="287">
        <v>1.280837456171662E-2</v>
      </c>
      <c r="F71" s="288">
        <v>7578826.8306673383</v>
      </c>
      <c r="G71" s="288">
        <v>105019.69164255541</v>
      </c>
      <c r="H71" s="287">
        <v>1.4051699447018225E-2</v>
      </c>
      <c r="J71" s="228" t="s">
        <v>370</v>
      </c>
      <c r="K71" s="290" t="s">
        <v>607</v>
      </c>
      <c r="L71" s="313">
        <v>1911488.0962581071</v>
      </c>
      <c r="M71" s="313">
        <v>24173.433121276554</v>
      </c>
      <c r="N71" s="287">
        <v>1.280837456171662E-2</v>
      </c>
      <c r="O71" s="288">
        <v>7578826.8306673383</v>
      </c>
      <c r="P71" s="288">
        <v>105019.69164255541</v>
      </c>
      <c r="Q71" s="287">
        <v>1.4051699447018225E-2</v>
      </c>
    </row>
    <row r="72" spans="1:17">
      <c r="A72" s="317"/>
      <c r="B72" s="235" t="s">
        <v>94</v>
      </c>
      <c r="C72" s="283">
        <v>253620753.78941947</v>
      </c>
      <c r="D72" s="283">
        <v>2811416.9657441974</v>
      </c>
      <c r="E72" s="284">
        <v>1.1209379209517579E-2</v>
      </c>
      <c r="F72" s="285">
        <v>1215613161.1464372</v>
      </c>
      <c r="G72" s="285">
        <v>20044223.709383249</v>
      </c>
      <c r="H72" s="284">
        <v>1.6765426970988501E-2</v>
      </c>
      <c r="J72" s="228" t="s">
        <v>94</v>
      </c>
      <c r="K72" s="291" t="s">
        <v>608</v>
      </c>
      <c r="L72" s="283">
        <v>253620753.78941947</v>
      </c>
      <c r="M72" s="283">
        <v>2811416.9657441974</v>
      </c>
      <c r="N72" s="284">
        <v>1.1209379209517579E-2</v>
      </c>
      <c r="O72" s="285">
        <v>1215613161.1464372</v>
      </c>
      <c r="P72" s="285">
        <v>20044223.709383249</v>
      </c>
      <c r="Q72" s="284">
        <v>1.6765426970988501E-2</v>
      </c>
    </row>
    <row r="73" spans="1:17">
      <c r="A73" s="374"/>
      <c r="B73" s="234" t="s">
        <v>280</v>
      </c>
      <c r="C73" s="313">
        <v>598271157.89938509</v>
      </c>
      <c r="D73" s="313">
        <v>623471.65714085102</v>
      </c>
      <c r="E73" s="287">
        <v>1.0432093547638023E-3</v>
      </c>
      <c r="F73" s="288">
        <v>2713645879.625443</v>
      </c>
      <c r="G73" s="288">
        <v>-103144601.93161058</v>
      </c>
      <c r="H73" s="287">
        <v>-3.6617775658839467E-2</v>
      </c>
      <c r="J73" s="228" t="s">
        <v>280</v>
      </c>
      <c r="K73" s="290" t="s">
        <v>540</v>
      </c>
      <c r="L73" s="313">
        <v>598271157.89938509</v>
      </c>
      <c r="M73" s="313">
        <v>623471.65714085102</v>
      </c>
      <c r="N73" s="287">
        <v>1.0432093547638023E-3</v>
      </c>
      <c r="O73" s="288">
        <v>2713645879.625443</v>
      </c>
      <c r="P73" s="288">
        <v>-103144601.93161058</v>
      </c>
      <c r="Q73" s="287">
        <v>-3.6617775658839467E-2</v>
      </c>
    </row>
    <row r="74" spans="1:17">
      <c r="A74" s="370" t="s">
        <v>375</v>
      </c>
      <c r="B74" s="234" t="s">
        <v>334</v>
      </c>
      <c r="C74" s="283">
        <v>53335134.251955606</v>
      </c>
      <c r="D74" s="283">
        <v>-25684.22248275578</v>
      </c>
      <c r="E74" s="284">
        <v>-4.8133111929419506E-4</v>
      </c>
      <c r="F74" s="285">
        <v>254945559.35503361</v>
      </c>
      <c r="G74" s="285">
        <v>-9610361.4697051346</v>
      </c>
      <c r="H74" s="284">
        <v>-3.6326389671209602E-2</v>
      </c>
      <c r="J74" s="228" t="s">
        <v>334</v>
      </c>
      <c r="K74" s="291" t="s">
        <v>541</v>
      </c>
      <c r="L74" s="283">
        <v>53335134.251955606</v>
      </c>
      <c r="M74" s="283">
        <v>-25684.22248275578</v>
      </c>
      <c r="N74" s="284">
        <v>-4.8133111929419506E-4</v>
      </c>
      <c r="O74" s="285">
        <v>254945559.35503361</v>
      </c>
      <c r="P74" s="285">
        <v>-9610361.4697051346</v>
      </c>
      <c r="Q74" s="284">
        <v>-3.6326389671209602E-2</v>
      </c>
    </row>
    <row r="75" spans="1:17">
      <c r="A75" s="371"/>
      <c r="B75" s="234" t="s">
        <v>335</v>
      </c>
      <c r="C75" s="313">
        <v>108282170.57541096</v>
      </c>
      <c r="D75" s="313">
        <v>-143261.50454360247</v>
      </c>
      <c r="E75" s="287">
        <v>-1.3212906030935551E-3</v>
      </c>
      <c r="F75" s="288">
        <v>501946929.1586892</v>
      </c>
      <c r="G75" s="288">
        <v>-11191655.030199051</v>
      </c>
      <c r="H75" s="287">
        <v>-2.1810199768722439E-2</v>
      </c>
      <c r="J75" s="228" t="s">
        <v>335</v>
      </c>
      <c r="K75" s="290" t="s">
        <v>542</v>
      </c>
      <c r="L75" s="313">
        <v>108282170.57541096</v>
      </c>
      <c r="M75" s="313">
        <v>-143261.50454360247</v>
      </c>
      <c r="N75" s="287">
        <v>-1.3212906030935551E-3</v>
      </c>
      <c r="O75" s="288">
        <v>501946929.1586892</v>
      </c>
      <c r="P75" s="288">
        <v>-11191655.030199051</v>
      </c>
      <c r="Q75" s="287">
        <v>-2.1810199768722439E-2</v>
      </c>
    </row>
    <row r="76" spans="1:17">
      <c r="A76" s="371"/>
      <c r="B76" s="234" t="s">
        <v>336</v>
      </c>
      <c r="C76" s="283">
        <v>63100839.624976791</v>
      </c>
      <c r="D76" s="283">
        <v>50751.32105012238</v>
      </c>
      <c r="E76" s="284">
        <v>8.0493655782813017E-4</v>
      </c>
      <c r="F76" s="285">
        <v>232127272.17121017</v>
      </c>
      <c r="G76" s="285">
        <v>-13315296.264030427</v>
      </c>
      <c r="H76" s="284">
        <v>-5.4250150448305931E-2</v>
      </c>
      <c r="J76" s="228" t="s">
        <v>336</v>
      </c>
      <c r="K76" s="291" t="s">
        <v>543</v>
      </c>
      <c r="L76" s="283">
        <v>63100839.624976791</v>
      </c>
      <c r="M76" s="283">
        <v>50751.32105012238</v>
      </c>
      <c r="N76" s="284">
        <v>8.0493655782813017E-4</v>
      </c>
      <c r="O76" s="285">
        <v>232127272.17121017</v>
      </c>
      <c r="P76" s="285">
        <v>-13315296.264030427</v>
      </c>
      <c r="Q76" s="284">
        <v>-5.4250150448305931E-2</v>
      </c>
    </row>
    <row r="77" spans="1:17">
      <c r="A77" s="371"/>
      <c r="B77" s="234" t="s">
        <v>337</v>
      </c>
      <c r="C77" s="313">
        <v>115078802.42141263</v>
      </c>
      <c r="D77" s="313">
        <v>-23170.558088317513</v>
      </c>
      <c r="E77" s="287">
        <v>-2.0130461267109701E-4</v>
      </c>
      <c r="F77" s="288">
        <v>515990726.65733308</v>
      </c>
      <c r="G77" s="288">
        <v>-17852000.4375934</v>
      </c>
      <c r="H77" s="287">
        <v>-3.3440561295534903E-2</v>
      </c>
      <c r="J77" s="228" t="s">
        <v>337</v>
      </c>
      <c r="K77" s="290" t="s">
        <v>544</v>
      </c>
      <c r="L77" s="313">
        <v>115078802.42141263</v>
      </c>
      <c r="M77" s="313">
        <v>-23170.558088317513</v>
      </c>
      <c r="N77" s="287">
        <v>-2.0130461267109701E-4</v>
      </c>
      <c r="O77" s="288">
        <v>515990726.65733308</v>
      </c>
      <c r="P77" s="288">
        <v>-17852000.4375934</v>
      </c>
      <c r="Q77" s="287">
        <v>-3.3440561295534903E-2</v>
      </c>
    </row>
    <row r="78" spans="1:17">
      <c r="A78" s="371"/>
      <c r="B78" s="234" t="s">
        <v>338</v>
      </c>
      <c r="C78" s="283">
        <v>56203261.619422048</v>
      </c>
      <c r="D78" s="283">
        <v>309059.54302228987</v>
      </c>
      <c r="E78" s="284">
        <v>5.5293667597195069E-3</v>
      </c>
      <c r="F78" s="285">
        <v>244044726.34717086</v>
      </c>
      <c r="G78" s="285">
        <v>-8429424.7956700325</v>
      </c>
      <c r="H78" s="284">
        <v>-3.338727848975305E-2</v>
      </c>
      <c r="J78" s="228" t="s">
        <v>338</v>
      </c>
      <c r="K78" s="291" t="s">
        <v>545</v>
      </c>
      <c r="L78" s="283">
        <v>56203261.619422048</v>
      </c>
      <c r="M78" s="283">
        <v>309059.54302228987</v>
      </c>
      <c r="N78" s="284">
        <v>5.5293667597195069E-3</v>
      </c>
      <c r="O78" s="285">
        <v>244044726.34717086</v>
      </c>
      <c r="P78" s="285">
        <v>-8429424.7956700325</v>
      </c>
      <c r="Q78" s="284">
        <v>-3.338727848975305E-2</v>
      </c>
    </row>
    <row r="79" spans="1:17">
      <c r="A79" s="371"/>
      <c r="B79" s="234" t="s">
        <v>339</v>
      </c>
      <c r="C79" s="313">
        <v>79640964.746769324</v>
      </c>
      <c r="D79" s="313">
        <v>1079154.8182142675</v>
      </c>
      <c r="E79" s="287">
        <v>1.3736379281430282E-2</v>
      </c>
      <c r="F79" s="288">
        <v>369130764.17544669</v>
      </c>
      <c r="G79" s="288">
        <v>-16987010.38823837</v>
      </c>
      <c r="H79" s="287">
        <v>-4.3994375569562351E-2</v>
      </c>
      <c r="J79" s="228" t="s">
        <v>339</v>
      </c>
      <c r="K79" s="290" t="s">
        <v>546</v>
      </c>
      <c r="L79" s="313">
        <v>79640964.746769324</v>
      </c>
      <c r="M79" s="313">
        <v>1079154.8182142675</v>
      </c>
      <c r="N79" s="287">
        <v>1.3736379281430282E-2</v>
      </c>
      <c r="O79" s="288">
        <v>369130764.17544669</v>
      </c>
      <c r="P79" s="288">
        <v>-16987010.38823837</v>
      </c>
      <c r="Q79" s="287">
        <v>-4.3994375569562351E-2</v>
      </c>
    </row>
    <row r="80" spans="1:17">
      <c r="A80" s="371"/>
      <c r="B80" s="234" t="s">
        <v>340</v>
      </c>
      <c r="C80" s="283">
        <v>90926083.988897935</v>
      </c>
      <c r="D80" s="283">
        <v>-307873.50835593045</v>
      </c>
      <c r="E80" s="284">
        <v>-3.3745495296002852E-3</v>
      </c>
      <c r="F80" s="285">
        <v>444214287.20850325</v>
      </c>
      <c r="G80" s="285">
        <v>-17917631.912633657</v>
      </c>
      <c r="H80" s="284">
        <v>-3.8771682221623339E-2</v>
      </c>
      <c r="J80" s="228" t="s">
        <v>340</v>
      </c>
      <c r="K80" s="291" t="s">
        <v>547</v>
      </c>
      <c r="L80" s="283">
        <v>90926083.988897935</v>
      </c>
      <c r="M80" s="283">
        <v>-307873.50835593045</v>
      </c>
      <c r="N80" s="284">
        <v>-3.3745495296002852E-3</v>
      </c>
      <c r="O80" s="285">
        <v>444214287.20850325</v>
      </c>
      <c r="P80" s="285">
        <v>-17917631.912633657</v>
      </c>
      <c r="Q80" s="284">
        <v>-3.8771682221623339E-2</v>
      </c>
    </row>
    <row r="81" spans="1:17">
      <c r="A81" s="371"/>
      <c r="B81" s="234" t="s">
        <v>341</v>
      </c>
      <c r="C81" s="313">
        <v>31703900.670522053</v>
      </c>
      <c r="D81" s="313">
        <v>-315504.23166507855</v>
      </c>
      <c r="E81" s="287">
        <v>-9.8535320262472335E-3</v>
      </c>
      <c r="F81" s="288">
        <v>151245614.55205634</v>
      </c>
      <c r="G81" s="288">
        <v>-7841221.6335400939</v>
      </c>
      <c r="H81" s="287">
        <v>-4.9288940691436231E-2</v>
      </c>
      <c r="J81" s="228" t="s">
        <v>341</v>
      </c>
      <c r="K81" s="290" t="s">
        <v>548</v>
      </c>
      <c r="L81" s="313">
        <v>31703900.670522053</v>
      </c>
      <c r="M81" s="313">
        <v>-315504.23166507855</v>
      </c>
      <c r="N81" s="287">
        <v>-9.8535320262472335E-3</v>
      </c>
      <c r="O81" s="288">
        <v>151245614.55205634</v>
      </c>
      <c r="P81" s="288">
        <v>-7841221.6335400939</v>
      </c>
      <c r="Q81" s="287">
        <v>-4.9288940691436231E-2</v>
      </c>
    </row>
    <row r="82" spans="1:17">
      <c r="A82" s="371"/>
      <c r="B82" s="234" t="s">
        <v>342</v>
      </c>
      <c r="C82" s="283">
        <v>419524661.56844223</v>
      </c>
      <c r="D82" s="283">
        <v>1349774.4556161165</v>
      </c>
      <c r="E82" s="284">
        <v>3.2277750223961661E-3</v>
      </c>
      <c r="F82" s="285">
        <v>1984899975.6446238</v>
      </c>
      <c r="G82" s="285">
        <v>-63604134.010468245</v>
      </c>
      <c r="H82" s="284">
        <v>-3.1049063416903427E-2</v>
      </c>
      <c r="J82" s="228" t="s">
        <v>342</v>
      </c>
      <c r="K82" s="291" t="s">
        <v>549</v>
      </c>
      <c r="L82" s="283">
        <v>419524661.56844223</v>
      </c>
      <c r="M82" s="283">
        <v>1349774.4556161165</v>
      </c>
      <c r="N82" s="284">
        <v>3.2277750223961661E-3</v>
      </c>
      <c r="O82" s="285">
        <v>1984899975.6446238</v>
      </c>
      <c r="P82" s="285">
        <v>-63604134.010468245</v>
      </c>
      <c r="Q82" s="284">
        <v>-3.1049063416903427E-2</v>
      </c>
    </row>
    <row r="83" spans="1:17">
      <c r="A83" s="371"/>
      <c r="B83" s="234" t="s">
        <v>371</v>
      </c>
      <c r="C83" s="313">
        <v>46926766.060926907</v>
      </c>
      <c r="D83" s="313">
        <v>-674920.56796725094</v>
      </c>
      <c r="E83" s="287">
        <v>-1.4178501136503326E-2</v>
      </c>
      <c r="F83" s="288">
        <v>254679396.74638376</v>
      </c>
      <c r="G83" s="288">
        <v>-7963583.3337385058</v>
      </c>
      <c r="H83" s="287">
        <v>-3.0320944924205184E-2</v>
      </c>
      <c r="J83" s="228" t="s">
        <v>371</v>
      </c>
      <c r="K83" s="290" t="s">
        <v>550</v>
      </c>
      <c r="L83" s="313">
        <v>46926766.060926907</v>
      </c>
      <c r="M83" s="313">
        <v>-674920.56796725094</v>
      </c>
      <c r="N83" s="287">
        <v>-1.4178501136503326E-2</v>
      </c>
      <c r="O83" s="288">
        <v>254679396.74638376</v>
      </c>
      <c r="P83" s="288">
        <v>-7963583.3337385058</v>
      </c>
      <c r="Q83" s="287">
        <v>-3.0320944924205184E-2</v>
      </c>
    </row>
    <row r="84" spans="1:17">
      <c r="A84" s="371"/>
      <c r="B84" s="234" t="s">
        <v>343</v>
      </c>
      <c r="C84" s="283">
        <v>40916567.101639077</v>
      </c>
      <c r="D84" s="283">
        <v>-10853.397386200726</v>
      </c>
      <c r="E84" s="284">
        <v>-2.6518645088954992E-4</v>
      </c>
      <c r="F84" s="285">
        <v>190880235.82701859</v>
      </c>
      <c r="G84" s="285">
        <v>-10913350.823924512</v>
      </c>
      <c r="H84" s="284">
        <v>-5.4081752572256524E-2</v>
      </c>
      <c r="J84" s="228" t="s">
        <v>343</v>
      </c>
      <c r="K84" s="291" t="s">
        <v>551</v>
      </c>
      <c r="L84" s="283">
        <v>40916567.101639077</v>
      </c>
      <c r="M84" s="283">
        <v>-10853.397386200726</v>
      </c>
      <c r="N84" s="284">
        <v>-2.6518645088954992E-4</v>
      </c>
      <c r="O84" s="285">
        <v>190880235.82701859</v>
      </c>
      <c r="P84" s="285">
        <v>-10913350.823924512</v>
      </c>
      <c r="Q84" s="284">
        <v>-5.4081752572256524E-2</v>
      </c>
    </row>
    <row r="85" spans="1:17">
      <c r="A85" s="371"/>
      <c r="B85" s="234" t="s">
        <v>344</v>
      </c>
      <c r="C85" s="313">
        <v>228361027.78557366</v>
      </c>
      <c r="D85" s="313">
        <v>1826747.3068568707</v>
      </c>
      <c r="E85" s="287">
        <v>8.0638890634854542E-3</v>
      </c>
      <c r="F85" s="288">
        <v>1062902990.3147292</v>
      </c>
      <c r="G85" s="288">
        <v>-32523542.112857103</v>
      </c>
      <c r="H85" s="287">
        <v>-2.9690299760022552E-2</v>
      </c>
      <c r="J85" s="228" t="s">
        <v>344</v>
      </c>
      <c r="K85" s="290" t="s">
        <v>552</v>
      </c>
      <c r="L85" s="313">
        <v>228361027.78557366</v>
      </c>
      <c r="M85" s="313">
        <v>1826747.3068568707</v>
      </c>
      <c r="N85" s="287">
        <v>8.0638890634854542E-3</v>
      </c>
      <c r="O85" s="288">
        <v>1062902990.3147292</v>
      </c>
      <c r="P85" s="288">
        <v>-32523542.112857103</v>
      </c>
      <c r="Q85" s="287">
        <v>-2.9690299760022552E-2</v>
      </c>
    </row>
    <row r="86" spans="1:17">
      <c r="A86" s="371"/>
      <c r="B86" s="234" t="s">
        <v>345</v>
      </c>
      <c r="C86" s="283">
        <v>62432266.737595864</v>
      </c>
      <c r="D86" s="283">
        <v>-102171.1487743333</v>
      </c>
      <c r="E86" s="284">
        <v>-1.6338381254819305E-3</v>
      </c>
      <c r="F86" s="285">
        <v>293771389.6801542</v>
      </c>
      <c r="G86" s="285">
        <v>-10289625.471062124</v>
      </c>
      <c r="H86" s="284">
        <v>-3.384066012522146E-2</v>
      </c>
      <c r="J86" s="228" t="s">
        <v>345</v>
      </c>
      <c r="K86" s="291" t="s">
        <v>553</v>
      </c>
      <c r="L86" s="283">
        <v>62432266.737595864</v>
      </c>
      <c r="M86" s="283">
        <v>-102171.1487743333</v>
      </c>
      <c r="N86" s="284">
        <v>-1.6338381254819305E-3</v>
      </c>
      <c r="O86" s="285">
        <v>293771389.6801542</v>
      </c>
      <c r="P86" s="285">
        <v>-10289625.471062124</v>
      </c>
      <c r="Q86" s="284">
        <v>-3.384066012522146E-2</v>
      </c>
    </row>
    <row r="87" spans="1:17">
      <c r="A87" s="371"/>
      <c r="B87" s="234" t="s">
        <v>346</v>
      </c>
      <c r="C87" s="296">
        <v>12466746.685038626</v>
      </c>
      <c r="D87" s="296">
        <v>-163656.83613669872</v>
      </c>
      <c r="E87" s="296">
        <v>-1.2957371936876138E-2</v>
      </c>
      <c r="F87" s="296">
        <v>58167393.560706854</v>
      </c>
      <c r="G87" s="296">
        <v>-174667.68358206749</v>
      </c>
      <c r="H87" s="296">
        <v>-2.9938552025219308E-3</v>
      </c>
      <c r="J87" s="228" t="s">
        <v>346</v>
      </c>
      <c r="K87" s="290" t="s">
        <v>554</v>
      </c>
      <c r="L87" s="296">
        <v>12466746.685038626</v>
      </c>
      <c r="M87" s="296">
        <v>-163656.83613669872</v>
      </c>
      <c r="N87" s="296">
        <v>-1.2957371936876138E-2</v>
      </c>
      <c r="O87" s="296">
        <v>58167393.560706854</v>
      </c>
      <c r="P87" s="296">
        <v>-174667.68358206749</v>
      </c>
      <c r="Q87" s="296">
        <v>-2.9938552025219308E-3</v>
      </c>
    </row>
    <row r="88" spans="1:17">
      <c r="A88" s="371"/>
      <c r="B88" s="234" t="s">
        <v>347</v>
      </c>
      <c r="C88" s="283">
        <v>7168822.068679993</v>
      </c>
      <c r="D88" s="283">
        <v>-89021.844456735067</v>
      </c>
      <c r="E88" s="284">
        <v>-1.2265604706048466E-2</v>
      </c>
      <c r="F88" s="285">
        <v>32056624.169920988</v>
      </c>
      <c r="G88" s="285">
        <v>-1783904.5501903594</v>
      </c>
      <c r="H88" s="284">
        <v>-5.271503187626584E-2</v>
      </c>
      <c r="J88" s="228" t="s">
        <v>347</v>
      </c>
      <c r="K88" s="291" t="s">
        <v>555</v>
      </c>
      <c r="L88" s="283">
        <v>7168822.068679993</v>
      </c>
      <c r="M88" s="283">
        <v>-89021.844456735067</v>
      </c>
      <c r="N88" s="284">
        <v>-1.2265604706048466E-2</v>
      </c>
      <c r="O88" s="285">
        <v>32056624.169920988</v>
      </c>
      <c r="P88" s="285">
        <v>-1783904.5501903594</v>
      </c>
      <c r="Q88" s="284">
        <v>-5.271503187626584E-2</v>
      </c>
    </row>
    <row r="89" spans="1:17">
      <c r="A89" s="371"/>
      <c r="B89" s="291" t="s">
        <v>475</v>
      </c>
      <c r="C89" s="313">
        <v>21518301.172613971</v>
      </c>
      <c r="D89" s="313">
        <v>8700.4616195894778</v>
      </c>
      <c r="E89" s="287">
        <v>4.0449200970719734E-4</v>
      </c>
      <c r="F89" s="288">
        <v>96914169.291844621</v>
      </c>
      <c r="G89" s="288">
        <v>-2100030.9710249901</v>
      </c>
      <c r="H89" s="287">
        <v>-2.1209391839248162E-2</v>
      </c>
      <c r="J89" s="298" t="s">
        <v>475</v>
      </c>
      <c r="K89" s="290" t="s">
        <v>556</v>
      </c>
      <c r="L89" s="313">
        <v>21518301.172613971</v>
      </c>
      <c r="M89" s="313">
        <v>8700.4616195894778</v>
      </c>
      <c r="N89" s="287">
        <v>4.0449200970719734E-4</v>
      </c>
      <c r="O89" s="288">
        <v>96914169.291844621</v>
      </c>
      <c r="P89" s="288">
        <v>-2100030.9710249901</v>
      </c>
      <c r="Q89" s="287">
        <v>-2.1209391839248162E-2</v>
      </c>
    </row>
    <row r="90" spans="1:17">
      <c r="A90" s="371"/>
      <c r="B90" s="234" t="s">
        <v>281</v>
      </c>
      <c r="C90" s="283">
        <v>457447062.01588178</v>
      </c>
      <c r="D90" s="283">
        <v>-4380816.2265636921</v>
      </c>
      <c r="E90" s="284">
        <v>-9.4858202221042576E-3</v>
      </c>
      <c r="F90" s="285">
        <v>2023274689.6079969</v>
      </c>
      <c r="G90" s="285">
        <v>-82374008.881159782</v>
      </c>
      <c r="H90" s="284">
        <v>-3.9120490013488343E-2</v>
      </c>
      <c r="J90" s="228" t="s">
        <v>281</v>
      </c>
      <c r="K90" s="291" t="s">
        <v>557</v>
      </c>
      <c r="L90" s="283">
        <v>457447062.01588178</v>
      </c>
      <c r="M90" s="283">
        <v>-4380816.2265636921</v>
      </c>
      <c r="N90" s="284">
        <v>-9.4858202221042576E-3</v>
      </c>
      <c r="O90" s="285">
        <v>2023274689.6079969</v>
      </c>
      <c r="P90" s="285">
        <v>-82374008.881159782</v>
      </c>
      <c r="Q90" s="284">
        <v>-3.9120490013488343E-2</v>
      </c>
    </row>
    <row r="91" spans="1:17">
      <c r="A91" s="371"/>
      <c r="B91" s="233" t="s">
        <v>460</v>
      </c>
      <c r="C91" s="313">
        <v>38464647.565396152</v>
      </c>
      <c r="D91" s="313">
        <v>-423821.92751679569</v>
      </c>
      <c r="E91" s="287">
        <v>-1.089839566954501E-2</v>
      </c>
      <c r="F91" s="288">
        <v>179478646.16595182</v>
      </c>
      <c r="G91" s="288">
        <v>-8707700.5494119525</v>
      </c>
      <c r="H91" s="287">
        <v>-4.6271691338918182E-2</v>
      </c>
      <c r="J91" s="268" t="s">
        <v>460</v>
      </c>
      <c r="K91" s="290" t="s">
        <v>558</v>
      </c>
      <c r="L91" s="313">
        <v>38464647.565396152</v>
      </c>
      <c r="M91" s="313">
        <v>-423821.92751679569</v>
      </c>
      <c r="N91" s="287">
        <v>-1.089839566954501E-2</v>
      </c>
      <c r="O91" s="288">
        <v>179478646.16595182</v>
      </c>
      <c r="P91" s="288">
        <v>-8707700.5494119525</v>
      </c>
      <c r="Q91" s="287">
        <v>-4.6271691338918182E-2</v>
      </c>
    </row>
    <row r="92" spans="1:17">
      <c r="A92" s="371"/>
      <c r="B92" s="233" t="s">
        <v>461</v>
      </c>
      <c r="C92" s="283">
        <v>136224453.92629328</v>
      </c>
      <c r="D92" s="283">
        <v>-1943143.2862979174</v>
      </c>
      <c r="E92" s="284">
        <v>-1.4063668512003615E-2</v>
      </c>
      <c r="F92" s="285">
        <v>570751813.43760657</v>
      </c>
      <c r="G92" s="285">
        <v>-18160879.184344053</v>
      </c>
      <c r="H92" s="284">
        <v>-3.0837982288152741E-2</v>
      </c>
      <c r="J92" s="268" t="s">
        <v>461</v>
      </c>
      <c r="K92" s="291" t="s">
        <v>559</v>
      </c>
      <c r="L92" s="283">
        <v>136224453.92629328</v>
      </c>
      <c r="M92" s="283">
        <v>-1943143.2862979174</v>
      </c>
      <c r="N92" s="284">
        <v>-1.4063668512003615E-2</v>
      </c>
      <c r="O92" s="285">
        <v>570751813.43760657</v>
      </c>
      <c r="P92" s="285">
        <v>-18160879.184344053</v>
      </c>
      <c r="Q92" s="284">
        <v>-3.0837982288152741E-2</v>
      </c>
    </row>
    <row r="93" spans="1:17">
      <c r="A93" s="371"/>
      <c r="B93" s="233" t="s">
        <v>462</v>
      </c>
      <c r="C93" s="313">
        <v>44661455.517720364</v>
      </c>
      <c r="D93" s="313">
        <v>-482377.85346532613</v>
      </c>
      <c r="E93" s="287">
        <v>-1.0685354287463263E-2</v>
      </c>
      <c r="F93" s="288">
        <v>193111921.42701522</v>
      </c>
      <c r="G93" s="288">
        <v>-13613740.771840781</v>
      </c>
      <c r="H93" s="287">
        <v>-6.5854140347342507E-2</v>
      </c>
      <c r="J93" s="268" t="s">
        <v>462</v>
      </c>
      <c r="K93" s="290" t="s">
        <v>560</v>
      </c>
      <c r="L93" s="313">
        <v>44661455.517720364</v>
      </c>
      <c r="M93" s="313">
        <v>-482377.85346532613</v>
      </c>
      <c r="N93" s="287">
        <v>-1.0685354287463263E-2</v>
      </c>
      <c r="O93" s="288">
        <v>193111921.42701522</v>
      </c>
      <c r="P93" s="288">
        <v>-13613740.771840781</v>
      </c>
      <c r="Q93" s="287">
        <v>-6.5854140347342507E-2</v>
      </c>
    </row>
    <row r="94" spans="1:17">
      <c r="A94" s="371"/>
      <c r="B94" s="233" t="s">
        <v>463</v>
      </c>
      <c r="C94" s="283">
        <v>36707803.684210628</v>
      </c>
      <c r="D94" s="283">
        <v>-222598.32955847681</v>
      </c>
      <c r="E94" s="284">
        <v>-6.0275089741910585E-3</v>
      </c>
      <c r="F94" s="285">
        <v>162675124.03542882</v>
      </c>
      <c r="G94" s="285">
        <v>-3318339.5575166643</v>
      </c>
      <c r="H94" s="284">
        <v>-1.9990784490490562E-2</v>
      </c>
      <c r="J94" s="268" t="s">
        <v>463</v>
      </c>
      <c r="K94" s="291" t="s">
        <v>561</v>
      </c>
      <c r="L94" s="283">
        <v>36707803.684210628</v>
      </c>
      <c r="M94" s="283">
        <v>-222598.32955847681</v>
      </c>
      <c r="N94" s="284">
        <v>-6.0275089741910585E-3</v>
      </c>
      <c r="O94" s="285">
        <v>162675124.03542882</v>
      </c>
      <c r="P94" s="285">
        <v>-3318339.5575166643</v>
      </c>
      <c r="Q94" s="284">
        <v>-1.9990784490490562E-2</v>
      </c>
    </row>
    <row r="95" spans="1:17">
      <c r="A95" s="371"/>
      <c r="B95" s="233" t="s">
        <v>464</v>
      </c>
      <c r="C95" s="313">
        <v>66247543.241996117</v>
      </c>
      <c r="D95" s="313">
        <v>-525597.68858011812</v>
      </c>
      <c r="E95" s="287">
        <v>-7.8713938157646338E-3</v>
      </c>
      <c r="F95" s="288">
        <v>294431162.1262275</v>
      </c>
      <c r="G95" s="288">
        <v>-17530446.311931252</v>
      </c>
      <c r="H95" s="287">
        <v>-5.6194242617537901E-2</v>
      </c>
      <c r="J95" s="268" t="s">
        <v>464</v>
      </c>
      <c r="K95" s="290" t="s">
        <v>562</v>
      </c>
      <c r="L95" s="313">
        <v>66247543.241996117</v>
      </c>
      <c r="M95" s="313">
        <v>-525597.68858011812</v>
      </c>
      <c r="N95" s="287">
        <v>-7.8713938157646338E-3</v>
      </c>
      <c r="O95" s="288">
        <v>294431162.1262275</v>
      </c>
      <c r="P95" s="288">
        <v>-17530446.311931252</v>
      </c>
      <c r="Q95" s="287">
        <v>-5.6194242617537901E-2</v>
      </c>
    </row>
    <row r="96" spans="1:17">
      <c r="A96" s="371"/>
      <c r="B96" s="233" t="s">
        <v>465</v>
      </c>
      <c r="C96" s="283">
        <v>75547676.28576</v>
      </c>
      <c r="D96" s="283">
        <v>41573.054796680808</v>
      </c>
      <c r="E96" s="284">
        <v>5.5059197889625237E-4</v>
      </c>
      <c r="F96" s="285">
        <v>360131716.97337705</v>
      </c>
      <c r="G96" s="285">
        <v>-8045767.8605392575</v>
      </c>
      <c r="H96" s="284">
        <v>-2.1852960031406261E-2</v>
      </c>
      <c r="J96" s="268" t="s">
        <v>465</v>
      </c>
      <c r="K96" s="291" t="s">
        <v>563</v>
      </c>
      <c r="L96" s="283">
        <v>75547676.28576</v>
      </c>
      <c r="M96" s="283">
        <v>41573.054796680808</v>
      </c>
      <c r="N96" s="284">
        <v>5.5059197889625237E-4</v>
      </c>
      <c r="O96" s="285">
        <v>360131716.97337705</v>
      </c>
      <c r="P96" s="285">
        <v>-8045767.8605392575</v>
      </c>
      <c r="Q96" s="284">
        <v>-2.1852960031406261E-2</v>
      </c>
    </row>
    <row r="97" spans="1:24">
      <c r="A97" s="371"/>
      <c r="B97" s="233" t="s">
        <v>466</v>
      </c>
      <c r="C97" s="313">
        <v>26490653.405188862</v>
      </c>
      <c r="D97" s="313">
        <v>-286001.13787197694</v>
      </c>
      <c r="E97" s="287">
        <v>-1.0680988448801347E-2</v>
      </c>
      <c r="F97" s="288">
        <v>109049463.08617266</v>
      </c>
      <c r="G97" s="288">
        <v>-2701158.2441881001</v>
      </c>
      <c r="H97" s="287">
        <v>-2.4171304034210691E-2</v>
      </c>
      <c r="J97" s="268" t="s">
        <v>466</v>
      </c>
      <c r="K97" s="290" t="s">
        <v>564</v>
      </c>
      <c r="L97" s="313">
        <v>26490653.405188862</v>
      </c>
      <c r="M97" s="313">
        <v>-286001.13787197694</v>
      </c>
      <c r="N97" s="287">
        <v>-1.0680988448801347E-2</v>
      </c>
      <c r="O97" s="288">
        <v>109049463.08617266</v>
      </c>
      <c r="P97" s="288">
        <v>-2701158.2441881001</v>
      </c>
      <c r="Q97" s="287">
        <v>-2.4171304034210691E-2</v>
      </c>
    </row>
    <row r="98" spans="1:24">
      <c r="A98" s="371"/>
      <c r="B98" s="233" t="s">
        <v>467</v>
      </c>
      <c r="C98" s="283">
        <v>11926775.518810935</v>
      </c>
      <c r="D98" s="283">
        <v>-186384.85625492595</v>
      </c>
      <c r="E98" s="284">
        <v>-1.5386971730233741E-2</v>
      </c>
      <c r="F98" s="285">
        <v>51484529.447394155</v>
      </c>
      <c r="G98" s="285">
        <v>-3342061.98116716</v>
      </c>
      <c r="H98" s="284">
        <v>-6.0956953443327667E-2</v>
      </c>
      <c r="J98" s="268" t="s">
        <v>467</v>
      </c>
      <c r="K98" s="291" t="s">
        <v>565</v>
      </c>
      <c r="L98" s="283">
        <v>11926775.518810935</v>
      </c>
      <c r="M98" s="283">
        <v>-186384.85625492595</v>
      </c>
      <c r="N98" s="284">
        <v>-1.5386971730233741E-2</v>
      </c>
      <c r="O98" s="285">
        <v>51484529.447394155</v>
      </c>
      <c r="P98" s="285">
        <v>-3342061.98116716</v>
      </c>
      <c r="Q98" s="284">
        <v>-6.0956953443327667E-2</v>
      </c>
    </row>
    <row r="99" spans="1:24">
      <c r="A99" s="371"/>
      <c r="B99" s="233" t="s">
        <v>468</v>
      </c>
      <c r="C99" s="313">
        <v>11511042.144142153</v>
      </c>
      <c r="D99" s="313">
        <v>-41117.069736467674</v>
      </c>
      <c r="E99" s="287">
        <v>-3.559254073218636E-3</v>
      </c>
      <c r="F99" s="288">
        <v>55053945.934966095</v>
      </c>
      <c r="G99" s="288">
        <v>-2959384.1258861274</v>
      </c>
      <c r="H99" s="287">
        <v>-5.1012140188848414E-2</v>
      </c>
      <c r="J99" s="268" t="s">
        <v>468</v>
      </c>
      <c r="K99" s="290" t="s">
        <v>566</v>
      </c>
      <c r="L99" s="313">
        <v>11511042.144142153</v>
      </c>
      <c r="M99" s="313">
        <v>-41117.069736467674</v>
      </c>
      <c r="N99" s="287">
        <v>-3.559254073218636E-3</v>
      </c>
      <c r="O99" s="288">
        <v>55053945.934966095</v>
      </c>
      <c r="P99" s="288">
        <v>-2959384.1258861274</v>
      </c>
      <c r="Q99" s="287">
        <v>-5.1012140188848414E-2</v>
      </c>
    </row>
    <row r="100" spans="1:24">
      <c r="A100" s="371"/>
      <c r="B100" s="233" t="s">
        <v>469</v>
      </c>
      <c r="C100" s="297">
        <v>9665010.7263670731</v>
      </c>
      <c r="D100" s="297">
        <v>-311347.13207519799</v>
      </c>
      <c r="E100" s="297">
        <v>-3.1208496777381276E-2</v>
      </c>
      <c r="F100" s="297">
        <v>47106366.973856665</v>
      </c>
      <c r="G100" s="297">
        <v>-3994530.2943340912</v>
      </c>
      <c r="H100" s="297">
        <v>-7.8169474664402869E-2</v>
      </c>
      <c r="J100" s="268" t="s">
        <v>469</v>
      </c>
      <c r="K100" s="291" t="s">
        <v>567</v>
      </c>
      <c r="L100" s="297">
        <v>9665010.7263670731</v>
      </c>
      <c r="M100" s="297">
        <v>-311347.13207519799</v>
      </c>
      <c r="N100" s="297">
        <v>-3.1208496777381276E-2</v>
      </c>
      <c r="O100" s="297">
        <v>47106366.973856665</v>
      </c>
      <c r="P100" s="297">
        <v>-3994530.2943340912</v>
      </c>
      <c r="Q100" s="297">
        <v>-7.8169474664402869E-2</v>
      </c>
    </row>
    <row r="101" spans="1:24">
      <c r="A101" s="371"/>
      <c r="B101" s="234" t="s">
        <v>282</v>
      </c>
      <c r="C101" s="313">
        <v>116717993.81431986</v>
      </c>
      <c r="D101" s="313">
        <v>769209.86041550338</v>
      </c>
      <c r="E101" s="287">
        <v>6.634048535785456E-3</v>
      </c>
      <c r="F101" s="288">
        <v>489493684.99802524</v>
      </c>
      <c r="G101" s="288">
        <v>-9352153.0707118511</v>
      </c>
      <c r="H101" s="287">
        <v>-1.8747581631468273E-2</v>
      </c>
      <c r="J101" s="228" t="s">
        <v>282</v>
      </c>
      <c r="K101" s="290" t="s">
        <v>568</v>
      </c>
      <c r="L101" s="313">
        <v>116717993.81431986</v>
      </c>
      <c r="M101" s="313">
        <v>769209.86041550338</v>
      </c>
      <c r="N101" s="287">
        <v>6.634048535785456E-3</v>
      </c>
      <c r="O101" s="288">
        <v>489493684.99802524</v>
      </c>
      <c r="P101" s="288">
        <v>-9352153.0707118511</v>
      </c>
      <c r="Q101" s="287">
        <v>-1.8747581631468273E-2</v>
      </c>
      <c r="R101" s="269" t="s">
        <v>470</v>
      </c>
      <c r="S101" s="270">
        <f>(L90-(SUM(L91:L99)))</f>
        <v>9665010.7263633013</v>
      </c>
      <c r="T101" s="270">
        <f>(M90-(SUM(M91:M99)))</f>
        <v>-311347.13207836822</v>
      </c>
      <c r="U101" s="271">
        <f>(((S101+T101)-(S101))/S101)</f>
        <v>-3.221384237361527E-2</v>
      </c>
      <c r="V101" s="270">
        <f>(O90-(SUM(O91:O99)))</f>
        <v>47106366.973857403</v>
      </c>
      <c r="W101" s="270">
        <f>(P90-(SUM(P91:P99)))</f>
        <v>-3994530.2943344265</v>
      </c>
      <c r="X101" s="271">
        <f>(((V101+W101)-(V101))/V101)</f>
        <v>-8.4798097389919058E-2</v>
      </c>
    </row>
    <row r="102" spans="1:24">
      <c r="A102" s="371"/>
      <c r="B102" s="234" t="s">
        <v>348</v>
      </c>
      <c r="C102" s="283">
        <v>30977899.930575203</v>
      </c>
      <c r="D102" s="283">
        <v>-47190.37730024755</v>
      </c>
      <c r="E102" s="284">
        <v>-1.5210391599817094E-3</v>
      </c>
      <c r="F102" s="285">
        <v>142630497.6916922</v>
      </c>
      <c r="G102" s="285">
        <v>-3561186.6080136895</v>
      </c>
      <c r="H102" s="284">
        <v>-2.4359707086436883E-2</v>
      </c>
      <c r="J102" s="228" t="s">
        <v>348</v>
      </c>
      <c r="K102" s="291" t="s">
        <v>569</v>
      </c>
      <c r="L102" s="283">
        <v>30977899.930575203</v>
      </c>
      <c r="M102" s="283">
        <v>-47190.37730024755</v>
      </c>
      <c r="N102" s="284">
        <v>-1.5210391599817094E-3</v>
      </c>
      <c r="O102" s="285">
        <v>142630497.6916922</v>
      </c>
      <c r="P102" s="285">
        <v>-3561186.6080136895</v>
      </c>
      <c r="Q102" s="284">
        <v>-2.4359707086436883E-2</v>
      </c>
    </row>
    <row r="103" spans="1:24">
      <c r="A103" s="371"/>
      <c r="B103" s="234" t="s">
        <v>349</v>
      </c>
      <c r="C103" s="313">
        <v>85740093.883745372</v>
      </c>
      <c r="D103" s="313">
        <v>816400.23771582544</v>
      </c>
      <c r="E103" s="287">
        <v>9.6133387829156758E-3</v>
      </c>
      <c r="F103" s="288">
        <v>346863187.30633295</v>
      </c>
      <c r="G103" s="288">
        <v>-5790966.4626982808</v>
      </c>
      <c r="H103" s="287">
        <v>-1.6421092452213227E-2</v>
      </c>
      <c r="J103" s="228" t="s">
        <v>349</v>
      </c>
      <c r="K103" s="290" t="s">
        <v>570</v>
      </c>
      <c r="L103" s="313">
        <v>85740093.883745372</v>
      </c>
      <c r="M103" s="313">
        <v>816400.23771582544</v>
      </c>
      <c r="N103" s="287">
        <v>9.6133387829156758E-3</v>
      </c>
      <c r="O103" s="288">
        <v>346863187.30633295</v>
      </c>
      <c r="P103" s="288">
        <v>-5790966.4626982808</v>
      </c>
      <c r="Q103" s="287">
        <v>-1.6421092452213227E-2</v>
      </c>
    </row>
    <row r="104" spans="1:24">
      <c r="A104" s="371"/>
      <c r="B104" s="234" t="s">
        <v>283</v>
      </c>
      <c r="C104" s="283">
        <v>135068145.17739135</v>
      </c>
      <c r="D104" s="283">
        <v>-791851.26257669926</v>
      </c>
      <c r="E104" s="284">
        <v>-5.8284357671582274E-3</v>
      </c>
      <c r="F104" s="285">
        <v>724901017.58739316</v>
      </c>
      <c r="G104" s="285">
        <v>-3219847.4464296103</v>
      </c>
      <c r="H104" s="284">
        <v>-4.4221331938895086E-3</v>
      </c>
      <c r="J104" s="228" t="s">
        <v>283</v>
      </c>
      <c r="K104" s="291" t="s">
        <v>571</v>
      </c>
      <c r="L104" s="283">
        <v>135068145.17739135</v>
      </c>
      <c r="M104" s="283">
        <v>-791851.26257669926</v>
      </c>
      <c r="N104" s="284">
        <v>-5.8284357671582274E-3</v>
      </c>
      <c r="O104" s="285">
        <v>724901017.58739316</v>
      </c>
      <c r="P104" s="285">
        <v>-3219847.4464296103</v>
      </c>
      <c r="Q104" s="284">
        <v>-4.4221331938895086E-3</v>
      </c>
    </row>
    <row r="105" spans="1:24">
      <c r="A105" s="371"/>
      <c r="B105" s="234" t="s">
        <v>350</v>
      </c>
      <c r="C105" s="313">
        <v>34211554.058424816</v>
      </c>
      <c r="D105" s="313">
        <v>4575.6472915634513</v>
      </c>
      <c r="E105" s="287">
        <v>1.3376356241024282E-4</v>
      </c>
      <c r="F105" s="288">
        <v>194151378.06260979</v>
      </c>
      <c r="G105" s="288">
        <v>-372150.42489334941</v>
      </c>
      <c r="H105" s="287">
        <v>-1.9131383631942377E-3</v>
      </c>
      <c r="J105" s="228" t="s">
        <v>350</v>
      </c>
      <c r="K105" s="290" t="s">
        <v>572</v>
      </c>
      <c r="L105" s="313">
        <v>34211554.058424816</v>
      </c>
      <c r="M105" s="313">
        <v>4575.6472915634513</v>
      </c>
      <c r="N105" s="287">
        <v>1.3376356241024282E-4</v>
      </c>
      <c r="O105" s="288">
        <v>194151378.06260979</v>
      </c>
      <c r="P105" s="288">
        <v>-372150.42489334941</v>
      </c>
      <c r="Q105" s="287">
        <v>-1.9131383631942377E-3</v>
      </c>
    </row>
    <row r="106" spans="1:24">
      <c r="A106" s="371"/>
      <c r="B106" s="234" t="s">
        <v>351</v>
      </c>
      <c r="C106" s="283">
        <v>67533620.665535301</v>
      </c>
      <c r="D106" s="283">
        <v>-663160.47857743502</v>
      </c>
      <c r="E106" s="284">
        <v>-9.7242196398690892E-3</v>
      </c>
      <c r="F106" s="285">
        <v>363820074.7141822</v>
      </c>
      <c r="G106" s="285">
        <v>-1561265.2687851787</v>
      </c>
      <c r="H106" s="284">
        <v>-4.272974829141408E-3</v>
      </c>
      <c r="J106" s="228" t="s">
        <v>351</v>
      </c>
      <c r="K106" s="291" t="s">
        <v>573</v>
      </c>
      <c r="L106" s="283">
        <v>67533620.665535301</v>
      </c>
      <c r="M106" s="283">
        <v>-663160.47857743502</v>
      </c>
      <c r="N106" s="284">
        <v>-9.7242196398690892E-3</v>
      </c>
      <c r="O106" s="285">
        <v>363820074.7141822</v>
      </c>
      <c r="P106" s="285">
        <v>-1561265.2687851787</v>
      </c>
      <c r="Q106" s="284">
        <v>-4.272974829141408E-3</v>
      </c>
    </row>
    <row r="107" spans="1:24">
      <c r="A107" s="371"/>
      <c r="B107" s="234" t="s">
        <v>352</v>
      </c>
      <c r="C107" s="313">
        <v>19479929.867345069</v>
      </c>
      <c r="D107" s="313">
        <v>-140376.38543756306</v>
      </c>
      <c r="E107" s="287">
        <v>-7.1546480278642088E-3</v>
      </c>
      <c r="F107" s="288">
        <v>90267702.501378492</v>
      </c>
      <c r="G107" s="288">
        <v>-653402.13196256757</v>
      </c>
      <c r="H107" s="287">
        <v>-7.1864737521343631E-3</v>
      </c>
      <c r="J107" s="228" t="s">
        <v>352</v>
      </c>
      <c r="K107" s="290" t="s">
        <v>574</v>
      </c>
      <c r="L107" s="313">
        <v>19479929.867345069</v>
      </c>
      <c r="M107" s="313">
        <v>-140376.38543756306</v>
      </c>
      <c r="N107" s="287">
        <v>-7.1546480278642088E-3</v>
      </c>
      <c r="O107" s="288">
        <v>90267702.501378492</v>
      </c>
      <c r="P107" s="288">
        <v>-653402.13196256757</v>
      </c>
      <c r="Q107" s="287">
        <v>-7.1864737521343631E-3</v>
      </c>
    </row>
    <row r="108" spans="1:24">
      <c r="A108" s="371"/>
      <c r="B108" s="234" t="s">
        <v>353</v>
      </c>
      <c r="C108" s="283">
        <v>8429311.3923957627</v>
      </c>
      <c r="D108" s="283">
        <v>65881.044945123605</v>
      </c>
      <c r="E108" s="284">
        <v>7.8772754967948791E-3</v>
      </c>
      <c r="F108" s="285">
        <v>45854393.949650526</v>
      </c>
      <c r="G108" s="285">
        <v>55800.560694172978</v>
      </c>
      <c r="H108" s="284">
        <v>1.2183902728250264E-3</v>
      </c>
      <c r="J108" s="228" t="s">
        <v>353</v>
      </c>
      <c r="K108" s="291" t="s">
        <v>575</v>
      </c>
      <c r="L108" s="283">
        <v>8429311.3923957627</v>
      </c>
      <c r="M108" s="283">
        <v>65881.044945123605</v>
      </c>
      <c r="N108" s="284">
        <v>7.8772754967948791E-3</v>
      </c>
      <c r="O108" s="285">
        <v>45854393.949650526</v>
      </c>
      <c r="P108" s="285">
        <v>55800.560694172978</v>
      </c>
      <c r="Q108" s="284">
        <v>1.2183902728250264E-3</v>
      </c>
    </row>
    <row r="109" spans="1:24">
      <c r="A109" s="371"/>
      <c r="B109" s="234" t="s">
        <v>354</v>
      </c>
      <c r="C109" s="313">
        <v>5413729.1936924281</v>
      </c>
      <c r="D109" s="313">
        <v>-58771.090798624791</v>
      </c>
      <c r="E109" s="287">
        <v>-1.0739349062288912E-2</v>
      </c>
      <c r="F109" s="288">
        <v>30807468.359572172</v>
      </c>
      <c r="G109" s="288">
        <v>-688830.18148287758</v>
      </c>
      <c r="H109" s="287">
        <v>-2.1870194701926502E-2</v>
      </c>
      <c r="J109" s="228" t="s">
        <v>354</v>
      </c>
      <c r="K109" s="290" t="s">
        <v>576</v>
      </c>
      <c r="L109" s="313">
        <v>5413729.1936924281</v>
      </c>
      <c r="M109" s="313">
        <v>-58771.090798624791</v>
      </c>
      <c r="N109" s="287">
        <v>-1.0739349062288912E-2</v>
      </c>
      <c r="O109" s="288">
        <v>30807468.359572172</v>
      </c>
      <c r="P109" s="288">
        <v>-688830.18148287758</v>
      </c>
      <c r="Q109" s="287">
        <v>-2.1870194701926502E-2</v>
      </c>
    </row>
    <row r="110" spans="1:24">
      <c r="A110" s="371"/>
      <c r="B110" s="234" t="s">
        <v>284</v>
      </c>
      <c r="C110" s="283">
        <v>332306219.30801237</v>
      </c>
      <c r="D110" s="283">
        <v>-1987906.4864188433</v>
      </c>
      <c r="E110" s="284">
        <v>-5.946579173937607E-3</v>
      </c>
      <c r="F110" s="285">
        <v>1906529399.2729197</v>
      </c>
      <c r="G110" s="285">
        <v>-6998074.7815992832</v>
      </c>
      <c r="H110" s="284">
        <v>-3.6571592916673735E-3</v>
      </c>
      <c r="J110" s="228" t="s">
        <v>284</v>
      </c>
      <c r="K110" s="291" t="s">
        <v>577</v>
      </c>
      <c r="L110" s="283">
        <v>332306219.30801237</v>
      </c>
      <c r="M110" s="283">
        <v>-1987906.4864188433</v>
      </c>
      <c r="N110" s="284">
        <v>-5.946579173937607E-3</v>
      </c>
      <c r="O110" s="285">
        <v>1906529399.2729197</v>
      </c>
      <c r="P110" s="285">
        <v>-6998074.7815992832</v>
      </c>
      <c r="Q110" s="284">
        <v>-3.6571592916673735E-3</v>
      </c>
    </row>
    <row r="111" spans="1:24">
      <c r="A111" s="371"/>
      <c r="B111" s="234" t="s">
        <v>355</v>
      </c>
      <c r="C111" s="313">
        <v>332306219.30801243</v>
      </c>
      <c r="D111" s="313">
        <v>-1987906.4864186049</v>
      </c>
      <c r="E111" s="287">
        <v>-5.9465791739368975E-3</v>
      </c>
      <c r="F111" s="288">
        <v>1906529399.2729194</v>
      </c>
      <c r="G111" s="288">
        <v>-6998074.7816004753</v>
      </c>
      <c r="H111" s="287">
        <v>-3.657159291667995E-3</v>
      </c>
      <c r="J111" s="228" t="s">
        <v>355</v>
      </c>
      <c r="K111" s="290" t="s">
        <v>578</v>
      </c>
      <c r="L111" s="313">
        <v>332306219.30801243</v>
      </c>
      <c r="M111" s="313">
        <v>-1987906.4864186049</v>
      </c>
      <c r="N111" s="287">
        <v>-5.9465791739368975E-3</v>
      </c>
      <c r="O111" s="288">
        <v>1906529399.2729194</v>
      </c>
      <c r="P111" s="288">
        <v>-6998074.7816004753</v>
      </c>
      <c r="Q111" s="287">
        <v>-3.657159291667995E-3</v>
      </c>
    </row>
    <row r="112" spans="1:24">
      <c r="A112" s="371"/>
      <c r="B112" s="233" t="s">
        <v>285</v>
      </c>
      <c r="C112" s="283">
        <v>160977877.1233083</v>
      </c>
      <c r="D112" s="283">
        <v>626851.00879743695</v>
      </c>
      <c r="E112" s="284">
        <v>3.9092422667116973E-3</v>
      </c>
      <c r="F112" s="285">
        <v>891923999.22856021</v>
      </c>
      <c r="G112" s="285">
        <v>-16243360.106112361</v>
      </c>
      <c r="H112" s="284">
        <v>-1.7885866453086707E-2</v>
      </c>
      <c r="J112" s="268" t="s">
        <v>285</v>
      </c>
      <c r="K112" s="291" t="s">
        <v>579</v>
      </c>
      <c r="L112" s="283">
        <v>160977877.1233083</v>
      </c>
      <c r="M112" s="283">
        <v>626851.00879743695</v>
      </c>
      <c r="N112" s="284">
        <v>3.9092422667116973E-3</v>
      </c>
      <c r="O112" s="285">
        <v>891923999.22856021</v>
      </c>
      <c r="P112" s="285">
        <v>-16243360.106112361</v>
      </c>
      <c r="Q112" s="284">
        <v>-1.7885866453086707E-2</v>
      </c>
    </row>
    <row r="113" spans="1:17">
      <c r="A113" s="371"/>
      <c r="B113" s="233" t="s">
        <v>471</v>
      </c>
      <c r="C113" s="313">
        <v>19469682.991296034</v>
      </c>
      <c r="D113" s="313">
        <v>217861.11915098876</v>
      </c>
      <c r="E113" s="287">
        <v>1.1316389721338856E-2</v>
      </c>
      <c r="F113" s="288">
        <v>102644791.74558347</v>
      </c>
      <c r="G113" s="288">
        <v>-1632945.0142990947</v>
      </c>
      <c r="H113" s="287">
        <v>-1.5659574757162516E-2</v>
      </c>
      <c r="J113" s="268" t="s">
        <v>471</v>
      </c>
      <c r="K113" s="290" t="s">
        <v>580</v>
      </c>
      <c r="L113" s="313">
        <v>19469682.991296034</v>
      </c>
      <c r="M113" s="313">
        <v>217861.11915098876</v>
      </c>
      <c r="N113" s="287">
        <v>1.1316389721338856E-2</v>
      </c>
      <c r="O113" s="288">
        <v>102644791.74558347</v>
      </c>
      <c r="P113" s="288">
        <v>-1632945.0142990947</v>
      </c>
      <c r="Q113" s="287">
        <v>-1.5659574757162516E-2</v>
      </c>
    </row>
    <row r="114" spans="1:17">
      <c r="A114" s="371"/>
      <c r="B114" s="233" t="s">
        <v>472</v>
      </c>
      <c r="C114" s="283">
        <v>54841750.793419383</v>
      </c>
      <c r="D114" s="283">
        <v>96679.277249351144</v>
      </c>
      <c r="E114" s="284">
        <v>1.7659905188140089E-3</v>
      </c>
      <c r="F114" s="285">
        <v>333809784.721457</v>
      </c>
      <c r="G114" s="285">
        <v>-3415199.1188734174</v>
      </c>
      <c r="H114" s="284">
        <v>-1.0127360908972417E-2</v>
      </c>
      <c r="J114" s="268" t="s">
        <v>472</v>
      </c>
      <c r="K114" s="291" t="s">
        <v>581</v>
      </c>
      <c r="L114" s="283">
        <v>54841750.793419383</v>
      </c>
      <c r="M114" s="283">
        <v>96679.277249351144</v>
      </c>
      <c r="N114" s="284">
        <v>1.7659905188140089E-3</v>
      </c>
      <c r="O114" s="285">
        <v>333809784.721457</v>
      </c>
      <c r="P114" s="285">
        <v>-3415199.1188734174</v>
      </c>
      <c r="Q114" s="284">
        <v>-1.0127360908972417E-2</v>
      </c>
    </row>
    <row r="115" spans="1:17">
      <c r="A115" s="371"/>
      <c r="B115" s="233" t="s">
        <v>473</v>
      </c>
      <c r="C115" s="313">
        <v>43374063.543165095</v>
      </c>
      <c r="D115" s="313">
        <v>85891.011711232364</v>
      </c>
      <c r="E115" s="287">
        <v>1.9841681154089516E-3</v>
      </c>
      <c r="F115" s="288">
        <v>224700537.94276664</v>
      </c>
      <c r="G115" s="288">
        <v>-4621876.6161753535</v>
      </c>
      <c r="H115" s="287">
        <v>-2.0154491330752179E-2</v>
      </c>
      <c r="J115" s="268" t="s">
        <v>473</v>
      </c>
      <c r="K115" s="290" t="s">
        <v>582</v>
      </c>
      <c r="L115" s="313">
        <v>43374063.543165095</v>
      </c>
      <c r="M115" s="313">
        <v>85891.011711232364</v>
      </c>
      <c r="N115" s="287">
        <v>1.9841681154089516E-3</v>
      </c>
      <c r="O115" s="288">
        <v>224700537.94276664</v>
      </c>
      <c r="P115" s="288">
        <v>-4621876.6161753535</v>
      </c>
      <c r="Q115" s="287">
        <v>-2.0154491330752179E-2</v>
      </c>
    </row>
    <row r="116" spans="1:17">
      <c r="A116" s="371"/>
      <c r="B116" s="233" t="s">
        <v>474</v>
      </c>
      <c r="C116" s="283">
        <v>43292379.795432173</v>
      </c>
      <c r="D116" s="283">
        <v>226419.6006867215</v>
      </c>
      <c r="E116" s="284">
        <v>5.2575073134987788E-3</v>
      </c>
      <c r="F116" s="285">
        <v>230768884.81875324</v>
      </c>
      <c r="G116" s="285">
        <v>-6573339.3567645252</v>
      </c>
      <c r="H116" s="284">
        <v>-2.7695617076140031E-2</v>
      </c>
      <c r="J116" s="268" t="s">
        <v>474</v>
      </c>
      <c r="K116" s="291" t="s">
        <v>583</v>
      </c>
      <c r="L116" s="283">
        <v>43292379.795432173</v>
      </c>
      <c r="M116" s="283">
        <v>226419.6006867215</v>
      </c>
      <c r="N116" s="284">
        <v>5.2575073134987788E-3</v>
      </c>
      <c r="O116" s="285">
        <v>230768884.81875324</v>
      </c>
      <c r="P116" s="285">
        <v>-6573339.3567645252</v>
      </c>
      <c r="Q116" s="284">
        <v>-2.7695617076140031E-2</v>
      </c>
    </row>
    <row r="117" spans="1:17">
      <c r="A117" s="371"/>
      <c r="B117" s="234" t="s">
        <v>286</v>
      </c>
      <c r="C117" s="313">
        <v>14800437.37327135</v>
      </c>
      <c r="D117" s="313">
        <v>-89228.601949539036</v>
      </c>
      <c r="E117" s="287">
        <v>-5.9926530318431355E-3</v>
      </c>
      <c r="F117" s="288">
        <v>81040241.122420371</v>
      </c>
      <c r="G117" s="288">
        <v>-4863880.7928351015</v>
      </c>
      <c r="H117" s="287">
        <v>-5.6619876722950803E-2</v>
      </c>
      <c r="J117" s="228" t="s">
        <v>286</v>
      </c>
      <c r="K117" s="290" t="s">
        <v>584</v>
      </c>
      <c r="L117" s="313">
        <v>14800437.37327135</v>
      </c>
      <c r="M117" s="313">
        <v>-89228.601949539036</v>
      </c>
      <c r="N117" s="287">
        <v>-5.9926530318431355E-3</v>
      </c>
      <c r="O117" s="288">
        <v>81040241.122420371</v>
      </c>
      <c r="P117" s="288">
        <v>-4863880.7928351015</v>
      </c>
      <c r="Q117" s="287">
        <v>-5.6619876722950803E-2</v>
      </c>
    </row>
    <row r="118" spans="1:17">
      <c r="A118" s="371"/>
      <c r="B118" s="234" t="s">
        <v>356</v>
      </c>
      <c r="C118" s="283">
        <v>14800437.373271346</v>
      </c>
      <c r="D118" s="283">
        <v>-89228.601949539036</v>
      </c>
      <c r="E118" s="284">
        <v>-5.9926530318431372E-3</v>
      </c>
      <c r="F118" s="285">
        <v>81040241.122420385</v>
      </c>
      <c r="G118" s="285">
        <v>-4863880.7928351462</v>
      </c>
      <c r="H118" s="284">
        <v>-5.6619876722951289E-2</v>
      </c>
      <c r="J118" s="228" t="s">
        <v>356</v>
      </c>
      <c r="K118" s="291" t="s">
        <v>585</v>
      </c>
      <c r="L118" s="283">
        <v>14800437.373271346</v>
      </c>
      <c r="M118" s="283">
        <v>-89228.601949539036</v>
      </c>
      <c r="N118" s="284">
        <v>-5.9926530318431372E-3</v>
      </c>
      <c r="O118" s="285">
        <v>81040241.122420385</v>
      </c>
      <c r="P118" s="285">
        <v>-4863880.7928351462</v>
      </c>
      <c r="Q118" s="284">
        <v>-5.6619876722951289E-2</v>
      </c>
    </row>
    <row r="119" spans="1:17">
      <c r="A119" s="371"/>
      <c r="B119" s="234" t="s">
        <v>287</v>
      </c>
      <c r="C119" s="313">
        <v>93064166.149188191</v>
      </c>
      <c r="D119" s="313">
        <v>-122245.5821313709</v>
      </c>
      <c r="E119" s="287">
        <v>-1.3118391389920284E-3</v>
      </c>
      <c r="F119" s="288">
        <v>339233951.26088738</v>
      </c>
      <c r="G119" s="288">
        <v>-19038457.920155227</v>
      </c>
      <c r="H119" s="287">
        <v>-5.3139615086951038E-2</v>
      </c>
      <c r="J119" s="228" t="s">
        <v>287</v>
      </c>
      <c r="K119" s="290" t="s">
        <v>586</v>
      </c>
      <c r="L119" s="313">
        <v>93064166.149188191</v>
      </c>
      <c r="M119" s="313">
        <v>-122245.5821313709</v>
      </c>
      <c r="N119" s="287">
        <v>-1.3118391389920284E-3</v>
      </c>
      <c r="O119" s="288">
        <v>339233951.26088738</v>
      </c>
      <c r="P119" s="288">
        <v>-19038457.920155227</v>
      </c>
      <c r="Q119" s="287">
        <v>-5.3139615086951038E-2</v>
      </c>
    </row>
    <row r="120" spans="1:17">
      <c r="A120" s="371"/>
      <c r="B120" s="234" t="s">
        <v>357</v>
      </c>
      <c r="C120" s="283">
        <v>93064166.149188191</v>
      </c>
      <c r="D120" s="283">
        <v>-122245.5821313709</v>
      </c>
      <c r="E120" s="284">
        <v>-1.3118391389920284E-3</v>
      </c>
      <c r="F120" s="285">
        <v>339233951.26088727</v>
      </c>
      <c r="G120" s="285">
        <v>-19038457.920155227</v>
      </c>
      <c r="H120" s="284">
        <v>-5.3139615086951052E-2</v>
      </c>
      <c r="J120" s="228" t="s">
        <v>357</v>
      </c>
      <c r="K120" s="291" t="s">
        <v>587</v>
      </c>
      <c r="L120" s="283">
        <v>93064166.149188191</v>
      </c>
      <c r="M120" s="283">
        <v>-122245.5821313709</v>
      </c>
      <c r="N120" s="284">
        <v>-1.3118391389920284E-3</v>
      </c>
      <c r="O120" s="285">
        <v>339233951.26088727</v>
      </c>
      <c r="P120" s="285">
        <v>-19038457.920155227</v>
      </c>
      <c r="Q120" s="284">
        <v>-5.3139615086951052E-2</v>
      </c>
    </row>
    <row r="121" spans="1:17">
      <c r="A121" s="371"/>
      <c r="B121" s="234" t="s">
        <v>288</v>
      </c>
      <c r="C121" s="313">
        <v>43962892.182706788</v>
      </c>
      <c r="D121" s="313">
        <v>-879119.30303291976</v>
      </c>
      <c r="E121" s="287">
        <v>-1.9604814188865952E-2</v>
      </c>
      <c r="F121" s="288">
        <v>220408064.5829007</v>
      </c>
      <c r="G121" s="288">
        <v>4255.8569446206093</v>
      </c>
      <c r="H121" s="287">
        <v>1.9309362071470473E-5</v>
      </c>
      <c r="J121" s="228" t="s">
        <v>288</v>
      </c>
      <c r="K121" s="290" t="s">
        <v>588</v>
      </c>
      <c r="L121" s="313">
        <v>43962892.182706788</v>
      </c>
      <c r="M121" s="313">
        <v>-879119.30303291976</v>
      </c>
      <c r="N121" s="287">
        <v>-1.9604814188865952E-2</v>
      </c>
      <c r="O121" s="288">
        <v>220408064.5829007</v>
      </c>
      <c r="P121" s="288">
        <v>4255.8569446206093</v>
      </c>
      <c r="Q121" s="287">
        <v>1.9309362071470473E-5</v>
      </c>
    </row>
    <row r="122" spans="1:17">
      <c r="A122" s="371"/>
      <c r="B122" s="234" t="s">
        <v>358</v>
      </c>
      <c r="C122" s="283">
        <v>43962892.182706781</v>
      </c>
      <c r="D122" s="283">
        <v>-879119.30303289741</v>
      </c>
      <c r="E122" s="284">
        <v>-1.9604814188865467E-2</v>
      </c>
      <c r="F122" s="285">
        <v>220408064.5829007</v>
      </c>
      <c r="G122" s="285">
        <v>4255.8569446504116</v>
      </c>
      <c r="H122" s="284">
        <v>1.9309362071605693E-5</v>
      </c>
      <c r="J122" s="228" t="s">
        <v>358</v>
      </c>
      <c r="K122" s="291" t="s">
        <v>589</v>
      </c>
      <c r="L122" s="283">
        <v>43962892.182706781</v>
      </c>
      <c r="M122" s="283">
        <v>-879119.30303289741</v>
      </c>
      <c r="N122" s="284">
        <v>-1.9604814188865467E-2</v>
      </c>
      <c r="O122" s="285">
        <v>220408064.5829007</v>
      </c>
      <c r="P122" s="285">
        <v>4255.8569446504116</v>
      </c>
      <c r="Q122" s="284">
        <v>1.9309362071605693E-5</v>
      </c>
    </row>
    <row r="123" spans="1:17">
      <c r="A123" s="371"/>
      <c r="B123" s="234" t="s">
        <v>289</v>
      </c>
      <c r="C123" s="313">
        <v>116905046.74965712</v>
      </c>
      <c r="D123" s="313">
        <v>-1065549.0227951556</v>
      </c>
      <c r="E123" s="287">
        <v>-9.0323272152532073E-3</v>
      </c>
      <c r="F123" s="288">
        <v>473358959.07744676</v>
      </c>
      <c r="G123" s="288">
        <v>-22582782.586110234</v>
      </c>
      <c r="H123" s="287">
        <v>-4.5535151992570563E-2</v>
      </c>
      <c r="J123" s="228" t="s">
        <v>289</v>
      </c>
      <c r="K123" s="290" t="s">
        <v>590</v>
      </c>
      <c r="L123" s="313">
        <v>116905046.74965712</v>
      </c>
      <c r="M123" s="313">
        <v>-1065549.0227951556</v>
      </c>
      <c r="N123" s="287">
        <v>-9.0323272152532073E-3</v>
      </c>
      <c r="O123" s="288">
        <v>473358959.07744676</v>
      </c>
      <c r="P123" s="288">
        <v>-22582782.586110234</v>
      </c>
      <c r="Q123" s="287">
        <v>-4.5535151992570563E-2</v>
      </c>
    </row>
    <row r="124" spans="1:17">
      <c r="A124" s="371"/>
      <c r="B124" s="234" t="s">
        <v>359</v>
      </c>
      <c r="C124" s="283">
        <v>116905046.74965718</v>
      </c>
      <c r="D124" s="283">
        <v>-1065549.0227951109</v>
      </c>
      <c r="E124" s="284">
        <v>-9.0323272152528274E-3</v>
      </c>
      <c r="F124" s="285">
        <v>473358959.07744682</v>
      </c>
      <c r="G124" s="285">
        <v>-22582782.586109996</v>
      </c>
      <c r="H124" s="284">
        <v>-4.5535151992570105E-2</v>
      </c>
      <c r="J124" s="228" t="s">
        <v>359</v>
      </c>
      <c r="K124" s="291" t="s">
        <v>591</v>
      </c>
      <c r="L124" s="283">
        <v>116905046.74965718</v>
      </c>
      <c r="M124" s="283">
        <v>-1065549.0227951109</v>
      </c>
      <c r="N124" s="284">
        <v>-9.0323272152528274E-3</v>
      </c>
      <c r="O124" s="285">
        <v>473358959.07744682</v>
      </c>
      <c r="P124" s="285">
        <v>-22582782.586109996</v>
      </c>
      <c r="Q124" s="284">
        <v>-4.5535151992570105E-2</v>
      </c>
    </row>
    <row r="125" spans="1:17">
      <c r="A125" s="371"/>
      <c r="B125" s="234" t="s">
        <v>290</v>
      </c>
      <c r="C125" s="313">
        <v>77671563.014909625</v>
      </c>
      <c r="D125" s="313">
        <v>-320672.0552342236</v>
      </c>
      <c r="E125" s="287">
        <v>-4.1115895056196413E-3</v>
      </c>
      <c r="F125" s="288">
        <v>398479955.08180994</v>
      </c>
      <c r="G125" s="288">
        <v>-3737636.770911932</v>
      </c>
      <c r="H125" s="287">
        <v>-9.2925740858210027E-3</v>
      </c>
      <c r="J125" s="228" t="s">
        <v>290</v>
      </c>
      <c r="K125" s="290" t="s">
        <v>592</v>
      </c>
      <c r="L125" s="313">
        <v>77671563.014909625</v>
      </c>
      <c r="M125" s="313">
        <v>-320672.0552342236</v>
      </c>
      <c r="N125" s="287">
        <v>-4.1115895056196413E-3</v>
      </c>
      <c r="O125" s="288">
        <v>398479955.08180994</v>
      </c>
      <c r="P125" s="288">
        <v>-3737636.770911932</v>
      </c>
      <c r="Q125" s="287">
        <v>-9.2925740858210027E-3</v>
      </c>
    </row>
    <row r="126" spans="1:17">
      <c r="A126" s="371"/>
      <c r="B126" s="234" t="s">
        <v>360</v>
      </c>
      <c r="C126" s="283">
        <v>77671563.014909625</v>
      </c>
      <c r="D126" s="283">
        <v>-320672.0552342236</v>
      </c>
      <c r="E126" s="284">
        <v>-4.1115895056196413E-3</v>
      </c>
      <c r="F126" s="285">
        <v>398479955.08181024</v>
      </c>
      <c r="G126" s="285">
        <v>-3737636.7709117532</v>
      </c>
      <c r="H126" s="284">
        <v>-9.2925740858205551E-3</v>
      </c>
      <c r="J126" s="228" t="s">
        <v>360</v>
      </c>
      <c r="K126" s="291" t="s">
        <v>593</v>
      </c>
      <c r="L126" s="283">
        <v>77671563.014909625</v>
      </c>
      <c r="M126" s="283">
        <v>-320672.0552342236</v>
      </c>
      <c r="N126" s="284">
        <v>-4.1115895056196413E-3</v>
      </c>
      <c r="O126" s="285">
        <v>398479955.08181024</v>
      </c>
      <c r="P126" s="285">
        <v>-3737636.7709117532</v>
      </c>
      <c r="Q126" s="284">
        <v>-9.2925740858205551E-3</v>
      </c>
    </row>
    <row r="127" spans="1:17">
      <c r="A127" s="371"/>
      <c r="B127" s="234" t="s">
        <v>291</v>
      </c>
      <c r="C127" s="313">
        <v>59601308.751186751</v>
      </c>
      <c r="D127" s="313">
        <v>-656149.20141643286</v>
      </c>
      <c r="E127" s="287">
        <v>-1.0889095287301056E-2</v>
      </c>
      <c r="F127" s="288">
        <v>242378233.21125084</v>
      </c>
      <c r="G127" s="288">
        <v>-14065976.806772739</v>
      </c>
      <c r="H127" s="287">
        <v>-5.4850046354269974E-2</v>
      </c>
      <c r="J127" s="228" t="s">
        <v>291</v>
      </c>
      <c r="K127" s="290" t="s">
        <v>594</v>
      </c>
      <c r="L127" s="313">
        <v>59601308.751186751</v>
      </c>
      <c r="M127" s="313">
        <v>-656149.20141643286</v>
      </c>
      <c r="N127" s="287">
        <v>-1.0889095287301056E-2</v>
      </c>
      <c r="O127" s="288">
        <v>242378233.21125084</v>
      </c>
      <c r="P127" s="288">
        <v>-14065976.806772739</v>
      </c>
      <c r="Q127" s="287">
        <v>-5.4850046354269974E-2</v>
      </c>
    </row>
    <row r="128" spans="1:17">
      <c r="A128" s="371"/>
      <c r="B128" s="234" t="s">
        <v>361</v>
      </c>
      <c r="C128" s="283">
        <v>59601308.751186743</v>
      </c>
      <c r="D128" s="283">
        <v>-656149.20141644776</v>
      </c>
      <c r="E128" s="284">
        <v>-1.0889095287301302E-2</v>
      </c>
      <c r="F128" s="285">
        <v>242378233.21125081</v>
      </c>
      <c r="G128" s="285">
        <v>-14065976.80677259</v>
      </c>
      <c r="H128" s="284">
        <v>-5.4850046354269433E-2</v>
      </c>
      <c r="J128" s="228" t="s">
        <v>361</v>
      </c>
      <c r="K128" s="291" t="s">
        <v>595</v>
      </c>
      <c r="L128" s="283">
        <v>59601308.751186743</v>
      </c>
      <c r="M128" s="283">
        <v>-656149.20141644776</v>
      </c>
      <c r="N128" s="284">
        <v>-1.0889095287301302E-2</v>
      </c>
      <c r="O128" s="285">
        <v>242378233.21125081</v>
      </c>
      <c r="P128" s="285">
        <v>-14065976.80677259</v>
      </c>
      <c r="Q128" s="284">
        <v>-5.4850046354269433E-2</v>
      </c>
    </row>
    <row r="129" spans="1:17">
      <c r="A129" s="371"/>
      <c r="B129" s="234" t="s">
        <v>292</v>
      </c>
      <c r="C129" s="313">
        <v>64576953.649884969</v>
      </c>
      <c r="D129" s="313">
        <v>595445.03274658322</v>
      </c>
      <c r="E129" s="287">
        <v>9.3065175488388618E-3</v>
      </c>
      <c r="F129" s="288">
        <v>257180719.03589869</v>
      </c>
      <c r="G129" s="288">
        <v>-8523056.8911241889</v>
      </c>
      <c r="H129" s="287">
        <v>-3.2077289309825605E-2</v>
      </c>
      <c r="J129" s="228" t="s">
        <v>292</v>
      </c>
      <c r="K129" s="290" t="s">
        <v>596</v>
      </c>
      <c r="L129" s="313">
        <v>64576953.649884969</v>
      </c>
      <c r="M129" s="313">
        <v>595445.03274658322</v>
      </c>
      <c r="N129" s="287">
        <v>9.3065175488388618E-3</v>
      </c>
      <c r="O129" s="288">
        <v>257180719.03589869</v>
      </c>
      <c r="P129" s="288">
        <v>-8523056.8911241889</v>
      </c>
      <c r="Q129" s="287">
        <v>-3.2077289309825605E-2</v>
      </c>
    </row>
    <row r="130" spans="1:17">
      <c r="A130" s="371"/>
      <c r="B130" s="234" t="s">
        <v>362</v>
      </c>
      <c r="C130" s="283">
        <v>20523077.981916782</v>
      </c>
      <c r="D130" s="283">
        <v>95976.779693983495</v>
      </c>
      <c r="E130" s="284">
        <v>4.6985021880412321E-3</v>
      </c>
      <c r="F130" s="285">
        <v>90210247.070376351</v>
      </c>
      <c r="G130" s="285">
        <v>1696818.6957319826</v>
      </c>
      <c r="H130" s="284">
        <v>1.9170183856736189E-2</v>
      </c>
      <c r="J130" s="228" t="s">
        <v>362</v>
      </c>
      <c r="K130" s="291" t="s">
        <v>597</v>
      </c>
      <c r="L130" s="283">
        <v>20523077.981916782</v>
      </c>
      <c r="M130" s="283">
        <v>95976.779693983495</v>
      </c>
      <c r="N130" s="284">
        <v>4.6985021880412321E-3</v>
      </c>
      <c r="O130" s="285">
        <v>90210247.070376351</v>
      </c>
      <c r="P130" s="285">
        <v>1696818.6957319826</v>
      </c>
      <c r="Q130" s="284">
        <v>1.9170183856736189E-2</v>
      </c>
    </row>
    <row r="131" spans="1:17">
      <c r="A131" s="371"/>
      <c r="B131" s="234" t="s">
        <v>363</v>
      </c>
      <c r="C131" s="313">
        <v>44053875.667968296</v>
      </c>
      <c r="D131" s="313">
        <v>499468.25305251032</v>
      </c>
      <c r="E131" s="287">
        <v>1.146768565335734E-2</v>
      </c>
      <c r="F131" s="288">
        <v>166970471.96552226</v>
      </c>
      <c r="G131" s="288">
        <v>-10219875.586856216</v>
      </c>
      <c r="H131" s="287">
        <v>-5.7677383266236684E-2</v>
      </c>
      <c r="J131" s="228" t="s">
        <v>363</v>
      </c>
      <c r="K131" s="290" t="s">
        <v>598</v>
      </c>
      <c r="L131" s="313">
        <v>44053875.667968296</v>
      </c>
      <c r="M131" s="313">
        <v>499468.25305251032</v>
      </c>
      <c r="N131" s="287">
        <v>1.146768565335734E-2</v>
      </c>
      <c r="O131" s="288">
        <v>166970471.96552226</v>
      </c>
      <c r="P131" s="288">
        <v>-10219875.586856216</v>
      </c>
      <c r="Q131" s="287">
        <v>-5.7677383266236684E-2</v>
      </c>
    </row>
    <row r="132" spans="1:17">
      <c r="A132" s="371"/>
      <c r="B132" s="234" t="s">
        <v>293</v>
      </c>
      <c r="C132" s="283">
        <v>440580194.16102874</v>
      </c>
      <c r="D132" s="283">
        <v>-1542543.2512274981</v>
      </c>
      <c r="E132" s="284">
        <v>-3.488948024378935E-3</v>
      </c>
      <c r="F132" s="285">
        <v>2444234782.5514393</v>
      </c>
      <c r="G132" s="285">
        <v>-55556337.709838867</v>
      </c>
      <c r="H132" s="284">
        <v>-2.2224391974011059E-2</v>
      </c>
      <c r="J132" s="228" t="s">
        <v>293</v>
      </c>
      <c r="K132" s="291" t="s">
        <v>599</v>
      </c>
      <c r="L132" s="283">
        <v>440580194.16102874</v>
      </c>
      <c r="M132" s="283">
        <v>-1542543.2512274981</v>
      </c>
      <c r="N132" s="284">
        <v>-3.488948024378935E-3</v>
      </c>
      <c r="O132" s="285">
        <v>2444234782.5514393</v>
      </c>
      <c r="P132" s="285">
        <v>-55556337.709838867</v>
      </c>
      <c r="Q132" s="284">
        <v>-2.2224391974011059E-2</v>
      </c>
    </row>
    <row r="133" spans="1:17">
      <c r="A133" s="371"/>
      <c r="B133" s="234" t="s">
        <v>364</v>
      </c>
      <c r="C133" s="313">
        <v>121425761.59616984</v>
      </c>
      <c r="D133" s="313">
        <v>-630551.40048696101</v>
      </c>
      <c r="E133" s="287">
        <v>-5.166069537953618E-3</v>
      </c>
      <c r="F133" s="288">
        <v>650136579.01275218</v>
      </c>
      <c r="G133" s="288">
        <v>-27798066.768876553</v>
      </c>
      <c r="H133" s="287">
        <v>-4.1004050968403614E-2</v>
      </c>
      <c r="J133" s="228" t="s">
        <v>364</v>
      </c>
      <c r="K133" s="290" t="s">
        <v>600</v>
      </c>
      <c r="L133" s="313">
        <v>121425761.59616984</v>
      </c>
      <c r="M133" s="313">
        <v>-630551.40048696101</v>
      </c>
      <c r="N133" s="287">
        <v>-5.166069537953618E-3</v>
      </c>
      <c r="O133" s="288">
        <v>650136579.01275218</v>
      </c>
      <c r="P133" s="288">
        <v>-27798066.768876553</v>
      </c>
      <c r="Q133" s="287">
        <v>-4.1004050968403614E-2</v>
      </c>
    </row>
    <row r="134" spans="1:17">
      <c r="A134" s="371"/>
      <c r="B134" s="234" t="s">
        <v>365</v>
      </c>
      <c r="C134" s="283">
        <v>80506547.712687224</v>
      </c>
      <c r="D134" s="283">
        <v>204925.80523753166</v>
      </c>
      <c r="E134" s="284">
        <v>2.5519510113222311E-3</v>
      </c>
      <c r="F134" s="285">
        <v>496704896.08972853</v>
      </c>
      <c r="G134" s="285">
        <v>-6328183.843611896</v>
      </c>
      <c r="H134" s="284">
        <v>-1.2580055062085533E-2</v>
      </c>
      <c r="J134" s="228" t="s">
        <v>365</v>
      </c>
      <c r="K134" s="291" t="s">
        <v>601</v>
      </c>
      <c r="L134" s="283">
        <v>80506547.712687224</v>
      </c>
      <c r="M134" s="283">
        <v>204925.80523753166</v>
      </c>
      <c r="N134" s="284">
        <v>2.5519510113222311E-3</v>
      </c>
      <c r="O134" s="285">
        <v>496704896.08972853</v>
      </c>
      <c r="P134" s="285">
        <v>-6328183.843611896</v>
      </c>
      <c r="Q134" s="284">
        <v>-1.2580055062085533E-2</v>
      </c>
    </row>
    <row r="135" spans="1:17">
      <c r="A135" s="371"/>
      <c r="B135" s="234" t="s">
        <v>366</v>
      </c>
      <c r="C135" s="313">
        <v>149320623.55350536</v>
      </c>
      <c r="D135" s="313">
        <v>-1067437.8466427922</v>
      </c>
      <c r="E135" s="287">
        <v>-7.0978895312878917E-3</v>
      </c>
      <c r="F135" s="288">
        <v>836481856.03752065</v>
      </c>
      <c r="G135" s="288">
        <v>-11567249.871649146</v>
      </c>
      <c r="H135" s="287">
        <v>-1.3639834994281634E-2</v>
      </c>
      <c r="J135" s="228" t="s">
        <v>366</v>
      </c>
      <c r="K135" s="290" t="s">
        <v>602</v>
      </c>
      <c r="L135" s="313">
        <v>149320623.55350536</v>
      </c>
      <c r="M135" s="313">
        <v>-1067437.8466427922</v>
      </c>
      <c r="N135" s="287">
        <v>-7.0978895312878917E-3</v>
      </c>
      <c r="O135" s="288">
        <v>836481856.03752065</v>
      </c>
      <c r="P135" s="288">
        <v>-11567249.871649146</v>
      </c>
      <c r="Q135" s="287">
        <v>-1.3639834994281634E-2</v>
      </c>
    </row>
    <row r="136" spans="1:17">
      <c r="A136" s="371"/>
      <c r="B136" s="234" t="s">
        <v>367</v>
      </c>
      <c r="C136" s="283">
        <v>10019830.686481461</v>
      </c>
      <c r="D136" s="283">
        <v>57885.385245226324</v>
      </c>
      <c r="E136" s="284">
        <v>5.8106507810319931E-3</v>
      </c>
      <c r="F136" s="285">
        <v>47162914.850919954</v>
      </c>
      <c r="G136" s="285">
        <v>-1803121.6162030175</v>
      </c>
      <c r="H136" s="284">
        <v>-3.6823924219671705E-2</v>
      </c>
      <c r="J136" s="228" t="s">
        <v>367</v>
      </c>
      <c r="K136" s="291" t="s">
        <v>603</v>
      </c>
      <c r="L136" s="283">
        <v>10019830.686481461</v>
      </c>
      <c r="M136" s="283">
        <v>57885.385245226324</v>
      </c>
      <c r="N136" s="284">
        <v>5.8106507810319931E-3</v>
      </c>
      <c r="O136" s="285">
        <v>47162914.850919954</v>
      </c>
      <c r="P136" s="285">
        <v>-1803121.6162030175</v>
      </c>
      <c r="Q136" s="284">
        <v>-3.6823924219671705E-2</v>
      </c>
    </row>
    <row r="137" spans="1:17">
      <c r="A137" s="371"/>
      <c r="B137" s="234" t="s">
        <v>368</v>
      </c>
      <c r="C137" s="313">
        <v>79307430.612188935</v>
      </c>
      <c r="D137" s="313">
        <v>-107365.19457502663</v>
      </c>
      <c r="E137" s="287">
        <v>-1.351954550588696E-3</v>
      </c>
      <c r="F137" s="288">
        <v>413748536.56051749</v>
      </c>
      <c r="G137" s="288">
        <v>-8059715.609498322</v>
      </c>
      <c r="H137" s="287">
        <v>-1.9107534212606487E-2</v>
      </c>
      <c r="J137" s="228" t="s">
        <v>368</v>
      </c>
      <c r="K137" s="290" t="s">
        <v>604</v>
      </c>
      <c r="L137" s="313">
        <v>79307430.612188935</v>
      </c>
      <c r="M137" s="313">
        <v>-107365.19457502663</v>
      </c>
      <c r="N137" s="287">
        <v>-1.351954550588696E-3</v>
      </c>
      <c r="O137" s="288">
        <v>413748536.56051749</v>
      </c>
      <c r="P137" s="288">
        <v>-8059715.609498322</v>
      </c>
      <c r="Q137" s="287">
        <v>-1.9107534212606487E-2</v>
      </c>
    </row>
    <row r="138" spans="1:17">
      <c r="A138" s="371"/>
      <c r="B138" s="234" t="s">
        <v>294</v>
      </c>
      <c r="C138" s="283">
        <v>163930357.33963066</v>
      </c>
      <c r="D138" s="283">
        <v>-855709.16662836075</v>
      </c>
      <c r="E138" s="284">
        <v>-5.1928490361523288E-3</v>
      </c>
      <c r="F138" s="285">
        <v>629785780.55593228</v>
      </c>
      <c r="G138" s="285">
        <v>-32448329.57792294</v>
      </c>
      <c r="H138" s="284">
        <v>-4.8998275808179476E-2</v>
      </c>
      <c r="J138" s="228" t="s">
        <v>294</v>
      </c>
      <c r="K138" s="291" t="s">
        <v>605</v>
      </c>
      <c r="L138" s="283">
        <v>163930357.33963066</v>
      </c>
      <c r="M138" s="283">
        <v>-855709.16662836075</v>
      </c>
      <c r="N138" s="284">
        <v>-5.1928490361523288E-3</v>
      </c>
      <c r="O138" s="285">
        <v>629785780.55593228</v>
      </c>
      <c r="P138" s="285">
        <v>-32448329.57792294</v>
      </c>
      <c r="Q138" s="284">
        <v>-4.8998275808179476E-2</v>
      </c>
    </row>
    <row r="139" spans="1:17">
      <c r="A139" s="371"/>
      <c r="B139" s="234" t="s">
        <v>369</v>
      </c>
      <c r="C139" s="313">
        <v>138763434.91526395</v>
      </c>
      <c r="D139" s="313">
        <v>-838378.83103039861</v>
      </c>
      <c r="E139" s="287">
        <v>-6.0055009926592226E-3</v>
      </c>
      <c r="F139" s="288">
        <v>531164876.11184084</v>
      </c>
      <c r="G139" s="288">
        <v>-25023176.524446011</v>
      </c>
      <c r="H139" s="287">
        <v>-4.4990496300375667E-2</v>
      </c>
      <c r="J139" s="228" t="s">
        <v>369</v>
      </c>
      <c r="K139" s="290" t="s">
        <v>606</v>
      </c>
      <c r="L139" s="313">
        <v>138763434.91526395</v>
      </c>
      <c r="M139" s="313">
        <v>-838378.83103039861</v>
      </c>
      <c r="N139" s="287">
        <v>-6.0055009926592226E-3</v>
      </c>
      <c r="O139" s="288">
        <v>531164876.11184084</v>
      </c>
      <c r="P139" s="288">
        <v>-25023176.524446011</v>
      </c>
      <c r="Q139" s="287">
        <v>-4.4990496300375667E-2</v>
      </c>
    </row>
    <row r="140" spans="1:17">
      <c r="A140" s="371"/>
      <c r="B140" s="234" t="s">
        <v>370</v>
      </c>
      <c r="C140" s="283">
        <v>25166922.424368035</v>
      </c>
      <c r="D140" s="283">
        <v>-17330.335597608238</v>
      </c>
      <c r="E140" s="284">
        <v>-6.8814174328640592E-4</v>
      </c>
      <c r="F140" s="285">
        <v>98620904.444091335</v>
      </c>
      <c r="G140" s="285">
        <v>-7425153.0534769148</v>
      </c>
      <c r="H140" s="284">
        <v>-7.0018190479614786E-2</v>
      </c>
      <c r="J140" s="228" t="s">
        <v>370</v>
      </c>
      <c r="K140" s="291" t="s">
        <v>607</v>
      </c>
      <c r="L140" s="283">
        <v>25166922.424368035</v>
      </c>
      <c r="M140" s="283">
        <v>-17330.335597608238</v>
      </c>
      <c r="N140" s="284">
        <v>-6.8814174328640592E-4</v>
      </c>
      <c r="O140" s="285">
        <v>98620904.444091335</v>
      </c>
      <c r="P140" s="285">
        <v>-7425153.0534769148</v>
      </c>
      <c r="Q140" s="284">
        <v>-7.0018190479614786E-2</v>
      </c>
    </row>
    <row r="141" spans="1:17">
      <c r="A141" s="371"/>
      <c r="B141" s="235" t="s">
        <v>94</v>
      </c>
      <c r="C141" s="313">
        <v>3329126950.6550546</v>
      </c>
      <c r="D141" s="313">
        <v>-8829245.1023740768</v>
      </c>
      <c r="E141" s="287">
        <v>-2.6451051435594404E-3</v>
      </c>
      <c r="F141" s="288">
        <v>15997715038.07618</v>
      </c>
      <c r="G141" s="288">
        <v>-452598333.45406723</v>
      </c>
      <c r="H141" s="287">
        <v>-2.751305237974111E-2</v>
      </c>
      <c r="J141" s="228" t="s">
        <v>94</v>
      </c>
      <c r="K141" s="290" t="s">
        <v>608</v>
      </c>
      <c r="L141" s="313">
        <v>3329126950.6550546</v>
      </c>
      <c r="M141" s="313">
        <v>-8829245.1023740768</v>
      </c>
      <c r="N141" s="287">
        <v>-2.6451051435594404E-3</v>
      </c>
      <c r="O141" s="288">
        <v>15997715038.07618</v>
      </c>
      <c r="P141" s="288">
        <v>-452598333.45406723</v>
      </c>
      <c r="Q141" s="287">
        <v>-2.751305237974111E-2</v>
      </c>
    </row>
    <row r="142" spans="1:17">
      <c r="A142" s="371"/>
      <c r="B142" s="234" t="s">
        <v>280</v>
      </c>
      <c r="C142" s="283">
        <v>186065139.77914369</v>
      </c>
      <c r="D142" s="283">
        <v>3588925.3547647595</v>
      </c>
      <c r="E142" s="284">
        <v>1.966790776587525E-2</v>
      </c>
      <c r="F142" s="285">
        <v>834643411.07786882</v>
      </c>
      <c r="G142" s="285">
        <v>-7141830.8381769657</v>
      </c>
      <c r="H142" s="284">
        <v>-8.4841483107032725E-3</v>
      </c>
      <c r="J142" s="228" t="s">
        <v>280</v>
      </c>
      <c r="K142" s="291" t="s">
        <v>540</v>
      </c>
      <c r="L142" s="283">
        <v>186065139.77914369</v>
      </c>
      <c r="M142" s="283">
        <v>3588925.3547647595</v>
      </c>
      <c r="N142" s="284">
        <v>1.966790776587525E-2</v>
      </c>
      <c r="O142" s="285">
        <v>834643411.07786882</v>
      </c>
      <c r="P142" s="285">
        <v>-7141830.8381769657</v>
      </c>
      <c r="Q142" s="284">
        <v>-8.4841483107032725E-3</v>
      </c>
    </row>
    <row r="143" spans="1:17">
      <c r="A143" s="372"/>
      <c r="B143" s="234" t="s">
        <v>334</v>
      </c>
      <c r="C143" s="313">
        <v>16561644.784888765</v>
      </c>
      <c r="D143" s="313">
        <v>403295.78018349595</v>
      </c>
      <c r="E143" s="287">
        <v>2.4958971988168922E-2</v>
      </c>
      <c r="F143" s="288">
        <v>79256263.062745094</v>
      </c>
      <c r="G143" s="288">
        <v>1117663.3153897673</v>
      </c>
      <c r="H143" s="287">
        <v>1.4303600512467535E-2</v>
      </c>
      <c r="J143" s="228" t="s">
        <v>334</v>
      </c>
      <c r="K143" s="290" t="s">
        <v>541</v>
      </c>
      <c r="L143" s="313">
        <v>16561644.784888765</v>
      </c>
      <c r="M143" s="313">
        <v>403295.78018349595</v>
      </c>
      <c r="N143" s="287">
        <v>2.4958971988168922E-2</v>
      </c>
      <c r="O143" s="288">
        <v>79256263.062745094</v>
      </c>
      <c r="P143" s="288">
        <v>1117663.3153897673</v>
      </c>
      <c r="Q143" s="287">
        <v>1.4303600512467535E-2</v>
      </c>
    </row>
    <row r="144" spans="1:17">
      <c r="A144" s="370" t="s">
        <v>258</v>
      </c>
      <c r="B144" s="234" t="s">
        <v>335</v>
      </c>
      <c r="C144" s="283">
        <v>33585013.863051169</v>
      </c>
      <c r="D144" s="283">
        <v>594757.63145435974</v>
      </c>
      <c r="E144" s="284">
        <v>1.8028281662290441E-2</v>
      </c>
      <c r="F144" s="285">
        <v>153347263.35943544</v>
      </c>
      <c r="G144" s="285">
        <v>-2120091.1830655038</v>
      </c>
      <c r="H144" s="284">
        <v>-1.3636889810753956E-2</v>
      </c>
      <c r="J144" s="228" t="s">
        <v>335</v>
      </c>
      <c r="K144" s="291" t="s">
        <v>542</v>
      </c>
      <c r="L144" s="283">
        <v>33585013.863051169</v>
      </c>
      <c r="M144" s="283">
        <v>594757.63145435974</v>
      </c>
      <c r="N144" s="284">
        <v>1.8028281662290441E-2</v>
      </c>
      <c r="O144" s="285">
        <v>153347263.35943544</v>
      </c>
      <c r="P144" s="285">
        <v>-2120091.1830655038</v>
      </c>
      <c r="Q144" s="284">
        <v>-1.3636889810753956E-2</v>
      </c>
    </row>
    <row r="145" spans="1:17">
      <c r="A145" s="371"/>
      <c r="B145" s="234" t="s">
        <v>336</v>
      </c>
      <c r="C145" s="313">
        <v>19680815.625522655</v>
      </c>
      <c r="D145" s="313">
        <v>211591.06774875522</v>
      </c>
      <c r="E145" s="287">
        <v>1.086797612924284E-2</v>
      </c>
      <c r="F145" s="288">
        <v>72361497.964917019</v>
      </c>
      <c r="G145" s="288">
        <v>-161796.92221954465</v>
      </c>
      <c r="H145" s="287">
        <v>-2.2309648571722921E-3</v>
      </c>
      <c r="J145" s="228" t="s">
        <v>336</v>
      </c>
      <c r="K145" s="290" t="s">
        <v>543</v>
      </c>
      <c r="L145" s="313">
        <v>19680815.625522655</v>
      </c>
      <c r="M145" s="313">
        <v>211591.06774875522</v>
      </c>
      <c r="N145" s="287">
        <v>1.086797612924284E-2</v>
      </c>
      <c r="O145" s="288">
        <v>72361497.964917019</v>
      </c>
      <c r="P145" s="288">
        <v>-161796.92221954465</v>
      </c>
      <c r="Q145" s="287">
        <v>-2.2309648571722921E-3</v>
      </c>
    </row>
    <row r="146" spans="1:17">
      <c r="A146" s="371"/>
      <c r="B146" s="234" t="s">
        <v>337</v>
      </c>
      <c r="C146" s="283">
        <v>35674120.746200435</v>
      </c>
      <c r="D146" s="283">
        <v>585994.87169452757</v>
      </c>
      <c r="E146" s="284">
        <v>1.6700660325671475E-2</v>
      </c>
      <c r="F146" s="285">
        <v>157340718.97071403</v>
      </c>
      <c r="G146" s="285">
        <v>-1948822.2881281972</v>
      </c>
      <c r="H146" s="284">
        <v>-1.2234464816251815E-2</v>
      </c>
      <c r="J146" s="228" t="s">
        <v>337</v>
      </c>
      <c r="K146" s="291" t="s">
        <v>544</v>
      </c>
      <c r="L146" s="283">
        <v>35674120.746200435</v>
      </c>
      <c r="M146" s="283">
        <v>585994.87169452757</v>
      </c>
      <c r="N146" s="284">
        <v>1.6700660325671475E-2</v>
      </c>
      <c r="O146" s="285">
        <v>157340718.97071403</v>
      </c>
      <c r="P146" s="285">
        <v>-1948822.2881281972</v>
      </c>
      <c r="Q146" s="284">
        <v>-1.2234464816251815E-2</v>
      </c>
    </row>
    <row r="147" spans="1:17">
      <c r="A147" s="371"/>
      <c r="B147" s="234" t="s">
        <v>338</v>
      </c>
      <c r="C147" s="313">
        <v>17315440.614122387</v>
      </c>
      <c r="D147" s="313">
        <v>383151.05352296308</v>
      </c>
      <c r="E147" s="287">
        <v>2.2628425538772742E-2</v>
      </c>
      <c r="F147" s="288">
        <v>73699112.257891148</v>
      </c>
      <c r="G147" s="288">
        <v>-1888655.396696195</v>
      </c>
      <c r="H147" s="287">
        <v>-2.4986257106133423E-2</v>
      </c>
      <c r="J147" s="228" t="s">
        <v>338</v>
      </c>
      <c r="K147" s="290" t="s">
        <v>545</v>
      </c>
      <c r="L147" s="313">
        <v>17315440.614122387</v>
      </c>
      <c r="M147" s="313">
        <v>383151.05352296308</v>
      </c>
      <c r="N147" s="287">
        <v>2.2628425538772742E-2</v>
      </c>
      <c r="O147" s="288">
        <v>73699112.257891148</v>
      </c>
      <c r="P147" s="288">
        <v>-1888655.396696195</v>
      </c>
      <c r="Q147" s="287">
        <v>-2.4986257106133423E-2</v>
      </c>
    </row>
    <row r="148" spans="1:17">
      <c r="A148" s="371"/>
      <c r="B148" s="234" t="s">
        <v>339</v>
      </c>
      <c r="C148" s="283">
        <v>24985095.343506195</v>
      </c>
      <c r="D148" s="283">
        <v>863581.10269606858</v>
      </c>
      <c r="E148" s="284">
        <v>3.5801280718729248E-2</v>
      </c>
      <c r="F148" s="285">
        <v>113615202.27592269</v>
      </c>
      <c r="G148" s="285">
        <v>-2431647.4941916168</v>
      </c>
      <c r="H148" s="284">
        <v>-2.0954015546381873E-2</v>
      </c>
      <c r="J148" s="228" t="s">
        <v>339</v>
      </c>
      <c r="K148" s="291" t="s">
        <v>546</v>
      </c>
      <c r="L148" s="283">
        <v>24985095.343506195</v>
      </c>
      <c r="M148" s="283">
        <v>863581.10269606858</v>
      </c>
      <c r="N148" s="284">
        <v>3.5801280718729248E-2</v>
      </c>
      <c r="O148" s="285">
        <v>113615202.27592269</v>
      </c>
      <c r="P148" s="285">
        <v>-2431647.4941916168</v>
      </c>
      <c r="Q148" s="284">
        <v>-2.0954015546381873E-2</v>
      </c>
    </row>
    <row r="149" spans="1:17">
      <c r="A149" s="371"/>
      <c r="B149" s="234" t="s">
        <v>340</v>
      </c>
      <c r="C149" s="313">
        <v>28371405.46501103</v>
      </c>
      <c r="D149" s="313">
        <v>400266.81440290064</v>
      </c>
      <c r="E149" s="287">
        <v>1.4309993575974723E-2</v>
      </c>
      <c r="F149" s="288">
        <v>137984229.13499746</v>
      </c>
      <c r="G149" s="288">
        <v>198537.08528420329</v>
      </c>
      <c r="H149" s="287">
        <v>1.440912204531156E-3</v>
      </c>
      <c r="J149" s="228" t="s">
        <v>340</v>
      </c>
      <c r="K149" s="290" t="s">
        <v>547</v>
      </c>
      <c r="L149" s="313">
        <v>28371405.46501103</v>
      </c>
      <c r="M149" s="313">
        <v>400266.81440290064</v>
      </c>
      <c r="N149" s="287">
        <v>1.4309993575974723E-2</v>
      </c>
      <c r="O149" s="288">
        <v>137984229.13499746</v>
      </c>
      <c r="P149" s="288">
        <v>198537.08528420329</v>
      </c>
      <c r="Q149" s="287">
        <v>1.440912204531156E-3</v>
      </c>
    </row>
    <row r="150" spans="1:17">
      <c r="A150" s="371"/>
      <c r="B150" s="234" t="s">
        <v>341</v>
      </c>
      <c r="C150" s="283">
        <v>9891603.3368444405</v>
      </c>
      <c r="D150" s="283">
        <v>146287.0330611635</v>
      </c>
      <c r="E150" s="284">
        <v>1.5011009237778428E-2</v>
      </c>
      <c r="F150" s="285">
        <v>47039124.051245995</v>
      </c>
      <c r="G150" s="285">
        <v>92982.045450210571</v>
      </c>
      <c r="H150" s="284">
        <v>1.9806110039613345E-3</v>
      </c>
      <c r="J150" s="228" t="s">
        <v>341</v>
      </c>
      <c r="K150" s="291" t="s">
        <v>548</v>
      </c>
      <c r="L150" s="283">
        <v>9891603.3368444405</v>
      </c>
      <c r="M150" s="283">
        <v>146287.0330611635</v>
      </c>
      <c r="N150" s="284">
        <v>1.5011009237778428E-2</v>
      </c>
      <c r="O150" s="285">
        <v>47039124.051245995</v>
      </c>
      <c r="P150" s="285">
        <v>92982.045450210571</v>
      </c>
      <c r="Q150" s="284">
        <v>1.9806110039613345E-3</v>
      </c>
    </row>
    <row r="151" spans="1:17">
      <c r="A151" s="371"/>
      <c r="B151" s="234" t="s">
        <v>342</v>
      </c>
      <c r="C151" s="313">
        <v>130141169.21493717</v>
      </c>
      <c r="D151" s="313">
        <v>2862796.1267268807</v>
      </c>
      <c r="E151" s="287">
        <v>2.2492400376164609E-2</v>
      </c>
      <c r="F151" s="288">
        <v>614172190.77205777</v>
      </c>
      <c r="G151" s="288">
        <v>7898329.2664238214</v>
      </c>
      <c r="H151" s="287">
        <v>1.3027659227809914E-2</v>
      </c>
      <c r="J151" s="228" t="s">
        <v>342</v>
      </c>
      <c r="K151" s="290" t="s">
        <v>549</v>
      </c>
      <c r="L151" s="313">
        <v>130141169.21493717</v>
      </c>
      <c r="M151" s="313">
        <v>2862796.1267268807</v>
      </c>
      <c r="N151" s="287">
        <v>2.2492400376164609E-2</v>
      </c>
      <c r="O151" s="288">
        <v>614172190.77205777</v>
      </c>
      <c r="P151" s="288">
        <v>7898329.2664238214</v>
      </c>
      <c r="Q151" s="287">
        <v>1.3027659227809914E-2</v>
      </c>
    </row>
    <row r="152" spans="1:17">
      <c r="A152" s="371"/>
      <c r="B152" s="234" t="s">
        <v>371</v>
      </c>
      <c r="C152" s="283">
        <v>14423279.581487605</v>
      </c>
      <c r="D152" s="283">
        <v>141539.28243569843</v>
      </c>
      <c r="E152" s="284">
        <v>9.910506665990455E-3</v>
      </c>
      <c r="F152" s="285">
        <v>78231152.407089576</v>
      </c>
      <c r="G152" s="285">
        <v>639183.09744074941</v>
      </c>
      <c r="H152" s="284">
        <v>8.2377480959394192E-3</v>
      </c>
      <c r="J152" s="228" t="s">
        <v>371</v>
      </c>
      <c r="K152" s="291" t="s">
        <v>550</v>
      </c>
      <c r="L152" s="283">
        <v>14423279.581487605</v>
      </c>
      <c r="M152" s="283">
        <v>141539.28243569843</v>
      </c>
      <c r="N152" s="284">
        <v>9.910506665990455E-3</v>
      </c>
      <c r="O152" s="285">
        <v>78231152.407089576</v>
      </c>
      <c r="P152" s="285">
        <v>639183.09744074941</v>
      </c>
      <c r="Q152" s="284">
        <v>8.2377480959394192E-3</v>
      </c>
    </row>
    <row r="153" spans="1:17">
      <c r="A153" s="371"/>
      <c r="B153" s="234" t="s">
        <v>343</v>
      </c>
      <c r="C153" s="313">
        <v>12368307.793802436</v>
      </c>
      <c r="D153" s="313">
        <v>113455.77320472151</v>
      </c>
      <c r="E153" s="287">
        <v>9.2580288210765225E-3</v>
      </c>
      <c r="F153" s="288">
        <v>57799026.677994706</v>
      </c>
      <c r="G153" s="288">
        <v>-1001101.9183138534</v>
      </c>
      <c r="H153" s="287">
        <v>-1.7025505593481E-2</v>
      </c>
      <c r="J153" s="228" t="s">
        <v>343</v>
      </c>
      <c r="K153" s="290" t="s">
        <v>551</v>
      </c>
      <c r="L153" s="313">
        <v>12368307.793802436</v>
      </c>
      <c r="M153" s="313">
        <v>113455.77320472151</v>
      </c>
      <c r="N153" s="287">
        <v>9.2580288210765225E-3</v>
      </c>
      <c r="O153" s="288">
        <v>57799026.677994706</v>
      </c>
      <c r="P153" s="288">
        <v>-1001101.9183138534</v>
      </c>
      <c r="Q153" s="287">
        <v>-1.7025505593481E-2</v>
      </c>
    </row>
    <row r="154" spans="1:17">
      <c r="A154" s="371"/>
      <c r="B154" s="234" t="s">
        <v>344</v>
      </c>
      <c r="C154" s="283">
        <v>70982572.690434769</v>
      </c>
      <c r="D154" s="283">
        <v>2065431.6641588211</v>
      </c>
      <c r="E154" s="284">
        <v>2.9969781587012391E-2</v>
      </c>
      <c r="F154" s="285">
        <v>330239248.86472338</v>
      </c>
      <c r="G154" s="285">
        <v>5520328.3144994974</v>
      </c>
      <c r="H154" s="284">
        <v>1.7000328484541371E-2</v>
      </c>
      <c r="J154" s="228" t="s">
        <v>344</v>
      </c>
      <c r="K154" s="291" t="s">
        <v>552</v>
      </c>
      <c r="L154" s="283">
        <v>70982572.690434769</v>
      </c>
      <c r="M154" s="283">
        <v>2065431.6641588211</v>
      </c>
      <c r="N154" s="284">
        <v>2.9969781587012391E-2</v>
      </c>
      <c r="O154" s="285">
        <v>330239248.86472338</v>
      </c>
      <c r="P154" s="285">
        <v>5520328.3144994974</v>
      </c>
      <c r="Q154" s="284">
        <v>1.7000328484541371E-2</v>
      </c>
    </row>
    <row r="155" spans="1:17">
      <c r="A155" s="371"/>
      <c r="B155" s="234" t="s">
        <v>345</v>
      </c>
      <c r="C155" s="313">
        <v>19504438.084326155</v>
      </c>
      <c r="D155" s="313">
        <v>196830.92436571792</v>
      </c>
      <c r="E155" s="287">
        <v>1.0194475303697926E-2</v>
      </c>
      <c r="F155" s="288">
        <v>91277520.638868764</v>
      </c>
      <c r="G155" s="288">
        <v>591838.72254018486</v>
      </c>
      <c r="H155" s="287">
        <v>6.5262642352543225E-3</v>
      </c>
      <c r="J155" s="228" t="s">
        <v>345</v>
      </c>
      <c r="K155" s="290" t="s">
        <v>553</v>
      </c>
      <c r="L155" s="313">
        <v>19504438.084326155</v>
      </c>
      <c r="M155" s="313">
        <v>196830.92436571792</v>
      </c>
      <c r="N155" s="287">
        <v>1.0194475303697926E-2</v>
      </c>
      <c r="O155" s="288">
        <v>91277520.638868764</v>
      </c>
      <c r="P155" s="288">
        <v>591838.72254018486</v>
      </c>
      <c r="Q155" s="287">
        <v>6.5262642352543225E-3</v>
      </c>
    </row>
    <row r="156" spans="1:17">
      <c r="A156" s="371"/>
      <c r="B156" s="234" t="s">
        <v>346</v>
      </c>
      <c r="C156" s="297">
        <v>3929385.1451022625</v>
      </c>
      <c r="D156" s="297">
        <v>65554.959421560168</v>
      </c>
      <c r="E156" s="297">
        <v>1.6966314840777909E-2</v>
      </c>
      <c r="F156" s="297">
        <v>18135630.004056215</v>
      </c>
      <c r="G156" s="297">
        <v>849681.58985173702</v>
      </c>
      <c r="H156" s="297">
        <v>4.9154467518456986E-2</v>
      </c>
      <c r="J156" s="228" t="s">
        <v>346</v>
      </c>
      <c r="K156" s="291" t="s">
        <v>554</v>
      </c>
      <c r="L156" s="297">
        <v>3929385.1451022625</v>
      </c>
      <c r="M156" s="297">
        <v>65554.959421560168</v>
      </c>
      <c r="N156" s="297">
        <v>1.6966314840777909E-2</v>
      </c>
      <c r="O156" s="297">
        <v>18135630.004056215</v>
      </c>
      <c r="P156" s="297">
        <v>849681.58985173702</v>
      </c>
      <c r="Q156" s="297">
        <v>4.9154467518456986E-2</v>
      </c>
    </row>
    <row r="157" spans="1:17">
      <c r="A157" s="371"/>
      <c r="B157" s="234" t="s">
        <v>347</v>
      </c>
      <c r="C157" s="313">
        <v>2211603.1259177569</v>
      </c>
      <c r="D157" s="313">
        <v>-40658.227801498026</v>
      </c>
      <c r="E157" s="287">
        <v>-1.8052180194077994E-2</v>
      </c>
      <c r="F157" s="288">
        <v>9787762.0042884592</v>
      </c>
      <c r="G157" s="288">
        <v>-191146.30987707153</v>
      </c>
      <c r="H157" s="287">
        <v>-1.9155032179795695E-2</v>
      </c>
      <c r="J157" s="228" t="s">
        <v>347</v>
      </c>
      <c r="K157" s="290" t="s">
        <v>555</v>
      </c>
      <c r="L157" s="313">
        <v>2211603.1259177569</v>
      </c>
      <c r="M157" s="313">
        <v>-40658.227801498026</v>
      </c>
      <c r="N157" s="287">
        <v>-1.8052180194077994E-2</v>
      </c>
      <c r="O157" s="288">
        <v>9787762.0042884592</v>
      </c>
      <c r="P157" s="288">
        <v>-191146.30987707153</v>
      </c>
      <c r="Q157" s="287">
        <v>-1.9155032179795695E-2</v>
      </c>
    </row>
    <row r="158" spans="1:17">
      <c r="A158" s="371"/>
      <c r="B158" s="291" t="s">
        <v>475</v>
      </c>
      <c r="C158" s="283">
        <v>6735272.0852356385</v>
      </c>
      <c r="D158" s="283">
        <v>157032.54961384367</v>
      </c>
      <c r="E158" s="284">
        <v>2.387151589167549E-2</v>
      </c>
      <c r="F158" s="285">
        <v>29894502.089563414</v>
      </c>
      <c r="G158" s="285">
        <v>940466.22184269503</v>
      </c>
      <c r="H158" s="284">
        <v>3.2481351689253438E-2</v>
      </c>
      <c r="J158" s="298" t="s">
        <v>475</v>
      </c>
      <c r="K158" s="291" t="s">
        <v>556</v>
      </c>
      <c r="L158" s="283">
        <v>6735272.0852356385</v>
      </c>
      <c r="M158" s="283">
        <v>157032.54961384367</v>
      </c>
      <c r="N158" s="284">
        <v>2.387151589167549E-2</v>
      </c>
      <c r="O158" s="285">
        <v>29894502.089563414</v>
      </c>
      <c r="P158" s="285">
        <v>940466.22184269503</v>
      </c>
      <c r="Q158" s="284">
        <v>3.2481351689253438E-2</v>
      </c>
    </row>
    <row r="159" spans="1:17">
      <c r="A159" s="371"/>
      <c r="B159" s="234" t="s">
        <v>281</v>
      </c>
      <c r="C159" s="313">
        <v>142821467.80050802</v>
      </c>
      <c r="D159" s="313">
        <v>328679.96434345841</v>
      </c>
      <c r="E159" s="287">
        <v>2.3066428086266954E-3</v>
      </c>
      <c r="F159" s="288">
        <v>627959765.33694768</v>
      </c>
      <c r="G159" s="288">
        <v>-6176524.0921515226</v>
      </c>
      <c r="H159" s="287">
        <v>-9.7400577685155497E-3</v>
      </c>
      <c r="J159" s="228" t="s">
        <v>281</v>
      </c>
      <c r="K159" s="290" t="s">
        <v>557</v>
      </c>
      <c r="L159" s="313">
        <v>142821467.80050802</v>
      </c>
      <c r="M159" s="313">
        <v>328679.96434345841</v>
      </c>
      <c r="N159" s="287">
        <v>2.3066428086266954E-3</v>
      </c>
      <c r="O159" s="288">
        <v>627959765.33694768</v>
      </c>
      <c r="P159" s="288">
        <v>-6176524.0921515226</v>
      </c>
      <c r="Q159" s="287">
        <v>-9.7400577685155497E-3</v>
      </c>
    </row>
    <row r="160" spans="1:17">
      <c r="A160" s="371"/>
      <c r="B160" s="233" t="s">
        <v>460</v>
      </c>
      <c r="C160" s="283">
        <v>11943315.067283252</v>
      </c>
      <c r="D160" s="283">
        <v>33560.762709336355</v>
      </c>
      <c r="E160" s="284">
        <v>2.8179223392079057E-3</v>
      </c>
      <c r="F160" s="285">
        <v>55626648.638779186</v>
      </c>
      <c r="G160" s="285">
        <v>-245703.20838649571</v>
      </c>
      <c r="H160" s="284">
        <v>-4.3975812770258365E-3</v>
      </c>
      <c r="J160" s="268" t="s">
        <v>460</v>
      </c>
      <c r="K160" s="291" t="s">
        <v>558</v>
      </c>
      <c r="L160" s="283">
        <v>11943315.067283252</v>
      </c>
      <c r="M160" s="283">
        <v>33560.762709336355</v>
      </c>
      <c r="N160" s="284">
        <v>2.8179223392079057E-3</v>
      </c>
      <c r="O160" s="285">
        <v>55626648.638779186</v>
      </c>
      <c r="P160" s="285">
        <v>-245703.20838649571</v>
      </c>
      <c r="Q160" s="284">
        <v>-4.3975812770258365E-3</v>
      </c>
    </row>
    <row r="161" spans="1:24">
      <c r="A161" s="371"/>
      <c r="B161" s="233" t="s">
        <v>461</v>
      </c>
      <c r="C161" s="313">
        <v>42532556.967149168</v>
      </c>
      <c r="D161" s="313">
        <v>-136313.68995902687</v>
      </c>
      <c r="E161" s="287">
        <v>-3.1946870835757265E-3</v>
      </c>
      <c r="F161" s="288">
        <v>178423973.73287269</v>
      </c>
      <c r="G161" s="288">
        <v>152236.0420537293</v>
      </c>
      <c r="H161" s="287">
        <v>8.5395500164897695E-4</v>
      </c>
      <c r="J161" s="268" t="s">
        <v>461</v>
      </c>
      <c r="K161" s="290" t="s">
        <v>559</v>
      </c>
      <c r="L161" s="313">
        <v>42532556.967149168</v>
      </c>
      <c r="M161" s="313">
        <v>-136313.68995902687</v>
      </c>
      <c r="N161" s="287">
        <v>-3.1946870835757265E-3</v>
      </c>
      <c r="O161" s="288">
        <v>178423973.73287269</v>
      </c>
      <c r="P161" s="288">
        <v>152236.0420537293</v>
      </c>
      <c r="Q161" s="287">
        <v>8.5395500164897695E-4</v>
      </c>
    </row>
    <row r="162" spans="1:24">
      <c r="A162" s="371"/>
      <c r="B162" s="233" t="s">
        <v>462</v>
      </c>
      <c r="C162" s="283">
        <v>14019669.705184534</v>
      </c>
      <c r="D162" s="283">
        <v>104275.8342658747</v>
      </c>
      <c r="E162" s="284">
        <v>7.493559667311858E-3</v>
      </c>
      <c r="F162" s="285">
        <v>59615621.066674292</v>
      </c>
      <c r="G162" s="285">
        <v>-1677662.4939948693</v>
      </c>
      <c r="H162" s="284">
        <v>-2.7371065743839448E-2</v>
      </c>
      <c r="J162" s="268" t="s">
        <v>462</v>
      </c>
      <c r="K162" s="291" t="s">
        <v>560</v>
      </c>
      <c r="L162" s="283">
        <v>14019669.705184534</v>
      </c>
      <c r="M162" s="283">
        <v>104275.8342658747</v>
      </c>
      <c r="N162" s="284">
        <v>7.493559667311858E-3</v>
      </c>
      <c r="O162" s="285">
        <v>59615621.066674292</v>
      </c>
      <c r="P162" s="285">
        <v>-1677662.4939948693</v>
      </c>
      <c r="Q162" s="284">
        <v>-2.7371065743839448E-2</v>
      </c>
    </row>
    <row r="163" spans="1:24">
      <c r="A163" s="371"/>
      <c r="B163" s="233" t="s">
        <v>463</v>
      </c>
      <c r="C163" s="313">
        <v>11457166.98569688</v>
      </c>
      <c r="D163" s="313">
        <v>86966.823808580637</v>
      </c>
      <c r="E163" s="287">
        <v>7.6486625187201342E-3</v>
      </c>
      <c r="F163" s="288">
        <v>50962415.645954415</v>
      </c>
      <c r="G163" s="288">
        <v>841586.20544676483</v>
      </c>
      <c r="H163" s="287">
        <v>1.6791146811441133E-2</v>
      </c>
      <c r="J163" s="268" t="s">
        <v>463</v>
      </c>
      <c r="K163" s="290" t="s">
        <v>561</v>
      </c>
      <c r="L163" s="313">
        <v>11457166.98569688</v>
      </c>
      <c r="M163" s="313">
        <v>86966.823808580637</v>
      </c>
      <c r="N163" s="287">
        <v>7.6486625187201342E-3</v>
      </c>
      <c r="O163" s="288">
        <v>50962415.645954415</v>
      </c>
      <c r="P163" s="288">
        <v>841586.20544676483</v>
      </c>
      <c r="Q163" s="287">
        <v>1.6791146811441133E-2</v>
      </c>
    </row>
    <row r="164" spans="1:24">
      <c r="A164" s="371"/>
      <c r="B164" s="233" t="s">
        <v>464</v>
      </c>
      <c r="C164" s="283">
        <v>20746964.470294282</v>
      </c>
      <c r="D164" s="283">
        <v>111233.71067615598</v>
      </c>
      <c r="E164" s="284">
        <v>5.3903451237999394E-3</v>
      </c>
      <c r="F164" s="285">
        <v>90313778.488689557</v>
      </c>
      <c r="G164" s="285">
        <v>-4652738.937603727</v>
      </c>
      <c r="H164" s="284">
        <v>-4.8993466999723082E-2</v>
      </c>
      <c r="J164" s="268" t="s">
        <v>464</v>
      </c>
      <c r="K164" s="291" t="s">
        <v>562</v>
      </c>
      <c r="L164" s="283">
        <v>20746964.470294282</v>
      </c>
      <c r="M164" s="283">
        <v>111233.71067615598</v>
      </c>
      <c r="N164" s="284">
        <v>5.3903451237999394E-3</v>
      </c>
      <c r="O164" s="285">
        <v>90313778.488689557</v>
      </c>
      <c r="P164" s="285">
        <v>-4652738.937603727</v>
      </c>
      <c r="Q164" s="284">
        <v>-4.8993466999723082E-2</v>
      </c>
    </row>
    <row r="165" spans="1:24">
      <c r="A165" s="371"/>
      <c r="B165" s="233" t="s">
        <v>465</v>
      </c>
      <c r="C165" s="313">
        <v>23628424.817300707</v>
      </c>
      <c r="D165" s="313">
        <v>306137.43197739497</v>
      </c>
      <c r="E165" s="287">
        <v>1.3126389659791555E-2</v>
      </c>
      <c r="F165" s="288">
        <v>111920881.63716641</v>
      </c>
      <c r="G165" s="288">
        <v>772864.53010502458</v>
      </c>
      <c r="H165" s="287">
        <v>6.9534711479429844E-3</v>
      </c>
      <c r="J165" s="268" t="s">
        <v>465</v>
      </c>
      <c r="K165" s="290" t="s">
        <v>563</v>
      </c>
      <c r="L165" s="313">
        <v>23628424.817300707</v>
      </c>
      <c r="M165" s="313">
        <v>306137.43197739497</v>
      </c>
      <c r="N165" s="287">
        <v>1.3126389659791555E-2</v>
      </c>
      <c r="O165" s="288">
        <v>111920881.63716641</v>
      </c>
      <c r="P165" s="288">
        <v>772864.53010502458</v>
      </c>
      <c r="Q165" s="287">
        <v>6.9534711479429844E-3</v>
      </c>
    </row>
    <row r="166" spans="1:24">
      <c r="A166" s="371"/>
      <c r="B166" s="233" t="s">
        <v>466</v>
      </c>
      <c r="C166" s="283">
        <v>8303473.8805620288</v>
      </c>
      <c r="D166" s="283">
        <v>-5606.535504443571</v>
      </c>
      <c r="E166" s="284">
        <v>-6.7474801346280755E-4</v>
      </c>
      <c r="F166" s="285">
        <v>34304523.696736485</v>
      </c>
      <c r="G166" s="285">
        <v>719322.59133432806</v>
      </c>
      <c r="H166" s="284">
        <v>2.1417843802001992E-2</v>
      </c>
      <c r="J166" s="268" t="s">
        <v>466</v>
      </c>
      <c r="K166" s="291" t="s">
        <v>564</v>
      </c>
      <c r="L166" s="283">
        <v>8303473.8805620288</v>
      </c>
      <c r="M166" s="283">
        <v>-5606.535504443571</v>
      </c>
      <c r="N166" s="284">
        <v>-6.7474801346280755E-4</v>
      </c>
      <c r="O166" s="285">
        <v>34304523.696736485</v>
      </c>
      <c r="P166" s="285">
        <v>719322.59133432806</v>
      </c>
      <c r="Q166" s="284">
        <v>2.1417843802001992E-2</v>
      </c>
    </row>
    <row r="167" spans="1:24">
      <c r="A167" s="371"/>
      <c r="B167" s="233" t="s">
        <v>467</v>
      </c>
      <c r="C167" s="313">
        <v>3710231.8490182655</v>
      </c>
      <c r="D167" s="313">
        <v>-58646.569115791004</v>
      </c>
      <c r="E167" s="287">
        <v>-1.5560748479869107E-2</v>
      </c>
      <c r="F167" s="288">
        <v>15852183.425833235</v>
      </c>
      <c r="G167" s="288">
        <v>-622819.4494501967</v>
      </c>
      <c r="H167" s="287">
        <v>-3.7803905356798423E-2</v>
      </c>
      <c r="J167" s="268" t="s">
        <v>467</v>
      </c>
      <c r="K167" s="290" t="s">
        <v>565</v>
      </c>
      <c r="L167" s="313">
        <v>3710231.8490182655</v>
      </c>
      <c r="M167" s="313">
        <v>-58646.569115791004</v>
      </c>
      <c r="N167" s="287">
        <v>-1.5560748479869107E-2</v>
      </c>
      <c r="O167" s="288">
        <v>15852183.425833235</v>
      </c>
      <c r="P167" s="288">
        <v>-622819.4494501967</v>
      </c>
      <c r="Q167" s="287">
        <v>-3.7803905356798423E-2</v>
      </c>
    </row>
    <row r="168" spans="1:24">
      <c r="A168" s="371"/>
      <c r="B168" s="233" t="s">
        <v>468</v>
      </c>
      <c r="C168" s="283">
        <v>3474527.5728826774</v>
      </c>
      <c r="D168" s="283">
        <v>55.165129109751433</v>
      </c>
      <c r="E168" s="284">
        <v>1.5877267865660975E-5</v>
      </c>
      <c r="F168" s="285">
        <v>16495508.181686992</v>
      </c>
      <c r="G168" s="285">
        <v>-577254.01133229025</v>
      </c>
      <c r="H168" s="284">
        <v>-3.3811401155011585E-2</v>
      </c>
      <c r="J168" s="268" t="s">
        <v>468</v>
      </c>
      <c r="K168" s="291" t="s">
        <v>566</v>
      </c>
      <c r="L168" s="283">
        <v>3474527.5728826774</v>
      </c>
      <c r="M168" s="283">
        <v>55.165129109751433</v>
      </c>
      <c r="N168" s="284">
        <v>1.5877267865660975E-5</v>
      </c>
      <c r="O168" s="285">
        <v>16495508.181686992</v>
      </c>
      <c r="P168" s="285">
        <v>-577254.01133229025</v>
      </c>
      <c r="Q168" s="284">
        <v>-3.3811401155011585E-2</v>
      </c>
    </row>
    <row r="169" spans="1:24">
      <c r="A169" s="371"/>
      <c r="B169" s="233" t="s">
        <v>469</v>
      </c>
      <c r="C169" s="296">
        <v>3005136.4851369173</v>
      </c>
      <c r="D169" s="296">
        <v>-112982.96964422241</v>
      </c>
      <c r="E169" s="296">
        <v>-3.6234330109124274E-2</v>
      </c>
      <c r="F169" s="296">
        <v>14444230.822554497</v>
      </c>
      <c r="G169" s="296">
        <v>-886355.36032372154</v>
      </c>
      <c r="H169" s="296">
        <v>-5.78161428239213E-2</v>
      </c>
      <c r="J169" s="268" t="s">
        <v>469</v>
      </c>
      <c r="K169" s="290" t="s">
        <v>567</v>
      </c>
      <c r="L169" s="296">
        <v>3005136.4851369173</v>
      </c>
      <c r="M169" s="296">
        <v>-112982.96964422241</v>
      </c>
      <c r="N169" s="296">
        <v>-3.6234330109124274E-2</v>
      </c>
      <c r="O169" s="296">
        <v>14444230.822554497</v>
      </c>
      <c r="P169" s="296">
        <v>-886355.36032372154</v>
      </c>
      <c r="Q169" s="296">
        <v>-5.78161428239213E-2</v>
      </c>
    </row>
    <row r="170" spans="1:24">
      <c r="A170" s="371"/>
      <c r="B170" s="234" t="s">
        <v>282</v>
      </c>
      <c r="C170" s="283">
        <v>36660826.29104545</v>
      </c>
      <c r="D170" s="283">
        <v>744814.03881973773</v>
      </c>
      <c r="E170" s="284">
        <v>2.0737659670822216E-2</v>
      </c>
      <c r="F170" s="285">
        <v>151353231.40490624</v>
      </c>
      <c r="G170" s="285">
        <v>-48591.56305500865</v>
      </c>
      <c r="H170" s="284">
        <v>-3.2094437241545832E-4</v>
      </c>
      <c r="J170" s="228" t="s">
        <v>282</v>
      </c>
      <c r="K170" s="291" t="s">
        <v>568</v>
      </c>
      <c r="L170" s="283">
        <v>36660826.29104545</v>
      </c>
      <c r="M170" s="283">
        <v>744814.03881973773</v>
      </c>
      <c r="N170" s="284">
        <v>2.0737659670822216E-2</v>
      </c>
      <c r="O170" s="285">
        <v>151353231.40490624</v>
      </c>
      <c r="P170" s="285">
        <v>-48591.56305500865</v>
      </c>
      <c r="Q170" s="284">
        <v>-3.2094437241545832E-4</v>
      </c>
    </row>
    <row r="171" spans="1:24">
      <c r="A171" s="371"/>
      <c r="B171" s="234" t="s">
        <v>348</v>
      </c>
      <c r="C171" s="313">
        <v>9624327.4686260298</v>
      </c>
      <c r="D171" s="313">
        <v>112112.27973981388</v>
      </c>
      <c r="E171" s="287">
        <v>1.1786137877831282E-2</v>
      </c>
      <c r="F171" s="288">
        <v>44203592.4915452</v>
      </c>
      <c r="G171" s="288">
        <v>506548.46769459546</v>
      </c>
      <c r="H171" s="287">
        <v>1.1592282247241084E-2</v>
      </c>
      <c r="J171" s="228" t="s">
        <v>348</v>
      </c>
      <c r="K171" s="290" t="s">
        <v>569</v>
      </c>
      <c r="L171" s="313">
        <v>9624327.4686260298</v>
      </c>
      <c r="M171" s="313">
        <v>112112.27973981388</v>
      </c>
      <c r="N171" s="287">
        <v>1.1786137877831282E-2</v>
      </c>
      <c r="O171" s="288">
        <v>44203592.4915452</v>
      </c>
      <c r="P171" s="288">
        <v>506548.46769459546</v>
      </c>
      <c r="Q171" s="287">
        <v>1.1592282247241084E-2</v>
      </c>
      <c r="R171" s="269" t="s">
        <v>470</v>
      </c>
      <c r="S171" s="270">
        <f>(L159-(SUM(L160:L168)))</f>
        <v>3005136.4851362109</v>
      </c>
      <c r="T171" s="270">
        <f>(M159-(SUM(M160:M168)))</f>
        <v>-112982.96964373253</v>
      </c>
      <c r="U171" s="271">
        <f>(((S171+T171)-(S171))/S171)</f>
        <v>-3.759661839073225E-2</v>
      </c>
      <c r="V171" s="270">
        <f>(O159-(SUM(O160:O168)))</f>
        <v>14444230.822554469</v>
      </c>
      <c r="W171" s="270">
        <f>(P159-(SUM(P160:P168)))</f>
        <v>-886355.36032379046</v>
      </c>
      <c r="X171" s="271">
        <f>(((V171+W171)-(V171))/V171)</f>
        <v>-6.1363970931547197E-2</v>
      </c>
    </row>
    <row r="172" spans="1:24">
      <c r="A172" s="371"/>
      <c r="B172" s="234" t="s">
        <v>349</v>
      </c>
      <c r="C172" s="283">
        <v>27036498.822419483</v>
      </c>
      <c r="D172" s="283">
        <v>632701.75907991081</v>
      </c>
      <c r="E172" s="284">
        <v>2.3962529236311522E-2</v>
      </c>
      <c r="F172" s="285">
        <v>107149638.91336107</v>
      </c>
      <c r="G172" s="285">
        <v>-555140.0307495445</v>
      </c>
      <c r="H172" s="284">
        <v>-5.1542748259816194E-3</v>
      </c>
      <c r="J172" s="228" t="s">
        <v>349</v>
      </c>
      <c r="K172" s="291" t="s">
        <v>570</v>
      </c>
      <c r="L172" s="283">
        <v>27036498.822419483</v>
      </c>
      <c r="M172" s="283">
        <v>632701.75907991081</v>
      </c>
      <c r="N172" s="284">
        <v>2.3962529236311522E-2</v>
      </c>
      <c r="O172" s="285">
        <v>107149638.91336107</v>
      </c>
      <c r="P172" s="285">
        <v>-555140.0307495445</v>
      </c>
      <c r="Q172" s="284">
        <v>-5.1542748259816194E-3</v>
      </c>
    </row>
    <row r="173" spans="1:24">
      <c r="A173" s="371"/>
      <c r="B173" s="234" t="s">
        <v>283</v>
      </c>
      <c r="C173" s="313">
        <v>41979297.575685419</v>
      </c>
      <c r="D173" s="313">
        <v>22232.117206379771</v>
      </c>
      <c r="E173" s="287">
        <v>5.2987779205818878E-4</v>
      </c>
      <c r="F173" s="288">
        <v>223774260.82465032</v>
      </c>
      <c r="G173" s="288">
        <v>1653058.5348768532</v>
      </c>
      <c r="H173" s="287">
        <v>7.4421465300746779E-3</v>
      </c>
      <c r="J173" s="228" t="s">
        <v>283</v>
      </c>
      <c r="K173" s="290" t="s">
        <v>571</v>
      </c>
      <c r="L173" s="313">
        <v>41979297.575685419</v>
      </c>
      <c r="M173" s="313">
        <v>22232.117206379771</v>
      </c>
      <c r="N173" s="287">
        <v>5.2987779205818878E-4</v>
      </c>
      <c r="O173" s="288">
        <v>223774260.82465032</v>
      </c>
      <c r="P173" s="288">
        <v>1653058.5348768532</v>
      </c>
      <c r="Q173" s="287">
        <v>7.4421465300746779E-3</v>
      </c>
    </row>
    <row r="174" spans="1:24">
      <c r="A174" s="371"/>
      <c r="B174" s="234" t="s">
        <v>350</v>
      </c>
      <c r="C174" s="283">
        <v>10663307.950139577</v>
      </c>
      <c r="D174" s="283">
        <v>78793.44731914252</v>
      </c>
      <c r="E174" s="284">
        <v>7.4442193166390945E-3</v>
      </c>
      <c r="F174" s="285">
        <v>59883939.349101849</v>
      </c>
      <c r="G174" s="285">
        <v>533740.35723897815</v>
      </c>
      <c r="H174" s="284">
        <v>8.9930676948893791E-3</v>
      </c>
      <c r="J174" s="228" t="s">
        <v>350</v>
      </c>
      <c r="K174" s="291" t="s">
        <v>572</v>
      </c>
      <c r="L174" s="283">
        <v>10663307.950139577</v>
      </c>
      <c r="M174" s="283">
        <v>78793.44731914252</v>
      </c>
      <c r="N174" s="284">
        <v>7.4442193166390945E-3</v>
      </c>
      <c r="O174" s="285">
        <v>59883939.349101849</v>
      </c>
      <c r="P174" s="285">
        <v>533740.35723897815</v>
      </c>
      <c r="Q174" s="284">
        <v>8.9930676948893791E-3</v>
      </c>
    </row>
    <row r="175" spans="1:24">
      <c r="A175" s="371"/>
      <c r="B175" s="234" t="s">
        <v>351</v>
      </c>
      <c r="C175" s="313">
        <v>20973857.728041068</v>
      </c>
      <c r="D175" s="313">
        <v>-99336.087120220065</v>
      </c>
      <c r="E175" s="287">
        <v>-4.713860081747641E-3</v>
      </c>
      <c r="F175" s="288">
        <v>112588129.03540218</v>
      </c>
      <c r="G175" s="288">
        <v>881434.44578313828</v>
      </c>
      <c r="H175" s="287">
        <v>7.8906143362427478E-3</v>
      </c>
      <c r="J175" s="228" t="s">
        <v>351</v>
      </c>
      <c r="K175" s="290" t="s">
        <v>573</v>
      </c>
      <c r="L175" s="313">
        <v>20973857.728041068</v>
      </c>
      <c r="M175" s="313">
        <v>-99336.087120220065</v>
      </c>
      <c r="N175" s="287">
        <v>-4.713860081747641E-3</v>
      </c>
      <c r="O175" s="288">
        <v>112588129.03540218</v>
      </c>
      <c r="P175" s="288">
        <v>881434.44578313828</v>
      </c>
      <c r="Q175" s="287">
        <v>7.8906143362427478E-3</v>
      </c>
    </row>
    <row r="176" spans="1:24">
      <c r="A176" s="371"/>
      <c r="B176" s="234" t="s">
        <v>352</v>
      </c>
      <c r="C176" s="283">
        <v>6016740.8116167737</v>
      </c>
      <c r="D176" s="283">
        <v>-12696.244990564883</v>
      </c>
      <c r="E176" s="284">
        <v>-2.1057098484263542E-3</v>
      </c>
      <c r="F176" s="285">
        <v>27581047.099409226</v>
      </c>
      <c r="G176" s="285">
        <v>211638.31071838737</v>
      </c>
      <c r="H176" s="284">
        <v>7.7326592018252599E-3</v>
      </c>
      <c r="J176" s="228" t="s">
        <v>352</v>
      </c>
      <c r="K176" s="291" t="s">
        <v>574</v>
      </c>
      <c r="L176" s="283">
        <v>6016740.8116167737</v>
      </c>
      <c r="M176" s="283">
        <v>-12696.244990564883</v>
      </c>
      <c r="N176" s="284">
        <v>-2.1057098484263542E-3</v>
      </c>
      <c r="O176" s="285">
        <v>27581047.099409226</v>
      </c>
      <c r="P176" s="285">
        <v>211638.31071838737</v>
      </c>
      <c r="Q176" s="284">
        <v>7.7326592018252599E-3</v>
      </c>
    </row>
    <row r="177" spans="1:17">
      <c r="A177" s="371"/>
      <c r="B177" s="234" t="s">
        <v>353</v>
      </c>
      <c r="C177" s="313">
        <v>2636737.9453976774</v>
      </c>
      <c r="D177" s="313">
        <v>48000.882718268782</v>
      </c>
      <c r="E177" s="287">
        <v>1.85422009095766E-2</v>
      </c>
      <c r="F177" s="288">
        <v>14292798.914087038</v>
      </c>
      <c r="G177" s="288">
        <v>327073.80357141607</v>
      </c>
      <c r="H177" s="287">
        <v>2.3419750924722326E-2</v>
      </c>
      <c r="J177" s="228" t="s">
        <v>353</v>
      </c>
      <c r="K177" s="290" t="s">
        <v>575</v>
      </c>
      <c r="L177" s="313">
        <v>2636737.9453976774</v>
      </c>
      <c r="M177" s="313">
        <v>48000.882718268782</v>
      </c>
      <c r="N177" s="287">
        <v>1.85422009095766E-2</v>
      </c>
      <c r="O177" s="288">
        <v>14292798.914087038</v>
      </c>
      <c r="P177" s="288">
        <v>327073.80357141607</v>
      </c>
      <c r="Q177" s="287">
        <v>2.3419750924722326E-2</v>
      </c>
    </row>
    <row r="178" spans="1:17">
      <c r="A178" s="371"/>
      <c r="B178" s="234" t="s">
        <v>354</v>
      </c>
      <c r="C178" s="283">
        <v>1688653.1404905417</v>
      </c>
      <c r="D178" s="283">
        <v>7470.1192797480617</v>
      </c>
      <c r="E178" s="284">
        <v>4.4433706416854343E-3</v>
      </c>
      <c r="F178" s="285">
        <v>9428346.4266501069</v>
      </c>
      <c r="G178" s="285">
        <v>-300828.38243494928</v>
      </c>
      <c r="H178" s="284">
        <v>-3.0920236128765741E-2</v>
      </c>
      <c r="J178" s="228" t="s">
        <v>354</v>
      </c>
      <c r="K178" s="291" t="s">
        <v>576</v>
      </c>
      <c r="L178" s="283">
        <v>1688653.1404905417</v>
      </c>
      <c r="M178" s="283">
        <v>7470.1192797480617</v>
      </c>
      <c r="N178" s="284">
        <v>4.4433706416854343E-3</v>
      </c>
      <c r="O178" s="285">
        <v>9428346.4266501069</v>
      </c>
      <c r="P178" s="285">
        <v>-300828.38243494928</v>
      </c>
      <c r="Q178" s="284">
        <v>-3.0920236128765741E-2</v>
      </c>
    </row>
    <row r="179" spans="1:17">
      <c r="A179" s="371"/>
      <c r="B179" s="234" t="s">
        <v>284</v>
      </c>
      <c r="C179" s="313">
        <v>103305958.55817799</v>
      </c>
      <c r="D179" s="313">
        <v>789275.12737599015</v>
      </c>
      <c r="E179" s="287">
        <v>7.6989920173212096E-3</v>
      </c>
      <c r="F179" s="288">
        <v>594611837.16077006</v>
      </c>
      <c r="G179" s="288">
        <v>14566143.762689352</v>
      </c>
      <c r="H179" s="287">
        <v>2.5112062598648972E-2</v>
      </c>
      <c r="J179" s="228" t="s">
        <v>284</v>
      </c>
      <c r="K179" s="290" t="s">
        <v>577</v>
      </c>
      <c r="L179" s="313">
        <v>103305958.55817799</v>
      </c>
      <c r="M179" s="313">
        <v>789275.12737599015</v>
      </c>
      <c r="N179" s="287">
        <v>7.6989920173212096E-3</v>
      </c>
      <c r="O179" s="288">
        <v>594611837.16077006</v>
      </c>
      <c r="P179" s="288">
        <v>14566143.762689352</v>
      </c>
      <c r="Q179" s="287">
        <v>2.5112062598648972E-2</v>
      </c>
    </row>
    <row r="180" spans="1:17">
      <c r="A180" s="371"/>
      <c r="B180" s="234" t="s">
        <v>355</v>
      </c>
      <c r="C180" s="283">
        <v>103305958.55817801</v>
      </c>
      <c r="D180" s="283">
        <v>789275.12737600505</v>
      </c>
      <c r="E180" s="284">
        <v>7.6989920173213553E-3</v>
      </c>
      <c r="F180" s="285">
        <v>594611837.16077006</v>
      </c>
      <c r="G180" s="285">
        <v>14566143.762689352</v>
      </c>
      <c r="H180" s="284">
        <v>2.5112062598648972E-2</v>
      </c>
      <c r="J180" s="228" t="s">
        <v>355</v>
      </c>
      <c r="K180" s="291" t="s">
        <v>578</v>
      </c>
      <c r="L180" s="283">
        <v>103305958.55817801</v>
      </c>
      <c r="M180" s="283">
        <v>789275.12737600505</v>
      </c>
      <c r="N180" s="284">
        <v>7.6989920173213553E-3</v>
      </c>
      <c r="O180" s="285">
        <v>594611837.16077006</v>
      </c>
      <c r="P180" s="285">
        <v>14566143.762689352</v>
      </c>
      <c r="Q180" s="284">
        <v>2.5112062598648972E-2</v>
      </c>
    </row>
    <row r="181" spans="1:17">
      <c r="A181" s="371"/>
      <c r="B181" s="233" t="s">
        <v>285</v>
      </c>
      <c r="C181" s="313">
        <v>50340861.650338687</v>
      </c>
      <c r="D181" s="313">
        <v>-6631.5767541900277</v>
      </c>
      <c r="E181" s="287">
        <v>-1.3171612585115676E-4</v>
      </c>
      <c r="F181" s="288">
        <v>278791749.08576381</v>
      </c>
      <c r="G181" s="288">
        <v>-2812782.3811637163</v>
      </c>
      <c r="H181" s="287">
        <v>-9.9884130646315881E-3</v>
      </c>
      <c r="J181" s="268" t="s">
        <v>285</v>
      </c>
      <c r="K181" s="290" t="s">
        <v>579</v>
      </c>
      <c r="L181" s="313">
        <v>50340861.650338687</v>
      </c>
      <c r="M181" s="313">
        <v>-6631.5767541900277</v>
      </c>
      <c r="N181" s="287">
        <v>-1.3171612585115676E-4</v>
      </c>
      <c r="O181" s="288">
        <v>278791749.08576381</v>
      </c>
      <c r="P181" s="288">
        <v>-2812782.3811637163</v>
      </c>
      <c r="Q181" s="287">
        <v>-9.9884130646315881E-3</v>
      </c>
    </row>
    <row r="182" spans="1:17">
      <c r="A182" s="371"/>
      <c r="B182" s="233" t="s">
        <v>471</v>
      </c>
      <c r="C182" s="283">
        <v>5948959.8169109905</v>
      </c>
      <c r="D182" s="283">
        <v>2152.089872113429</v>
      </c>
      <c r="E182" s="284">
        <v>3.6188993673502028E-4</v>
      </c>
      <c r="F182" s="285">
        <v>31331859.462351531</v>
      </c>
      <c r="G182" s="285">
        <v>-272790.89155012369</v>
      </c>
      <c r="H182" s="284">
        <v>-8.6313529336813927E-3</v>
      </c>
      <c r="J182" s="268" t="s">
        <v>471</v>
      </c>
      <c r="K182" s="291" t="s">
        <v>580</v>
      </c>
      <c r="L182" s="283">
        <v>5948959.8169109905</v>
      </c>
      <c r="M182" s="283">
        <v>2152.089872113429</v>
      </c>
      <c r="N182" s="284">
        <v>3.6188993673502028E-4</v>
      </c>
      <c r="O182" s="285">
        <v>31331859.462351531</v>
      </c>
      <c r="P182" s="285">
        <v>-272790.89155012369</v>
      </c>
      <c r="Q182" s="284">
        <v>-8.6313529336813927E-3</v>
      </c>
    </row>
    <row r="183" spans="1:17">
      <c r="A183" s="371"/>
      <c r="B183" s="233" t="s">
        <v>472</v>
      </c>
      <c r="C183" s="313">
        <v>17314580.980785076</v>
      </c>
      <c r="D183" s="313">
        <v>86745.305027309805</v>
      </c>
      <c r="E183" s="287">
        <v>5.0351829829311575E-3</v>
      </c>
      <c r="F183" s="288">
        <v>105511823.2466643</v>
      </c>
      <c r="G183" s="288">
        <v>-278381.75746369362</v>
      </c>
      <c r="H183" s="287">
        <v>-2.6314511580049498E-3</v>
      </c>
      <c r="J183" s="268" t="s">
        <v>472</v>
      </c>
      <c r="K183" s="290" t="s">
        <v>581</v>
      </c>
      <c r="L183" s="313">
        <v>17314580.980785076</v>
      </c>
      <c r="M183" s="313">
        <v>86745.305027309805</v>
      </c>
      <c r="N183" s="287">
        <v>5.0351829829311575E-3</v>
      </c>
      <c r="O183" s="288">
        <v>105511823.2466643</v>
      </c>
      <c r="P183" s="288">
        <v>-278381.75746369362</v>
      </c>
      <c r="Q183" s="287">
        <v>-2.6314511580049498E-3</v>
      </c>
    </row>
    <row r="184" spans="1:17">
      <c r="A184" s="371"/>
      <c r="B184" s="233" t="s">
        <v>473</v>
      </c>
      <c r="C184" s="283">
        <v>13462326.806145038</v>
      </c>
      <c r="D184" s="283">
        <v>10510.561563640833</v>
      </c>
      <c r="E184" s="284">
        <v>7.8134888051824617E-4</v>
      </c>
      <c r="F184" s="285">
        <v>69837365.167298213</v>
      </c>
      <c r="G184" s="285">
        <v>33748.471576675773</v>
      </c>
      <c r="H184" s="284">
        <v>4.8347740667632646E-4</v>
      </c>
      <c r="J184" s="268" t="s">
        <v>473</v>
      </c>
      <c r="K184" s="291" t="s">
        <v>582</v>
      </c>
      <c r="L184" s="283">
        <v>13462326.806145038</v>
      </c>
      <c r="M184" s="283">
        <v>10510.561563640833</v>
      </c>
      <c r="N184" s="284">
        <v>7.8134888051824617E-4</v>
      </c>
      <c r="O184" s="285">
        <v>69837365.167298213</v>
      </c>
      <c r="P184" s="285">
        <v>33748.471576675773</v>
      </c>
      <c r="Q184" s="284">
        <v>4.8347740667632646E-4</v>
      </c>
    </row>
    <row r="185" spans="1:17">
      <c r="A185" s="371"/>
      <c r="B185" s="233" t="s">
        <v>474</v>
      </c>
      <c r="C185" s="313">
        <v>13614994.046497991</v>
      </c>
      <c r="D185" s="313">
        <v>-106039.53321722709</v>
      </c>
      <c r="E185" s="287">
        <v>-7.7282467535093628E-3</v>
      </c>
      <c r="F185" s="288">
        <v>72110701.209449783</v>
      </c>
      <c r="G185" s="288">
        <v>-2295358.2037266046</v>
      </c>
      <c r="H185" s="287">
        <v>-3.0849076296064742E-2</v>
      </c>
      <c r="J185" s="268" t="s">
        <v>474</v>
      </c>
      <c r="K185" s="290" t="s">
        <v>583</v>
      </c>
      <c r="L185" s="313">
        <v>13614994.046497991</v>
      </c>
      <c r="M185" s="313">
        <v>-106039.53321722709</v>
      </c>
      <c r="N185" s="287">
        <v>-7.7282467535093628E-3</v>
      </c>
      <c r="O185" s="288">
        <v>72110701.209449783</v>
      </c>
      <c r="P185" s="288">
        <v>-2295358.2037266046</v>
      </c>
      <c r="Q185" s="287">
        <v>-3.0849076296064742E-2</v>
      </c>
    </row>
    <row r="186" spans="1:17">
      <c r="A186" s="371"/>
      <c r="B186" s="234" t="s">
        <v>286</v>
      </c>
      <c r="C186" s="283">
        <v>4500692.3029742185</v>
      </c>
      <c r="D186" s="283">
        <v>2355.8535462571308</v>
      </c>
      <c r="E186" s="284">
        <v>5.2371661674099922E-4</v>
      </c>
      <c r="F186" s="285">
        <v>24052171.598272797</v>
      </c>
      <c r="G186" s="285">
        <v>-985136.38132965565</v>
      </c>
      <c r="H186" s="284">
        <v>-3.9346737362188959E-2</v>
      </c>
      <c r="J186" s="228" t="s">
        <v>286</v>
      </c>
      <c r="K186" s="291" t="s">
        <v>584</v>
      </c>
      <c r="L186" s="283">
        <v>4500692.3029742185</v>
      </c>
      <c r="M186" s="283">
        <v>2355.8535462571308</v>
      </c>
      <c r="N186" s="284">
        <v>5.2371661674099922E-4</v>
      </c>
      <c r="O186" s="285">
        <v>24052171.598272797</v>
      </c>
      <c r="P186" s="285">
        <v>-985136.38132965565</v>
      </c>
      <c r="Q186" s="284">
        <v>-3.9346737362188959E-2</v>
      </c>
    </row>
    <row r="187" spans="1:17">
      <c r="A187" s="371"/>
      <c r="B187" s="234" t="s">
        <v>356</v>
      </c>
      <c r="C187" s="313">
        <v>4500692.3029742194</v>
      </c>
      <c r="D187" s="313">
        <v>2355.8535462589934</v>
      </c>
      <c r="E187" s="287">
        <v>5.2371661674141339E-4</v>
      </c>
      <c r="F187" s="288">
        <v>24052171.598272786</v>
      </c>
      <c r="G187" s="288">
        <v>-985136.38132967427</v>
      </c>
      <c r="H187" s="287">
        <v>-3.9346737362189695E-2</v>
      </c>
      <c r="J187" s="228" t="s">
        <v>356</v>
      </c>
      <c r="K187" s="290" t="s">
        <v>585</v>
      </c>
      <c r="L187" s="313">
        <v>4500692.3029742194</v>
      </c>
      <c r="M187" s="313">
        <v>2355.8535462589934</v>
      </c>
      <c r="N187" s="287">
        <v>5.2371661674141339E-4</v>
      </c>
      <c r="O187" s="288">
        <v>24052171.598272786</v>
      </c>
      <c r="P187" s="288">
        <v>-985136.38132967427</v>
      </c>
      <c r="Q187" s="287">
        <v>-3.9346737362189695E-2</v>
      </c>
    </row>
    <row r="188" spans="1:17">
      <c r="A188" s="371"/>
      <c r="B188" s="234" t="s">
        <v>287</v>
      </c>
      <c r="C188" s="283">
        <v>29051083.832219705</v>
      </c>
      <c r="D188" s="283">
        <v>206030.26731064171</v>
      </c>
      <c r="E188" s="284">
        <v>7.1426550429874803E-3</v>
      </c>
      <c r="F188" s="285">
        <v>105939243.30696985</v>
      </c>
      <c r="G188" s="285">
        <v>-710931.99975191057</v>
      </c>
      <c r="H188" s="284">
        <v>-6.6660181073992398E-3</v>
      </c>
      <c r="J188" s="228" t="s">
        <v>287</v>
      </c>
      <c r="K188" s="291" t="s">
        <v>586</v>
      </c>
      <c r="L188" s="283">
        <v>29051083.832219705</v>
      </c>
      <c r="M188" s="283">
        <v>206030.26731064171</v>
      </c>
      <c r="N188" s="284">
        <v>7.1426550429874803E-3</v>
      </c>
      <c r="O188" s="285">
        <v>105939243.30696985</v>
      </c>
      <c r="P188" s="285">
        <v>-710931.99975191057</v>
      </c>
      <c r="Q188" s="284">
        <v>-6.6660181073992398E-3</v>
      </c>
    </row>
    <row r="189" spans="1:17">
      <c r="A189" s="371"/>
      <c r="B189" s="234" t="s">
        <v>357</v>
      </c>
      <c r="C189" s="313">
        <v>29051083.83221972</v>
      </c>
      <c r="D189" s="313">
        <v>206030.26731064916</v>
      </c>
      <c r="E189" s="287">
        <v>7.1426550429877361E-3</v>
      </c>
      <c r="F189" s="288">
        <v>105939243.30696982</v>
      </c>
      <c r="G189" s="288">
        <v>-710931.99975191057</v>
      </c>
      <c r="H189" s="287">
        <v>-6.6660181073992415E-3</v>
      </c>
      <c r="J189" s="228" t="s">
        <v>357</v>
      </c>
      <c r="K189" s="290" t="s">
        <v>587</v>
      </c>
      <c r="L189" s="313">
        <v>29051083.83221972</v>
      </c>
      <c r="M189" s="313">
        <v>206030.26731064916</v>
      </c>
      <c r="N189" s="287">
        <v>7.1426550429877361E-3</v>
      </c>
      <c r="O189" s="288">
        <v>105939243.30696982</v>
      </c>
      <c r="P189" s="288">
        <v>-710931.99975191057</v>
      </c>
      <c r="Q189" s="287">
        <v>-6.6660181073992415E-3</v>
      </c>
    </row>
    <row r="190" spans="1:17">
      <c r="A190" s="371"/>
      <c r="B190" s="234" t="s">
        <v>288</v>
      </c>
      <c r="C190" s="283">
        <v>13589644.709677422</v>
      </c>
      <c r="D190" s="283">
        <v>-171731.14842346124</v>
      </c>
      <c r="E190" s="284">
        <v>-1.2479213575317659E-2</v>
      </c>
      <c r="F190" s="285">
        <v>68140306.301991656</v>
      </c>
      <c r="G190" s="285">
        <v>1663694.8379162848</v>
      </c>
      <c r="H190" s="284">
        <v>2.5026769585200084E-2</v>
      </c>
      <c r="J190" s="228" t="s">
        <v>288</v>
      </c>
      <c r="K190" s="291" t="s">
        <v>588</v>
      </c>
      <c r="L190" s="283">
        <v>13589644.709677422</v>
      </c>
      <c r="M190" s="283">
        <v>-171731.14842346124</v>
      </c>
      <c r="N190" s="284">
        <v>-1.2479213575317659E-2</v>
      </c>
      <c r="O190" s="285">
        <v>68140306.301991656</v>
      </c>
      <c r="P190" s="285">
        <v>1663694.8379162848</v>
      </c>
      <c r="Q190" s="284">
        <v>2.5026769585200084E-2</v>
      </c>
    </row>
    <row r="191" spans="1:17">
      <c r="A191" s="371"/>
      <c r="B191" s="234" t="s">
        <v>358</v>
      </c>
      <c r="C191" s="313">
        <v>13589644.709677422</v>
      </c>
      <c r="D191" s="313">
        <v>-171731.14842346124</v>
      </c>
      <c r="E191" s="287">
        <v>-1.2479213575317659E-2</v>
      </c>
      <c r="F191" s="288">
        <v>68140306.301991656</v>
      </c>
      <c r="G191" s="288">
        <v>1663694.8379162848</v>
      </c>
      <c r="H191" s="287">
        <v>2.5026769585200084E-2</v>
      </c>
      <c r="J191" s="228" t="s">
        <v>358</v>
      </c>
      <c r="K191" s="290" t="s">
        <v>589</v>
      </c>
      <c r="L191" s="313">
        <v>13589644.709677422</v>
      </c>
      <c r="M191" s="313">
        <v>-171731.14842346124</v>
      </c>
      <c r="N191" s="287">
        <v>-1.2479213575317659E-2</v>
      </c>
      <c r="O191" s="288">
        <v>68140306.301991656</v>
      </c>
      <c r="P191" s="288">
        <v>1663694.8379162848</v>
      </c>
      <c r="Q191" s="287">
        <v>2.5026769585200084E-2</v>
      </c>
    </row>
    <row r="192" spans="1:17">
      <c r="A192" s="371"/>
      <c r="B192" s="234" t="s">
        <v>289</v>
      </c>
      <c r="C192" s="283">
        <v>36349542.310502887</v>
      </c>
      <c r="D192" s="283">
        <v>-55621.976610347629</v>
      </c>
      <c r="E192" s="284">
        <v>-1.5278595138777274E-3</v>
      </c>
      <c r="F192" s="285">
        <v>146568946.94531012</v>
      </c>
      <c r="G192" s="285">
        <v>-1967809.0788379908</v>
      </c>
      <c r="H192" s="284">
        <v>-1.3247960515026178E-2</v>
      </c>
      <c r="J192" s="228" t="s">
        <v>289</v>
      </c>
      <c r="K192" s="291" t="s">
        <v>590</v>
      </c>
      <c r="L192" s="283">
        <v>36349542.310502887</v>
      </c>
      <c r="M192" s="283">
        <v>-55621.976610347629</v>
      </c>
      <c r="N192" s="284">
        <v>-1.5278595138777274E-3</v>
      </c>
      <c r="O192" s="285">
        <v>146568946.94531012</v>
      </c>
      <c r="P192" s="285">
        <v>-1967809.0788379908</v>
      </c>
      <c r="Q192" s="284">
        <v>-1.3247960515026178E-2</v>
      </c>
    </row>
    <row r="193" spans="1:17">
      <c r="A193" s="371"/>
      <c r="B193" s="234" t="s">
        <v>359</v>
      </c>
      <c r="C193" s="313">
        <v>36349542.310502872</v>
      </c>
      <c r="D193" s="313">
        <v>-55621.97661036998</v>
      </c>
      <c r="E193" s="287">
        <v>-1.527859513878341E-3</v>
      </c>
      <c r="F193" s="288">
        <v>146568946.94531009</v>
      </c>
      <c r="G193" s="288">
        <v>-1967809.0788379908</v>
      </c>
      <c r="H193" s="287">
        <v>-1.3247960515026179E-2</v>
      </c>
      <c r="J193" s="228" t="s">
        <v>359</v>
      </c>
      <c r="K193" s="290" t="s">
        <v>591</v>
      </c>
      <c r="L193" s="313">
        <v>36349542.310502872</v>
      </c>
      <c r="M193" s="313">
        <v>-55621.97661036998</v>
      </c>
      <c r="N193" s="287">
        <v>-1.527859513878341E-3</v>
      </c>
      <c r="O193" s="288">
        <v>146568946.94531009</v>
      </c>
      <c r="P193" s="288">
        <v>-1967809.0788379908</v>
      </c>
      <c r="Q193" s="287">
        <v>-1.3247960515026179E-2</v>
      </c>
    </row>
    <row r="194" spans="1:17">
      <c r="A194" s="371"/>
      <c r="B194" s="234" t="s">
        <v>290</v>
      </c>
      <c r="C194" s="283">
        <v>24265460.051067334</v>
      </c>
      <c r="D194" s="283">
        <v>421897.7246662192</v>
      </c>
      <c r="E194" s="284">
        <v>1.7694408196675674E-2</v>
      </c>
      <c r="F194" s="285">
        <v>122913598.71399224</v>
      </c>
      <c r="G194" s="285">
        <v>2849978.481460005</v>
      </c>
      <c r="H194" s="284">
        <v>2.3737235941581076E-2</v>
      </c>
      <c r="J194" s="228" t="s">
        <v>290</v>
      </c>
      <c r="K194" s="291" t="s">
        <v>592</v>
      </c>
      <c r="L194" s="283">
        <v>24265460.051067334</v>
      </c>
      <c r="M194" s="283">
        <v>421897.7246662192</v>
      </c>
      <c r="N194" s="284">
        <v>1.7694408196675674E-2</v>
      </c>
      <c r="O194" s="285">
        <v>122913598.71399224</v>
      </c>
      <c r="P194" s="285">
        <v>2849978.481460005</v>
      </c>
      <c r="Q194" s="284">
        <v>2.3737235941581076E-2</v>
      </c>
    </row>
    <row r="195" spans="1:17">
      <c r="A195" s="371"/>
      <c r="B195" s="234" t="s">
        <v>360</v>
      </c>
      <c r="C195" s="313">
        <v>24265460.051067334</v>
      </c>
      <c r="D195" s="313">
        <v>421897.72466622666</v>
      </c>
      <c r="E195" s="287">
        <v>1.7694408196675993E-2</v>
      </c>
      <c r="F195" s="288">
        <v>122913598.71399225</v>
      </c>
      <c r="G195" s="288">
        <v>2849978.481460005</v>
      </c>
      <c r="H195" s="287">
        <v>2.3737235941581072E-2</v>
      </c>
      <c r="J195" s="228" t="s">
        <v>360</v>
      </c>
      <c r="K195" s="290" t="s">
        <v>593</v>
      </c>
      <c r="L195" s="313">
        <v>24265460.051067334</v>
      </c>
      <c r="M195" s="313">
        <v>421897.72466622666</v>
      </c>
      <c r="N195" s="287">
        <v>1.7694408196675993E-2</v>
      </c>
      <c r="O195" s="288">
        <v>122913598.71399225</v>
      </c>
      <c r="P195" s="288">
        <v>2849978.481460005</v>
      </c>
      <c r="Q195" s="287">
        <v>2.3737235941581072E-2</v>
      </c>
    </row>
    <row r="196" spans="1:17">
      <c r="A196" s="371"/>
      <c r="B196" s="234" t="s">
        <v>291</v>
      </c>
      <c r="C196" s="283">
        <v>18571327.696018394</v>
      </c>
      <c r="D196" s="283">
        <v>61823.946026176214</v>
      </c>
      <c r="E196" s="284">
        <v>3.3401190470167094E-3</v>
      </c>
      <c r="F196" s="285">
        <v>75065155.052577555</v>
      </c>
      <c r="G196" s="285">
        <v>-2082971.2043104917</v>
      </c>
      <c r="H196" s="284">
        <v>-2.6999634409455499E-2</v>
      </c>
      <c r="J196" s="228" t="s">
        <v>291</v>
      </c>
      <c r="K196" s="291" t="s">
        <v>594</v>
      </c>
      <c r="L196" s="283">
        <v>18571327.696018394</v>
      </c>
      <c r="M196" s="283">
        <v>61823.946026176214</v>
      </c>
      <c r="N196" s="284">
        <v>3.3401190470167094E-3</v>
      </c>
      <c r="O196" s="285">
        <v>75065155.052577555</v>
      </c>
      <c r="P196" s="285">
        <v>-2082971.2043104917</v>
      </c>
      <c r="Q196" s="284">
        <v>-2.6999634409455499E-2</v>
      </c>
    </row>
    <row r="197" spans="1:17">
      <c r="A197" s="371"/>
      <c r="B197" s="234" t="s">
        <v>361</v>
      </c>
      <c r="C197" s="313">
        <v>18571327.696018402</v>
      </c>
      <c r="D197" s="313">
        <v>61823.946026176214</v>
      </c>
      <c r="E197" s="287">
        <v>3.3401190470167081E-3</v>
      </c>
      <c r="F197" s="288">
        <v>75065155.052577555</v>
      </c>
      <c r="G197" s="288">
        <v>-2082971.2043105066</v>
      </c>
      <c r="H197" s="287">
        <v>-2.6999634409455686E-2</v>
      </c>
      <c r="J197" s="228" t="s">
        <v>361</v>
      </c>
      <c r="K197" s="290" t="s">
        <v>595</v>
      </c>
      <c r="L197" s="313">
        <v>18571327.696018402</v>
      </c>
      <c r="M197" s="313">
        <v>61823.946026176214</v>
      </c>
      <c r="N197" s="287">
        <v>3.3401190470167081E-3</v>
      </c>
      <c r="O197" s="288">
        <v>75065155.052577555</v>
      </c>
      <c r="P197" s="288">
        <v>-2082971.2043105066</v>
      </c>
      <c r="Q197" s="287">
        <v>-2.6999634409455686E-2</v>
      </c>
    </row>
    <row r="198" spans="1:17">
      <c r="A198" s="371"/>
      <c r="B198" s="234" t="s">
        <v>292</v>
      </c>
      <c r="C198" s="283">
        <v>20286601.286697827</v>
      </c>
      <c r="D198" s="283">
        <v>583824.68634898216</v>
      </c>
      <c r="E198" s="284">
        <v>2.9631594479868656E-2</v>
      </c>
      <c r="F198" s="285">
        <v>79890600.525072619</v>
      </c>
      <c r="G198" s="285">
        <v>1495173.0183275342</v>
      </c>
      <c r="H198" s="284">
        <v>1.9072196757889872E-2</v>
      </c>
      <c r="J198" s="228" t="s">
        <v>292</v>
      </c>
      <c r="K198" s="291" t="s">
        <v>596</v>
      </c>
      <c r="L198" s="283">
        <v>20286601.286697827</v>
      </c>
      <c r="M198" s="283">
        <v>583824.68634898216</v>
      </c>
      <c r="N198" s="284">
        <v>2.9631594479868656E-2</v>
      </c>
      <c r="O198" s="285">
        <v>79890600.525072619</v>
      </c>
      <c r="P198" s="285">
        <v>1495173.0183275342</v>
      </c>
      <c r="Q198" s="284">
        <v>1.9072196757889872E-2</v>
      </c>
    </row>
    <row r="199" spans="1:17">
      <c r="A199" s="371"/>
      <c r="B199" s="234" t="s">
        <v>362</v>
      </c>
      <c r="C199" s="313">
        <v>6449766.6422777232</v>
      </c>
      <c r="D199" s="313">
        <v>185970.08528723195</v>
      </c>
      <c r="E199" s="287">
        <v>2.9689675198612021E-2</v>
      </c>
      <c r="F199" s="288">
        <v>27675506.67377964</v>
      </c>
      <c r="G199" s="288">
        <v>1357006.717782855</v>
      </c>
      <c r="H199" s="287">
        <v>5.1560944584672468E-2</v>
      </c>
      <c r="J199" s="228" t="s">
        <v>362</v>
      </c>
      <c r="K199" s="290" t="s">
        <v>597</v>
      </c>
      <c r="L199" s="313">
        <v>6449766.6422777232</v>
      </c>
      <c r="M199" s="313">
        <v>185970.08528723195</v>
      </c>
      <c r="N199" s="287">
        <v>2.9689675198612021E-2</v>
      </c>
      <c r="O199" s="288">
        <v>27675506.67377964</v>
      </c>
      <c r="P199" s="288">
        <v>1357006.717782855</v>
      </c>
      <c r="Q199" s="287">
        <v>5.1560944584672468E-2</v>
      </c>
    </row>
    <row r="200" spans="1:17">
      <c r="A200" s="371"/>
      <c r="B200" s="234" t="s">
        <v>363</v>
      </c>
      <c r="C200" s="283">
        <v>13836834.64442013</v>
      </c>
      <c r="D200" s="283">
        <v>397854.60106176138</v>
      </c>
      <c r="E200" s="284">
        <v>2.9604523541084036E-2</v>
      </c>
      <c r="F200" s="285">
        <v>52215093.851292983</v>
      </c>
      <c r="G200" s="285">
        <v>138166.30054466426</v>
      </c>
      <c r="H200" s="284">
        <v>2.6531192803189649E-3</v>
      </c>
      <c r="J200" s="228" t="s">
        <v>363</v>
      </c>
      <c r="K200" s="291" t="s">
        <v>598</v>
      </c>
      <c r="L200" s="283">
        <v>13836834.64442013</v>
      </c>
      <c r="M200" s="283">
        <v>397854.60106176138</v>
      </c>
      <c r="N200" s="284">
        <v>2.9604523541084036E-2</v>
      </c>
      <c r="O200" s="285">
        <v>52215093.851292983</v>
      </c>
      <c r="P200" s="285">
        <v>138166.30054466426</v>
      </c>
      <c r="Q200" s="284">
        <v>2.6531192803189649E-3</v>
      </c>
    </row>
    <row r="201" spans="1:17">
      <c r="A201" s="371"/>
      <c r="B201" s="234" t="s">
        <v>293</v>
      </c>
      <c r="C201" s="313">
        <v>137764468.18430632</v>
      </c>
      <c r="D201" s="313">
        <v>1253210.8961811066</v>
      </c>
      <c r="E201" s="287">
        <v>9.1802751002141737E-3</v>
      </c>
      <c r="F201" s="288">
        <v>762456019.64489257</v>
      </c>
      <c r="G201" s="288">
        <v>4750476.3377230167</v>
      </c>
      <c r="H201" s="287">
        <v>6.2695546834572917E-3</v>
      </c>
      <c r="J201" s="228" t="s">
        <v>293</v>
      </c>
      <c r="K201" s="290" t="s">
        <v>599</v>
      </c>
      <c r="L201" s="313">
        <v>137764468.18430632</v>
      </c>
      <c r="M201" s="313">
        <v>1253210.8961811066</v>
      </c>
      <c r="N201" s="287">
        <v>9.1802751002141737E-3</v>
      </c>
      <c r="O201" s="288">
        <v>762456019.64489257</v>
      </c>
      <c r="P201" s="288">
        <v>4750476.3377230167</v>
      </c>
      <c r="Q201" s="287">
        <v>6.2695546834572917E-3</v>
      </c>
    </row>
    <row r="202" spans="1:17">
      <c r="A202" s="371"/>
      <c r="B202" s="234" t="s">
        <v>364</v>
      </c>
      <c r="C202" s="283">
        <v>38147233.858728692</v>
      </c>
      <c r="D202" s="283">
        <v>361318.74482494593</v>
      </c>
      <c r="E202" s="284">
        <v>9.5622600044426263E-3</v>
      </c>
      <c r="F202" s="285">
        <v>205775985.15756145</v>
      </c>
      <c r="G202" s="285">
        <v>2896868.6030364633</v>
      </c>
      <c r="H202" s="284">
        <v>1.4278791490389364E-2</v>
      </c>
      <c r="J202" s="228" t="s">
        <v>364</v>
      </c>
      <c r="K202" s="291" t="s">
        <v>600</v>
      </c>
      <c r="L202" s="283">
        <v>38147233.858728692</v>
      </c>
      <c r="M202" s="283">
        <v>361318.74482494593</v>
      </c>
      <c r="N202" s="284">
        <v>9.5622600044426263E-3</v>
      </c>
      <c r="O202" s="285">
        <v>205775985.15756145</v>
      </c>
      <c r="P202" s="285">
        <v>2896868.6030364633</v>
      </c>
      <c r="Q202" s="284">
        <v>1.4278791490389364E-2</v>
      </c>
    </row>
    <row r="203" spans="1:17">
      <c r="A203" s="371"/>
      <c r="B203" s="234" t="s">
        <v>365</v>
      </c>
      <c r="C203" s="313">
        <v>25034256.800351895</v>
      </c>
      <c r="D203" s="313">
        <v>307000.25019091368</v>
      </c>
      <c r="E203" s="287">
        <v>1.2415459416945104E-2</v>
      </c>
      <c r="F203" s="288">
        <v>153872469.95765063</v>
      </c>
      <c r="G203" s="288">
        <v>-342258.58456230164</v>
      </c>
      <c r="H203" s="287">
        <v>-2.2193637909793795E-3</v>
      </c>
      <c r="J203" s="228" t="s">
        <v>365</v>
      </c>
      <c r="K203" s="290" t="s">
        <v>601</v>
      </c>
      <c r="L203" s="313">
        <v>25034256.800351895</v>
      </c>
      <c r="M203" s="313">
        <v>307000.25019091368</v>
      </c>
      <c r="N203" s="287">
        <v>1.2415459416945104E-2</v>
      </c>
      <c r="O203" s="288">
        <v>153872469.95765063</v>
      </c>
      <c r="P203" s="288">
        <v>-342258.58456230164</v>
      </c>
      <c r="Q203" s="287">
        <v>-2.2193637909793795E-3</v>
      </c>
    </row>
    <row r="204" spans="1:17">
      <c r="A204" s="371"/>
      <c r="B204" s="234" t="s">
        <v>366</v>
      </c>
      <c r="C204" s="283">
        <v>46657121.853337228</v>
      </c>
      <c r="D204" s="283">
        <v>180458.09146046638</v>
      </c>
      <c r="E204" s="284">
        <v>3.8827677559870395E-3</v>
      </c>
      <c r="F204" s="285">
        <v>260445129.09065169</v>
      </c>
      <c r="G204" s="285">
        <v>2309545.4756798744</v>
      </c>
      <c r="H204" s="284">
        <v>8.9470248283349072E-3</v>
      </c>
      <c r="J204" s="228" t="s">
        <v>366</v>
      </c>
      <c r="K204" s="291" t="s">
        <v>602</v>
      </c>
      <c r="L204" s="283">
        <v>46657121.853337228</v>
      </c>
      <c r="M204" s="283">
        <v>180458.09146046638</v>
      </c>
      <c r="N204" s="284">
        <v>3.8827677559870395E-3</v>
      </c>
      <c r="O204" s="285">
        <v>260445129.09065169</v>
      </c>
      <c r="P204" s="285">
        <v>2309545.4756798744</v>
      </c>
      <c r="Q204" s="284">
        <v>8.9470248283349072E-3</v>
      </c>
    </row>
    <row r="205" spans="1:17">
      <c r="A205" s="371"/>
      <c r="B205" s="234" t="s">
        <v>367</v>
      </c>
      <c r="C205" s="313">
        <v>3074947.590309408</v>
      </c>
      <c r="D205" s="313">
        <v>49403.896616494749</v>
      </c>
      <c r="E205" s="287">
        <v>1.6328931794798645E-2</v>
      </c>
      <c r="F205" s="288">
        <v>14195851.927359896</v>
      </c>
      <c r="G205" s="288">
        <v>-22806.688283776864</v>
      </c>
      <c r="H205" s="287">
        <v>-1.6039971772502124E-3</v>
      </c>
      <c r="J205" s="228" t="s">
        <v>367</v>
      </c>
      <c r="K205" s="290" t="s">
        <v>603</v>
      </c>
      <c r="L205" s="313">
        <v>3074947.590309408</v>
      </c>
      <c r="M205" s="313">
        <v>49403.896616494749</v>
      </c>
      <c r="N205" s="287">
        <v>1.6328931794798645E-2</v>
      </c>
      <c r="O205" s="288">
        <v>14195851.927359896</v>
      </c>
      <c r="P205" s="288">
        <v>-22806.688283776864</v>
      </c>
      <c r="Q205" s="287">
        <v>-1.6039971772502124E-3</v>
      </c>
    </row>
    <row r="206" spans="1:17">
      <c r="A206" s="371"/>
      <c r="B206" s="234" t="s">
        <v>368</v>
      </c>
      <c r="C206" s="283">
        <v>24850908.081580337</v>
      </c>
      <c r="D206" s="283">
        <v>355029.91308785602</v>
      </c>
      <c r="E206" s="284">
        <v>1.449345521094683E-2</v>
      </c>
      <c r="F206" s="285">
        <v>128166583.51166883</v>
      </c>
      <c r="G206" s="285">
        <v>-90872.468147322536</v>
      </c>
      <c r="H206" s="284">
        <v>-7.0851606601040891E-4</v>
      </c>
      <c r="J206" s="228" t="s">
        <v>368</v>
      </c>
      <c r="K206" s="291" t="s">
        <v>604</v>
      </c>
      <c r="L206" s="283">
        <v>24850908.081580337</v>
      </c>
      <c r="M206" s="283">
        <v>355029.91308785602</v>
      </c>
      <c r="N206" s="284">
        <v>1.449345521094683E-2</v>
      </c>
      <c r="O206" s="285">
        <v>128166583.51166883</v>
      </c>
      <c r="P206" s="285">
        <v>-90872.468147322536</v>
      </c>
      <c r="Q206" s="284">
        <v>-7.0851606601040891E-4</v>
      </c>
    </row>
    <row r="207" spans="1:17">
      <c r="A207" s="371"/>
      <c r="B207" s="234" t="s">
        <v>294</v>
      </c>
      <c r="C207" s="313">
        <v>51313208.583407409</v>
      </c>
      <c r="D207" s="313">
        <v>248445.25449518114</v>
      </c>
      <c r="E207" s="287">
        <v>4.8652972871904912E-3</v>
      </c>
      <c r="F207" s="288">
        <v>196735754.81097299</v>
      </c>
      <c r="G207" s="288">
        <v>-2062647.1827276945</v>
      </c>
      <c r="H207" s="287">
        <v>-1.0375572248277195E-2</v>
      </c>
      <c r="J207" s="228" t="s">
        <v>294</v>
      </c>
      <c r="K207" s="290" t="s">
        <v>605</v>
      </c>
      <c r="L207" s="313">
        <v>51313208.583407409</v>
      </c>
      <c r="M207" s="313">
        <v>248445.25449518114</v>
      </c>
      <c r="N207" s="287">
        <v>4.8652972871904912E-3</v>
      </c>
      <c r="O207" s="288">
        <v>196735754.81097299</v>
      </c>
      <c r="P207" s="288">
        <v>-2062647.1827276945</v>
      </c>
      <c r="Q207" s="287">
        <v>-1.0375572248277195E-2</v>
      </c>
    </row>
    <row r="208" spans="1:17">
      <c r="A208" s="371"/>
      <c r="B208" s="234" t="s">
        <v>369</v>
      </c>
      <c r="C208" s="283">
        <v>43413630.794410452</v>
      </c>
      <c r="D208" s="283">
        <v>156916.55514709651</v>
      </c>
      <c r="E208" s="284">
        <v>3.6275652903073746E-3</v>
      </c>
      <c r="F208" s="285">
        <v>165858267.31504628</v>
      </c>
      <c r="G208" s="285">
        <v>-1293298.131559968</v>
      </c>
      <c r="H208" s="284">
        <v>-7.7372780093590589E-3</v>
      </c>
      <c r="J208" s="228" t="s">
        <v>369</v>
      </c>
      <c r="K208" s="291" t="s">
        <v>606</v>
      </c>
      <c r="L208" s="283">
        <v>43413630.794410452</v>
      </c>
      <c r="M208" s="283">
        <v>156916.55514709651</v>
      </c>
      <c r="N208" s="284">
        <v>3.6275652903073746E-3</v>
      </c>
      <c r="O208" s="285">
        <v>165858267.31504628</v>
      </c>
      <c r="P208" s="285">
        <v>-1293298.131559968</v>
      </c>
      <c r="Q208" s="284">
        <v>-7.7372780093590589E-3</v>
      </c>
    </row>
    <row r="209" spans="1:17">
      <c r="A209" s="371"/>
      <c r="B209" s="234" t="s">
        <v>370</v>
      </c>
      <c r="C209" s="313">
        <v>7899577.7889970951</v>
      </c>
      <c r="D209" s="313">
        <v>91528.699348121881</v>
      </c>
      <c r="E209" s="287">
        <v>1.1722351934167558E-2</v>
      </c>
      <c r="F209" s="288">
        <v>30877487.495926738</v>
      </c>
      <c r="G209" s="288">
        <v>-769349.05116771162</v>
      </c>
      <c r="H209" s="287">
        <v>-2.4310456750481966E-2</v>
      </c>
      <c r="J209" s="228" t="s">
        <v>370</v>
      </c>
      <c r="K209" s="290" t="s">
        <v>607</v>
      </c>
      <c r="L209" s="313">
        <v>7899577.7889970951</v>
      </c>
      <c r="M209" s="313">
        <v>91528.699348121881</v>
      </c>
      <c r="N209" s="287">
        <v>1.1722351934167558E-2</v>
      </c>
      <c r="O209" s="288">
        <v>30877487.495926738</v>
      </c>
      <c r="P209" s="288">
        <v>-769349.05116771162</v>
      </c>
      <c r="Q209" s="287">
        <v>-2.4310456750481966E-2</v>
      </c>
    </row>
    <row r="210" spans="1:17">
      <c r="A210" s="371"/>
      <c r="B210" s="235" t="s">
        <v>94</v>
      </c>
      <c r="C210" s="283">
        <v>1037795990.1776197</v>
      </c>
      <c r="D210" s="283">
        <v>10617385.814565539</v>
      </c>
      <c r="E210" s="284">
        <v>1.0336455383189471E-2</v>
      </c>
      <c r="F210" s="285">
        <v>4963871024.363574</v>
      </c>
      <c r="G210" s="285">
        <v>8376743.7736816406</v>
      </c>
      <c r="H210" s="284">
        <v>1.6903952056795612E-3</v>
      </c>
      <c r="J210" s="228" t="s">
        <v>94</v>
      </c>
      <c r="K210" s="291" t="s">
        <v>608</v>
      </c>
      <c r="L210" s="283">
        <v>1037795990.1776197</v>
      </c>
      <c r="M210" s="283">
        <v>10617385.814565539</v>
      </c>
      <c r="N210" s="284">
        <v>1.0336455383189471E-2</v>
      </c>
      <c r="O210" s="285">
        <v>4963871024.363574</v>
      </c>
      <c r="P210" s="285">
        <v>8376743.7736816406</v>
      </c>
      <c r="Q210" s="284">
        <v>1.6903952056795612E-3</v>
      </c>
    </row>
    <row r="211" spans="1:17">
      <c r="A211" s="371"/>
      <c r="B211" s="86"/>
      <c r="C211" s="87"/>
      <c r="D211" s="87"/>
      <c r="E211" s="88"/>
      <c r="F211" s="89"/>
      <c r="G211" s="89"/>
      <c r="H211" s="88"/>
      <c r="K211" s="290"/>
      <c r="L211" s="313"/>
      <c r="M211" s="313"/>
      <c r="N211" s="287"/>
      <c r="O211" s="288"/>
      <c r="P211" s="288"/>
      <c r="Q211" s="287"/>
    </row>
    <row r="212" spans="1:17">
      <c r="A212" s="371"/>
      <c r="B212" s="86"/>
      <c r="C212" s="87"/>
      <c r="D212" s="87"/>
      <c r="E212" s="88"/>
      <c r="F212" s="89"/>
      <c r="G212" s="89"/>
      <c r="H212" s="88"/>
      <c r="K212" s="291"/>
      <c r="L212" s="283"/>
      <c r="M212" s="283"/>
      <c r="N212" s="284"/>
      <c r="O212" s="285"/>
      <c r="P212" s="285"/>
      <c r="Q212" s="284"/>
    </row>
    <row r="213" spans="1:17">
      <c r="A213" s="372"/>
      <c r="B213" s="86"/>
      <c r="C213" s="87"/>
      <c r="D213" s="87"/>
      <c r="E213" s="88"/>
      <c r="F213" s="89"/>
      <c r="G213" s="89"/>
      <c r="H213" s="88"/>
      <c r="K213" s="290"/>
      <c r="L213" s="313"/>
      <c r="M213" s="313"/>
      <c r="N213" s="287"/>
      <c r="O213" s="288"/>
      <c r="P213" s="288"/>
      <c r="Q213" s="287"/>
    </row>
    <row r="214" spans="1:17">
      <c r="A214" s="1"/>
      <c r="B214" s="86"/>
      <c r="C214" s="87"/>
      <c r="D214" s="87"/>
      <c r="E214" s="88"/>
      <c r="F214" s="89"/>
      <c r="G214" s="89"/>
      <c r="H214" s="88"/>
      <c r="K214" s="291"/>
      <c r="L214" s="283"/>
      <c r="M214" s="283"/>
      <c r="N214" s="284"/>
      <c r="O214" s="285"/>
      <c r="P214" s="285"/>
      <c r="Q214" s="284"/>
    </row>
    <row r="215" spans="1:17">
      <c r="A215" s="1"/>
      <c r="B215" s="86"/>
      <c r="C215" s="87"/>
      <c r="D215" s="87"/>
      <c r="E215" s="88"/>
      <c r="F215" s="89"/>
      <c r="G215" s="89"/>
      <c r="H215" s="88"/>
      <c r="K215" s="290"/>
      <c r="L215" s="313"/>
      <c r="M215" s="313"/>
      <c r="N215" s="287"/>
      <c r="O215" s="288"/>
      <c r="P215" s="288"/>
      <c r="Q215" s="287"/>
    </row>
    <row r="216" spans="1:17">
      <c r="A216" s="1"/>
      <c r="B216" s="86"/>
      <c r="C216" s="87"/>
      <c r="D216" s="87"/>
      <c r="E216" s="88"/>
      <c r="F216" s="89"/>
      <c r="G216" s="89"/>
      <c r="H216" s="88"/>
      <c r="K216" s="291"/>
      <c r="L216" s="283"/>
      <c r="M216" s="283"/>
      <c r="N216" s="284"/>
      <c r="O216" s="285"/>
      <c r="P216" s="285"/>
      <c r="Q216" s="284"/>
    </row>
    <row r="217" spans="1:17">
      <c r="A217" s="1"/>
      <c r="B217" s="86"/>
      <c r="C217" s="87"/>
      <c r="D217" s="87"/>
      <c r="E217" s="88"/>
      <c r="F217" s="89"/>
      <c r="G217" s="89"/>
      <c r="H217" s="88"/>
      <c r="K217" s="290"/>
      <c r="L217" s="313"/>
      <c r="M217" s="313"/>
      <c r="N217" s="287"/>
      <c r="O217" s="288"/>
      <c r="P217" s="288"/>
      <c r="Q217" s="287"/>
    </row>
    <row r="218" spans="1:17">
      <c r="A218" s="1"/>
      <c r="K218" s="291"/>
      <c r="L218" s="283"/>
      <c r="M218" s="283"/>
      <c r="N218" s="284"/>
      <c r="O218" s="285"/>
      <c r="P218" s="285"/>
      <c r="Q218" s="284"/>
    </row>
    <row r="219" spans="1:17">
      <c r="A219" s="1"/>
      <c r="K219" s="290"/>
      <c r="L219" s="313"/>
      <c r="M219" s="313"/>
      <c r="N219" s="287"/>
      <c r="O219" s="288"/>
      <c r="P219" s="288"/>
      <c r="Q219" s="287"/>
    </row>
    <row r="220" spans="1:17">
      <c r="A220" s="1"/>
      <c r="K220" s="291"/>
      <c r="L220" s="283"/>
      <c r="M220" s="283"/>
      <c r="N220" s="284"/>
      <c r="O220" s="285"/>
      <c r="P220" s="285"/>
      <c r="Q220" s="284"/>
    </row>
    <row r="221" spans="1:17">
      <c r="K221" s="290"/>
      <c r="L221" s="313"/>
      <c r="M221" s="313"/>
      <c r="N221" s="287"/>
      <c r="O221" s="288"/>
      <c r="P221" s="288"/>
      <c r="Q221" s="287"/>
    </row>
    <row r="222" spans="1:17">
      <c r="K222" s="291"/>
      <c r="L222" s="283"/>
      <c r="M222" s="283"/>
      <c r="N222" s="284"/>
      <c r="O222" s="285"/>
      <c r="P222" s="285"/>
      <c r="Q222" s="284"/>
    </row>
    <row r="223" spans="1:17">
      <c r="K223" s="233"/>
      <c r="L223" s="230"/>
      <c r="M223" s="230"/>
      <c r="N223" s="231"/>
      <c r="O223" s="232"/>
      <c r="P223" s="232"/>
      <c r="Q223" s="231"/>
    </row>
    <row r="224" spans="1:17">
      <c r="K224" s="233"/>
      <c r="L224" s="230"/>
      <c r="M224" s="230"/>
      <c r="N224" s="231"/>
      <c r="O224" s="232"/>
      <c r="P224" s="232"/>
      <c r="Q224" s="231"/>
    </row>
    <row r="225" spans="11:17">
      <c r="K225" s="233"/>
      <c r="L225" s="230"/>
      <c r="M225" s="230"/>
      <c r="N225" s="231"/>
      <c r="O225" s="232"/>
      <c r="P225" s="232"/>
      <c r="Q225" s="231"/>
    </row>
    <row r="226" spans="11:17">
      <c r="K226" s="233"/>
      <c r="L226" s="230"/>
      <c r="M226" s="230"/>
      <c r="N226" s="231"/>
      <c r="O226" s="232"/>
      <c r="P226" s="232"/>
      <c r="Q226" s="231"/>
    </row>
    <row r="227" spans="11:17">
      <c r="K227" s="233"/>
      <c r="L227" s="230"/>
      <c r="M227" s="230"/>
      <c r="N227" s="231"/>
      <c r="O227" s="232"/>
      <c r="P227" s="232"/>
      <c r="Q227" s="231"/>
    </row>
    <row r="228" spans="11:17">
      <c r="K228" s="233"/>
      <c r="L228" s="230"/>
      <c r="M228" s="230"/>
      <c r="N228" s="231"/>
      <c r="O228" s="232"/>
      <c r="P228" s="232"/>
      <c r="Q228" s="231"/>
    </row>
    <row r="229" spans="11:17">
      <c r="K229" s="233"/>
      <c r="L229" s="230"/>
      <c r="M229" s="230"/>
      <c r="N229" s="231"/>
      <c r="O229" s="232"/>
      <c r="P229" s="232"/>
      <c r="Q229" s="231"/>
    </row>
    <row r="230" spans="11:17">
      <c r="K230" s="233"/>
      <c r="L230" s="230"/>
      <c r="M230" s="230"/>
      <c r="N230" s="231"/>
      <c r="O230" s="232"/>
      <c r="P230" s="232"/>
      <c r="Q230" s="231"/>
    </row>
    <row r="231" spans="11:17">
      <c r="K231" s="233"/>
      <c r="L231" s="230"/>
      <c r="M231" s="230"/>
      <c r="N231" s="231"/>
      <c r="O231" s="232"/>
      <c r="P231" s="232"/>
      <c r="Q231" s="231"/>
    </row>
    <row r="232" spans="11:17">
      <c r="K232" s="233"/>
      <c r="L232" s="230"/>
      <c r="M232" s="230"/>
      <c r="N232" s="231"/>
      <c r="O232" s="232"/>
      <c r="P232" s="232"/>
      <c r="Q232" s="231"/>
    </row>
    <row r="233" spans="11:17">
      <c r="K233" s="233"/>
      <c r="L233" s="230"/>
      <c r="M233" s="230"/>
      <c r="N233" s="231"/>
      <c r="O233" s="232"/>
      <c r="P233" s="232"/>
      <c r="Q233" s="231"/>
    </row>
    <row r="234" spans="11:17">
      <c r="K234" s="233"/>
      <c r="L234" s="230"/>
      <c r="M234" s="230"/>
      <c r="N234" s="231"/>
      <c r="O234" s="232"/>
      <c r="P234" s="232"/>
      <c r="Q234" s="231"/>
    </row>
    <row r="235" spans="11:17">
      <c r="K235" s="233"/>
      <c r="L235" s="230"/>
      <c r="M235" s="230"/>
      <c r="N235" s="231"/>
      <c r="O235" s="232"/>
      <c r="P235" s="232"/>
      <c r="Q235" s="231"/>
    </row>
    <row r="236" spans="11:17">
      <c r="K236" s="233"/>
      <c r="L236" s="230"/>
      <c r="M236" s="230"/>
      <c r="N236" s="231"/>
      <c r="O236" s="232"/>
      <c r="P236" s="232"/>
      <c r="Q236" s="231"/>
    </row>
    <row r="237" spans="11:17">
      <c r="K237" s="233"/>
      <c r="L237" s="230"/>
      <c r="M237" s="230"/>
      <c r="N237" s="231"/>
      <c r="O237" s="232"/>
      <c r="P237" s="232"/>
      <c r="Q237" s="231"/>
    </row>
    <row r="238" spans="11:17">
      <c r="K238" s="233"/>
      <c r="L238" s="230"/>
      <c r="M238" s="230"/>
      <c r="N238" s="231"/>
      <c r="O238" s="232"/>
      <c r="P238" s="232"/>
      <c r="Q238" s="231"/>
    </row>
    <row r="239" spans="11:17">
      <c r="K239" s="233"/>
      <c r="L239" s="230"/>
      <c r="M239" s="230"/>
      <c r="N239" s="231"/>
      <c r="O239" s="232"/>
      <c r="P239" s="232"/>
      <c r="Q239" s="231"/>
    </row>
    <row r="240" spans="11:17">
      <c r="K240" s="233"/>
      <c r="L240" s="230"/>
      <c r="M240" s="230"/>
      <c r="N240" s="231"/>
      <c r="O240" s="232"/>
      <c r="P240" s="232"/>
      <c r="Q240" s="231"/>
    </row>
    <row r="241" spans="11:17">
      <c r="K241" s="233"/>
      <c r="L241" s="230"/>
      <c r="M241" s="230"/>
      <c r="N241" s="231"/>
      <c r="O241" s="232"/>
      <c r="P241" s="232"/>
      <c r="Q241" s="231"/>
    </row>
    <row r="242" spans="11:17">
      <c r="K242" s="233"/>
      <c r="L242" s="230"/>
      <c r="M242" s="230"/>
      <c r="N242" s="231"/>
      <c r="O242" s="232"/>
      <c r="P242" s="232"/>
      <c r="Q242" s="231"/>
    </row>
    <row r="243" spans="11:17">
      <c r="K243" s="233"/>
      <c r="L243" s="230"/>
      <c r="M243" s="230"/>
      <c r="N243" s="231"/>
      <c r="O243" s="232"/>
      <c r="P243" s="232"/>
      <c r="Q243" s="231"/>
    </row>
    <row r="244" spans="11:17">
      <c r="K244" s="233"/>
      <c r="L244" s="230"/>
      <c r="M244" s="230"/>
      <c r="N244" s="231"/>
      <c r="O244" s="232"/>
      <c r="P244" s="232"/>
      <c r="Q244" s="231"/>
    </row>
    <row r="245" spans="11:17">
      <c r="K245" s="233"/>
      <c r="L245" s="230"/>
      <c r="M245" s="230"/>
      <c r="N245" s="231"/>
      <c r="O245" s="232"/>
      <c r="P245" s="232"/>
      <c r="Q245" s="231"/>
    </row>
    <row r="246" spans="11:17">
      <c r="K246" s="233"/>
      <c r="L246" s="230"/>
      <c r="M246" s="230"/>
      <c r="N246" s="231"/>
      <c r="O246" s="232"/>
      <c r="P246" s="232"/>
      <c r="Q246" s="231"/>
    </row>
    <row r="247" spans="11:17">
      <c r="K247" s="233"/>
      <c r="L247" s="230"/>
      <c r="M247" s="230"/>
      <c r="N247" s="231"/>
      <c r="O247" s="232"/>
      <c r="P247" s="232"/>
      <c r="Q247" s="231"/>
    </row>
    <row r="248" spans="11:17">
      <c r="K248" s="233"/>
      <c r="L248" s="230"/>
      <c r="M248" s="230"/>
      <c r="N248" s="231"/>
      <c r="O248" s="232"/>
      <c r="P248" s="232"/>
      <c r="Q248" s="231"/>
    </row>
    <row r="249" spans="11:17">
      <c r="K249" s="233"/>
      <c r="L249" s="230"/>
      <c r="M249" s="230"/>
      <c r="N249" s="231"/>
      <c r="O249" s="232"/>
      <c r="P249" s="232"/>
      <c r="Q249" s="231"/>
    </row>
    <row r="250" spans="11:17">
      <c r="K250" s="233"/>
      <c r="L250" s="230"/>
      <c r="M250" s="230"/>
      <c r="N250" s="231"/>
      <c r="O250" s="232"/>
      <c r="P250" s="232"/>
      <c r="Q250" s="231"/>
    </row>
    <row r="251" spans="11:17">
      <c r="K251" s="233"/>
      <c r="L251" s="230"/>
      <c r="M251" s="230"/>
      <c r="N251" s="231"/>
      <c r="O251" s="232"/>
      <c r="P251" s="232"/>
      <c r="Q251" s="231"/>
    </row>
    <row r="252" spans="11:17">
      <c r="K252" s="233"/>
      <c r="L252" s="230"/>
      <c r="M252" s="230"/>
      <c r="N252" s="231"/>
      <c r="O252" s="232"/>
      <c r="P252" s="232"/>
      <c r="Q252" s="231"/>
    </row>
  </sheetData>
  <mergeCells count="7">
    <mergeCell ref="A144:A213"/>
    <mergeCell ref="A74:A143"/>
    <mergeCell ref="C2:E2"/>
    <mergeCell ref="F2:H2"/>
    <mergeCell ref="C1:H1"/>
    <mergeCell ref="B1:B3"/>
    <mergeCell ref="A4:A73"/>
  </mergeCells>
  <phoneticPr fontId="16" type="noConversion"/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0" tint="-0.14999847407452621"/>
  </sheetPr>
  <dimension ref="B2:Q156"/>
  <sheetViews>
    <sheetView showGridLines="0" topLeftCell="A31" zoomScale="70" zoomScaleNormal="60" workbookViewId="0">
      <selection activeCell="J51" sqref="J51"/>
    </sheetView>
  </sheetViews>
  <sheetFormatPr defaultColWidth="13.26953125" defaultRowHeight="14.5"/>
  <cols>
    <col min="1" max="1" width="3.7265625" customWidth="1"/>
    <col min="2" max="2" width="40" bestFit="1" customWidth="1"/>
    <col min="3" max="3" width="16.453125" bestFit="1" customWidth="1"/>
    <col min="4" max="4" width="16" style="21" bestFit="1" customWidth="1"/>
    <col min="5" max="5" width="12.453125" bestFit="1" customWidth="1"/>
    <col min="6" max="6" width="18.7265625" bestFit="1" customWidth="1"/>
    <col min="7" max="7" width="16.54296875" style="21" customWidth="1"/>
    <col min="8" max="8" width="12.453125" bestFit="1" customWidth="1"/>
    <col min="9" max="9" width="3.7265625" customWidth="1"/>
    <col min="10" max="10" width="44.1796875" bestFit="1" customWidth="1"/>
    <col min="11" max="11" width="17.54296875" customWidth="1"/>
    <col min="12" max="12" width="16" style="21" bestFit="1" customWidth="1"/>
    <col min="13" max="13" width="17.453125" bestFit="1" customWidth="1"/>
    <col min="14" max="14" width="18.7265625" bestFit="1" customWidth="1"/>
    <col min="15" max="15" width="16" style="21" bestFit="1" customWidth="1"/>
    <col min="16" max="16" width="12.453125" bestFit="1" customWidth="1"/>
  </cols>
  <sheetData>
    <row r="2" spans="2:17" ht="23.5">
      <c r="B2" s="367" t="s">
        <v>269</v>
      </c>
      <c r="C2" s="367"/>
      <c r="D2" s="367"/>
      <c r="E2" s="367"/>
      <c r="F2" s="367"/>
      <c r="G2" s="367"/>
      <c r="H2" s="367"/>
      <c r="I2" s="367"/>
      <c r="J2" s="367"/>
      <c r="K2" s="367"/>
      <c r="L2" s="367"/>
      <c r="M2" s="367"/>
      <c r="N2" s="367"/>
      <c r="O2" s="367"/>
      <c r="P2" s="367"/>
    </row>
    <row r="3" spans="2:17" ht="15" customHeight="1" thickBot="1">
      <c r="B3" s="378" t="str">
        <f>'HOME PAGE'!H5</f>
        <v>4 WEEKS ENDING 04-21-2024</v>
      </c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  <c r="O3" s="378"/>
      <c r="P3" s="378"/>
    </row>
    <row r="4" spans="2:17" ht="15" customHeight="1" thickBot="1">
      <c r="B4" s="377" t="s">
        <v>61</v>
      </c>
      <c r="C4" s="350" t="s">
        <v>198</v>
      </c>
      <c r="D4" s="351"/>
      <c r="E4" s="352"/>
      <c r="F4" s="366" t="s">
        <v>31</v>
      </c>
      <c r="G4" s="366"/>
      <c r="H4" s="366"/>
      <c r="I4" s="188"/>
      <c r="J4" s="375" t="s">
        <v>260</v>
      </c>
      <c r="K4" s="350" t="s">
        <v>198</v>
      </c>
      <c r="L4" s="351"/>
      <c r="M4" s="352"/>
      <c r="N4" s="361" t="s">
        <v>31</v>
      </c>
      <c r="O4" s="362"/>
      <c r="P4" s="363"/>
    </row>
    <row r="5" spans="2:17" ht="15.75" customHeight="1" thickBot="1">
      <c r="B5" s="377"/>
      <c r="C5" s="35" t="s">
        <v>28</v>
      </c>
      <c r="D5" s="35" t="s">
        <v>34</v>
      </c>
      <c r="E5" s="35" t="s">
        <v>35</v>
      </c>
      <c r="F5" s="35" t="s">
        <v>28</v>
      </c>
      <c r="G5" s="35" t="s">
        <v>34</v>
      </c>
      <c r="H5" s="35" t="s">
        <v>35</v>
      </c>
      <c r="I5" s="190"/>
      <c r="J5" s="376"/>
      <c r="K5" s="35" t="s">
        <v>28</v>
      </c>
      <c r="L5" s="35" t="s">
        <v>34</v>
      </c>
      <c r="M5" s="35" t="s">
        <v>35</v>
      </c>
      <c r="N5" s="35" t="s">
        <v>28</v>
      </c>
      <c r="O5" s="35" t="s">
        <v>34</v>
      </c>
      <c r="P5" s="35" t="s">
        <v>35</v>
      </c>
    </row>
    <row r="6" spans="2:17" ht="15" customHeight="1" thickBot="1">
      <c r="B6" s="310" t="s">
        <v>12</v>
      </c>
      <c r="C6" s="311">
        <f>'DMI SR Data'!C69</f>
        <v>12565542.075574035</v>
      </c>
      <c r="D6" s="311">
        <f>'DMI SR Data'!D69</f>
        <v>159711.54058962874</v>
      </c>
      <c r="E6" s="312">
        <f>'DMI SR Data'!E69</f>
        <v>1.2873909581405506E-2</v>
      </c>
      <c r="F6" s="311">
        <f>'DMI SR Data'!F69</f>
        <v>48209653.87369924</v>
      </c>
      <c r="G6" s="311">
        <f>'DMI SR Data'!G69</f>
        <v>742609.7834681645</v>
      </c>
      <c r="H6" s="312">
        <f>'DMI SR Data'!H69</f>
        <v>1.5644744637069087E-2</v>
      </c>
      <c r="I6" s="188"/>
      <c r="J6" s="310" t="s">
        <v>260</v>
      </c>
      <c r="K6" s="311">
        <f>'DMI SR Data'!C63</f>
        <v>33716147.433108017</v>
      </c>
      <c r="L6" s="311">
        <f>'DMI SR Data'!D63</f>
        <v>463263.26618288085</v>
      </c>
      <c r="M6" s="312">
        <f>'DMI SR Data'!E63</f>
        <v>1.3931521363902143E-2</v>
      </c>
      <c r="N6" s="311">
        <f>'DMI SR Data'!F63</f>
        <v>187045693.55808562</v>
      </c>
      <c r="O6" s="311">
        <f>'DMI SR Data'!G63</f>
        <v>4298488.4877026677</v>
      </c>
      <c r="P6" s="312">
        <f>'DMI SR Data'!H63</f>
        <v>2.3521500567120331E-2</v>
      </c>
    </row>
    <row r="7" spans="2:17" ht="15" customHeight="1">
      <c r="B7" s="70" t="s">
        <v>161</v>
      </c>
      <c r="C7" s="65">
        <f>'DMI SR Data'!C70</f>
        <v>10654053.979315914</v>
      </c>
      <c r="D7" s="65">
        <f>'DMI SR Data'!D70</f>
        <v>135538.10746835172</v>
      </c>
      <c r="E7" s="186">
        <f>'DMI SR Data'!E70</f>
        <v>1.2885668388932577E-2</v>
      </c>
      <c r="F7" s="65">
        <f>'DMI SR Data'!F70</f>
        <v>40630827.043031909</v>
      </c>
      <c r="G7" s="65">
        <f>'DMI SR Data'!G70</f>
        <v>637590.09182561189</v>
      </c>
      <c r="H7" s="186">
        <f>'DMI SR Data'!H70</f>
        <v>1.5942447784446728E-2</v>
      </c>
      <c r="I7" s="188"/>
      <c r="J7" s="70" t="s">
        <v>175</v>
      </c>
      <c r="K7" s="65">
        <f>'DMI SR Data'!C64</f>
        <v>9329490.4705112241</v>
      </c>
      <c r="L7" s="65">
        <f>'DMI SR Data'!D64</f>
        <v>116724.73861264065</v>
      </c>
      <c r="M7" s="186">
        <f>'DMI SR Data'!E64</f>
        <v>1.2669891106477295E-2</v>
      </c>
      <c r="N7" s="65">
        <f>'DMI SR Data'!F64</f>
        <v>50882852.286656849</v>
      </c>
      <c r="O7" s="65">
        <f>'DMI SR Data'!G64</f>
        <v>2301589.7932787314</v>
      </c>
      <c r="P7" s="186">
        <f>'DMI SR Data'!H64</f>
        <v>4.7376080306526618E-2</v>
      </c>
    </row>
    <row r="8" spans="2:17" ht="15" customHeight="1" thickBot="1">
      <c r="B8" s="71" t="s">
        <v>162</v>
      </c>
      <c r="C8" s="72">
        <f>'DMI SR Data'!C71</f>
        <v>1911488.0962581071</v>
      </c>
      <c r="D8" s="72">
        <f>'DMI SR Data'!D71</f>
        <v>24173.433121276554</v>
      </c>
      <c r="E8" s="187">
        <f>'DMI SR Data'!E71</f>
        <v>1.280837456171662E-2</v>
      </c>
      <c r="F8" s="72">
        <f>'DMI SR Data'!F71</f>
        <v>7578826.8306673383</v>
      </c>
      <c r="G8" s="72">
        <f>'DMI SR Data'!G71</f>
        <v>105019.69164255541</v>
      </c>
      <c r="H8" s="187">
        <f>'DMI SR Data'!H71</f>
        <v>1.4051699447018225E-2</v>
      </c>
      <c r="I8" s="188"/>
      <c r="J8" s="70" t="s">
        <v>172</v>
      </c>
      <c r="K8" s="65">
        <f>'DMI SR Data'!C65</f>
        <v>6110804.5377337663</v>
      </c>
      <c r="L8" s="65">
        <f>'DMI SR Data'!D65</f>
        <v>68267.404791517183</v>
      </c>
      <c r="M8" s="186">
        <f>'DMI SR Data'!E65</f>
        <v>1.1297804761404292E-2</v>
      </c>
      <c r="N8" s="65">
        <f>'DMI SR Data'!F65</f>
        <v>37557386.711671039</v>
      </c>
      <c r="O8" s="65">
        <f>'DMI SR Data'!G65</f>
        <v>310147.34102588147</v>
      </c>
      <c r="P8" s="186">
        <f>'DMI SR Data'!H65</f>
        <v>8.3267202151446167E-3</v>
      </c>
    </row>
    <row r="9" spans="2:17" ht="15" customHeight="1" thickBot="1">
      <c r="B9" s="34"/>
      <c r="C9" s="34"/>
      <c r="D9" s="38"/>
      <c r="E9" s="34"/>
      <c r="F9" s="34"/>
      <c r="G9" s="38"/>
      <c r="H9" s="34"/>
      <c r="I9" s="188"/>
      <c r="J9" s="70" t="s">
        <v>173</v>
      </c>
      <c r="K9" s="65">
        <f>'DMI SR Data'!C66</f>
        <v>11476977.693793392</v>
      </c>
      <c r="L9" s="65">
        <f>'DMI SR Data'!D66</f>
        <v>191729.1943907924</v>
      </c>
      <c r="M9" s="186">
        <f>'DMI SR Data'!E66</f>
        <v>1.6989363982631119E-2</v>
      </c>
      <c r="N9" s="65">
        <f>'DMI SR Data'!F66</f>
        <v>63964395.073641025</v>
      </c>
      <c r="O9" s="65">
        <f>'DMI SR Data'!G66</f>
        <v>1702346.6277554557</v>
      </c>
      <c r="P9" s="186">
        <f>'DMI SR Data'!H66</f>
        <v>2.7341641822707343E-2</v>
      </c>
    </row>
    <row r="10" spans="2:17" ht="15" customHeight="1" thickBot="1">
      <c r="B10" s="375" t="s">
        <v>62</v>
      </c>
      <c r="C10" s="350" t="s">
        <v>198</v>
      </c>
      <c r="D10" s="351"/>
      <c r="E10" s="352"/>
      <c r="F10" s="366" t="s">
        <v>31</v>
      </c>
      <c r="G10" s="366"/>
      <c r="H10" s="366"/>
      <c r="I10" s="188"/>
      <c r="J10" s="70" t="s">
        <v>174</v>
      </c>
      <c r="K10" s="65">
        <f>'DMI SR Data'!C67</f>
        <v>757917.33845553605</v>
      </c>
      <c r="L10" s="65">
        <f>'DMI SR Data'!D67</f>
        <v>9406.9273392966716</v>
      </c>
      <c r="M10" s="186">
        <f>'DMI SR Data'!E67</f>
        <v>1.2567530390483547E-2</v>
      </c>
      <c r="N10" s="65">
        <f>'DMI SR Data'!F67</f>
        <v>3497981.1178348567</v>
      </c>
      <c r="O10" s="65">
        <f>'DMI SR Data'!G67</f>
        <v>-7147.1845158757642</v>
      </c>
      <c r="P10" s="186">
        <f>'DMI SR Data'!H67</f>
        <v>-2.0390650211241819E-3</v>
      </c>
    </row>
    <row r="11" spans="2:17" ht="15" customHeight="1" thickBot="1">
      <c r="B11" s="376"/>
      <c r="C11" s="35" t="s">
        <v>28</v>
      </c>
      <c r="D11" s="35" t="s">
        <v>34</v>
      </c>
      <c r="E11" s="35" t="s">
        <v>35</v>
      </c>
      <c r="F11" s="35" t="s">
        <v>28</v>
      </c>
      <c r="G11" s="35" t="s">
        <v>34</v>
      </c>
      <c r="H11" s="35" t="s">
        <v>35</v>
      </c>
      <c r="I11" s="188"/>
      <c r="J11" s="71" t="s">
        <v>118</v>
      </c>
      <c r="K11" s="72">
        <f>'DMI SR Data'!C68</f>
        <v>6040957.3926141923</v>
      </c>
      <c r="L11" s="72">
        <f>'DMI SR Data'!D68</f>
        <v>77135.001048592851</v>
      </c>
      <c r="M11" s="187">
        <f>'DMI SR Data'!E68</f>
        <v>1.2933819283029264E-2</v>
      </c>
      <c r="N11" s="72">
        <f>'DMI SR Data'!F68</f>
        <v>31143078.368281845</v>
      </c>
      <c r="O11" s="72">
        <f>'DMI SR Data'!G68</f>
        <v>-8448.0898415334523</v>
      </c>
      <c r="P11" s="187">
        <f>'DMI SR Data'!H68</f>
        <v>-2.7119344706559139E-4</v>
      </c>
    </row>
    <row r="12" spans="2:17" ht="15" thickBot="1">
      <c r="B12" s="310" t="s">
        <v>274</v>
      </c>
      <c r="C12" s="311">
        <f>'DMI SR Data'!C13</f>
        <v>31708482.351052549</v>
      </c>
      <c r="D12" s="311">
        <f>'DMI SR Data'!D13</f>
        <v>687717.17915804684</v>
      </c>
      <c r="E12" s="312">
        <f>'DMI SR Data'!E13</f>
        <v>2.2169574971707462E-2</v>
      </c>
      <c r="F12" s="311">
        <f>'DMI SR Data'!F13</f>
        <v>149987180.70946056</v>
      </c>
      <c r="G12" s="311">
        <f>'DMI SR Data'!G13</f>
        <v>4501662.4998801053</v>
      </c>
      <c r="H12" s="312">
        <f>'DMI SR Data'!H13</f>
        <v>3.094234089605534E-2</v>
      </c>
      <c r="I12" s="188"/>
    </row>
    <row r="13" spans="2:17" ht="15" thickBot="1">
      <c r="B13" s="70" t="s">
        <v>167</v>
      </c>
      <c r="C13" s="65">
        <f>'DMI SR Data'!C14</f>
        <v>3514107.8976634899</v>
      </c>
      <c r="D13" s="65">
        <f>'DMI SR Data'!D14</f>
        <v>14024.384581518825</v>
      </c>
      <c r="E13" s="186">
        <f>'DMI SR Data'!E14</f>
        <v>4.0068714158108081E-3</v>
      </c>
      <c r="F13" s="65">
        <f>'DMI SR Data'!F14</f>
        <v>19221013.202032682</v>
      </c>
      <c r="G13" s="65">
        <f>'DMI SR Data'!G14</f>
        <v>420730.47994182631</v>
      </c>
      <c r="H13" s="191">
        <f>'DMI SR Data'!H14</f>
        <v>2.2378944304250078E-2</v>
      </c>
      <c r="I13" s="188"/>
      <c r="J13" s="375" t="s">
        <v>264</v>
      </c>
      <c r="K13" s="361" t="s">
        <v>198</v>
      </c>
      <c r="L13" s="362"/>
      <c r="M13" s="363"/>
      <c r="N13" s="361" t="s">
        <v>31</v>
      </c>
      <c r="O13" s="362"/>
      <c r="P13" s="363"/>
    </row>
    <row r="14" spans="2:17" ht="15" customHeight="1" thickBot="1">
      <c r="B14" s="70" t="s">
        <v>163</v>
      </c>
      <c r="C14" s="65">
        <f>'DMI SR Data'!C15</f>
        <v>2943314.3792591556</v>
      </c>
      <c r="D14" s="65">
        <f>'DMI SR Data'!D15</f>
        <v>46916.497194576543</v>
      </c>
      <c r="E14" s="186">
        <f>'DMI SR Data'!E15</f>
        <v>1.619822244902832E-2</v>
      </c>
      <c r="F14" s="65">
        <f>'DMI SR Data'!F15</f>
        <v>13866684.35684721</v>
      </c>
      <c r="G14" s="65">
        <f>'DMI SR Data'!G15</f>
        <v>179555.60632201657</v>
      </c>
      <c r="H14" s="191">
        <f>'DMI SR Data'!H15</f>
        <v>1.3118573631823751E-2</v>
      </c>
      <c r="I14" s="188"/>
      <c r="J14" s="376"/>
      <c r="K14" s="35" t="s">
        <v>28</v>
      </c>
      <c r="L14" s="35" t="s">
        <v>34</v>
      </c>
      <c r="M14" s="35" t="s">
        <v>35</v>
      </c>
      <c r="N14" s="35" t="s">
        <v>28</v>
      </c>
      <c r="O14" s="35" t="s">
        <v>34</v>
      </c>
      <c r="P14" s="35" t="s">
        <v>35</v>
      </c>
    </row>
    <row r="15" spans="2:17" ht="15" customHeight="1" thickBot="1">
      <c r="B15" s="70" t="s">
        <v>275</v>
      </c>
      <c r="C15" s="65">
        <f>'DMI SR Data'!C16</f>
        <v>17358462.312710576</v>
      </c>
      <c r="D15" s="65">
        <f>'DMI SR Data'!D16</f>
        <v>499815.41463382542</v>
      </c>
      <c r="E15" s="186">
        <f>'DMI SR Data'!E16</f>
        <v>2.9647421744792863E-2</v>
      </c>
      <c r="F15" s="65">
        <f>'DMI SR Data'!F16</f>
        <v>80899409.386431649</v>
      </c>
      <c r="G15" s="65">
        <f>'DMI SR Data'!G16</f>
        <v>2674591.4214582592</v>
      </c>
      <c r="H15" s="191">
        <f>'DMI SR Data'!H16</f>
        <v>3.4191085272398551E-2</v>
      </c>
      <c r="I15" s="188"/>
      <c r="J15" s="310" t="s">
        <v>259</v>
      </c>
      <c r="K15" s="311">
        <f>'DMI SR Data'!C60</f>
        <v>4946114.2514338726</v>
      </c>
      <c r="L15" s="311">
        <f>'DMI SR Data'!D60</f>
        <v>126025.72303392272</v>
      </c>
      <c r="M15" s="312">
        <f>'DMI SR Data'!E60</f>
        <v>2.6145935347738836E-2</v>
      </c>
      <c r="N15" s="311">
        <f>'DMI SR Data'!F60</f>
        <v>19496537.921125129</v>
      </c>
      <c r="O15" s="311">
        <f>'DMI SR Data'!G60</f>
        <v>739837.40954289213</v>
      </c>
      <c r="P15" s="312">
        <f>'DMI SR Data'!H60</f>
        <v>3.944389947933772E-2</v>
      </c>
    </row>
    <row r="16" spans="2:17" ht="15" customHeight="1">
      <c r="B16" s="70" t="s">
        <v>276</v>
      </c>
      <c r="C16" s="65">
        <f>'DMI SR Data'!C17</f>
        <v>4723145.9992590314</v>
      </c>
      <c r="D16" s="65">
        <f>'DMI SR Data'!D17</f>
        <v>1867.9406785191968</v>
      </c>
      <c r="E16" s="186">
        <f>'DMI SR Data'!E17</f>
        <v>3.9564301346843513E-4</v>
      </c>
      <c r="F16" s="65">
        <f>'DMI SR Data'!F17</f>
        <v>22118866.395230807</v>
      </c>
      <c r="G16" s="65">
        <f>'DMI SR Data'!G17</f>
        <v>426573.24766713381</v>
      </c>
      <c r="H16" s="191">
        <f>'DMI SR Data'!H17</f>
        <v>1.9664737368489948E-2</v>
      </c>
      <c r="I16" s="188"/>
      <c r="J16" s="70" t="s">
        <v>98</v>
      </c>
      <c r="K16" s="65">
        <f>'DMI SR Data'!C61</f>
        <v>1570105.3977914907</v>
      </c>
      <c r="L16" s="65">
        <f>'DMI SR Data'!D61</f>
        <v>36013.705059641972</v>
      </c>
      <c r="M16" s="186">
        <f>'DMI SR Data'!E61</f>
        <v>2.3475588343425689E-2</v>
      </c>
      <c r="N16" s="65">
        <f>'DMI SR Data'!F61</f>
        <v>6739078.9266898446</v>
      </c>
      <c r="O16" s="65">
        <f>'DMI SR Data'!G61</f>
        <v>335385.11706624646</v>
      </c>
      <c r="P16" s="186">
        <f>'DMI SR Data'!H61</f>
        <v>5.2373696656486453E-2</v>
      </c>
      <c r="Q16" s="87"/>
    </row>
    <row r="17" spans="2:17" ht="15" customHeight="1" thickBot="1">
      <c r="B17" s="70" t="s">
        <v>277</v>
      </c>
      <c r="C17" s="65">
        <f>'DMI SR Data'!C18</f>
        <v>951548.27112996206</v>
      </c>
      <c r="D17" s="65">
        <f>'DMI SR Data'!D18</f>
        <v>18425.535939689726</v>
      </c>
      <c r="E17" s="186">
        <f>'DMI SR Data'!E18</f>
        <v>1.9746101177068189E-2</v>
      </c>
      <c r="F17" s="65">
        <f>'DMI SR Data'!F18</f>
        <v>4386182.4160626829</v>
      </c>
      <c r="G17" s="65">
        <f>'DMI SR Data'!G18</f>
        <v>232425.33253563941</v>
      </c>
      <c r="H17" s="191">
        <f>'DMI SR Data'!H18</f>
        <v>5.5955446566047652E-2</v>
      </c>
      <c r="I17" s="188"/>
      <c r="J17" s="189" t="s">
        <v>187</v>
      </c>
      <c r="K17" s="72">
        <f>'DMI SR Data'!C62</f>
        <v>3376008.8536423808</v>
      </c>
      <c r="L17" s="72">
        <f>'DMI SR Data'!D62</f>
        <v>90012.017974279355</v>
      </c>
      <c r="M17" s="187">
        <f>'DMI SR Data'!E62</f>
        <v>2.7392606407053436E-2</v>
      </c>
      <c r="N17" s="72">
        <f>'DMI SR Data'!F62</f>
        <v>12757458.994435286</v>
      </c>
      <c r="O17" s="72">
        <f>'DMI SR Data'!G62</f>
        <v>404452.29247665219</v>
      </c>
      <c r="P17" s="187">
        <f>'DMI SR Data'!H62</f>
        <v>3.2741202383750362E-2</v>
      </c>
    </row>
    <row r="18" spans="2:17" ht="15" customHeight="1">
      <c r="B18" s="70" t="s">
        <v>278</v>
      </c>
      <c r="C18" s="65">
        <f>'DMI SR Data'!C19</f>
        <v>543881.28343942389</v>
      </c>
      <c r="D18" s="65">
        <f>'DMI SR Data'!D19</f>
        <v>-6253.1829335491639</v>
      </c>
      <c r="E18" s="186">
        <f>'DMI SR Data'!E19</f>
        <v>-1.1366644549243188E-2</v>
      </c>
      <c r="F18" s="65">
        <f>'DMI SR Data'!F19</f>
        <v>2407944.8146928544</v>
      </c>
      <c r="G18" s="65">
        <f>'DMI SR Data'!G19</f>
        <v>31536.638288506307</v>
      </c>
      <c r="H18" s="191">
        <f>'DMI SR Data'!H19</f>
        <v>1.3270716117558215E-2</v>
      </c>
      <c r="I18" s="188"/>
      <c r="J18" s="277"/>
      <c r="K18" s="52"/>
      <c r="L18" s="52"/>
      <c r="M18" s="53"/>
      <c r="N18" s="52"/>
      <c r="O18" s="52"/>
      <c r="P18" s="53"/>
    </row>
    <row r="19" spans="2:17" ht="15" customHeight="1" thickBot="1">
      <c r="B19" s="71" t="s">
        <v>476</v>
      </c>
      <c r="C19" s="192">
        <f>'DMI SR Data'!C20</f>
        <v>1664943.445163599</v>
      </c>
      <c r="D19" s="192">
        <f>'DMI SR Data'!D20</f>
        <v>65987.828729489818</v>
      </c>
      <c r="E19" s="193">
        <f>'DMI SR Data'!E20</f>
        <v>4.1269331087908333E-2</v>
      </c>
      <c r="F19" s="192">
        <f>'DMI SR Data'!F20</f>
        <v>7335602.3921629246</v>
      </c>
      <c r="G19" s="192">
        <f>'DMI SR Data'!G20</f>
        <v>401764.44406719785</v>
      </c>
      <c r="H19" s="194">
        <f>'DMI SR Data'!H20</f>
        <v>5.7942577700065279E-2</v>
      </c>
      <c r="I19" s="188"/>
    </row>
    <row r="20" spans="2:17" ht="15" customHeight="1" thickBot="1">
      <c r="B20" s="188"/>
      <c r="C20" s="34"/>
      <c r="D20" s="38"/>
      <c r="E20" s="34"/>
      <c r="F20" s="34"/>
      <c r="G20" s="38"/>
      <c r="H20" s="34"/>
      <c r="I20" s="188"/>
      <c r="J20" s="375" t="s">
        <v>14</v>
      </c>
      <c r="K20" s="361" t="s">
        <v>198</v>
      </c>
      <c r="L20" s="362"/>
      <c r="M20" s="363"/>
      <c r="N20" s="361" t="s">
        <v>31</v>
      </c>
      <c r="O20" s="362"/>
      <c r="P20" s="363"/>
    </row>
    <row r="21" spans="2:17" ht="15" customHeight="1" thickBot="1">
      <c r="B21" s="377" t="s">
        <v>266</v>
      </c>
      <c r="C21" s="350" t="s">
        <v>198</v>
      </c>
      <c r="D21" s="351"/>
      <c r="E21" s="352"/>
      <c r="F21" s="366" t="s">
        <v>31</v>
      </c>
      <c r="G21" s="366"/>
      <c r="H21" s="366"/>
      <c r="I21" s="188"/>
      <c r="J21" s="376"/>
      <c r="K21" s="35" t="s">
        <v>28</v>
      </c>
      <c r="L21" s="35" t="s">
        <v>34</v>
      </c>
      <c r="M21" s="35" t="s">
        <v>35</v>
      </c>
      <c r="N21" s="35" t="s">
        <v>28</v>
      </c>
      <c r="O21" s="35" t="s">
        <v>34</v>
      </c>
      <c r="P21" s="35" t="s">
        <v>35</v>
      </c>
    </row>
    <row r="22" spans="2:17" ht="15" thickBot="1">
      <c r="B22" s="377"/>
      <c r="C22" s="35" t="s">
        <v>28</v>
      </c>
      <c r="D22" s="35" t="s">
        <v>34</v>
      </c>
      <c r="E22" s="35" t="s">
        <v>35</v>
      </c>
      <c r="F22" s="35" t="s">
        <v>28</v>
      </c>
      <c r="G22" s="35" t="s">
        <v>34</v>
      </c>
      <c r="H22" s="35" t="s">
        <v>35</v>
      </c>
      <c r="I22" s="188"/>
      <c r="J22" s="310" t="s">
        <v>261</v>
      </c>
      <c r="K22" s="311">
        <f>'DMI SR Data'!C35</f>
        <v>10301347.328435801</v>
      </c>
      <c r="L22" s="311">
        <f>'DMI SR Data'!D35</f>
        <v>89296.559916187078</v>
      </c>
      <c r="M22" s="312">
        <f>'DMI SR Data'!E35</f>
        <v>8.7442338410085984E-3</v>
      </c>
      <c r="N22" s="311">
        <f>'DMI SR Data'!F35</f>
        <v>54958889.183517359</v>
      </c>
      <c r="O22" s="311">
        <f>'DMI SR Data'!G35</f>
        <v>1418108.1281246692</v>
      </c>
      <c r="P22" s="312">
        <f>'DMI SR Data'!H35</f>
        <v>2.6486504308883923E-2</v>
      </c>
    </row>
    <row r="23" spans="2:17" ht="15" customHeight="1" thickBot="1">
      <c r="B23" s="310" t="s">
        <v>267</v>
      </c>
      <c r="C23" s="311">
        <f>'DMI SR Data'!C4</f>
        <v>45319739.502768651</v>
      </c>
      <c r="D23" s="311">
        <f>'DMI SR Data'!D4</f>
        <v>620408.39154133201</v>
      </c>
      <c r="E23" s="312">
        <f>'DMI SR Data'!E4</f>
        <v>1.387959005465971E-2</v>
      </c>
      <c r="F23" s="311">
        <f>'DMI SR Data'!F4</f>
        <v>204148021.87979221</v>
      </c>
      <c r="G23" s="311">
        <f>'DMI SR Data'!G4</f>
        <v>248609.36947590113</v>
      </c>
      <c r="H23" s="312">
        <f>'DMI SR Data'!H4</f>
        <v>1.2192745747284716E-3</v>
      </c>
      <c r="I23" s="188"/>
      <c r="J23" s="70" t="s">
        <v>176</v>
      </c>
      <c r="K23" s="65">
        <f>'DMI SR Data'!C36</f>
        <v>2598943.0023244526</v>
      </c>
      <c r="L23" s="65">
        <f>'DMI SR Data'!D36</f>
        <v>18125.670018975623</v>
      </c>
      <c r="M23" s="186">
        <f>'DMI SR Data'!E36</f>
        <v>7.0232285687510205E-3</v>
      </c>
      <c r="N23" s="65">
        <f>'DMI SR Data'!F36</f>
        <v>14554065.23087801</v>
      </c>
      <c r="O23" s="65">
        <f>'DMI SR Data'!G36</f>
        <v>269863.26421190239</v>
      </c>
      <c r="P23" s="186">
        <f>'DMI SR Data'!H36</f>
        <v>1.889242849139634E-2</v>
      </c>
    </row>
    <row r="24" spans="2:17" ht="15" customHeight="1">
      <c r="B24" s="70" t="s">
        <v>164</v>
      </c>
      <c r="C24" s="65">
        <f>'DMI SR Data'!C5</f>
        <v>4014937.2312002135</v>
      </c>
      <c r="D24" s="65">
        <f>'DMI SR Data'!D5</f>
        <v>48653.656012511346</v>
      </c>
      <c r="E24" s="186">
        <f>'DMI SR Data'!E5</f>
        <v>1.2266812266495302E-2</v>
      </c>
      <c r="F24" s="65">
        <f>'DMI SR Data'!F5</f>
        <v>19348191.775873903</v>
      </c>
      <c r="G24" s="65">
        <f>'DMI SR Data'!G5</f>
        <v>348896.3890443109</v>
      </c>
      <c r="H24" s="186">
        <f>'DMI SR Data'!H5</f>
        <v>1.8363648858587021E-2</v>
      </c>
      <c r="I24" s="188"/>
      <c r="J24" s="70" t="s">
        <v>177</v>
      </c>
      <c r="K24" s="65">
        <f>'DMI SR Data'!C37</f>
        <v>5153804.420042715</v>
      </c>
      <c r="L24" s="65">
        <f>'DMI SR Data'!D37</f>
        <v>16810.573077207431</v>
      </c>
      <c r="M24" s="186">
        <f>'DMI SR Data'!E37</f>
        <v>3.2724534188682485E-3</v>
      </c>
      <c r="N24" s="65">
        <f>'DMI SR Data'!F37</f>
        <v>27696532.095628429</v>
      </c>
      <c r="O24" s="65">
        <f>'DMI SR Data'!G37</f>
        <v>674339.91754656285</v>
      </c>
      <c r="P24" s="186">
        <f>'DMI SR Data'!H37</f>
        <v>2.4955041141833445E-2</v>
      </c>
    </row>
    <row r="25" spans="2:17" ht="15" customHeight="1">
      <c r="B25" s="70" t="s">
        <v>165</v>
      </c>
      <c r="C25" s="65">
        <f>'DMI SR Data'!C6</f>
        <v>8162973.3062779866</v>
      </c>
      <c r="D25" s="65">
        <f>'DMI SR Data'!D6</f>
        <v>88725.455939302221</v>
      </c>
      <c r="E25" s="186">
        <f>'DMI SR Data'!E6</f>
        <v>1.0988696109394328E-2</v>
      </c>
      <c r="F25" s="65">
        <f>'DMI SR Data'!F6</f>
        <v>37387976.639789924</v>
      </c>
      <c r="G25" s="65">
        <f>'DMI SR Data'!G6</f>
        <v>-300468.45667880774</v>
      </c>
      <c r="H25" s="186">
        <f>'DMI SR Data'!H6</f>
        <v>-7.9724291068447532E-3</v>
      </c>
      <c r="I25" s="188"/>
      <c r="J25" s="70" t="s">
        <v>178</v>
      </c>
      <c r="K25" s="65">
        <f>'DMI SR Data'!C38</f>
        <v>1485809.5034157794</v>
      </c>
      <c r="L25" s="65">
        <f>'DMI SR Data'!D38</f>
        <v>24491.711582015967</v>
      </c>
      <c r="M25" s="186">
        <f>'DMI SR Data'!E38</f>
        <v>1.6760017375332205E-2</v>
      </c>
      <c r="N25" s="65">
        <f>'DMI SR Data'!F38</f>
        <v>6869998.713856684</v>
      </c>
      <c r="O25" s="65">
        <f>'DMI SR Data'!G38</f>
        <v>286389.80055590067</v>
      </c>
      <c r="P25" s="186">
        <f>'DMI SR Data'!H38</f>
        <v>4.350042724702418E-2</v>
      </c>
    </row>
    <row r="26" spans="2:17" ht="15" customHeight="1">
      <c r="B26" s="70" t="s">
        <v>166</v>
      </c>
      <c r="C26" s="65">
        <f>'DMI SR Data'!C7</f>
        <v>4755411.1240573805</v>
      </c>
      <c r="D26" s="65">
        <f>'DMI SR Data'!D7</f>
        <v>44565.688825927675</v>
      </c>
      <c r="E26" s="186">
        <f>'DMI SR Data'!E7</f>
        <v>9.4602315950826944E-3</v>
      </c>
      <c r="F26" s="65">
        <f>'DMI SR Data'!F7</f>
        <v>17610556.824221808</v>
      </c>
      <c r="G26" s="65">
        <f>'DMI SR Data'!G7</f>
        <v>350082.12665463239</v>
      </c>
      <c r="H26" s="186">
        <f>'DMI SR Data'!H7</f>
        <v>2.0282300040332938E-2</v>
      </c>
      <c r="I26" s="188"/>
      <c r="J26" s="70" t="s">
        <v>179</v>
      </c>
      <c r="K26" s="65">
        <f>'DMI SR Data'!C39</f>
        <v>647845.1267477473</v>
      </c>
      <c r="L26" s="65">
        <f>'DMI SR Data'!D39</f>
        <v>14119.536227192613</v>
      </c>
      <c r="M26" s="186">
        <f>'DMI SR Data'!E39</f>
        <v>2.2280205247186796E-2</v>
      </c>
      <c r="N26" s="65">
        <f>'DMI SR Data'!F39</f>
        <v>3523816.8420697115</v>
      </c>
      <c r="O26" s="65">
        <f>'DMI SR Data'!G39</f>
        <v>155367.24539031601</v>
      </c>
      <c r="P26" s="186">
        <f>'DMI SR Data'!H39</f>
        <v>4.6124260117615071E-2</v>
      </c>
    </row>
    <row r="27" spans="2:17" ht="15" customHeight="1" thickBot="1">
      <c r="B27" s="70" t="s">
        <v>144</v>
      </c>
      <c r="C27" s="65">
        <f>'DMI SR Data'!C8</f>
        <v>8742834.992031347</v>
      </c>
      <c r="D27" s="65">
        <f>'DMI SR Data'!D8</f>
        <v>138731.92053476535</v>
      </c>
      <c r="E27" s="186">
        <f>'DMI SR Data'!E8</f>
        <v>1.6123925920221986E-2</v>
      </c>
      <c r="F27" s="65">
        <f>'DMI SR Data'!F8</f>
        <v>38576277.427719571</v>
      </c>
      <c r="G27" s="65">
        <f>'DMI SR Data'!G8</f>
        <v>-201790.81783583015</v>
      </c>
      <c r="H27" s="186">
        <f>'DMI SR Data'!H8</f>
        <v>-5.2037356930217556E-3</v>
      </c>
      <c r="I27" s="188"/>
      <c r="J27" s="71" t="s">
        <v>180</v>
      </c>
      <c r="K27" s="72">
        <f>'DMI SR Data'!C40</f>
        <v>414945.27590509655</v>
      </c>
      <c r="L27" s="72">
        <f>'DMI SR Data'!D40</f>
        <v>15749.069010791776</v>
      </c>
      <c r="M27" s="187">
        <f>'DMI SR Data'!E40</f>
        <v>3.9451950541608376E-2</v>
      </c>
      <c r="N27" s="72">
        <f>'DMI SR Data'!F40</f>
        <v>2314476.3010845305</v>
      </c>
      <c r="O27" s="72">
        <f>'DMI SR Data'!G40</f>
        <v>32147.900419976097</v>
      </c>
      <c r="P27" s="187">
        <f>'DMI SR Data'!H40</f>
        <v>1.4085571739200839E-2</v>
      </c>
    </row>
    <row r="28" spans="2:17" ht="15" customHeight="1" thickBot="1">
      <c r="B28" s="70" t="s">
        <v>168</v>
      </c>
      <c r="C28" s="65">
        <f>'DMI SR Data'!C9</f>
        <v>4278336.1165032322</v>
      </c>
      <c r="D28" s="65">
        <f>'DMI SR Data'!D9</f>
        <v>62131.27444087062</v>
      </c>
      <c r="E28" s="186">
        <f>'DMI SR Data'!E9</f>
        <v>1.473630356405526E-2</v>
      </c>
      <c r="F28" s="65">
        <f>'DMI SR Data'!F9</f>
        <v>18271152.412400946</v>
      </c>
      <c r="G28" s="65">
        <f>'DMI SR Data'!G9</f>
        <v>-378890.60097452998</v>
      </c>
      <c r="H28" s="186">
        <f>'DMI SR Data'!H9</f>
        <v>-2.0315803062909636E-2</v>
      </c>
      <c r="I28" s="188"/>
    </row>
    <row r="29" spans="2:17" ht="15" customHeight="1" thickBot="1">
      <c r="B29" s="70" t="s">
        <v>146</v>
      </c>
      <c r="C29" s="65">
        <f>'DMI SR Data'!C10</f>
        <v>6063823.9725117199</v>
      </c>
      <c r="D29" s="65">
        <f>'DMI SR Data'!D10</f>
        <v>140648.7255827086</v>
      </c>
      <c r="E29" s="186">
        <f>'DMI SR Data'!E10</f>
        <v>2.3745494556425752E-2</v>
      </c>
      <c r="F29" s="65">
        <f>'DMI SR Data'!F10</f>
        <v>27761921.922437292</v>
      </c>
      <c r="G29" s="65">
        <f>'DMI SR Data'!G10</f>
        <v>-329798.64677358046</v>
      </c>
      <c r="H29" s="186">
        <f>'DMI SR Data'!H10</f>
        <v>-1.1740065759270255E-2</v>
      </c>
      <c r="I29" s="188"/>
      <c r="J29" s="375" t="s">
        <v>271</v>
      </c>
      <c r="K29" s="361" t="s">
        <v>198</v>
      </c>
      <c r="L29" s="362"/>
      <c r="M29" s="363"/>
      <c r="N29" s="361" t="s">
        <v>31</v>
      </c>
      <c r="O29" s="362"/>
      <c r="P29" s="363"/>
    </row>
    <row r="30" spans="2:17" ht="15" customHeight="1" thickBot="1">
      <c r="B30" s="70" t="s">
        <v>169</v>
      </c>
      <c r="C30" s="65">
        <f>'DMI SR Data'!C11</f>
        <v>6905565.8934701672</v>
      </c>
      <c r="D30" s="65">
        <f>'DMI SR Data'!D11</f>
        <v>90939.133683494292</v>
      </c>
      <c r="E30" s="186">
        <f>'DMI SR Data'!E11</f>
        <v>1.3344697646557694E-2</v>
      </c>
      <c r="F30" s="65">
        <f>'DMI SR Data'!F11</f>
        <v>33699767.541708164</v>
      </c>
      <c r="G30" s="65">
        <f>'DMI SR Data'!G11</f>
        <v>577756.61204415187</v>
      </c>
      <c r="H30" s="186">
        <f>'DMI SR Data'!H11</f>
        <v>1.7443283056425601E-2</v>
      </c>
      <c r="I30" s="188"/>
      <c r="J30" s="376"/>
      <c r="K30" s="35" t="s">
        <v>28</v>
      </c>
      <c r="L30" s="35" t="s">
        <v>34</v>
      </c>
      <c r="M30" s="35" t="s">
        <v>35</v>
      </c>
      <c r="N30" s="35" t="s">
        <v>28</v>
      </c>
      <c r="O30" s="35" t="s">
        <v>34</v>
      </c>
      <c r="P30" s="35" t="s">
        <v>35</v>
      </c>
    </row>
    <row r="31" spans="2:17" ht="15" customHeight="1" thickBot="1">
      <c r="B31" s="71" t="s">
        <v>170</v>
      </c>
      <c r="C31" s="72">
        <f>'DMI SR Data'!C12</f>
        <v>2395856.8667166634</v>
      </c>
      <c r="D31" s="72">
        <f>'DMI SR Data'!D12</f>
        <v>6012.5365215628408</v>
      </c>
      <c r="E31" s="187">
        <f>'DMI SR Data'!E12</f>
        <v>2.515869525724294E-3</v>
      </c>
      <c r="F31" s="72">
        <f>'DMI SR Data'!F12</f>
        <v>11492177.335640593</v>
      </c>
      <c r="G31" s="72">
        <f>'DMI SR Data'!G12</f>
        <v>182822.76399556175</v>
      </c>
      <c r="H31" s="187">
        <f>'DMI SR Data'!H12</f>
        <v>1.6165623142980898E-2</v>
      </c>
      <c r="I31" s="34"/>
      <c r="J31" s="310" t="s">
        <v>272</v>
      </c>
      <c r="K31" s="311">
        <f>'DMI SR Data'!C32</f>
        <v>9014396.2739333268</v>
      </c>
      <c r="L31" s="311">
        <f>'DMI SR Data'!D32</f>
        <v>229433.83787541837</v>
      </c>
      <c r="M31" s="312">
        <f>'DMI SR Data'!E32</f>
        <v>2.6116655540120055E-2</v>
      </c>
      <c r="N31" s="311">
        <f>'DMI SR Data'!F32</f>
        <v>37497984.592025481</v>
      </c>
      <c r="O31" s="311">
        <f>'DMI SR Data'!G32</f>
        <v>974510.65201945603</v>
      </c>
      <c r="P31" s="312">
        <f>'DMI SR Data'!H32</f>
        <v>2.668176235426567E-2</v>
      </c>
    </row>
    <row r="32" spans="2:17" ht="15" customHeight="1" thickBot="1">
      <c r="B32" s="188"/>
      <c r="C32" s="34"/>
      <c r="D32" s="38"/>
      <c r="E32" s="34"/>
      <c r="F32" s="34"/>
      <c r="G32" s="38"/>
      <c r="H32" s="34"/>
      <c r="I32" s="34"/>
      <c r="J32" s="70" t="s">
        <v>171</v>
      </c>
      <c r="K32" s="65">
        <f>'DMI SR Data'!C33</f>
        <v>2373741.341467151</v>
      </c>
      <c r="L32" s="65">
        <f>'DMI SR Data'!D33</f>
        <v>46921.160695031751</v>
      </c>
      <c r="M32" s="186">
        <f>'DMI SR Data'!E33</f>
        <v>2.0165357461985608E-2</v>
      </c>
      <c r="N32" s="65">
        <f>'DMI SR Data'!F33</f>
        <v>10962784.515747592</v>
      </c>
      <c r="O32" s="65">
        <f>'DMI SR Data'!G33</f>
        <v>470596.0839461647</v>
      </c>
      <c r="P32" s="186">
        <f>'DMI SR Data'!H33</f>
        <v>4.4852042736842748E-2</v>
      </c>
      <c r="Q32" s="87"/>
    </row>
    <row r="33" spans="2:16" ht="15" customHeight="1" thickBot="1">
      <c r="B33" s="375" t="s">
        <v>63</v>
      </c>
      <c r="C33" s="350" t="s">
        <v>198</v>
      </c>
      <c r="D33" s="351"/>
      <c r="E33" s="352"/>
      <c r="F33" s="366" t="s">
        <v>31</v>
      </c>
      <c r="G33" s="366"/>
      <c r="H33" s="366"/>
      <c r="I33" s="34"/>
      <c r="J33" s="71" t="s">
        <v>273</v>
      </c>
      <c r="K33" s="72">
        <f>'DMI SR Data'!C34</f>
        <v>6640654.9324661754</v>
      </c>
      <c r="L33" s="72">
        <f>'DMI SR Data'!D34</f>
        <v>182512.67718039639</v>
      </c>
      <c r="M33" s="187">
        <f>'DMI SR Data'!E34</f>
        <v>2.826086356815936E-2</v>
      </c>
      <c r="N33" s="72">
        <f>'DMI SR Data'!F34</f>
        <v>26535200.076277889</v>
      </c>
      <c r="O33" s="72">
        <f>'DMI SR Data'!G34</f>
        <v>503914.56807330623</v>
      </c>
      <c r="P33" s="187">
        <f>'DMI SR Data'!H34</f>
        <v>1.9358036233534513E-2</v>
      </c>
    </row>
    <row r="34" spans="2:16" ht="15" customHeight="1" thickBot="1">
      <c r="B34" s="376"/>
      <c r="C34" s="35" t="s">
        <v>28</v>
      </c>
      <c r="D34" s="35" t="s">
        <v>34</v>
      </c>
      <c r="E34" s="35" t="s">
        <v>35</v>
      </c>
      <c r="F34" s="35" t="s">
        <v>28</v>
      </c>
      <c r="G34" s="35" t="s">
        <v>34</v>
      </c>
      <c r="H34" s="35" t="s">
        <v>35</v>
      </c>
      <c r="I34" s="34"/>
      <c r="J34" s="277"/>
      <c r="K34" s="52"/>
      <c r="L34" s="52"/>
      <c r="M34" s="53"/>
      <c r="N34" s="52"/>
      <c r="O34" s="52"/>
      <c r="P34" s="53"/>
    </row>
    <row r="35" spans="2:16" ht="15" thickBot="1">
      <c r="B35" s="310" t="s">
        <v>13</v>
      </c>
      <c r="C35" s="311">
        <f>'DMI SR Data'!C21</f>
        <v>34830036.333086222</v>
      </c>
      <c r="D35" s="311">
        <f>'DMI SR Data'!D21</f>
        <v>133262.49305473268</v>
      </c>
      <c r="E35" s="312">
        <f>'DMI SR Data'!E21</f>
        <v>3.8407747552880764E-3</v>
      </c>
      <c r="F35" s="311">
        <f>'DMI SR Data'!F21</f>
        <v>153309203.39839378</v>
      </c>
      <c r="G35" s="311">
        <f>'DMI SR Data'!G21</f>
        <v>733947.51083144546</v>
      </c>
      <c r="H35" s="312">
        <f>'DMI SR Data'!H21</f>
        <v>4.8103967223382229E-3</v>
      </c>
      <c r="I35" s="34"/>
      <c r="J35" s="375" t="s">
        <v>16</v>
      </c>
      <c r="K35" s="362" t="s">
        <v>198</v>
      </c>
      <c r="L35" s="362"/>
      <c r="M35" s="363"/>
      <c r="N35" s="361" t="s">
        <v>31</v>
      </c>
      <c r="O35" s="362"/>
      <c r="P35" s="363"/>
    </row>
    <row r="36" spans="2:16" ht="15" thickBot="1">
      <c r="B36" s="272" t="s">
        <v>460</v>
      </c>
      <c r="C36" s="275">
        <f>'DMI SR Data'!C22</f>
        <v>2895719.4532830827</v>
      </c>
      <c r="D36" s="65">
        <f>'DMI SR Data'!D22</f>
        <v>27275.302121896297</v>
      </c>
      <c r="E36" s="186">
        <f>'DMI SR Data'!E22</f>
        <v>9.508744352179516E-3</v>
      </c>
      <c r="F36" s="65">
        <f>'DMI SR Data'!F22</f>
        <v>13566712.997948423</v>
      </c>
      <c r="G36" s="65">
        <f>'DMI SR Data'!G22</f>
        <v>334469.09209255315</v>
      </c>
      <c r="H36" s="191">
        <f>'DMI SR Data'!H22</f>
        <v>2.527682337721536E-2</v>
      </c>
      <c r="I36" s="34"/>
      <c r="J36" s="376"/>
      <c r="K36" s="281" t="s">
        <v>28</v>
      </c>
      <c r="L36" s="35" t="s">
        <v>34</v>
      </c>
      <c r="M36" s="35" t="s">
        <v>35</v>
      </c>
      <c r="N36" s="35" t="s">
        <v>28</v>
      </c>
      <c r="O36" s="35" t="s">
        <v>34</v>
      </c>
      <c r="P36" s="35" t="s">
        <v>35</v>
      </c>
    </row>
    <row r="37" spans="2:16" ht="15" thickBot="1">
      <c r="B37" s="273" t="s">
        <v>461</v>
      </c>
      <c r="C37" s="275">
        <f>'DMI SR Data'!C23</f>
        <v>10402206.432469448</v>
      </c>
      <c r="D37" s="65">
        <f>'DMI SR Data'!D23</f>
        <v>-23599.258693940938</v>
      </c>
      <c r="E37" s="186">
        <f>'DMI SR Data'!E23</f>
        <v>-2.2635429234925206E-3</v>
      </c>
      <c r="F37" s="65">
        <f>'DMI SR Data'!F23</f>
        <v>43750406.254828319</v>
      </c>
      <c r="G37" s="65">
        <f>'DMI SR Data'!G23</f>
        <v>542957.18322799355</v>
      </c>
      <c r="H37" s="191">
        <f>'DMI SR Data'!H23</f>
        <v>1.2566286482875751E-2</v>
      </c>
      <c r="I37" s="34"/>
      <c r="J37" s="310" t="s">
        <v>16</v>
      </c>
      <c r="K37" s="311">
        <f>'DMI SR Data'!C43</f>
        <v>12224946.859751126</v>
      </c>
      <c r="L37" s="311">
        <f>'DMI SR Data'!D43</f>
        <v>-163408.76086718775</v>
      </c>
      <c r="M37" s="312">
        <f>'DMI SR Data'!E43</f>
        <v>-1.3190512596782548E-2</v>
      </c>
      <c r="N37" s="311">
        <f>'DMI SR Data'!F43</f>
        <v>67848532.123370469</v>
      </c>
      <c r="O37" s="311">
        <f>'DMI SR Data'!G43</f>
        <v>-1222715.8836653382</v>
      </c>
      <c r="P37" s="312">
        <f>'DMI SR Data'!H43</f>
        <v>-1.7702241076356238E-2</v>
      </c>
    </row>
    <row r="38" spans="2:16" ht="15" customHeight="1">
      <c r="B38" s="273" t="s">
        <v>462</v>
      </c>
      <c r="C38" s="275">
        <f>'DMI SR Data'!C24</f>
        <v>3434301.5501497057</v>
      </c>
      <c r="D38" s="65">
        <f>'DMI SR Data'!D24</f>
        <v>44570.597570346203</v>
      </c>
      <c r="E38" s="186">
        <f>'DMI SR Data'!E24</f>
        <v>1.3148712447644538E-2</v>
      </c>
      <c r="F38" s="65">
        <f>'DMI SR Data'!F24</f>
        <v>14613606.540109687</v>
      </c>
      <c r="G38" s="65">
        <f>'DMI SR Data'!G24</f>
        <v>-73148.960663184524</v>
      </c>
      <c r="H38" s="191">
        <f>'DMI SR Data'!H24</f>
        <v>-4.9806072320966437E-3</v>
      </c>
      <c r="I38" s="34"/>
      <c r="J38" s="70" t="s">
        <v>471</v>
      </c>
      <c r="K38" s="65">
        <f>'DMI SR Data'!C44</f>
        <v>1440763.393464477</v>
      </c>
      <c r="L38" s="65">
        <f>'DMI SR Data'!D44</f>
        <v>-34336.638252903242</v>
      </c>
      <c r="M38" s="186">
        <f>'DMI SR Data'!E44</f>
        <v>-2.3277498145618591E-2</v>
      </c>
      <c r="N38" s="65">
        <f>'DMI SR Data'!F44</f>
        <v>7607694.3069687188</v>
      </c>
      <c r="O38" s="65">
        <f>'DMI SR Data'!G44</f>
        <v>-204780.55248784553</v>
      </c>
      <c r="P38" s="186">
        <f>'DMI SR Data'!H44</f>
        <v>-2.62119950683707E-2</v>
      </c>
    </row>
    <row r="39" spans="2:16" ht="15" customHeight="1">
      <c r="B39" s="273" t="s">
        <v>463</v>
      </c>
      <c r="C39" s="275">
        <f>'DMI SR Data'!C25</f>
        <v>2774322.4796569776</v>
      </c>
      <c r="D39" s="65">
        <f>'DMI SR Data'!D25</f>
        <v>10291.116973862983</v>
      </c>
      <c r="E39" s="186">
        <f>'DMI SR Data'!E25</f>
        <v>3.7232272805591965E-3</v>
      </c>
      <c r="F39" s="65">
        <f>'DMI SR Data'!F25</f>
        <v>12324416.746072274</v>
      </c>
      <c r="G39" s="65">
        <f>'DMI SR Data'!G25</f>
        <v>330085.43828944303</v>
      </c>
      <c r="H39" s="191">
        <f>'DMI SR Data'!H25</f>
        <v>2.752012011501288E-2</v>
      </c>
      <c r="I39" s="34"/>
      <c r="J39" s="70" t="s">
        <v>472</v>
      </c>
      <c r="K39" s="65">
        <f>'DMI SR Data'!C45</f>
        <v>4220787.8433999568</v>
      </c>
      <c r="L39" s="65">
        <f>'DMI SR Data'!D45</f>
        <v>-9451.8526295702904</v>
      </c>
      <c r="M39" s="186">
        <f>'DMI SR Data'!E45</f>
        <v>-2.234353915793881E-3</v>
      </c>
      <c r="N39" s="65">
        <f>'DMI SR Data'!F45</f>
        <v>25738896.990642663</v>
      </c>
      <c r="O39" s="65">
        <f>'DMI SR Data'!G45</f>
        <v>-129929.51832706481</v>
      </c>
      <c r="P39" s="186">
        <f>'DMI SR Data'!H45</f>
        <v>-5.0226290041418464E-3</v>
      </c>
    </row>
    <row r="40" spans="2:16" ht="15" customHeight="1">
      <c r="B40" s="273" t="s">
        <v>464</v>
      </c>
      <c r="C40" s="275">
        <f>'DMI SR Data'!C26</f>
        <v>5106229.8028282914</v>
      </c>
      <c r="D40" s="65">
        <f>'DMI SR Data'!D26</f>
        <v>52798.049018662423</v>
      </c>
      <c r="E40" s="186">
        <f>'DMI SR Data'!E26</f>
        <v>1.0447959246478311E-2</v>
      </c>
      <c r="F40" s="65">
        <f>'DMI SR Data'!F26</f>
        <v>22105721.067328874</v>
      </c>
      <c r="G40" s="65">
        <f>'DMI SR Data'!G26</f>
        <v>-846526.79170980304</v>
      </c>
      <c r="H40" s="191">
        <f>'DMI SR Data'!H26</f>
        <v>-3.68820865349987E-2</v>
      </c>
      <c r="I40" s="34"/>
      <c r="J40" s="70" t="s">
        <v>473</v>
      </c>
      <c r="K40" s="65">
        <f>'DMI SR Data'!C46</f>
        <v>3298537.41942797</v>
      </c>
      <c r="L40" s="65">
        <f>'DMI SR Data'!D46</f>
        <v>-35026.211194574833</v>
      </c>
      <c r="M40" s="186">
        <f>'DMI SR Data'!E46</f>
        <v>-1.0507137428792283E-2</v>
      </c>
      <c r="N40" s="65">
        <f>'DMI SR Data'!F46</f>
        <v>17166592.774438564</v>
      </c>
      <c r="O40" s="65">
        <f>'DMI SR Data'!G46</f>
        <v>-102014.37406313792</v>
      </c>
      <c r="P40" s="186">
        <f>'DMI SR Data'!H46</f>
        <v>-5.9075044782629805E-3</v>
      </c>
    </row>
    <row r="41" spans="2:16" ht="15" customHeight="1" thickBot="1">
      <c r="B41" s="273" t="s">
        <v>465</v>
      </c>
      <c r="C41" s="275">
        <f>'DMI SR Data'!C27</f>
        <v>5727067.5019127121</v>
      </c>
      <c r="D41" s="65">
        <f>'DMI SR Data'!D27</f>
        <v>80211.540630941279</v>
      </c>
      <c r="E41" s="186">
        <f>'DMI SR Data'!E27</f>
        <v>1.4204637267343046E-2</v>
      </c>
      <c r="F41" s="65">
        <f>'DMI SR Data'!F27</f>
        <v>27221136.093975425</v>
      </c>
      <c r="G41" s="65">
        <f>'DMI SR Data'!G27</f>
        <v>531577.12759557366</v>
      </c>
      <c r="H41" s="191">
        <f>'DMI SR Data'!H27</f>
        <v>1.991704427432419E-2</v>
      </c>
      <c r="I41" s="34"/>
      <c r="J41" s="71" t="s">
        <v>474</v>
      </c>
      <c r="K41" s="72">
        <f>'DMI SR Data'!C47</f>
        <v>3264858.203458698</v>
      </c>
      <c r="L41" s="72">
        <f>'DMI SR Data'!D47</f>
        <v>-84594.058790137991</v>
      </c>
      <c r="M41" s="187">
        <f>'DMI SR Data'!E47</f>
        <v>-2.5256087314210949E-2</v>
      </c>
      <c r="N41" s="72">
        <f>'DMI SR Data'!F47</f>
        <v>17335348.051320538</v>
      </c>
      <c r="O41" s="72">
        <f>'DMI SR Data'!G47</f>
        <v>-785991.43878729269</v>
      </c>
      <c r="P41" s="187">
        <f>'DMI SR Data'!H47</f>
        <v>-4.3373804636039938E-2</v>
      </c>
    </row>
    <row r="42" spans="2:16" ht="15" thickBot="1">
      <c r="B42" s="273" t="s">
        <v>466</v>
      </c>
      <c r="C42" s="275">
        <f>'DMI SR Data'!C28</f>
        <v>2023348.6759972794</v>
      </c>
      <c r="D42" s="65">
        <f>'DMI SR Data'!D28</f>
        <v>-1203.9802684884053</v>
      </c>
      <c r="E42" s="186">
        <f>'DMI SR Data'!E28</f>
        <v>-5.9468953043143567E-4</v>
      </c>
      <c r="F42" s="65">
        <f>'DMI SR Data'!F28</f>
        <v>8372126.5187385865</v>
      </c>
      <c r="G42" s="65">
        <f>'DMI SR Data'!G28</f>
        <v>286609.93982424308</v>
      </c>
      <c r="H42" s="191">
        <f>'DMI SR Data'!H28</f>
        <v>3.5447325724576859E-2</v>
      </c>
      <c r="I42" s="34"/>
    </row>
    <row r="43" spans="2:16" ht="15" customHeight="1" thickBot="1">
      <c r="B43" s="273" t="s">
        <v>467</v>
      </c>
      <c r="C43" s="275">
        <f>'DMI SR Data'!C29</f>
        <v>902026.71811145602</v>
      </c>
      <c r="D43" s="65">
        <f>'DMI SR Data'!D29</f>
        <v>-23884.373344618944</v>
      </c>
      <c r="E43" s="186">
        <f>'DMI SR Data'!E29</f>
        <v>-2.5795536488345452E-2</v>
      </c>
      <c r="F43" s="65">
        <f>'DMI SR Data'!F29</f>
        <v>3864769.8884168458</v>
      </c>
      <c r="G43" s="65">
        <f>'DMI SR Data'!G29</f>
        <v>-118774.00957312528</v>
      </c>
      <c r="H43" s="191">
        <f>'DMI SR Data'!H29</f>
        <v>-2.9816166864147432E-2</v>
      </c>
      <c r="I43" s="34"/>
      <c r="J43" s="375" t="s">
        <v>64</v>
      </c>
      <c r="K43" s="361" t="s">
        <v>198</v>
      </c>
      <c r="L43" s="362"/>
      <c r="M43" s="363"/>
      <c r="N43" s="361" t="s">
        <v>31</v>
      </c>
      <c r="O43" s="362"/>
      <c r="P43" s="363"/>
    </row>
    <row r="44" spans="2:16" ht="15" customHeight="1" thickBot="1">
      <c r="B44" s="273" t="s">
        <v>468</v>
      </c>
      <c r="C44" s="275">
        <f>'DMI SR Data'!C30</f>
        <v>826639.15531867894</v>
      </c>
      <c r="D44" s="65">
        <f>'DMI SR Data'!D30</f>
        <v>3797.7974694016157</v>
      </c>
      <c r="E44" s="186">
        <f>'DMI SR Data'!E30</f>
        <v>4.6154674083570693E-3</v>
      </c>
      <c r="F44" s="65">
        <f>'DMI SR Data'!F30</f>
        <v>3960254.0904939896</v>
      </c>
      <c r="G44" s="65">
        <f>'DMI SR Data'!G30</f>
        <v>-36391.387029285543</v>
      </c>
      <c r="H44" s="191">
        <f>'DMI SR Data'!H30</f>
        <v>-9.10548289407879E-3</v>
      </c>
      <c r="I44" s="34"/>
      <c r="J44" s="376"/>
      <c r="K44" s="35" t="s">
        <v>28</v>
      </c>
      <c r="L44" s="35" t="s">
        <v>34</v>
      </c>
      <c r="M44" s="35" t="s">
        <v>35</v>
      </c>
      <c r="N44" s="35" t="s">
        <v>28</v>
      </c>
      <c r="O44" s="35" t="s">
        <v>34</v>
      </c>
      <c r="P44" s="35" t="s">
        <v>35</v>
      </c>
    </row>
    <row r="45" spans="2:16" ht="15" customHeight="1" thickBot="1">
      <c r="B45" s="274" t="s">
        <v>469</v>
      </c>
      <c r="C45" s="276">
        <f>'DMI SR Data'!C31</f>
        <v>738174.56335860654</v>
      </c>
      <c r="D45" s="192">
        <f>'DMI SR Data'!D31</f>
        <v>-36994.298423428554</v>
      </c>
      <c r="E45" s="193">
        <f>'DMI SR Data'!E31</f>
        <v>-4.7724180172023928E-2</v>
      </c>
      <c r="F45" s="192">
        <f>'DMI SR Data'!F31</f>
        <v>3530053.2004812988</v>
      </c>
      <c r="G45" s="192">
        <f>'DMI SR Data'!G31</f>
        <v>-216910.12122302921</v>
      </c>
      <c r="H45" s="194">
        <f>'DMI SR Data'!H31</f>
        <v>-5.7889576865237741E-2</v>
      </c>
      <c r="I45" s="34"/>
      <c r="J45" s="310" t="s">
        <v>15</v>
      </c>
      <c r="K45" s="311">
        <f>'DMI SR Data'!C41</f>
        <v>25485957.562450066</v>
      </c>
      <c r="L45" s="311">
        <f>'DMI SR Data'!D41</f>
        <v>475936.11696305498</v>
      </c>
      <c r="M45" s="312">
        <f>'DMI SR Data'!E41</f>
        <v>1.9029816427803836E-2</v>
      </c>
      <c r="N45" s="311">
        <f>'DMI SR Data'!F41</f>
        <v>146550497.41492683</v>
      </c>
      <c r="O45" s="311">
        <f>'DMI SR Data'!G41</f>
        <v>6326289.9125370085</v>
      </c>
      <c r="P45" s="312">
        <f>'DMI SR Data'!H41</f>
        <v>4.5115533367726043E-2</v>
      </c>
    </row>
    <row r="46" spans="2:16" ht="15" customHeight="1" thickBot="1">
      <c r="I46" s="34"/>
      <c r="J46" s="310" t="s">
        <v>17</v>
      </c>
      <c r="K46" s="311">
        <f>'DMI SR Data'!C48</f>
        <v>1104057.8842229152</v>
      </c>
      <c r="L46" s="311">
        <f>'DMI SR Data'!D48</f>
        <v>26875.742719483329</v>
      </c>
      <c r="M46" s="312">
        <f>'DMI SR Data'!E48</f>
        <v>2.4950044828976312E-2</v>
      </c>
      <c r="N46" s="311">
        <f>'DMI SR Data'!F48</f>
        <v>5912894.4649330806</v>
      </c>
      <c r="O46" s="311">
        <f>'DMI SR Data'!G48</f>
        <v>77219.232065601274</v>
      </c>
      <c r="P46" s="312">
        <f>'DMI SR Data'!H48</f>
        <v>1.3232270300219914E-2</v>
      </c>
    </row>
    <row r="47" spans="2:16" ht="15" customHeight="1" thickBot="1">
      <c r="I47" s="34"/>
      <c r="J47" s="310" t="s">
        <v>262</v>
      </c>
      <c r="K47" s="311">
        <f>'DMI SR Data'!C50</f>
        <v>7095239.2306788797</v>
      </c>
      <c r="L47" s="311">
        <f>'DMI SR Data'!D50</f>
        <v>66764.539407044649</v>
      </c>
      <c r="M47" s="312">
        <f>'DMI SR Data'!E50</f>
        <v>9.4991505752954914E-3</v>
      </c>
      <c r="N47" s="311">
        <f>'DMI SR Data'!F50</f>
        <v>25970175.972401053</v>
      </c>
      <c r="O47" s="311">
        <f>'DMI SR Data'!G50</f>
        <v>394215.4713409394</v>
      </c>
      <c r="P47" s="312">
        <f>'DMI SR Data'!H50</f>
        <v>1.5413515802254986E-2</v>
      </c>
    </row>
    <row r="48" spans="2:16" ht="15" thickBot="1">
      <c r="I48" s="34"/>
      <c r="J48" s="310" t="s">
        <v>18</v>
      </c>
      <c r="K48" s="311">
        <f>'DMI SR Data'!C52</f>
        <v>3314616.5372032854</v>
      </c>
      <c r="L48" s="311">
        <f>'DMI SR Data'!D52</f>
        <v>-76277.525333825964</v>
      </c>
      <c r="M48" s="312">
        <f>'DMI SR Data'!E52</f>
        <v>-2.2494812261033635E-2</v>
      </c>
      <c r="N48" s="311">
        <f>'DMI SR Data'!F52</f>
        <v>16492084.257222624</v>
      </c>
      <c r="O48" s="311">
        <f>'DMI SR Data'!G52</f>
        <v>511182.46531903371</v>
      </c>
      <c r="P48" s="312">
        <f>'DMI SR Data'!H52</f>
        <v>3.1987085082896528E-2</v>
      </c>
    </row>
    <row r="49" spans="2:17" ht="15" customHeight="1" thickBot="1">
      <c r="I49" s="227"/>
      <c r="J49" s="310" t="s">
        <v>19</v>
      </c>
      <c r="K49" s="311">
        <f>'DMI SR Data'!C54</f>
        <v>8885762.2724997476</v>
      </c>
      <c r="L49" s="311">
        <f>'DMI SR Data'!D54</f>
        <v>57042.94068172574</v>
      </c>
      <c r="M49" s="312">
        <f>'DMI SR Data'!E54</f>
        <v>6.461066269956889E-3</v>
      </c>
      <c r="N49" s="311">
        <f>'DMI SR Data'!F54</f>
        <v>35873823.228760146</v>
      </c>
      <c r="O49" s="311">
        <f>'DMI SR Data'!G54</f>
        <v>405881.71402524412</v>
      </c>
      <c r="P49" s="312">
        <f>'DMI SR Data'!H54</f>
        <v>1.144362194960267E-2</v>
      </c>
    </row>
    <row r="50" spans="2:17" ht="15" customHeight="1" thickBot="1">
      <c r="I50" s="188"/>
      <c r="J50" s="310" t="s">
        <v>265</v>
      </c>
      <c r="K50" s="311">
        <f>'DMI SR Data'!C56</f>
        <v>5917768.6526575321</v>
      </c>
      <c r="L50" s="311">
        <f>'DMI SR Data'!D56</f>
        <v>40604.324804428965</v>
      </c>
      <c r="M50" s="312">
        <f>'DMI SR Data'!E56</f>
        <v>6.9088292481455094E-3</v>
      </c>
      <c r="N50" s="311">
        <f>'DMI SR Data'!F56</f>
        <v>29908296.732231129</v>
      </c>
      <c r="O50" s="311">
        <f>'DMI SR Data'!G56</f>
        <v>774710.92189113423</v>
      </c>
      <c r="P50" s="312">
        <f>'DMI SR Data'!H56</f>
        <v>2.6591677623705918E-2</v>
      </c>
    </row>
    <row r="51" spans="2:17" ht="15" customHeight="1" thickBot="1">
      <c r="I51" s="190"/>
      <c r="J51" s="310" t="s">
        <v>263</v>
      </c>
      <c r="K51" s="311">
        <f>'DMI SR Data'!C58</f>
        <v>4591336.7965735914</v>
      </c>
      <c r="L51" s="311">
        <f>'DMI SR Data'!D58</f>
        <v>35710.728844808415</v>
      </c>
      <c r="M51" s="312">
        <f>'DMI SR Data'!E58</f>
        <v>7.8388191466759426E-3</v>
      </c>
      <c r="N51" s="311">
        <f>'DMI SR Data'!F58</f>
        <v>18613676.311077178</v>
      </c>
      <c r="O51" s="311">
        <f>'DMI SR Data'!G58</f>
        <v>-27031.668292708695</v>
      </c>
      <c r="P51" s="312">
        <f>'DMI SR Data'!H58</f>
        <v>-1.4501417179339584E-3</v>
      </c>
    </row>
    <row r="52" spans="2:17" ht="15" customHeight="1">
      <c r="I52" s="188"/>
    </row>
    <row r="53" spans="2:17" ht="15" customHeight="1">
      <c r="I53" s="188"/>
    </row>
    <row r="54" spans="2:17">
      <c r="I54" s="188"/>
    </row>
    <row r="55" spans="2:17" ht="15" customHeight="1">
      <c r="I55" s="188"/>
    </row>
    <row r="56" spans="2:17" ht="15" customHeight="1" thickBot="1">
      <c r="B56" s="227" t="str">
        <f>'HOME PAGE'!H6</f>
        <v>LATEST 52 WEEKS ENDING 04-21-2024</v>
      </c>
      <c r="C56" s="227"/>
      <c r="D56" s="227"/>
      <c r="E56" s="227"/>
      <c r="F56" s="227"/>
      <c r="G56" s="227"/>
      <c r="H56" s="227"/>
      <c r="I56" s="188"/>
      <c r="J56" s="227"/>
      <c r="K56" s="227"/>
      <c r="L56" s="227"/>
      <c r="M56" s="227"/>
      <c r="N56" s="227"/>
      <c r="O56" s="227"/>
      <c r="P56" s="227"/>
    </row>
    <row r="57" spans="2:17" ht="15" customHeight="1" thickBot="1">
      <c r="B57" s="377" t="s">
        <v>61</v>
      </c>
      <c r="C57" s="350" t="s">
        <v>198</v>
      </c>
      <c r="D57" s="351"/>
      <c r="E57" s="352"/>
      <c r="F57" s="366" t="s">
        <v>31</v>
      </c>
      <c r="G57" s="366"/>
      <c r="H57" s="366"/>
      <c r="I57" s="188"/>
      <c r="J57" s="375" t="s">
        <v>260</v>
      </c>
      <c r="K57" s="350" t="s">
        <v>198</v>
      </c>
      <c r="L57" s="351"/>
      <c r="M57" s="352"/>
      <c r="N57" s="361" t="s">
        <v>31</v>
      </c>
      <c r="O57" s="362"/>
      <c r="P57" s="363"/>
    </row>
    <row r="58" spans="2:17" ht="15" thickBot="1">
      <c r="B58" s="377"/>
      <c r="C58" s="35" t="s">
        <v>28</v>
      </c>
      <c r="D58" s="35" t="s">
        <v>34</v>
      </c>
      <c r="E58" s="35" t="s">
        <v>35</v>
      </c>
      <c r="F58" s="35" t="s">
        <v>28</v>
      </c>
      <c r="G58" s="35" t="s">
        <v>34</v>
      </c>
      <c r="H58" s="35" t="s">
        <v>35</v>
      </c>
      <c r="I58" s="188"/>
      <c r="J58" s="376"/>
      <c r="K58" s="35" t="s">
        <v>28</v>
      </c>
      <c r="L58" s="35" t="s">
        <v>34</v>
      </c>
      <c r="M58" s="35" t="s">
        <v>35</v>
      </c>
      <c r="N58" s="35" t="s">
        <v>28</v>
      </c>
      <c r="O58" s="35" t="s">
        <v>34</v>
      </c>
      <c r="P58" s="35" t="s">
        <v>35</v>
      </c>
    </row>
    <row r="59" spans="2:17" ht="15" thickBot="1">
      <c r="B59" s="310" t="s">
        <v>12</v>
      </c>
      <c r="C59" s="311">
        <f>'DMI SR Data'!C138</f>
        <v>163930357.33963066</v>
      </c>
      <c r="D59" s="311">
        <f>'DMI SR Data'!D138</f>
        <v>-855709.16662836075</v>
      </c>
      <c r="E59" s="312">
        <f>'DMI SR Data'!E138</f>
        <v>-5.1928490361523288E-3</v>
      </c>
      <c r="F59" s="311">
        <f>'DMI SR Data'!F138</f>
        <v>629785780.55593228</v>
      </c>
      <c r="G59" s="311">
        <f>'DMI SR Data'!G138</f>
        <v>-32448329.57792294</v>
      </c>
      <c r="H59" s="312">
        <f>'DMI SR Data'!H138</f>
        <v>-4.8998275808179476E-2</v>
      </c>
      <c r="I59" s="188"/>
      <c r="J59" s="310" t="s">
        <v>260</v>
      </c>
      <c r="K59" s="311">
        <f>'DMI SR Data'!C132</f>
        <v>440580194.16102874</v>
      </c>
      <c r="L59" s="311">
        <f>'DMI SR Data'!D132</f>
        <v>-1542543.2512274981</v>
      </c>
      <c r="M59" s="312">
        <f>'DMI SR Data'!E132</f>
        <v>-3.488948024378935E-3</v>
      </c>
      <c r="N59" s="311">
        <f>'DMI SR Data'!F132</f>
        <v>2444234782.5514393</v>
      </c>
      <c r="O59" s="311">
        <f>'DMI SR Data'!G132</f>
        <v>-55556337.709838867</v>
      </c>
      <c r="P59" s="312">
        <f>'DMI SR Data'!H132</f>
        <v>-2.2224391974011059E-2</v>
      </c>
    </row>
    <row r="60" spans="2:17" ht="15" thickBot="1">
      <c r="B60" s="70" t="s">
        <v>161</v>
      </c>
      <c r="C60" s="223">
        <f>'DMI SR Data'!C139</f>
        <v>138763434.91526395</v>
      </c>
      <c r="D60" s="223">
        <f>'DMI SR Data'!D139</f>
        <v>-838378.83103039861</v>
      </c>
      <c r="E60" s="224">
        <f>'DMI SR Data'!E139</f>
        <v>-6.0055009926592226E-3</v>
      </c>
      <c r="F60" s="223">
        <f>'DMI SR Data'!F139</f>
        <v>531164876.11184084</v>
      </c>
      <c r="G60" s="223">
        <f>'DMI SR Data'!G139</f>
        <v>-25023176.524446011</v>
      </c>
      <c r="H60" s="224">
        <f>'DMI SR Data'!H139</f>
        <v>-4.4990496300375667E-2</v>
      </c>
      <c r="I60" s="188"/>
      <c r="J60" s="70" t="s">
        <v>175</v>
      </c>
      <c r="K60" s="223">
        <f>'DMI SR Data'!C133</f>
        <v>121425761.59616984</v>
      </c>
      <c r="L60" s="223">
        <f>'DMI SR Data'!D133</f>
        <v>-630551.40048696101</v>
      </c>
      <c r="M60" s="225">
        <f>'DMI SR Data'!E133</f>
        <v>-5.166069537953618E-3</v>
      </c>
      <c r="N60" s="223">
        <f>'DMI SR Data'!F133</f>
        <v>650136579.01275218</v>
      </c>
      <c r="O60" s="223">
        <f>'DMI SR Data'!G133</f>
        <v>-27798066.768876553</v>
      </c>
      <c r="P60" s="225">
        <f>'DMI SR Data'!H133</f>
        <v>-4.1004050968403614E-2</v>
      </c>
    </row>
    <row r="61" spans="2:17" ht="15" thickBot="1">
      <c r="B61" s="71" t="s">
        <v>162</v>
      </c>
      <c r="C61" s="223">
        <f>'DMI SR Data'!C140</f>
        <v>25166922.424368035</v>
      </c>
      <c r="D61" s="223">
        <f>'DMI SR Data'!D140</f>
        <v>-17330.335597608238</v>
      </c>
      <c r="E61" s="224">
        <f>'DMI SR Data'!E140</f>
        <v>-6.8814174328640592E-4</v>
      </c>
      <c r="F61" s="223">
        <f>'DMI SR Data'!F140</f>
        <v>98620904.444091335</v>
      </c>
      <c r="G61" s="223">
        <f>'DMI SR Data'!G140</f>
        <v>-7425153.0534769148</v>
      </c>
      <c r="H61" s="224">
        <f>'DMI SR Data'!H140</f>
        <v>-7.0018190479614786E-2</v>
      </c>
      <c r="I61" s="188"/>
      <c r="J61" s="70" t="s">
        <v>172</v>
      </c>
      <c r="K61" s="223">
        <f>'DMI SR Data'!C134</f>
        <v>80506547.712687224</v>
      </c>
      <c r="L61" s="223">
        <f>'DMI SR Data'!D134</f>
        <v>204925.80523753166</v>
      </c>
      <c r="M61" s="225">
        <f>'DMI SR Data'!E134</f>
        <v>2.5519510113222311E-3</v>
      </c>
      <c r="N61" s="223">
        <f>'DMI SR Data'!F134</f>
        <v>496704896.08972853</v>
      </c>
      <c r="O61" s="223">
        <f>'DMI SR Data'!G134</f>
        <v>-6328183.843611896</v>
      </c>
      <c r="P61" s="225">
        <f>'DMI SR Data'!H134</f>
        <v>-1.2580055062085533E-2</v>
      </c>
    </row>
    <row r="62" spans="2:17" ht="15" thickBot="1">
      <c r="B62" s="34"/>
      <c r="C62" s="34"/>
      <c r="D62" s="38"/>
      <c r="E62" s="34"/>
      <c r="F62" s="34"/>
      <c r="G62" s="38"/>
      <c r="H62" s="34"/>
      <c r="I62" s="188"/>
      <c r="J62" s="70" t="s">
        <v>173</v>
      </c>
      <c r="K62" s="223">
        <f>'DMI SR Data'!C135</f>
        <v>149320623.55350536</v>
      </c>
      <c r="L62" s="223">
        <f>'DMI SR Data'!D135</f>
        <v>-1067437.8466427922</v>
      </c>
      <c r="M62" s="225">
        <f>'DMI SR Data'!E135</f>
        <v>-7.0978895312878917E-3</v>
      </c>
      <c r="N62" s="223">
        <f>'DMI SR Data'!F135</f>
        <v>836481856.03752065</v>
      </c>
      <c r="O62" s="223">
        <f>'DMI SR Data'!G135</f>
        <v>-11567249.871649146</v>
      </c>
      <c r="P62" s="225">
        <f>'DMI SR Data'!H135</f>
        <v>-1.3639834994281634E-2</v>
      </c>
      <c r="Q62" s="87"/>
    </row>
    <row r="63" spans="2:17" ht="15" thickBot="1">
      <c r="B63" s="375" t="s">
        <v>62</v>
      </c>
      <c r="C63" s="350" t="s">
        <v>198</v>
      </c>
      <c r="D63" s="351"/>
      <c r="E63" s="352"/>
      <c r="F63" s="366" t="s">
        <v>31</v>
      </c>
      <c r="G63" s="366"/>
      <c r="H63" s="366"/>
      <c r="I63" s="188"/>
      <c r="J63" s="70" t="s">
        <v>174</v>
      </c>
      <c r="K63" s="223">
        <f>'DMI SR Data'!C136</f>
        <v>10019830.686481461</v>
      </c>
      <c r="L63" s="223">
        <f>'DMI SR Data'!D136</f>
        <v>57885.385245226324</v>
      </c>
      <c r="M63" s="225">
        <f>'DMI SR Data'!E136</f>
        <v>5.8106507810319931E-3</v>
      </c>
      <c r="N63" s="223">
        <f>'DMI SR Data'!F136</f>
        <v>47162914.850919954</v>
      </c>
      <c r="O63" s="223">
        <f>'DMI SR Data'!G136</f>
        <v>-1803121.6162030175</v>
      </c>
      <c r="P63" s="225">
        <f>'DMI SR Data'!H136</f>
        <v>-3.6823924219671705E-2</v>
      </c>
    </row>
    <row r="64" spans="2:17" ht="15" thickBot="1">
      <c r="B64" s="376"/>
      <c r="C64" s="35" t="s">
        <v>28</v>
      </c>
      <c r="D64" s="35" t="s">
        <v>34</v>
      </c>
      <c r="E64" s="35" t="s">
        <v>35</v>
      </c>
      <c r="F64" s="35" t="s">
        <v>28</v>
      </c>
      <c r="G64" s="35" t="s">
        <v>34</v>
      </c>
      <c r="H64" s="35" t="s">
        <v>35</v>
      </c>
      <c r="I64" s="188"/>
      <c r="J64" s="71" t="s">
        <v>118</v>
      </c>
      <c r="K64" s="223">
        <f>'DMI SR Data'!C137</f>
        <v>79307430.612188935</v>
      </c>
      <c r="L64" s="223">
        <f>'DMI SR Data'!D137</f>
        <v>-107365.19457502663</v>
      </c>
      <c r="M64" s="225">
        <f>'DMI SR Data'!E137</f>
        <v>-1.351954550588696E-3</v>
      </c>
      <c r="N64" s="223">
        <f>'DMI SR Data'!F137</f>
        <v>413748536.56051749</v>
      </c>
      <c r="O64" s="223">
        <f>'DMI SR Data'!G137</f>
        <v>-8059715.609498322</v>
      </c>
      <c r="P64" s="225">
        <f>'DMI SR Data'!H137</f>
        <v>-1.9107534212606487E-2</v>
      </c>
    </row>
    <row r="65" spans="2:17" ht="15" thickBot="1">
      <c r="B65" s="310" t="s">
        <v>274</v>
      </c>
      <c r="C65" s="311">
        <f>'DMI SR Data'!C82</f>
        <v>419524661.56844223</v>
      </c>
      <c r="D65" s="311">
        <f>'DMI SR Data'!D82</f>
        <v>1349774.4556161165</v>
      </c>
      <c r="E65" s="312">
        <f>'DMI SR Data'!E82</f>
        <v>3.2277750223961661E-3</v>
      </c>
      <c r="F65" s="311">
        <f>'DMI SR Data'!F82</f>
        <v>1984899975.6446238</v>
      </c>
      <c r="G65" s="311">
        <f>'DMI SR Data'!G82</f>
        <v>-63604134.010468245</v>
      </c>
      <c r="H65" s="312">
        <f>'DMI SR Data'!H82</f>
        <v>-3.1049063416903427E-2</v>
      </c>
      <c r="I65" s="188"/>
    </row>
    <row r="66" spans="2:17" ht="15" thickBot="1">
      <c r="B66" s="299" t="s">
        <v>167</v>
      </c>
      <c r="C66" s="223">
        <f>'DMI SR Data'!C83</f>
        <v>46926766.060926907</v>
      </c>
      <c r="D66" s="223">
        <f>'DMI SR Data'!D83</f>
        <v>-674920.56796725094</v>
      </c>
      <c r="E66" s="225">
        <f>'DMI SR Data'!E83</f>
        <v>-1.4178501136503326E-2</v>
      </c>
      <c r="F66" s="223">
        <f>'DMI SR Data'!F83</f>
        <v>254679396.74638376</v>
      </c>
      <c r="G66" s="223">
        <f>'DMI SR Data'!G83</f>
        <v>-7963583.3337385058</v>
      </c>
      <c r="H66" s="226">
        <f>'DMI SR Data'!H83</f>
        <v>-3.0320944924205184E-2</v>
      </c>
      <c r="I66" s="188"/>
      <c r="J66" s="375" t="s">
        <v>264</v>
      </c>
      <c r="K66" s="350" t="s">
        <v>198</v>
      </c>
      <c r="L66" s="351"/>
      <c r="M66" s="352"/>
      <c r="N66" s="361" t="s">
        <v>31</v>
      </c>
      <c r="O66" s="362"/>
      <c r="P66" s="363"/>
    </row>
    <row r="67" spans="2:17" ht="15" thickBot="1">
      <c r="B67" s="70" t="s">
        <v>163</v>
      </c>
      <c r="C67" s="223">
        <f>'DMI SR Data'!C84</f>
        <v>40916567.101639077</v>
      </c>
      <c r="D67" s="223">
        <f>'DMI SR Data'!D84</f>
        <v>-10853.397386200726</v>
      </c>
      <c r="E67" s="225">
        <f>'DMI SR Data'!E84</f>
        <v>-2.6518645088954992E-4</v>
      </c>
      <c r="F67" s="223">
        <f>'DMI SR Data'!F84</f>
        <v>190880235.82701859</v>
      </c>
      <c r="G67" s="223">
        <f>'DMI SR Data'!G84</f>
        <v>-10913350.823924512</v>
      </c>
      <c r="H67" s="226">
        <f>'DMI SR Data'!H84</f>
        <v>-5.4081752572256524E-2</v>
      </c>
      <c r="I67" s="188"/>
      <c r="J67" s="376"/>
      <c r="K67" s="35" t="s">
        <v>28</v>
      </c>
      <c r="L67" s="35" t="s">
        <v>34</v>
      </c>
      <c r="M67" s="35" t="s">
        <v>35</v>
      </c>
      <c r="N67" s="35" t="s">
        <v>28</v>
      </c>
      <c r="O67" s="35" t="s">
        <v>34</v>
      </c>
      <c r="P67" s="35" t="s">
        <v>35</v>
      </c>
    </row>
    <row r="68" spans="2:17" ht="15" thickBot="1">
      <c r="B68" s="70" t="s">
        <v>275</v>
      </c>
      <c r="C68" s="223">
        <f>'DMI SR Data'!C85</f>
        <v>228361027.78557366</v>
      </c>
      <c r="D68" s="223">
        <f>'DMI SR Data'!D85</f>
        <v>1826747.3068568707</v>
      </c>
      <c r="E68" s="225">
        <f>'DMI SR Data'!E85</f>
        <v>8.0638890634854542E-3</v>
      </c>
      <c r="F68" s="223">
        <f>'DMI SR Data'!F85</f>
        <v>1062902990.3147292</v>
      </c>
      <c r="G68" s="223">
        <f>'DMI SR Data'!G85</f>
        <v>-32523542.112857103</v>
      </c>
      <c r="H68" s="226">
        <f>'DMI SR Data'!H85</f>
        <v>-2.9690299760022552E-2</v>
      </c>
      <c r="I68" s="188"/>
      <c r="J68" s="310" t="s">
        <v>259</v>
      </c>
      <c r="K68" s="311">
        <f>'DMI SR Data'!C129</f>
        <v>64576953.649884969</v>
      </c>
      <c r="L68" s="311">
        <f>'DMI SR Data'!D129</f>
        <v>595445.03274658322</v>
      </c>
      <c r="M68" s="312">
        <f>'DMI SR Data'!E129</f>
        <v>9.3065175488388618E-3</v>
      </c>
      <c r="N68" s="311">
        <f>'DMI SR Data'!F129</f>
        <v>257180719.03589869</v>
      </c>
      <c r="O68" s="311">
        <f>'DMI SR Data'!G129</f>
        <v>-8523056.8911241889</v>
      </c>
      <c r="P68" s="312">
        <f>'DMI SR Data'!H129</f>
        <v>-3.2077289309825605E-2</v>
      </c>
    </row>
    <row r="69" spans="2:17" ht="15" thickBot="1">
      <c r="B69" s="70" t="s">
        <v>276</v>
      </c>
      <c r="C69" s="223">
        <f>'DMI SR Data'!C86</f>
        <v>62432266.737595864</v>
      </c>
      <c r="D69" s="223">
        <f>'DMI SR Data'!D86</f>
        <v>-102171.1487743333</v>
      </c>
      <c r="E69" s="225">
        <f>'DMI SR Data'!E86</f>
        <v>-1.6338381254819305E-3</v>
      </c>
      <c r="F69" s="223">
        <f>'DMI SR Data'!F86</f>
        <v>293771389.6801542</v>
      </c>
      <c r="G69" s="223">
        <f>'DMI SR Data'!G86</f>
        <v>-10289625.471062124</v>
      </c>
      <c r="H69" s="226">
        <f>'DMI SR Data'!H86</f>
        <v>-3.384066012522146E-2</v>
      </c>
      <c r="I69" s="188"/>
      <c r="J69" s="70" t="s">
        <v>98</v>
      </c>
      <c r="K69" s="223">
        <f>'DMI SR Data'!C130</f>
        <v>20523077.981916782</v>
      </c>
      <c r="L69" s="223">
        <f>'DMI SR Data'!D130</f>
        <v>95976.779693983495</v>
      </c>
      <c r="M69" s="225">
        <f>'DMI SR Data'!E130</f>
        <v>4.6985021880412321E-3</v>
      </c>
      <c r="N69" s="223">
        <f>'DMI SR Data'!F130</f>
        <v>90210247.070376351</v>
      </c>
      <c r="O69" s="223">
        <f>'DMI SR Data'!G130</f>
        <v>1696818.6957319826</v>
      </c>
      <c r="P69" s="226">
        <f>'DMI SR Data'!H130</f>
        <v>1.9170183856736189E-2</v>
      </c>
    </row>
    <row r="70" spans="2:17" ht="15" thickBot="1">
      <c r="B70" s="70" t="s">
        <v>277</v>
      </c>
      <c r="C70" s="223">
        <f>'DMI SR Data'!C87</f>
        <v>12466746.685038626</v>
      </c>
      <c r="D70" s="223">
        <f>'DMI SR Data'!D87</f>
        <v>-163656.83613669872</v>
      </c>
      <c r="E70" s="225">
        <f>'DMI SR Data'!E87</f>
        <v>-1.2957371936876138E-2</v>
      </c>
      <c r="F70" s="223">
        <f>'DMI SR Data'!F87</f>
        <v>58167393.560706854</v>
      </c>
      <c r="G70" s="223">
        <f>'DMI SR Data'!G87</f>
        <v>-174667.68358206749</v>
      </c>
      <c r="H70" s="226">
        <f>'DMI SR Data'!H87</f>
        <v>-2.9938552025219308E-3</v>
      </c>
      <c r="I70" s="188"/>
      <c r="J70" s="189" t="s">
        <v>187</v>
      </c>
      <c r="K70" s="223">
        <f>'DMI SR Data'!C131</f>
        <v>44053875.667968296</v>
      </c>
      <c r="L70" s="223">
        <f>'DMI SR Data'!D131</f>
        <v>499468.25305251032</v>
      </c>
      <c r="M70" s="225">
        <f>'DMI SR Data'!E131</f>
        <v>1.146768565335734E-2</v>
      </c>
      <c r="N70" s="223">
        <f>'DMI SR Data'!F131</f>
        <v>166970471.96552226</v>
      </c>
      <c r="O70" s="223">
        <f>'DMI SR Data'!G131</f>
        <v>-10219875.586856216</v>
      </c>
      <c r="P70" s="226">
        <f>'DMI SR Data'!H131</f>
        <v>-5.7677383266236684E-2</v>
      </c>
    </row>
    <row r="71" spans="2:17" ht="15" thickBot="1">
      <c r="B71" s="70" t="s">
        <v>278</v>
      </c>
      <c r="C71" s="223">
        <f>'DMI SR Data'!C88</f>
        <v>7168822.068679993</v>
      </c>
      <c r="D71" s="223">
        <f>'DMI SR Data'!D88</f>
        <v>-89021.844456735067</v>
      </c>
      <c r="E71" s="225">
        <f>'DMI SR Data'!E88</f>
        <v>-1.2265604706048466E-2</v>
      </c>
      <c r="F71" s="223">
        <f>'DMI SR Data'!F88</f>
        <v>32056624.169920988</v>
      </c>
      <c r="G71" s="223">
        <f>'DMI SR Data'!G88</f>
        <v>-1783904.5501903594</v>
      </c>
      <c r="H71" s="226">
        <f>'DMI SR Data'!H88</f>
        <v>-5.271503187626584E-2</v>
      </c>
      <c r="I71" s="188"/>
    </row>
    <row r="72" spans="2:17" ht="15" thickBot="1">
      <c r="B72" s="71" t="s">
        <v>476</v>
      </c>
      <c r="C72" s="223">
        <f>'DMI SR Data'!C89</f>
        <v>21518301.172613971</v>
      </c>
      <c r="D72" s="223">
        <f>'DMI SR Data'!D89</f>
        <v>8700.4616195894778</v>
      </c>
      <c r="E72" s="225">
        <f>'DMI SR Data'!E89</f>
        <v>4.0449200970719734E-4</v>
      </c>
      <c r="F72" s="223">
        <f>'DMI SR Data'!F89</f>
        <v>96914169.291844621</v>
      </c>
      <c r="G72" s="223">
        <f>'DMI SR Data'!G89</f>
        <v>-2100030.9710249901</v>
      </c>
      <c r="H72" s="226">
        <f>'DMI SR Data'!H89</f>
        <v>-2.1209391839248162E-2</v>
      </c>
      <c r="I72" s="188"/>
    </row>
    <row r="73" spans="2:17" ht="15" thickBot="1">
      <c r="B73" s="188"/>
      <c r="C73" s="34"/>
      <c r="D73" s="38"/>
      <c r="E73" s="34"/>
      <c r="F73" s="34"/>
      <c r="G73" s="38"/>
      <c r="H73" s="34"/>
      <c r="I73" s="188"/>
      <c r="J73" s="375" t="s">
        <v>14</v>
      </c>
      <c r="K73" s="350" t="s">
        <v>198</v>
      </c>
      <c r="L73" s="351"/>
      <c r="M73" s="352"/>
      <c r="N73" s="361" t="s">
        <v>31</v>
      </c>
      <c r="O73" s="362"/>
      <c r="P73" s="363"/>
    </row>
    <row r="74" spans="2:17" ht="15" thickBot="1">
      <c r="B74" s="377" t="s">
        <v>266</v>
      </c>
      <c r="C74" s="350" t="s">
        <v>198</v>
      </c>
      <c r="D74" s="351"/>
      <c r="E74" s="352"/>
      <c r="F74" s="366" t="s">
        <v>31</v>
      </c>
      <c r="G74" s="366"/>
      <c r="H74" s="366"/>
      <c r="I74" s="188"/>
      <c r="J74" s="376"/>
      <c r="K74" s="35" t="s">
        <v>28</v>
      </c>
      <c r="L74" s="35" t="s">
        <v>34</v>
      </c>
      <c r="M74" s="35" t="s">
        <v>35</v>
      </c>
      <c r="N74" s="35" t="s">
        <v>28</v>
      </c>
      <c r="O74" s="35" t="s">
        <v>34</v>
      </c>
      <c r="P74" s="35" t="s">
        <v>35</v>
      </c>
    </row>
    <row r="75" spans="2:17" ht="15" thickBot="1">
      <c r="B75" s="377"/>
      <c r="C75" s="35" t="s">
        <v>28</v>
      </c>
      <c r="D75" s="35" t="s">
        <v>34</v>
      </c>
      <c r="E75" s="35" t="s">
        <v>35</v>
      </c>
      <c r="F75" s="35" t="s">
        <v>28</v>
      </c>
      <c r="G75" s="35" t="s">
        <v>34</v>
      </c>
      <c r="H75" s="35" t="s">
        <v>35</v>
      </c>
      <c r="I75" s="188"/>
      <c r="J75" s="310" t="s">
        <v>261</v>
      </c>
      <c r="K75" s="311">
        <f>'DMI SR Data'!C104</f>
        <v>135068145.17739135</v>
      </c>
      <c r="L75" s="311">
        <f>'DMI SR Data'!D104</f>
        <v>-791851.26257669926</v>
      </c>
      <c r="M75" s="312">
        <f>'DMI SR Data'!E104</f>
        <v>-5.8284357671582274E-3</v>
      </c>
      <c r="N75" s="311">
        <f>'DMI SR Data'!F104</f>
        <v>724901017.58739316</v>
      </c>
      <c r="O75" s="311">
        <f>'DMI SR Data'!G104</f>
        <v>-3219847.4464296103</v>
      </c>
      <c r="P75" s="312">
        <f>'DMI SR Data'!H104</f>
        <v>-4.4221331938895086E-3</v>
      </c>
    </row>
    <row r="76" spans="2:17" ht="15" thickBot="1">
      <c r="B76" s="310" t="s">
        <v>267</v>
      </c>
      <c r="C76" s="311">
        <f>'DMI SR Data'!C73</f>
        <v>598271157.89938509</v>
      </c>
      <c r="D76" s="311">
        <f>'DMI SR Data'!D73</f>
        <v>623471.65714085102</v>
      </c>
      <c r="E76" s="312">
        <f>'DMI SR Data'!E73</f>
        <v>1.0432093547638023E-3</v>
      </c>
      <c r="F76" s="311">
        <f>'DMI SR Data'!F73</f>
        <v>2713645879.625443</v>
      </c>
      <c r="G76" s="311">
        <f>'DMI SR Data'!G73</f>
        <v>-103144601.93161058</v>
      </c>
      <c r="H76" s="312">
        <f>'DMI SR Data'!H73</f>
        <v>-3.6617775658839467E-2</v>
      </c>
      <c r="I76" s="34"/>
      <c r="J76" s="70" t="s">
        <v>176</v>
      </c>
      <c r="K76" s="223">
        <f>'DMI SR Data'!C105</f>
        <v>34211554.058424816</v>
      </c>
      <c r="L76" s="223">
        <f>'DMI SR Data'!D105</f>
        <v>4575.6472915634513</v>
      </c>
      <c r="M76" s="225">
        <f>'DMI SR Data'!E105</f>
        <v>1.3376356241024282E-4</v>
      </c>
      <c r="N76" s="223">
        <f>'DMI SR Data'!F105</f>
        <v>194151378.06260979</v>
      </c>
      <c r="O76" s="223">
        <f>'DMI SR Data'!G105</f>
        <v>-372150.42489334941</v>
      </c>
      <c r="P76" s="225">
        <f>'DMI SR Data'!H105</f>
        <v>-1.9131383631942377E-3</v>
      </c>
    </row>
    <row r="77" spans="2:17" ht="15" thickBot="1">
      <c r="B77" s="70" t="s">
        <v>164</v>
      </c>
      <c r="C77" s="223">
        <f>'DMI SR Data'!C74</f>
        <v>53335134.251955606</v>
      </c>
      <c r="D77" s="223">
        <f>'DMI SR Data'!D74</f>
        <v>-25684.22248275578</v>
      </c>
      <c r="E77" s="225">
        <f>'DMI SR Data'!E74</f>
        <v>-4.8133111929419506E-4</v>
      </c>
      <c r="F77" s="223">
        <f>'DMI SR Data'!F74</f>
        <v>254945559.35503361</v>
      </c>
      <c r="G77" s="223">
        <f>'DMI SR Data'!G74</f>
        <v>-9610361.4697051346</v>
      </c>
      <c r="H77" s="225">
        <f>'DMI SR Data'!H74</f>
        <v>-3.6326389671209602E-2</v>
      </c>
      <c r="I77" s="34"/>
      <c r="J77" s="70" t="s">
        <v>177</v>
      </c>
      <c r="K77" s="223">
        <f>'DMI SR Data'!C106</f>
        <v>67533620.665535301</v>
      </c>
      <c r="L77" s="223">
        <f>'DMI SR Data'!D106</f>
        <v>-663160.47857743502</v>
      </c>
      <c r="M77" s="225">
        <f>'DMI SR Data'!E106</f>
        <v>-9.7242196398690892E-3</v>
      </c>
      <c r="N77" s="223">
        <f>'DMI SR Data'!F106</f>
        <v>363820074.7141822</v>
      </c>
      <c r="O77" s="223">
        <f>'DMI SR Data'!G106</f>
        <v>-1561265.2687851787</v>
      </c>
      <c r="P77" s="225">
        <f>'DMI SR Data'!H106</f>
        <v>-4.272974829141408E-3</v>
      </c>
    </row>
    <row r="78" spans="2:17" ht="15" thickBot="1">
      <c r="B78" s="70" t="s">
        <v>165</v>
      </c>
      <c r="C78" s="223">
        <f>'DMI SR Data'!C75</f>
        <v>108282170.57541096</v>
      </c>
      <c r="D78" s="223">
        <f>'DMI SR Data'!D75</f>
        <v>-143261.50454360247</v>
      </c>
      <c r="E78" s="225">
        <f>'DMI SR Data'!E75</f>
        <v>-1.3212906030935551E-3</v>
      </c>
      <c r="F78" s="223">
        <f>'DMI SR Data'!F75</f>
        <v>501946929.1586892</v>
      </c>
      <c r="G78" s="223">
        <f>'DMI SR Data'!G75</f>
        <v>-11191655.030199051</v>
      </c>
      <c r="H78" s="225">
        <f>'DMI SR Data'!H75</f>
        <v>-2.1810199768722439E-2</v>
      </c>
      <c r="I78" s="34"/>
      <c r="J78" s="70" t="s">
        <v>178</v>
      </c>
      <c r="K78" s="223">
        <f>'DMI SR Data'!C107</f>
        <v>19479929.867345069</v>
      </c>
      <c r="L78" s="223">
        <f>'DMI SR Data'!D107</f>
        <v>-140376.38543756306</v>
      </c>
      <c r="M78" s="225">
        <f>'DMI SR Data'!E107</f>
        <v>-7.1546480278642088E-3</v>
      </c>
      <c r="N78" s="223">
        <f>'DMI SR Data'!F107</f>
        <v>90267702.501378492</v>
      </c>
      <c r="O78" s="223">
        <f>'DMI SR Data'!G107</f>
        <v>-653402.13196256757</v>
      </c>
      <c r="P78" s="225">
        <f>'DMI SR Data'!H107</f>
        <v>-7.1864737521343631E-3</v>
      </c>
      <c r="Q78" s="87"/>
    </row>
    <row r="79" spans="2:17" ht="15" thickBot="1">
      <c r="B79" s="70" t="s">
        <v>166</v>
      </c>
      <c r="C79" s="223">
        <f>'DMI SR Data'!C76</f>
        <v>63100839.624976791</v>
      </c>
      <c r="D79" s="223">
        <f>'DMI SR Data'!D76</f>
        <v>50751.32105012238</v>
      </c>
      <c r="E79" s="225">
        <f>'DMI SR Data'!E76</f>
        <v>8.0493655782813017E-4</v>
      </c>
      <c r="F79" s="223">
        <f>'DMI SR Data'!F76</f>
        <v>232127272.17121017</v>
      </c>
      <c r="G79" s="223">
        <f>'DMI SR Data'!G76</f>
        <v>-13315296.264030427</v>
      </c>
      <c r="H79" s="225">
        <f>'DMI SR Data'!H76</f>
        <v>-5.4250150448305931E-2</v>
      </c>
      <c r="I79" s="34"/>
      <c r="J79" s="70" t="s">
        <v>179</v>
      </c>
      <c r="K79" s="223">
        <f>'DMI SR Data'!C108</f>
        <v>8429311.3923957627</v>
      </c>
      <c r="L79" s="223">
        <f>'DMI SR Data'!D108</f>
        <v>65881.044945123605</v>
      </c>
      <c r="M79" s="225">
        <f>'DMI SR Data'!E108</f>
        <v>7.8772754967948791E-3</v>
      </c>
      <c r="N79" s="223">
        <f>'DMI SR Data'!F108</f>
        <v>45854393.949650526</v>
      </c>
      <c r="O79" s="223">
        <f>'DMI SR Data'!G108</f>
        <v>55800.560694172978</v>
      </c>
      <c r="P79" s="225">
        <f>'DMI SR Data'!H108</f>
        <v>1.2183902728250264E-3</v>
      </c>
    </row>
    <row r="80" spans="2:17" ht="15" thickBot="1">
      <c r="B80" s="70" t="s">
        <v>144</v>
      </c>
      <c r="C80" s="223">
        <f>'DMI SR Data'!C77</f>
        <v>115078802.42141263</v>
      </c>
      <c r="D80" s="223">
        <f>'DMI SR Data'!D77</f>
        <v>-23170.558088317513</v>
      </c>
      <c r="E80" s="225">
        <f>'DMI SR Data'!E77</f>
        <v>-2.0130461267109701E-4</v>
      </c>
      <c r="F80" s="223">
        <f>'DMI SR Data'!F77</f>
        <v>515990726.65733308</v>
      </c>
      <c r="G80" s="223">
        <f>'DMI SR Data'!G77</f>
        <v>-17852000.4375934</v>
      </c>
      <c r="H80" s="225">
        <f>'DMI SR Data'!H77</f>
        <v>-3.3440561295534903E-2</v>
      </c>
      <c r="I80" s="34"/>
      <c r="J80" s="71" t="s">
        <v>180</v>
      </c>
      <c r="K80" s="223">
        <f>'DMI SR Data'!C109</f>
        <v>5413729.1936924281</v>
      </c>
      <c r="L80" s="223">
        <f>'DMI SR Data'!D109</f>
        <v>-58771.090798624791</v>
      </c>
      <c r="M80" s="225">
        <f>'DMI SR Data'!E109</f>
        <v>-1.0739349062288912E-2</v>
      </c>
      <c r="N80" s="223">
        <f>'DMI SR Data'!F109</f>
        <v>30807468.359572172</v>
      </c>
      <c r="O80" s="223">
        <f>'DMI SR Data'!G109</f>
        <v>-688830.18148287758</v>
      </c>
      <c r="P80" s="225">
        <f>'DMI SR Data'!H109</f>
        <v>-2.1870194701926502E-2</v>
      </c>
    </row>
    <row r="81" spans="2:16" ht="15" thickBot="1">
      <c r="B81" s="70" t="s">
        <v>168</v>
      </c>
      <c r="C81" s="223">
        <f>'DMI SR Data'!C78</f>
        <v>56203261.619422048</v>
      </c>
      <c r="D81" s="223">
        <f>'DMI SR Data'!D78</f>
        <v>309059.54302228987</v>
      </c>
      <c r="E81" s="225">
        <f>'DMI SR Data'!E78</f>
        <v>5.5293667597195069E-3</v>
      </c>
      <c r="F81" s="223">
        <f>'DMI SR Data'!F78</f>
        <v>244044726.34717086</v>
      </c>
      <c r="G81" s="223">
        <f>'DMI SR Data'!G78</f>
        <v>-8429424.7956700325</v>
      </c>
      <c r="H81" s="225">
        <f>'DMI SR Data'!H78</f>
        <v>-3.338727848975305E-2</v>
      </c>
      <c r="I81" s="34"/>
    </row>
    <row r="82" spans="2:16" ht="15" thickBot="1">
      <c r="B82" s="70" t="s">
        <v>146</v>
      </c>
      <c r="C82" s="223">
        <f>'DMI SR Data'!C79</f>
        <v>79640964.746769324</v>
      </c>
      <c r="D82" s="223">
        <f>'DMI SR Data'!D79</f>
        <v>1079154.8182142675</v>
      </c>
      <c r="E82" s="225">
        <f>'DMI SR Data'!E79</f>
        <v>1.3736379281430282E-2</v>
      </c>
      <c r="F82" s="223">
        <f>'DMI SR Data'!F79</f>
        <v>369130764.17544669</v>
      </c>
      <c r="G82" s="223">
        <f>'DMI SR Data'!G79</f>
        <v>-16987010.38823837</v>
      </c>
      <c r="H82" s="225">
        <f>'DMI SR Data'!H79</f>
        <v>-4.3994375569562351E-2</v>
      </c>
      <c r="I82" s="34"/>
      <c r="J82" s="375" t="s">
        <v>271</v>
      </c>
      <c r="K82" s="350" t="s">
        <v>198</v>
      </c>
      <c r="L82" s="351"/>
      <c r="M82" s="352"/>
      <c r="N82" s="361" t="s">
        <v>31</v>
      </c>
      <c r="O82" s="362"/>
      <c r="P82" s="363"/>
    </row>
    <row r="83" spans="2:16" ht="15" thickBot="1">
      <c r="B83" s="70" t="s">
        <v>169</v>
      </c>
      <c r="C83" s="223">
        <f>'DMI SR Data'!C80</f>
        <v>90926083.988897935</v>
      </c>
      <c r="D83" s="223">
        <f>'DMI SR Data'!D80</f>
        <v>-307873.50835593045</v>
      </c>
      <c r="E83" s="225">
        <f>'DMI SR Data'!E80</f>
        <v>-3.3745495296002852E-3</v>
      </c>
      <c r="F83" s="223">
        <f>'DMI SR Data'!F80</f>
        <v>444214287.20850325</v>
      </c>
      <c r="G83" s="223">
        <f>'DMI SR Data'!G80</f>
        <v>-17917631.912633657</v>
      </c>
      <c r="H83" s="225">
        <f>'DMI SR Data'!H80</f>
        <v>-3.8771682221623339E-2</v>
      </c>
      <c r="I83" s="34"/>
      <c r="J83" s="376"/>
      <c r="K83" s="35" t="s">
        <v>28</v>
      </c>
      <c r="L83" s="35" t="s">
        <v>34</v>
      </c>
      <c r="M83" s="35" t="s">
        <v>35</v>
      </c>
      <c r="N83" s="35" t="s">
        <v>28</v>
      </c>
      <c r="O83" s="35" t="s">
        <v>34</v>
      </c>
      <c r="P83" s="35" t="s">
        <v>35</v>
      </c>
    </row>
    <row r="84" spans="2:16" ht="15" thickBot="1">
      <c r="B84" s="71" t="s">
        <v>170</v>
      </c>
      <c r="C84" s="223">
        <f>'DMI SR Data'!C81</f>
        <v>31703900.670522053</v>
      </c>
      <c r="D84" s="223">
        <f>'DMI SR Data'!D81</f>
        <v>-315504.23166507855</v>
      </c>
      <c r="E84" s="225">
        <f>'DMI SR Data'!E81</f>
        <v>-9.8535320262472335E-3</v>
      </c>
      <c r="F84" s="223">
        <f>'DMI SR Data'!F81</f>
        <v>151245614.55205634</v>
      </c>
      <c r="G84" s="223">
        <f>'DMI SR Data'!G81</f>
        <v>-7841221.6335400939</v>
      </c>
      <c r="H84" s="225">
        <f>'DMI SR Data'!H81</f>
        <v>-4.9288940691436231E-2</v>
      </c>
      <c r="I84" s="34"/>
      <c r="J84" s="310" t="s">
        <v>272</v>
      </c>
      <c r="K84" s="311">
        <f>'DMI SR Data'!C101</f>
        <v>116717993.81431986</v>
      </c>
      <c r="L84" s="311">
        <f>'DMI SR Data'!D101</f>
        <v>769209.86041550338</v>
      </c>
      <c r="M84" s="312">
        <f>'DMI SR Data'!E101</f>
        <v>6.634048535785456E-3</v>
      </c>
      <c r="N84" s="311">
        <f>'DMI SR Data'!F101</f>
        <v>489493684.99802524</v>
      </c>
      <c r="O84" s="311">
        <f>'DMI SR Data'!G101</f>
        <v>-9352153.0707118511</v>
      </c>
      <c r="P84" s="312">
        <f>'DMI SR Data'!H101</f>
        <v>-1.8747581631468273E-2</v>
      </c>
    </row>
    <row r="85" spans="2:16" ht="15" thickBot="1">
      <c r="B85" s="188"/>
      <c r="C85" s="34"/>
      <c r="D85" s="38"/>
      <c r="E85" s="34"/>
      <c r="F85" s="34"/>
      <c r="G85" s="38"/>
      <c r="H85" s="34"/>
      <c r="I85" s="34"/>
      <c r="J85" s="70" t="s">
        <v>171</v>
      </c>
      <c r="K85" s="223">
        <f>'DMI SR Data'!C102</f>
        <v>30977899.930575203</v>
      </c>
      <c r="L85" s="223">
        <f>'DMI SR Data'!D102</f>
        <v>-47190.37730024755</v>
      </c>
      <c r="M85" s="225">
        <f>'DMI SR Data'!E102</f>
        <v>-1.5210391599817094E-3</v>
      </c>
      <c r="N85" s="223">
        <f>'DMI SR Data'!F102</f>
        <v>142630497.6916922</v>
      </c>
      <c r="O85" s="223">
        <f>'DMI SR Data'!G102</f>
        <v>-3561186.6080136895</v>
      </c>
      <c r="P85" s="225">
        <f>'DMI SR Data'!H102</f>
        <v>-2.4359707086436883E-2</v>
      </c>
    </row>
    <row r="86" spans="2:16" ht="15" thickBot="1">
      <c r="B86" s="375" t="s">
        <v>63</v>
      </c>
      <c r="C86" s="350" t="s">
        <v>198</v>
      </c>
      <c r="D86" s="351"/>
      <c r="E86" s="352"/>
      <c r="F86" s="366" t="s">
        <v>31</v>
      </c>
      <c r="G86" s="366"/>
      <c r="H86" s="366"/>
      <c r="I86" s="34"/>
      <c r="J86" s="71" t="s">
        <v>273</v>
      </c>
      <c r="K86" s="223">
        <f>'DMI SR Data'!C103</f>
        <v>85740093.883745372</v>
      </c>
      <c r="L86" s="223">
        <f>'DMI SR Data'!D103</f>
        <v>816400.23771582544</v>
      </c>
      <c r="M86" s="225">
        <f>'DMI SR Data'!E103</f>
        <v>9.6133387829156758E-3</v>
      </c>
      <c r="N86" s="223">
        <f>'DMI SR Data'!F103</f>
        <v>346863187.30633295</v>
      </c>
      <c r="O86" s="223">
        <f>'DMI SR Data'!G103</f>
        <v>-5790966.4626982808</v>
      </c>
      <c r="P86" s="225">
        <f>'DMI SR Data'!H103</f>
        <v>-1.6421092452213227E-2</v>
      </c>
    </row>
    <row r="87" spans="2:16" ht="15" thickBot="1">
      <c r="B87" s="376"/>
      <c r="C87" s="35" t="s">
        <v>28</v>
      </c>
      <c r="D87" s="35" t="s">
        <v>34</v>
      </c>
      <c r="E87" s="35" t="s">
        <v>35</v>
      </c>
      <c r="F87" s="35" t="s">
        <v>28</v>
      </c>
      <c r="G87" s="35" t="s">
        <v>34</v>
      </c>
      <c r="H87" s="35" t="s">
        <v>35</v>
      </c>
      <c r="I87" s="34"/>
      <c r="J87" s="277"/>
      <c r="K87" s="56"/>
      <c r="L87" s="56"/>
      <c r="M87" s="278"/>
      <c r="N87" s="56"/>
      <c r="O87" s="56"/>
      <c r="P87" s="278"/>
    </row>
    <row r="88" spans="2:16" ht="15" thickBot="1">
      <c r="B88" s="310" t="s">
        <v>13</v>
      </c>
      <c r="C88" s="311">
        <f>'DMI SR Data'!C90</f>
        <v>457447062.01588178</v>
      </c>
      <c r="D88" s="311">
        <f>'DMI SR Data'!D90</f>
        <v>-4380816.2265636921</v>
      </c>
      <c r="E88" s="312">
        <f>'DMI SR Data'!E90</f>
        <v>-9.4858202221042576E-3</v>
      </c>
      <c r="F88" s="311">
        <f>'DMI SR Data'!F90</f>
        <v>2023274689.6079969</v>
      </c>
      <c r="G88" s="311">
        <f>'DMI SR Data'!G90</f>
        <v>-82374008.881159782</v>
      </c>
      <c r="H88" s="312">
        <f>'DMI SR Data'!H90</f>
        <v>-3.9120490013488343E-2</v>
      </c>
      <c r="I88" s="34"/>
      <c r="J88" s="375" t="s">
        <v>16</v>
      </c>
      <c r="K88" s="362" t="s">
        <v>198</v>
      </c>
      <c r="L88" s="362"/>
      <c r="M88" s="363"/>
      <c r="N88" s="361" t="s">
        <v>31</v>
      </c>
      <c r="O88" s="362"/>
      <c r="P88" s="363"/>
    </row>
    <row r="89" spans="2:16" ht="15" thickBot="1">
      <c r="B89" s="279" t="s">
        <v>460</v>
      </c>
      <c r="C89" s="223">
        <f>'DMI SR Data'!C91</f>
        <v>38464647.565396152</v>
      </c>
      <c r="D89" s="223">
        <f>'DMI SR Data'!D91</f>
        <v>-423821.92751679569</v>
      </c>
      <c r="E89" s="225">
        <f>'DMI SR Data'!E91</f>
        <v>-1.089839566954501E-2</v>
      </c>
      <c r="F89" s="223">
        <f>'DMI SR Data'!F91</f>
        <v>179478646.16595182</v>
      </c>
      <c r="G89" s="223">
        <f>'DMI SR Data'!G91</f>
        <v>-8707700.5494119525</v>
      </c>
      <c r="H89" s="226">
        <f>'DMI SR Data'!H91</f>
        <v>-4.6271691338918182E-2</v>
      </c>
      <c r="I89" s="34"/>
      <c r="J89" s="376"/>
      <c r="K89" s="281" t="s">
        <v>28</v>
      </c>
      <c r="L89" s="35" t="s">
        <v>34</v>
      </c>
      <c r="M89" s="35" t="s">
        <v>35</v>
      </c>
      <c r="N89" s="35" t="s">
        <v>28</v>
      </c>
      <c r="O89" s="35" t="s">
        <v>34</v>
      </c>
      <c r="P89" s="35" t="s">
        <v>35</v>
      </c>
    </row>
    <row r="90" spans="2:16" ht="15" thickBot="1">
      <c r="B90" s="279" t="s">
        <v>461</v>
      </c>
      <c r="C90" s="223">
        <f>'DMI SR Data'!C92</f>
        <v>136224453.92629328</v>
      </c>
      <c r="D90" s="223">
        <f>'DMI SR Data'!D92</f>
        <v>-1943143.2862979174</v>
      </c>
      <c r="E90" s="225">
        <f>'DMI SR Data'!E92</f>
        <v>-1.4063668512003615E-2</v>
      </c>
      <c r="F90" s="223">
        <f>'DMI SR Data'!F92</f>
        <v>570751813.43760657</v>
      </c>
      <c r="G90" s="223">
        <f>'DMI SR Data'!G92</f>
        <v>-18160879.184344053</v>
      </c>
      <c r="H90" s="226">
        <f>'DMI SR Data'!H92</f>
        <v>-3.0837982288152741E-2</v>
      </c>
      <c r="I90" s="34"/>
      <c r="J90" s="310" t="s">
        <v>16</v>
      </c>
      <c r="K90" s="311">
        <f>'DMI SR Data'!C112</f>
        <v>160977877.1233083</v>
      </c>
      <c r="L90" s="311">
        <f>'DMI SR Data'!D112</f>
        <v>626851.00879743695</v>
      </c>
      <c r="M90" s="312">
        <f>'DMI SR Data'!E112</f>
        <v>3.9092422667116973E-3</v>
      </c>
      <c r="N90" s="311">
        <f>'DMI SR Data'!F112</f>
        <v>891923999.22856021</v>
      </c>
      <c r="O90" s="311">
        <f>'DMI SR Data'!G112</f>
        <v>-16243360.106112361</v>
      </c>
      <c r="P90" s="312">
        <f>'DMI SR Data'!H112</f>
        <v>-1.7885866453086707E-2</v>
      </c>
    </row>
    <row r="91" spans="2:16" ht="15" thickBot="1">
      <c r="B91" s="279" t="s">
        <v>462</v>
      </c>
      <c r="C91" s="223">
        <f>'DMI SR Data'!C93</f>
        <v>44661455.517720364</v>
      </c>
      <c r="D91" s="223">
        <f>'DMI SR Data'!D93</f>
        <v>-482377.85346532613</v>
      </c>
      <c r="E91" s="225">
        <f>'DMI SR Data'!E93</f>
        <v>-1.0685354287463263E-2</v>
      </c>
      <c r="F91" s="223">
        <f>'DMI SR Data'!F93</f>
        <v>193111921.42701522</v>
      </c>
      <c r="G91" s="223">
        <f>'DMI SR Data'!G93</f>
        <v>-13613740.771840781</v>
      </c>
      <c r="H91" s="226">
        <f>'DMI SR Data'!H93</f>
        <v>-6.5854140347342507E-2</v>
      </c>
      <c r="I91" s="34"/>
      <c r="J91" s="70" t="s">
        <v>471</v>
      </c>
      <c r="K91" s="65">
        <f>'DMI SR Data'!C113</f>
        <v>19469682.991296034</v>
      </c>
      <c r="L91" s="65">
        <f>'DMI SR Data'!D113</f>
        <v>217861.11915098876</v>
      </c>
      <c r="M91" s="186">
        <f>'DMI SR Data'!E113</f>
        <v>1.1316389721338856E-2</v>
      </c>
      <c r="N91" s="65">
        <f>'DMI SR Data'!F113</f>
        <v>102644791.74558347</v>
      </c>
      <c r="O91" s="65">
        <f>'DMI SR Data'!G113</f>
        <v>-1632945.0142990947</v>
      </c>
      <c r="P91" s="186">
        <f>'DMI SR Data'!H113</f>
        <v>-1.5659574757162516E-2</v>
      </c>
    </row>
    <row r="92" spans="2:16" ht="15" thickBot="1">
      <c r="B92" s="279" t="s">
        <v>463</v>
      </c>
      <c r="C92" s="223">
        <f>'DMI SR Data'!C94</f>
        <v>36707803.684210628</v>
      </c>
      <c r="D92" s="223">
        <f>'DMI SR Data'!D94</f>
        <v>-222598.32955847681</v>
      </c>
      <c r="E92" s="225">
        <f>'DMI SR Data'!E94</f>
        <v>-6.0275089741910585E-3</v>
      </c>
      <c r="F92" s="223">
        <f>'DMI SR Data'!F94</f>
        <v>162675124.03542882</v>
      </c>
      <c r="G92" s="223">
        <f>'DMI SR Data'!G94</f>
        <v>-3318339.5575166643</v>
      </c>
      <c r="H92" s="226">
        <f>'DMI SR Data'!H94</f>
        <v>-1.9990784490490562E-2</v>
      </c>
      <c r="I92" s="34"/>
      <c r="J92" s="70" t="s">
        <v>472</v>
      </c>
      <c r="K92" s="65">
        <f>'DMI SR Data'!C114</f>
        <v>54841750.793419383</v>
      </c>
      <c r="L92" s="65">
        <f>'DMI SR Data'!D114</f>
        <v>96679.277249351144</v>
      </c>
      <c r="M92" s="186">
        <f>'DMI SR Data'!E114</f>
        <v>1.7659905188140089E-3</v>
      </c>
      <c r="N92" s="65">
        <f>'DMI SR Data'!F114</f>
        <v>333809784.721457</v>
      </c>
      <c r="O92" s="65">
        <f>'DMI SR Data'!G114</f>
        <v>-3415199.1188734174</v>
      </c>
      <c r="P92" s="186">
        <f>'DMI SR Data'!H114</f>
        <v>-1.0127360908972417E-2</v>
      </c>
    </row>
    <row r="93" spans="2:16" ht="15" thickBot="1">
      <c r="B93" s="279" t="s">
        <v>464</v>
      </c>
      <c r="C93" s="223">
        <f>'DMI SR Data'!C95</f>
        <v>66247543.241996117</v>
      </c>
      <c r="D93" s="223">
        <f>'DMI SR Data'!D95</f>
        <v>-525597.68858011812</v>
      </c>
      <c r="E93" s="225">
        <f>'DMI SR Data'!E95</f>
        <v>-7.8713938157646338E-3</v>
      </c>
      <c r="F93" s="223">
        <f>'DMI SR Data'!F95</f>
        <v>294431162.1262275</v>
      </c>
      <c r="G93" s="223">
        <f>'DMI SR Data'!G95</f>
        <v>-17530446.311931252</v>
      </c>
      <c r="H93" s="226">
        <f>'DMI SR Data'!H95</f>
        <v>-5.6194242617537901E-2</v>
      </c>
      <c r="J93" s="70" t="s">
        <v>473</v>
      </c>
      <c r="K93" s="65">
        <f>'DMI SR Data'!C115</f>
        <v>43374063.543165095</v>
      </c>
      <c r="L93" s="65">
        <f>'DMI SR Data'!D115</f>
        <v>85891.011711232364</v>
      </c>
      <c r="M93" s="186">
        <f>'DMI SR Data'!E115</f>
        <v>1.9841681154089516E-3</v>
      </c>
      <c r="N93" s="65">
        <f>'DMI SR Data'!F115</f>
        <v>224700537.94276664</v>
      </c>
      <c r="O93" s="65">
        <f>'DMI SR Data'!G115</f>
        <v>-4621876.6161753535</v>
      </c>
      <c r="P93" s="186">
        <f>'DMI SR Data'!H115</f>
        <v>-2.0154491330752179E-2</v>
      </c>
    </row>
    <row r="94" spans="2:16" ht="16" thickBot="1">
      <c r="B94" s="279" t="s">
        <v>465</v>
      </c>
      <c r="C94" s="223">
        <f>'DMI SR Data'!C96</f>
        <v>75547676.28576</v>
      </c>
      <c r="D94" s="223">
        <f>'DMI SR Data'!D96</f>
        <v>41573.054796680808</v>
      </c>
      <c r="E94" s="225">
        <f>'DMI SR Data'!E96</f>
        <v>5.5059197889625237E-4</v>
      </c>
      <c r="F94" s="223">
        <f>'DMI SR Data'!F96</f>
        <v>360131716.97337705</v>
      </c>
      <c r="G94" s="223">
        <f>'DMI SR Data'!G96</f>
        <v>-8045767.8605392575</v>
      </c>
      <c r="H94" s="226">
        <f>'DMI SR Data'!H96</f>
        <v>-2.1852960031406261E-2</v>
      </c>
      <c r="I94" s="227"/>
      <c r="J94" s="71" t="s">
        <v>474</v>
      </c>
      <c r="K94" s="72">
        <f>'DMI SR Data'!C116</f>
        <v>43292379.795432173</v>
      </c>
      <c r="L94" s="72">
        <f>'DMI SR Data'!D116</f>
        <v>226419.6006867215</v>
      </c>
      <c r="M94" s="187">
        <f>'DMI SR Data'!E116</f>
        <v>5.2575073134987788E-3</v>
      </c>
      <c r="N94" s="72">
        <f>'DMI SR Data'!F116</f>
        <v>230768884.81875324</v>
      </c>
      <c r="O94" s="72">
        <f>'DMI SR Data'!G116</f>
        <v>-6573339.3567645252</v>
      </c>
      <c r="P94" s="187">
        <f>'DMI SR Data'!H116</f>
        <v>-2.7695617076140031E-2</v>
      </c>
    </row>
    <row r="95" spans="2:16" ht="15" thickBot="1">
      <c r="B95" s="279" t="s">
        <v>466</v>
      </c>
      <c r="C95" s="223">
        <f>'DMI SR Data'!C97</f>
        <v>26490653.405188862</v>
      </c>
      <c r="D95" s="223">
        <f>'DMI SR Data'!D97</f>
        <v>-286001.13787197694</v>
      </c>
      <c r="E95" s="225">
        <f>'DMI SR Data'!E97</f>
        <v>-1.0680988448801347E-2</v>
      </c>
      <c r="F95" s="223">
        <f>'DMI SR Data'!F97</f>
        <v>109049463.08617266</v>
      </c>
      <c r="G95" s="223">
        <f>'DMI SR Data'!G97</f>
        <v>-2701158.2441881001</v>
      </c>
      <c r="H95" s="226">
        <f>'DMI SR Data'!H97</f>
        <v>-2.4171304034210691E-2</v>
      </c>
      <c r="I95" s="188"/>
    </row>
    <row r="96" spans="2:16" ht="15" thickBot="1">
      <c r="B96" s="279" t="s">
        <v>467</v>
      </c>
      <c r="C96" s="223">
        <f>'DMI SR Data'!C98</f>
        <v>11926775.518810935</v>
      </c>
      <c r="D96" s="223">
        <f>'DMI SR Data'!D98</f>
        <v>-186384.85625492595</v>
      </c>
      <c r="E96" s="225">
        <f>'DMI SR Data'!E98</f>
        <v>-1.5386971730233741E-2</v>
      </c>
      <c r="F96" s="223">
        <f>'DMI SR Data'!F98</f>
        <v>51484529.447394155</v>
      </c>
      <c r="G96" s="223">
        <f>'DMI SR Data'!G98</f>
        <v>-3342061.98116716</v>
      </c>
      <c r="H96" s="226">
        <f>'DMI SR Data'!H98</f>
        <v>-6.0956953443327667E-2</v>
      </c>
      <c r="I96" s="190"/>
      <c r="J96" s="375" t="s">
        <v>64</v>
      </c>
      <c r="K96" s="350" t="s">
        <v>198</v>
      </c>
      <c r="L96" s="351"/>
      <c r="M96" s="352"/>
      <c r="N96" s="361" t="s">
        <v>31</v>
      </c>
      <c r="O96" s="362"/>
      <c r="P96" s="363"/>
    </row>
    <row r="97" spans="2:17" ht="15" thickBot="1">
      <c r="B97" s="279" t="s">
        <v>468</v>
      </c>
      <c r="C97" s="223">
        <f>'DMI SR Data'!C99</f>
        <v>11511042.144142153</v>
      </c>
      <c r="D97" s="223">
        <f>'DMI SR Data'!D99</f>
        <v>-41117.069736467674</v>
      </c>
      <c r="E97" s="225">
        <f>'DMI SR Data'!E99</f>
        <v>-3.559254073218636E-3</v>
      </c>
      <c r="F97" s="223">
        <f>'DMI SR Data'!F99</f>
        <v>55053945.934966095</v>
      </c>
      <c r="G97" s="223">
        <f>'DMI SR Data'!G99</f>
        <v>-2959384.1258861274</v>
      </c>
      <c r="H97" s="226">
        <f>'DMI SR Data'!H99</f>
        <v>-5.1012140188848414E-2</v>
      </c>
      <c r="I97" s="34"/>
      <c r="J97" s="376"/>
      <c r="K97" s="35" t="s">
        <v>28</v>
      </c>
      <c r="L97" s="35" t="s">
        <v>34</v>
      </c>
      <c r="M97" s="35" t="s">
        <v>35</v>
      </c>
      <c r="N97" s="35" t="s">
        <v>28</v>
      </c>
      <c r="O97" s="35" t="s">
        <v>34</v>
      </c>
      <c r="P97" s="35" t="s">
        <v>35</v>
      </c>
    </row>
    <row r="98" spans="2:17" ht="15" thickBot="1">
      <c r="B98" s="280" t="s">
        <v>469</v>
      </c>
      <c r="C98" s="223">
        <f>'DMI SR Data'!C100</f>
        <v>9665010.7263670731</v>
      </c>
      <c r="D98" s="223">
        <f>'DMI SR Data'!D100</f>
        <v>-311347.13207519799</v>
      </c>
      <c r="E98" s="225">
        <f>'DMI SR Data'!E100</f>
        <v>-3.1208496777381276E-2</v>
      </c>
      <c r="F98" s="223">
        <f>'DMI SR Data'!F100</f>
        <v>47106366.973856665</v>
      </c>
      <c r="G98" s="223">
        <f>'DMI SR Data'!G100</f>
        <v>-3994530.2943340912</v>
      </c>
      <c r="H98" s="226">
        <f>'DMI SR Data'!H100</f>
        <v>-7.8169474664402869E-2</v>
      </c>
      <c r="I98" s="34"/>
      <c r="J98" s="310" t="s">
        <v>15</v>
      </c>
      <c r="K98" s="311">
        <f>'DMI SR Data'!C110</f>
        <v>332306219.30801237</v>
      </c>
      <c r="L98" s="311">
        <f>'DMI SR Data'!D110</f>
        <v>-1987906.4864188433</v>
      </c>
      <c r="M98" s="312">
        <f>'DMI SR Data'!E110</f>
        <v>-5.946579173937607E-3</v>
      </c>
      <c r="N98" s="311">
        <f>'DMI SR Data'!F110</f>
        <v>1906529399.2729197</v>
      </c>
      <c r="O98" s="311">
        <f>'DMI SR Data'!G110</f>
        <v>-6998074.7815992832</v>
      </c>
      <c r="P98" s="312">
        <f>'DMI SR Data'!H110</f>
        <v>-3.6571592916673735E-3</v>
      </c>
    </row>
    <row r="99" spans="2:17" ht="15" thickBot="1">
      <c r="B99" s="282"/>
      <c r="C99" s="56"/>
      <c r="D99" s="56"/>
      <c r="E99" s="278"/>
      <c r="F99" s="56"/>
      <c r="G99" s="56"/>
      <c r="H99" s="278"/>
      <c r="I99" s="34"/>
      <c r="J99" s="310" t="s">
        <v>17</v>
      </c>
      <c r="K99" s="311">
        <f>'DMI SR Data'!C117</f>
        <v>14800437.37327135</v>
      </c>
      <c r="L99" s="311">
        <f>'DMI SR Data'!D117</f>
        <v>-89228.601949539036</v>
      </c>
      <c r="M99" s="312">
        <f>'DMI SR Data'!E117</f>
        <v>-5.9926530318431355E-3</v>
      </c>
      <c r="N99" s="311">
        <f>'DMI SR Data'!F117</f>
        <v>81040241.122420371</v>
      </c>
      <c r="O99" s="311">
        <f>'DMI SR Data'!G117</f>
        <v>-4863880.7928351015</v>
      </c>
      <c r="P99" s="312">
        <f>'DMI SR Data'!H117</f>
        <v>-5.6619876722950803E-2</v>
      </c>
    </row>
    <row r="100" spans="2:17" ht="15" thickBot="1">
      <c r="B100" s="282"/>
      <c r="C100" s="56"/>
      <c r="D100" s="56"/>
      <c r="E100" s="278"/>
      <c r="F100" s="56"/>
      <c r="G100" s="56"/>
      <c r="H100" s="278"/>
      <c r="I100" s="34"/>
      <c r="J100" s="310" t="s">
        <v>262</v>
      </c>
      <c r="K100" s="311">
        <f>'DMI SR Data'!C119</f>
        <v>93064166.149188191</v>
      </c>
      <c r="L100" s="311">
        <f>'DMI SR Data'!D119</f>
        <v>-122245.5821313709</v>
      </c>
      <c r="M100" s="312">
        <f>'DMI SR Data'!E119</f>
        <v>-1.3118391389920284E-3</v>
      </c>
      <c r="N100" s="311">
        <f>'DMI SR Data'!F119</f>
        <v>339233951.26088738</v>
      </c>
      <c r="O100" s="311">
        <f>'DMI SR Data'!G119</f>
        <v>-19038457.920155227</v>
      </c>
      <c r="P100" s="312">
        <f>'DMI SR Data'!H119</f>
        <v>-5.3139615086951038E-2</v>
      </c>
    </row>
    <row r="101" spans="2:17" ht="15" thickBot="1">
      <c r="B101" s="282"/>
      <c r="C101" s="56"/>
      <c r="D101" s="56"/>
      <c r="E101" s="278"/>
      <c r="F101" s="56"/>
      <c r="G101" s="56"/>
      <c r="H101" s="278"/>
      <c r="I101" s="34"/>
      <c r="J101" s="310" t="s">
        <v>18</v>
      </c>
      <c r="K101" s="311">
        <f>'DMI SR Data'!C121</f>
        <v>43962892.182706788</v>
      </c>
      <c r="L101" s="311">
        <f>'DMI SR Data'!D121</f>
        <v>-879119.30303291976</v>
      </c>
      <c r="M101" s="312">
        <f>'DMI SR Data'!E121</f>
        <v>-1.9604814188865952E-2</v>
      </c>
      <c r="N101" s="311">
        <f>'DMI SR Data'!F121</f>
        <v>220408064.5829007</v>
      </c>
      <c r="O101" s="311">
        <f>'DMI SR Data'!G121</f>
        <v>4255.8569446206093</v>
      </c>
      <c r="P101" s="312">
        <f>'DMI SR Data'!H121</f>
        <v>1.9309362071470473E-5</v>
      </c>
    </row>
    <row r="102" spans="2:17" ht="15" thickBot="1">
      <c r="B102" s="282"/>
      <c r="C102" s="56"/>
      <c r="D102" s="56"/>
      <c r="E102" s="278"/>
      <c r="F102" s="56"/>
      <c r="G102" s="56"/>
      <c r="H102" s="278"/>
      <c r="I102" s="34"/>
      <c r="J102" s="310" t="s">
        <v>19</v>
      </c>
      <c r="K102" s="311">
        <f>'DMI SR Data'!C123</f>
        <v>116905046.74965712</v>
      </c>
      <c r="L102" s="311">
        <f>'DMI SR Data'!D123</f>
        <v>-1065549.0227951556</v>
      </c>
      <c r="M102" s="312">
        <f>'DMI SR Data'!E123</f>
        <v>-9.0323272152532073E-3</v>
      </c>
      <c r="N102" s="311">
        <f>'DMI SR Data'!F123</f>
        <v>473358959.07744676</v>
      </c>
      <c r="O102" s="311">
        <f>'DMI SR Data'!G123</f>
        <v>-22582782.586110234</v>
      </c>
      <c r="P102" s="312">
        <f>'DMI SR Data'!H123</f>
        <v>-4.5535151992570563E-2</v>
      </c>
    </row>
    <row r="103" spans="2:17" ht="15" thickBot="1">
      <c r="B103" s="282"/>
      <c r="C103" s="56"/>
      <c r="D103" s="56"/>
      <c r="E103" s="278"/>
      <c r="F103" s="56"/>
      <c r="G103" s="56"/>
      <c r="H103" s="278"/>
      <c r="I103" s="34"/>
      <c r="J103" s="310" t="s">
        <v>265</v>
      </c>
      <c r="K103" s="311">
        <f>'DMI SR Data'!C125</f>
        <v>77671563.014909625</v>
      </c>
      <c r="L103" s="311">
        <f>'DMI SR Data'!D125</f>
        <v>-320672.0552342236</v>
      </c>
      <c r="M103" s="312">
        <f>'DMI SR Data'!E125</f>
        <v>-4.1115895056196413E-3</v>
      </c>
      <c r="N103" s="311">
        <f>'DMI SR Data'!F125</f>
        <v>398479955.08180994</v>
      </c>
      <c r="O103" s="311">
        <f>'DMI SR Data'!G125</f>
        <v>-3737636.770911932</v>
      </c>
      <c r="P103" s="312">
        <f>'DMI SR Data'!H125</f>
        <v>-9.2925740858210027E-3</v>
      </c>
    </row>
    <row r="104" spans="2:17" ht="15" thickBot="1">
      <c r="B104" s="282"/>
      <c r="C104" s="56"/>
      <c r="D104" s="56"/>
      <c r="E104" s="278"/>
      <c r="F104" s="56"/>
      <c r="G104" s="56"/>
      <c r="H104" s="278"/>
      <c r="I104" s="34"/>
      <c r="J104" s="310" t="s">
        <v>263</v>
      </c>
      <c r="K104" s="311">
        <f>'DMI SR Data'!C127</f>
        <v>59601308.751186751</v>
      </c>
      <c r="L104" s="311">
        <f>'DMI SR Data'!D127</f>
        <v>-656149.20141643286</v>
      </c>
      <c r="M104" s="312">
        <f>'DMI SR Data'!E127</f>
        <v>-1.0889095287301056E-2</v>
      </c>
      <c r="N104" s="311">
        <f>'DMI SR Data'!F127</f>
        <v>242378233.21125084</v>
      </c>
      <c r="O104" s="311">
        <f>'DMI SR Data'!G127</f>
        <v>-14065976.806772739</v>
      </c>
      <c r="P104" s="312">
        <f>'DMI SR Data'!H127</f>
        <v>-5.4850046354269974E-2</v>
      </c>
    </row>
    <row r="105" spans="2:17">
      <c r="B105" s="282"/>
      <c r="C105" s="56"/>
      <c r="D105" s="56"/>
      <c r="E105" s="278"/>
      <c r="F105" s="56"/>
      <c r="G105" s="56"/>
      <c r="H105" s="278"/>
      <c r="I105" s="34"/>
    </row>
    <row r="106" spans="2:17">
      <c r="B106" s="188"/>
      <c r="C106" s="34"/>
      <c r="D106" s="38"/>
      <c r="E106" s="34"/>
      <c r="F106" s="34"/>
      <c r="G106" s="38"/>
      <c r="H106" s="34"/>
      <c r="I106" s="34"/>
    </row>
    <row r="107" spans="2:17">
      <c r="I107" s="34"/>
      <c r="Q107" s="87">
        <f>SUM(K121:K122)</f>
        <v>20286601.286697853</v>
      </c>
    </row>
    <row r="108" spans="2:17" ht="16" thickBot="1">
      <c r="B108" s="227" t="str">
        <f>'HOME PAGE'!H7</f>
        <v>YTD ENDING 04-21-2024</v>
      </c>
      <c r="C108" s="227"/>
      <c r="D108" s="227"/>
      <c r="E108" s="227"/>
      <c r="F108" s="227"/>
      <c r="G108" s="227"/>
      <c r="H108" s="227"/>
      <c r="I108" s="34"/>
      <c r="J108" s="227"/>
      <c r="K108" s="227"/>
      <c r="L108" s="227"/>
      <c r="M108" s="227"/>
      <c r="N108" s="227"/>
      <c r="O108" s="227"/>
      <c r="P108" s="227"/>
    </row>
    <row r="109" spans="2:17" ht="15" thickBot="1">
      <c r="B109" s="377" t="s">
        <v>61</v>
      </c>
      <c r="C109" s="350" t="s">
        <v>198</v>
      </c>
      <c r="D109" s="351"/>
      <c r="E109" s="352"/>
      <c r="F109" s="366" t="s">
        <v>31</v>
      </c>
      <c r="G109" s="366"/>
      <c r="H109" s="366"/>
      <c r="I109" s="34"/>
      <c r="J109" s="375" t="s">
        <v>260</v>
      </c>
      <c r="K109" s="350" t="s">
        <v>198</v>
      </c>
      <c r="L109" s="351"/>
      <c r="M109" s="352"/>
      <c r="N109" s="361" t="s">
        <v>31</v>
      </c>
      <c r="O109" s="362"/>
      <c r="P109" s="363"/>
    </row>
    <row r="110" spans="2:17" ht="15" thickBot="1">
      <c r="B110" s="377"/>
      <c r="C110" s="35" t="s">
        <v>28</v>
      </c>
      <c r="D110" s="35" t="s">
        <v>34</v>
      </c>
      <c r="E110" s="35" t="s">
        <v>35</v>
      </c>
      <c r="F110" s="35" t="s">
        <v>28</v>
      </c>
      <c r="G110" s="35" t="s">
        <v>34</v>
      </c>
      <c r="H110" s="35" t="s">
        <v>35</v>
      </c>
      <c r="I110" s="34"/>
      <c r="J110" s="376"/>
      <c r="K110" s="35" t="s">
        <v>28</v>
      </c>
      <c r="L110" s="35" t="s">
        <v>34</v>
      </c>
      <c r="M110" s="35" t="s">
        <v>35</v>
      </c>
      <c r="N110" s="35" t="s">
        <v>28</v>
      </c>
      <c r="O110" s="35" t="s">
        <v>34</v>
      </c>
      <c r="P110" s="35" t="s">
        <v>35</v>
      </c>
    </row>
    <row r="111" spans="2:17" ht="15" thickBot="1">
      <c r="B111" s="310" t="s">
        <v>12</v>
      </c>
      <c r="C111" s="311">
        <f>'DMI SR Data'!C207</f>
        <v>51313208.583407409</v>
      </c>
      <c r="D111" s="311">
        <f>'DMI SR Data'!D207</f>
        <v>248445.25449518114</v>
      </c>
      <c r="E111" s="312">
        <f>'DMI SR Data'!E207</f>
        <v>4.8652972871904912E-3</v>
      </c>
      <c r="F111" s="311">
        <f>'DMI SR Data'!F207</f>
        <v>196735754.81097299</v>
      </c>
      <c r="G111" s="311">
        <f>'DMI SR Data'!G207</f>
        <v>-2062647.1827276945</v>
      </c>
      <c r="H111" s="312">
        <f>'DMI SR Data'!H207</f>
        <v>-1.0375572248277195E-2</v>
      </c>
      <c r="I111" s="34"/>
      <c r="J111" s="310" t="s">
        <v>260</v>
      </c>
      <c r="K111" s="311">
        <f>'DMI SR Data'!C201</f>
        <v>137764468.18430632</v>
      </c>
      <c r="L111" s="311">
        <f>'DMI SR Data'!D201</f>
        <v>1253210.8961811066</v>
      </c>
      <c r="M111" s="312">
        <f>'DMI SR Data'!E201</f>
        <v>9.1802751002141737E-3</v>
      </c>
      <c r="N111" s="311">
        <f>'DMI SR Data'!F201</f>
        <v>762456019.64489257</v>
      </c>
      <c r="O111" s="311">
        <f>'DMI SR Data'!G201</f>
        <v>4750476.3377230167</v>
      </c>
      <c r="P111" s="312">
        <f>'DMI SR Data'!H201</f>
        <v>6.2695546834572917E-3</v>
      </c>
    </row>
    <row r="112" spans="2:17" ht="15" thickBot="1">
      <c r="B112" s="70" t="s">
        <v>161</v>
      </c>
      <c r="C112" s="223">
        <f>'DMI SR Data'!C208</f>
        <v>43413630.794410452</v>
      </c>
      <c r="D112" s="223">
        <f>'DMI SR Data'!D208</f>
        <v>156916.55514709651</v>
      </c>
      <c r="E112" s="224">
        <f>'DMI SR Data'!E208</f>
        <v>3.6275652903073746E-3</v>
      </c>
      <c r="F112" s="223">
        <f>'DMI SR Data'!F208</f>
        <v>165858267.31504628</v>
      </c>
      <c r="G112" s="223">
        <f>'DMI SR Data'!G208</f>
        <v>-1293298.131559968</v>
      </c>
      <c r="H112" s="224">
        <f>'DMI SR Data'!H208</f>
        <v>-7.7372780093590589E-3</v>
      </c>
      <c r="I112" s="34"/>
      <c r="J112" s="70" t="s">
        <v>175</v>
      </c>
      <c r="K112" s="223">
        <f>'DMI SR Data'!C202</f>
        <v>38147233.858728692</v>
      </c>
      <c r="L112" s="223">
        <f>'DMI SR Data'!D202</f>
        <v>361318.74482494593</v>
      </c>
      <c r="M112" s="225">
        <f>'DMI SR Data'!E202</f>
        <v>9.5622600044426263E-3</v>
      </c>
      <c r="N112" s="223">
        <f>'DMI SR Data'!F202</f>
        <v>205775985.15756145</v>
      </c>
      <c r="O112" s="223">
        <f>'DMI SR Data'!G202</f>
        <v>2896868.6030364633</v>
      </c>
      <c r="P112" s="225">
        <f>'DMI SR Data'!H202</f>
        <v>1.4278791490389364E-2</v>
      </c>
    </row>
    <row r="113" spans="2:17" ht="15" thickBot="1">
      <c r="B113" s="71" t="s">
        <v>162</v>
      </c>
      <c r="C113" s="223">
        <f>'DMI SR Data'!C209</f>
        <v>7899577.7889970951</v>
      </c>
      <c r="D113" s="223">
        <f>'DMI SR Data'!D209</f>
        <v>91528.699348121881</v>
      </c>
      <c r="E113" s="224">
        <f>'DMI SR Data'!E209</f>
        <v>1.1722351934167558E-2</v>
      </c>
      <c r="F113" s="223">
        <f>'DMI SR Data'!F209</f>
        <v>30877487.495926738</v>
      </c>
      <c r="G113" s="223">
        <f>'DMI SR Data'!G209</f>
        <v>-769349.05116771162</v>
      </c>
      <c r="H113" s="224">
        <f>'DMI SR Data'!H209</f>
        <v>-2.4310456750481966E-2</v>
      </c>
      <c r="I113" s="34"/>
      <c r="J113" s="70" t="s">
        <v>172</v>
      </c>
      <c r="K113" s="223">
        <f>'DMI SR Data'!C203</f>
        <v>25034256.800351895</v>
      </c>
      <c r="L113" s="223">
        <f>'DMI SR Data'!D203</f>
        <v>307000.25019091368</v>
      </c>
      <c r="M113" s="225">
        <f>'DMI SR Data'!E203</f>
        <v>1.2415459416945104E-2</v>
      </c>
      <c r="N113" s="223">
        <f>'DMI SR Data'!F203</f>
        <v>153872469.95765063</v>
      </c>
      <c r="O113" s="223">
        <f>'DMI SR Data'!G203</f>
        <v>-342258.58456230164</v>
      </c>
      <c r="P113" s="225">
        <f>'DMI SR Data'!H203</f>
        <v>-2.2193637909793795E-3</v>
      </c>
    </row>
    <row r="114" spans="2:17" ht="15" thickBot="1">
      <c r="B114" s="34"/>
      <c r="C114" s="34"/>
      <c r="D114" s="38"/>
      <c r="E114" s="34"/>
      <c r="F114" s="34"/>
      <c r="G114" s="38"/>
      <c r="H114" s="34"/>
      <c r="I114" s="34"/>
      <c r="J114" s="70" t="s">
        <v>173</v>
      </c>
      <c r="K114" s="223">
        <f>'DMI SR Data'!C204</f>
        <v>46657121.853337228</v>
      </c>
      <c r="L114" s="223">
        <f>'DMI SR Data'!D204</f>
        <v>180458.09146046638</v>
      </c>
      <c r="M114" s="225">
        <f>'DMI SR Data'!E204</f>
        <v>3.8827677559870395E-3</v>
      </c>
      <c r="N114" s="223">
        <f>'DMI SR Data'!F204</f>
        <v>260445129.09065169</v>
      </c>
      <c r="O114" s="223">
        <f>'DMI SR Data'!G204</f>
        <v>2309545.4756798744</v>
      </c>
      <c r="P114" s="225">
        <f>'DMI SR Data'!H204</f>
        <v>8.9470248283349072E-3</v>
      </c>
    </row>
    <row r="115" spans="2:17" ht="15" thickBot="1">
      <c r="B115" s="375" t="s">
        <v>62</v>
      </c>
      <c r="C115" s="350" t="s">
        <v>198</v>
      </c>
      <c r="D115" s="351"/>
      <c r="E115" s="352"/>
      <c r="F115" s="366" t="s">
        <v>31</v>
      </c>
      <c r="G115" s="366"/>
      <c r="H115" s="366"/>
      <c r="I115" s="34"/>
      <c r="J115" s="70" t="s">
        <v>174</v>
      </c>
      <c r="K115" s="223">
        <f>'DMI SR Data'!C205</f>
        <v>3074947.590309408</v>
      </c>
      <c r="L115" s="223">
        <f>'DMI SR Data'!D205</f>
        <v>49403.896616494749</v>
      </c>
      <c r="M115" s="225">
        <f>'DMI SR Data'!E205</f>
        <v>1.6328931794798645E-2</v>
      </c>
      <c r="N115" s="223">
        <f>'DMI SR Data'!F205</f>
        <v>14195851.927359896</v>
      </c>
      <c r="O115" s="223">
        <f>'DMI SR Data'!G205</f>
        <v>-22806.688283776864</v>
      </c>
      <c r="P115" s="225">
        <f>'DMI SR Data'!H205</f>
        <v>-1.6039971772502124E-3</v>
      </c>
    </row>
    <row r="116" spans="2:17" ht="15" thickBot="1">
      <c r="B116" s="376"/>
      <c r="C116" s="35" t="s">
        <v>28</v>
      </c>
      <c r="D116" s="35" t="s">
        <v>34</v>
      </c>
      <c r="E116" s="35" t="s">
        <v>35</v>
      </c>
      <c r="F116" s="35" t="s">
        <v>28</v>
      </c>
      <c r="G116" s="35" t="s">
        <v>34</v>
      </c>
      <c r="H116" s="35" t="s">
        <v>35</v>
      </c>
      <c r="I116" s="34"/>
      <c r="J116" s="71" t="s">
        <v>118</v>
      </c>
      <c r="K116" s="223">
        <f>'DMI SR Data'!C206</f>
        <v>24850908.081580337</v>
      </c>
      <c r="L116" s="223">
        <f>'DMI SR Data'!D206</f>
        <v>355029.91308785602</v>
      </c>
      <c r="M116" s="225">
        <f>'DMI SR Data'!E206</f>
        <v>1.449345521094683E-2</v>
      </c>
      <c r="N116" s="223">
        <f>'DMI SR Data'!F206</f>
        <v>128166583.51166883</v>
      </c>
      <c r="O116" s="223">
        <f>'DMI SR Data'!G206</f>
        <v>-90872.468147322536</v>
      </c>
      <c r="P116" s="225">
        <f>'DMI SR Data'!H206</f>
        <v>-7.0851606601040891E-4</v>
      </c>
    </row>
    <row r="117" spans="2:17" ht="15" thickBot="1">
      <c r="B117" s="310" t="s">
        <v>274</v>
      </c>
      <c r="C117" s="311">
        <f>'DMI SR Data'!C151</f>
        <v>130141169.21493717</v>
      </c>
      <c r="D117" s="311">
        <f>'DMI SR Data'!D151</f>
        <v>2862796.1267268807</v>
      </c>
      <c r="E117" s="312">
        <f>'DMI SR Data'!E151</f>
        <v>2.2492400376164609E-2</v>
      </c>
      <c r="F117" s="311">
        <f>'DMI SR Data'!F151</f>
        <v>614172190.77205777</v>
      </c>
      <c r="G117" s="311">
        <f>'DMI SR Data'!G151</f>
        <v>7898329.2664238214</v>
      </c>
      <c r="H117" s="312">
        <f>'DMI SR Data'!H151</f>
        <v>1.3027659227809914E-2</v>
      </c>
      <c r="I117" s="34"/>
    </row>
    <row r="118" spans="2:17" ht="15" thickBot="1">
      <c r="B118" s="70" t="s">
        <v>167</v>
      </c>
      <c r="C118" s="223">
        <f>'DMI SR Data'!C152</f>
        <v>14423279.581487605</v>
      </c>
      <c r="D118" s="223">
        <f>'DMI SR Data'!D152</f>
        <v>141539.28243569843</v>
      </c>
      <c r="E118" s="225">
        <f>'DMI SR Data'!E152</f>
        <v>9.910506665990455E-3</v>
      </c>
      <c r="F118" s="223">
        <f>'DMI SR Data'!F152</f>
        <v>78231152.407089576</v>
      </c>
      <c r="G118" s="223">
        <f>'DMI SR Data'!G152</f>
        <v>639183.09744074941</v>
      </c>
      <c r="H118" s="226">
        <f>'DMI SR Data'!H152</f>
        <v>8.2377480959394192E-3</v>
      </c>
      <c r="I118" s="34"/>
      <c r="J118" s="375" t="s">
        <v>264</v>
      </c>
      <c r="K118" s="350" t="s">
        <v>198</v>
      </c>
      <c r="L118" s="351"/>
      <c r="M118" s="352"/>
      <c r="N118" s="361" t="s">
        <v>31</v>
      </c>
      <c r="O118" s="362"/>
      <c r="P118" s="363"/>
    </row>
    <row r="119" spans="2:17" ht="15" thickBot="1">
      <c r="B119" s="70" t="s">
        <v>163</v>
      </c>
      <c r="C119" s="223">
        <f>'DMI SR Data'!C153</f>
        <v>12368307.793802436</v>
      </c>
      <c r="D119" s="223">
        <f>'DMI SR Data'!D153</f>
        <v>113455.77320472151</v>
      </c>
      <c r="E119" s="225">
        <f>'DMI SR Data'!E153</f>
        <v>9.2580288210765225E-3</v>
      </c>
      <c r="F119" s="223">
        <f>'DMI SR Data'!F153</f>
        <v>57799026.677994706</v>
      </c>
      <c r="G119" s="223">
        <f>'DMI SR Data'!G153</f>
        <v>-1001101.9183138534</v>
      </c>
      <c r="H119" s="226">
        <f>'DMI SR Data'!H153</f>
        <v>-1.7025505593481E-2</v>
      </c>
      <c r="I119" s="34"/>
      <c r="J119" s="376"/>
      <c r="K119" s="35" t="s">
        <v>28</v>
      </c>
      <c r="L119" s="35" t="s">
        <v>34</v>
      </c>
      <c r="M119" s="35" t="s">
        <v>35</v>
      </c>
      <c r="N119" s="35" t="s">
        <v>28</v>
      </c>
      <c r="O119" s="35" t="s">
        <v>34</v>
      </c>
      <c r="P119" s="35" t="s">
        <v>35</v>
      </c>
    </row>
    <row r="120" spans="2:17" ht="15" thickBot="1">
      <c r="B120" s="70" t="s">
        <v>275</v>
      </c>
      <c r="C120" s="223">
        <f>'DMI SR Data'!C154</f>
        <v>70982572.690434769</v>
      </c>
      <c r="D120" s="223">
        <f>'DMI SR Data'!D154</f>
        <v>2065431.6641588211</v>
      </c>
      <c r="E120" s="225">
        <f>'DMI SR Data'!E154</f>
        <v>2.9969781587012391E-2</v>
      </c>
      <c r="F120" s="223">
        <f>'DMI SR Data'!F154</f>
        <v>330239248.86472338</v>
      </c>
      <c r="G120" s="223">
        <f>'DMI SR Data'!G154</f>
        <v>5520328.3144994974</v>
      </c>
      <c r="H120" s="226">
        <f>'DMI SR Data'!H154</f>
        <v>1.7000328484541371E-2</v>
      </c>
      <c r="I120" s="34"/>
      <c r="J120" s="310" t="s">
        <v>259</v>
      </c>
      <c r="K120" s="311">
        <f>'DMI SR Data'!C198</f>
        <v>20286601.286697827</v>
      </c>
      <c r="L120" s="311">
        <f>'DMI SR Data'!D198</f>
        <v>583824.68634898216</v>
      </c>
      <c r="M120" s="312">
        <f>'DMI SR Data'!E198</f>
        <v>2.9631594479868656E-2</v>
      </c>
      <c r="N120" s="311">
        <f>'DMI SR Data'!F198</f>
        <v>79890600.525072619</v>
      </c>
      <c r="O120" s="311">
        <f>'DMI SR Data'!G198</f>
        <v>1495173.0183275342</v>
      </c>
      <c r="P120" s="312">
        <f>'DMI SR Data'!H198</f>
        <v>1.9072196757889872E-2</v>
      </c>
    </row>
    <row r="121" spans="2:17" ht="15" thickBot="1">
      <c r="B121" s="70" t="s">
        <v>276</v>
      </c>
      <c r="C121" s="223">
        <f>'DMI SR Data'!C155</f>
        <v>19504438.084326155</v>
      </c>
      <c r="D121" s="223">
        <f>'DMI SR Data'!D155</f>
        <v>196830.92436571792</v>
      </c>
      <c r="E121" s="225">
        <f>'DMI SR Data'!E155</f>
        <v>1.0194475303697926E-2</v>
      </c>
      <c r="F121" s="223">
        <f>'DMI SR Data'!F155</f>
        <v>91277520.638868764</v>
      </c>
      <c r="G121" s="223">
        <f>'DMI SR Data'!G155</f>
        <v>591838.72254018486</v>
      </c>
      <c r="H121" s="226">
        <f>'DMI SR Data'!H155</f>
        <v>6.5262642352543225E-3</v>
      </c>
      <c r="I121" s="34"/>
      <c r="J121" s="70" t="s">
        <v>98</v>
      </c>
      <c r="K121" s="223">
        <f>'DMI SR Data'!C199</f>
        <v>6449766.6422777232</v>
      </c>
      <c r="L121" s="223">
        <f>'DMI SR Data'!D199</f>
        <v>185970.08528723195</v>
      </c>
      <c r="M121" s="225">
        <f>'DMI SR Data'!E199</f>
        <v>2.9689675198612021E-2</v>
      </c>
      <c r="N121" s="223">
        <f>'DMI SR Data'!F199</f>
        <v>27675506.67377964</v>
      </c>
      <c r="O121" s="223">
        <f>'DMI SR Data'!G199</f>
        <v>1357006.717782855</v>
      </c>
      <c r="P121" s="226">
        <f>'DMI SR Data'!H199</f>
        <v>5.1560944584672468E-2</v>
      </c>
    </row>
    <row r="122" spans="2:17" ht="15" thickBot="1">
      <c r="B122" s="70" t="s">
        <v>277</v>
      </c>
      <c r="C122" s="223">
        <f>'DMI SR Data'!C156</f>
        <v>3929385.1451022625</v>
      </c>
      <c r="D122" s="223">
        <f>'DMI SR Data'!D156</f>
        <v>65554.959421560168</v>
      </c>
      <c r="E122" s="225">
        <f>'DMI SR Data'!E156</f>
        <v>1.6966314840777909E-2</v>
      </c>
      <c r="F122" s="223">
        <f>'DMI SR Data'!F156</f>
        <v>18135630.004056215</v>
      </c>
      <c r="G122" s="223">
        <f>'DMI SR Data'!G156</f>
        <v>849681.58985173702</v>
      </c>
      <c r="H122" s="226">
        <f>'DMI SR Data'!H156</f>
        <v>4.9154467518456986E-2</v>
      </c>
      <c r="I122" s="34"/>
      <c r="J122" s="189" t="s">
        <v>187</v>
      </c>
      <c r="K122" s="223">
        <f>'DMI SR Data'!C200</f>
        <v>13836834.64442013</v>
      </c>
      <c r="L122" s="223">
        <f>'DMI SR Data'!D200</f>
        <v>397854.60106176138</v>
      </c>
      <c r="M122" s="225">
        <f>'DMI SR Data'!E200</f>
        <v>2.9604523541084036E-2</v>
      </c>
      <c r="N122" s="223">
        <f>'DMI SR Data'!F200</f>
        <v>52215093.851292983</v>
      </c>
      <c r="O122" s="223">
        <f>'DMI SR Data'!G200</f>
        <v>138166.30054466426</v>
      </c>
      <c r="P122" s="226">
        <f>'DMI SR Data'!H200</f>
        <v>2.6531192803189649E-3</v>
      </c>
      <c r="Q122" s="87">
        <f>SUM(K137:K138)</f>
        <v>36660826.291045517</v>
      </c>
    </row>
    <row r="123" spans="2:17" ht="15" thickBot="1">
      <c r="B123" s="70" t="s">
        <v>278</v>
      </c>
      <c r="C123" s="223">
        <f>'DMI SR Data'!C157</f>
        <v>2211603.1259177569</v>
      </c>
      <c r="D123" s="223">
        <f>'DMI SR Data'!D157</f>
        <v>-40658.227801498026</v>
      </c>
      <c r="E123" s="225">
        <f>'DMI SR Data'!E157</f>
        <v>-1.8052180194077994E-2</v>
      </c>
      <c r="F123" s="223">
        <f>'DMI SR Data'!F157</f>
        <v>9787762.0042884592</v>
      </c>
      <c r="G123" s="223">
        <f>'DMI SR Data'!G157</f>
        <v>-191146.30987707153</v>
      </c>
      <c r="H123" s="226">
        <f>'DMI SR Data'!H157</f>
        <v>-1.9155032179795695E-2</v>
      </c>
      <c r="I123" s="34"/>
    </row>
    <row r="124" spans="2:17" ht="15" thickBot="1">
      <c r="B124" s="71" t="s">
        <v>476</v>
      </c>
      <c r="C124" s="223">
        <f>'DMI SR Data'!C158</f>
        <v>6735272.0852356385</v>
      </c>
      <c r="D124" s="223">
        <f>'DMI SR Data'!D158</f>
        <v>157032.54961384367</v>
      </c>
      <c r="E124" s="225">
        <f>'DMI SR Data'!E158</f>
        <v>2.387151589167549E-2</v>
      </c>
      <c r="F124" s="223">
        <f>'DMI SR Data'!F158</f>
        <v>29894502.089563414</v>
      </c>
      <c r="G124" s="223">
        <f>'DMI SR Data'!G158</f>
        <v>940466.22184269503</v>
      </c>
      <c r="H124" s="226">
        <f>'DMI SR Data'!H158</f>
        <v>3.2481351689253438E-2</v>
      </c>
      <c r="I124" s="34"/>
    </row>
    <row r="125" spans="2:17" ht="15" thickBot="1">
      <c r="B125" s="188"/>
      <c r="C125" s="34"/>
      <c r="D125" s="38"/>
      <c r="E125" s="34"/>
      <c r="F125" s="34"/>
      <c r="G125" s="38"/>
      <c r="H125" s="34"/>
      <c r="I125" s="34"/>
      <c r="J125" s="375" t="s">
        <v>14</v>
      </c>
      <c r="K125" s="350" t="s">
        <v>198</v>
      </c>
      <c r="L125" s="351"/>
      <c r="M125" s="352"/>
      <c r="N125" s="361" t="s">
        <v>31</v>
      </c>
      <c r="O125" s="362"/>
      <c r="P125" s="363"/>
    </row>
    <row r="126" spans="2:17" ht="15" thickBot="1">
      <c r="B126" s="377" t="s">
        <v>266</v>
      </c>
      <c r="C126" s="350" t="s">
        <v>198</v>
      </c>
      <c r="D126" s="351"/>
      <c r="E126" s="352"/>
      <c r="F126" s="366" t="s">
        <v>31</v>
      </c>
      <c r="G126" s="366"/>
      <c r="H126" s="366"/>
      <c r="I126" s="34"/>
      <c r="J126" s="376"/>
      <c r="K126" s="35" t="s">
        <v>28</v>
      </c>
      <c r="L126" s="35" t="s">
        <v>34</v>
      </c>
      <c r="M126" s="35" t="s">
        <v>35</v>
      </c>
      <c r="N126" s="35" t="s">
        <v>28</v>
      </c>
      <c r="O126" s="35" t="s">
        <v>34</v>
      </c>
      <c r="P126" s="35" t="s">
        <v>35</v>
      </c>
    </row>
    <row r="127" spans="2:17" ht="15" thickBot="1">
      <c r="B127" s="377"/>
      <c r="C127" s="35" t="s">
        <v>28</v>
      </c>
      <c r="D127" s="35" t="s">
        <v>34</v>
      </c>
      <c r="E127" s="35" t="s">
        <v>35</v>
      </c>
      <c r="F127" s="35" t="s">
        <v>28</v>
      </c>
      <c r="G127" s="35" t="s">
        <v>34</v>
      </c>
      <c r="H127" s="35" t="s">
        <v>35</v>
      </c>
      <c r="I127" s="34"/>
      <c r="J127" s="310" t="s">
        <v>261</v>
      </c>
      <c r="K127" s="311">
        <f>'DMI SR Data'!C173</f>
        <v>41979297.575685419</v>
      </c>
      <c r="L127" s="311">
        <f>'DMI SR Data'!D173</f>
        <v>22232.117206379771</v>
      </c>
      <c r="M127" s="312">
        <f>'DMI SR Data'!E173</f>
        <v>5.2987779205818878E-4</v>
      </c>
      <c r="N127" s="311">
        <f>'DMI SR Data'!F173</f>
        <v>223774260.82465032</v>
      </c>
      <c r="O127" s="311">
        <f>'DMI SR Data'!G173</f>
        <v>1653058.5348768532</v>
      </c>
      <c r="P127" s="312">
        <f>'DMI SR Data'!H173</f>
        <v>7.4421465300746779E-3</v>
      </c>
    </row>
    <row r="128" spans="2:17" ht="15" thickBot="1">
      <c r="B128" s="310" t="s">
        <v>267</v>
      </c>
      <c r="C128" s="311">
        <f>'DMI SR Data'!C142</f>
        <v>186065139.77914369</v>
      </c>
      <c r="D128" s="311">
        <f>'DMI SR Data'!D142</f>
        <v>3588925.3547647595</v>
      </c>
      <c r="E128" s="312">
        <f>'DMI SR Data'!E142</f>
        <v>1.966790776587525E-2</v>
      </c>
      <c r="F128" s="311">
        <f>'DMI SR Data'!F142</f>
        <v>834643411.07786882</v>
      </c>
      <c r="G128" s="311">
        <f>'DMI SR Data'!G142</f>
        <v>-7141830.8381769657</v>
      </c>
      <c r="H128" s="312">
        <f>'DMI SR Data'!H142</f>
        <v>-8.4841483107032725E-3</v>
      </c>
      <c r="I128" s="34"/>
      <c r="J128" s="70" t="s">
        <v>176</v>
      </c>
      <c r="K128" s="223">
        <f>'DMI SR Data'!C174</f>
        <v>10663307.950139577</v>
      </c>
      <c r="L128" s="223">
        <f>'DMI SR Data'!D174</f>
        <v>78793.44731914252</v>
      </c>
      <c r="M128" s="225">
        <f>'DMI SR Data'!E174</f>
        <v>7.4442193166390945E-3</v>
      </c>
      <c r="N128" s="223">
        <f>'DMI SR Data'!F174</f>
        <v>59883939.349101849</v>
      </c>
      <c r="O128" s="223">
        <f>'DMI SR Data'!G174</f>
        <v>533740.35723897815</v>
      </c>
      <c r="P128" s="225">
        <f>'DMI SR Data'!H174</f>
        <v>8.9930676948893791E-3</v>
      </c>
    </row>
    <row r="129" spans="2:16" ht="15" thickBot="1">
      <c r="B129" s="70" t="s">
        <v>164</v>
      </c>
      <c r="C129" s="223">
        <f>'DMI SR Data'!C143</f>
        <v>16561644.784888765</v>
      </c>
      <c r="D129" s="223">
        <f>'DMI SR Data'!D143</f>
        <v>403295.78018349595</v>
      </c>
      <c r="E129" s="225">
        <f>'DMI SR Data'!E143</f>
        <v>2.4958971988168922E-2</v>
      </c>
      <c r="F129" s="223">
        <f>'DMI SR Data'!F143</f>
        <v>79256263.062745094</v>
      </c>
      <c r="G129" s="223">
        <f>'DMI SR Data'!G143</f>
        <v>1117663.3153897673</v>
      </c>
      <c r="H129" s="225">
        <f>'DMI SR Data'!H143</f>
        <v>1.4303600512467535E-2</v>
      </c>
      <c r="I129" s="34"/>
      <c r="J129" s="70" t="s">
        <v>177</v>
      </c>
      <c r="K129" s="223">
        <f>'DMI SR Data'!C175</f>
        <v>20973857.728041068</v>
      </c>
      <c r="L129" s="223">
        <f>'DMI SR Data'!D175</f>
        <v>-99336.087120220065</v>
      </c>
      <c r="M129" s="225">
        <f>'DMI SR Data'!E175</f>
        <v>-4.713860081747641E-3</v>
      </c>
      <c r="N129" s="223">
        <f>'DMI SR Data'!F175</f>
        <v>112588129.03540218</v>
      </c>
      <c r="O129" s="223">
        <f>'DMI SR Data'!G175</f>
        <v>881434.44578313828</v>
      </c>
      <c r="P129" s="225">
        <f>'DMI SR Data'!H175</f>
        <v>7.8906143362427478E-3</v>
      </c>
    </row>
    <row r="130" spans="2:16" ht="15" thickBot="1">
      <c r="B130" s="70" t="s">
        <v>165</v>
      </c>
      <c r="C130" s="223">
        <f>'DMI SR Data'!C144</f>
        <v>33585013.863051169</v>
      </c>
      <c r="D130" s="223">
        <f>'DMI SR Data'!D144</f>
        <v>594757.63145435974</v>
      </c>
      <c r="E130" s="225">
        <f>'DMI SR Data'!E144</f>
        <v>1.8028281662290441E-2</v>
      </c>
      <c r="F130" s="223">
        <f>'DMI SR Data'!F144</f>
        <v>153347263.35943544</v>
      </c>
      <c r="G130" s="223">
        <f>'DMI SR Data'!G144</f>
        <v>-2120091.1830655038</v>
      </c>
      <c r="H130" s="225">
        <f>'DMI SR Data'!H144</f>
        <v>-1.3636889810753956E-2</v>
      </c>
      <c r="I130" s="34"/>
      <c r="J130" s="70" t="s">
        <v>178</v>
      </c>
      <c r="K130" s="223">
        <f>'DMI SR Data'!C176</f>
        <v>6016740.8116167737</v>
      </c>
      <c r="L130" s="223">
        <f>'DMI SR Data'!D176</f>
        <v>-12696.244990564883</v>
      </c>
      <c r="M130" s="225">
        <f>'DMI SR Data'!E176</f>
        <v>-2.1057098484263542E-3</v>
      </c>
      <c r="N130" s="223">
        <f>'DMI SR Data'!F176</f>
        <v>27581047.099409226</v>
      </c>
      <c r="O130" s="223">
        <f>'DMI SR Data'!G176</f>
        <v>211638.31071838737</v>
      </c>
      <c r="P130" s="225">
        <f>'DMI SR Data'!H176</f>
        <v>7.7326592018252599E-3</v>
      </c>
    </row>
    <row r="131" spans="2:16" ht="15" thickBot="1">
      <c r="B131" s="70" t="s">
        <v>166</v>
      </c>
      <c r="C131" s="223">
        <f>'DMI SR Data'!C145</f>
        <v>19680815.625522655</v>
      </c>
      <c r="D131" s="223">
        <f>'DMI SR Data'!D145</f>
        <v>211591.06774875522</v>
      </c>
      <c r="E131" s="225">
        <f>'DMI SR Data'!E145</f>
        <v>1.086797612924284E-2</v>
      </c>
      <c r="F131" s="223">
        <f>'DMI SR Data'!F145</f>
        <v>72361497.964917019</v>
      </c>
      <c r="G131" s="223">
        <f>'DMI SR Data'!G145</f>
        <v>-161796.92221954465</v>
      </c>
      <c r="H131" s="225">
        <f>'DMI SR Data'!H145</f>
        <v>-2.2309648571722921E-3</v>
      </c>
      <c r="I131" s="34"/>
      <c r="J131" s="70" t="s">
        <v>179</v>
      </c>
      <c r="K131" s="223">
        <f>'DMI SR Data'!C177</f>
        <v>2636737.9453976774</v>
      </c>
      <c r="L131" s="223">
        <f>'DMI SR Data'!D177</f>
        <v>48000.882718268782</v>
      </c>
      <c r="M131" s="225">
        <f>'DMI SR Data'!E177</f>
        <v>1.85422009095766E-2</v>
      </c>
      <c r="N131" s="223">
        <f>'DMI SR Data'!F177</f>
        <v>14292798.914087038</v>
      </c>
      <c r="O131" s="223">
        <f>'DMI SR Data'!G177</f>
        <v>327073.80357141607</v>
      </c>
      <c r="P131" s="225">
        <f>'DMI SR Data'!H177</f>
        <v>2.3419750924722326E-2</v>
      </c>
    </row>
    <row r="132" spans="2:16" ht="15" thickBot="1">
      <c r="B132" s="70" t="s">
        <v>144</v>
      </c>
      <c r="C132" s="223">
        <f>'DMI SR Data'!C146</f>
        <v>35674120.746200435</v>
      </c>
      <c r="D132" s="223">
        <f>'DMI SR Data'!D146</f>
        <v>585994.87169452757</v>
      </c>
      <c r="E132" s="225">
        <f>'DMI SR Data'!E146</f>
        <v>1.6700660325671475E-2</v>
      </c>
      <c r="F132" s="223">
        <f>'DMI SR Data'!F146</f>
        <v>157340718.97071403</v>
      </c>
      <c r="G132" s="223">
        <f>'DMI SR Data'!G146</f>
        <v>-1948822.2881281972</v>
      </c>
      <c r="H132" s="225">
        <f>'DMI SR Data'!H146</f>
        <v>-1.2234464816251815E-2</v>
      </c>
      <c r="I132" s="34"/>
      <c r="J132" s="71" t="s">
        <v>180</v>
      </c>
      <c r="K132" s="223">
        <f>'DMI SR Data'!C178</f>
        <v>1688653.1404905417</v>
      </c>
      <c r="L132" s="223">
        <f>'DMI SR Data'!D178</f>
        <v>7470.1192797480617</v>
      </c>
      <c r="M132" s="225">
        <f>'DMI SR Data'!E178</f>
        <v>4.4433706416854343E-3</v>
      </c>
      <c r="N132" s="223">
        <f>'DMI SR Data'!F178</f>
        <v>9428346.4266501069</v>
      </c>
      <c r="O132" s="223">
        <f>'DMI SR Data'!G178</f>
        <v>-300828.38243494928</v>
      </c>
      <c r="P132" s="225">
        <f>'DMI SR Data'!H178</f>
        <v>-3.0920236128765741E-2</v>
      </c>
    </row>
    <row r="133" spans="2:16" ht="15" thickBot="1">
      <c r="B133" s="70" t="s">
        <v>168</v>
      </c>
      <c r="C133" s="223">
        <f>'DMI SR Data'!C147</f>
        <v>17315440.614122387</v>
      </c>
      <c r="D133" s="223">
        <f>'DMI SR Data'!D147</f>
        <v>383151.05352296308</v>
      </c>
      <c r="E133" s="225">
        <f>'DMI SR Data'!E147</f>
        <v>2.2628425538772742E-2</v>
      </c>
      <c r="F133" s="223">
        <f>'DMI SR Data'!F147</f>
        <v>73699112.257891148</v>
      </c>
      <c r="G133" s="223">
        <f>'DMI SR Data'!G147</f>
        <v>-1888655.396696195</v>
      </c>
      <c r="H133" s="225">
        <f>'DMI SR Data'!H147</f>
        <v>-2.4986257106133423E-2</v>
      </c>
      <c r="I133" s="34"/>
    </row>
    <row r="134" spans="2:16" ht="15" thickBot="1">
      <c r="B134" s="70" t="s">
        <v>146</v>
      </c>
      <c r="C134" s="223">
        <f>'DMI SR Data'!C148</f>
        <v>24985095.343506195</v>
      </c>
      <c r="D134" s="223">
        <f>'DMI SR Data'!D148</f>
        <v>863581.10269606858</v>
      </c>
      <c r="E134" s="225">
        <f>'DMI SR Data'!E148</f>
        <v>3.5801280718729248E-2</v>
      </c>
      <c r="F134" s="223">
        <f>'DMI SR Data'!F148</f>
        <v>113615202.27592269</v>
      </c>
      <c r="G134" s="223">
        <f>'DMI SR Data'!G148</f>
        <v>-2431647.4941916168</v>
      </c>
      <c r="H134" s="225">
        <f>'DMI SR Data'!H148</f>
        <v>-2.0954015546381873E-2</v>
      </c>
      <c r="I134" s="34"/>
      <c r="J134" s="375" t="s">
        <v>271</v>
      </c>
      <c r="K134" s="350" t="s">
        <v>198</v>
      </c>
      <c r="L134" s="351"/>
      <c r="M134" s="352"/>
      <c r="N134" s="361" t="s">
        <v>31</v>
      </c>
      <c r="O134" s="362"/>
      <c r="P134" s="363"/>
    </row>
    <row r="135" spans="2:16" ht="15" thickBot="1">
      <c r="B135" s="70" t="s">
        <v>169</v>
      </c>
      <c r="C135" s="223">
        <f>'DMI SR Data'!C149</f>
        <v>28371405.46501103</v>
      </c>
      <c r="D135" s="223">
        <f>'DMI SR Data'!D149</f>
        <v>400266.81440290064</v>
      </c>
      <c r="E135" s="225">
        <f>'DMI SR Data'!E149</f>
        <v>1.4309993575974723E-2</v>
      </c>
      <c r="F135" s="223">
        <f>'DMI SR Data'!F149</f>
        <v>137984229.13499746</v>
      </c>
      <c r="G135" s="223">
        <f>'DMI SR Data'!G149</f>
        <v>198537.08528420329</v>
      </c>
      <c r="H135" s="225">
        <f>'DMI SR Data'!H149</f>
        <v>1.440912204531156E-3</v>
      </c>
      <c r="I135" s="34"/>
      <c r="J135" s="376"/>
      <c r="K135" s="35" t="s">
        <v>28</v>
      </c>
      <c r="L135" s="35" t="s">
        <v>34</v>
      </c>
      <c r="M135" s="35" t="s">
        <v>35</v>
      </c>
      <c r="N135" s="35" t="s">
        <v>28</v>
      </c>
      <c r="O135" s="35" t="s">
        <v>34</v>
      </c>
      <c r="P135" s="35" t="s">
        <v>35</v>
      </c>
    </row>
    <row r="136" spans="2:16" ht="15" thickBot="1">
      <c r="B136" s="71" t="s">
        <v>170</v>
      </c>
      <c r="C136" s="223">
        <f>'DMI SR Data'!C150</f>
        <v>9891603.3368444405</v>
      </c>
      <c r="D136" s="223">
        <f>'DMI SR Data'!D150</f>
        <v>146287.0330611635</v>
      </c>
      <c r="E136" s="225">
        <f>'DMI SR Data'!E150</f>
        <v>1.5011009237778428E-2</v>
      </c>
      <c r="F136" s="223">
        <f>'DMI SR Data'!F150</f>
        <v>47039124.051245995</v>
      </c>
      <c r="G136" s="223">
        <f>'DMI SR Data'!G150</f>
        <v>92982.045450210571</v>
      </c>
      <c r="H136" s="225">
        <f>'DMI SR Data'!H150</f>
        <v>1.9806110039613345E-3</v>
      </c>
      <c r="I136" s="34"/>
      <c r="J136" s="310" t="s">
        <v>272</v>
      </c>
      <c r="K136" s="311">
        <f>'DMI SR Data'!C170</f>
        <v>36660826.29104545</v>
      </c>
      <c r="L136" s="311">
        <f>'DMI SR Data'!D170</f>
        <v>744814.03881973773</v>
      </c>
      <c r="M136" s="312">
        <f>'DMI SR Data'!E170</f>
        <v>2.0737659670822216E-2</v>
      </c>
      <c r="N136" s="311">
        <f>'DMI SR Data'!F170</f>
        <v>151353231.40490624</v>
      </c>
      <c r="O136" s="311">
        <f>'DMI SR Data'!G170</f>
        <v>-48591.56305500865</v>
      </c>
      <c r="P136" s="312">
        <f>'DMI SR Data'!H170</f>
        <v>-3.2094437241545832E-4</v>
      </c>
    </row>
    <row r="137" spans="2:16" ht="15" thickBot="1">
      <c r="B137" s="188"/>
      <c r="C137" s="34"/>
      <c r="D137" s="38"/>
      <c r="E137" s="34"/>
      <c r="F137" s="34"/>
      <c r="G137" s="38"/>
      <c r="H137" s="34"/>
      <c r="J137" s="70" t="s">
        <v>171</v>
      </c>
      <c r="K137" s="223">
        <f>'DMI SR Data'!C171</f>
        <v>9624327.4686260298</v>
      </c>
      <c r="L137" s="223">
        <f>'DMI SR Data'!D171</f>
        <v>112112.27973981388</v>
      </c>
      <c r="M137" s="225">
        <f>'DMI SR Data'!E171</f>
        <v>1.1786137877831282E-2</v>
      </c>
      <c r="N137" s="223">
        <f>'DMI SR Data'!F171</f>
        <v>44203592.4915452</v>
      </c>
      <c r="O137" s="223">
        <f>'DMI SR Data'!G171</f>
        <v>506548.46769459546</v>
      </c>
      <c r="P137" s="225">
        <f>'DMI SR Data'!H171</f>
        <v>1.1592282247241084E-2</v>
      </c>
    </row>
    <row r="138" spans="2:16" ht="15" thickBot="1">
      <c r="B138" s="375" t="s">
        <v>63</v>
      </c>
      <c r="C138" s="350" t="s">
        <v>198</v>
      </c>
      <c r="D138" s="351"/>
      <c r="E138" s="352"/>
      <c r="F138" s="366" t="s">
        <v>31</v>
      </c>
      <c r="G138" s="366"/>
      <c r="H138" s="366"/>
      <c r="J138" s="71" t="s">
        <v>273</v>
      </c>
      <c r="K138" s="223">
        <f>'DMI SR Data'!C172</f>
        <v>27036498.822419483</v>
      </c>
      <c r="L138" s="223">
        <f>'DMI SR Data'!D172</f>
        <v>632701.75907991081</v>
      </c>
      <c r="M138" s="225">
        <f>'DMI SR Data'!E172</f>
        <v>2.3962529236311522E-2</v>
      </c>
      <c r="N138" s="223">
        <f>'DMI SR Data'!F172</f>
        <v>107149638.91336107</v>
      </c>
      <c r="O138" s="223">
        <f>'DMI SR Data'!G172</f>
        <v>-555140.0307495445</v>
      </c>
      <c r="P138" s="225">
        <f>'DMI SR Data'!H172</f>
        <v>-5.1542748259816194E-3</v>
      </c>
    </row>
    <row r="139" spans="2:16" ht="15" thickBot="1">
      <c r="B139" s="376"/>
      <c r="C139" s="35" t="s">
        <v>28</v>
      </c>
      <c r="D139" s="35" t="s">
        <v>34</v>
      </c>
      <c r="E139" s="35" t="s">
        <v>35</v>
      </c>
      <c r="F139" s="35" t="s">
        <v>28</v>
      </c>
      <c r="G139" s="35" t="s">
        <v>34</v>
      </c>
      <c r="H139" s="35" t="s">
        <v>35</v>
      </c>
      <c r="J139" s="277"/>
      <c r="K139" s="56"/>
      <c r="L139" s="56"/>
      <c r="M139" s="278"/>
      <c r="N139" s="56"/>
      <c r="O139" s="56"/>
      <c r="P139" s="278"/>
    </row>
    <row r="140" spans="2:16" ht="15" thickBot="1">
      <c r="B140" s="310" t="s">
        <v>13</v>
      </c>
      <c r="C140" s="311">
        <f>'DMI SR Data'!C159</f>
        <v>142821467.80050802</v>
      </c>
      <c r="D140" s="311">
        <f>'DMI SR Data'!D159</f>
        <v>328679.96434345841</v>
      </c>
      <c r="E140" s="312">
        <f>'DMI SR Data'!E159</f>
        <v>2.3066428086266954E-3</v>
      </c>
      <c r="F140" s="311">
        <f>'DMI SR Data'!F159</f>
        <v>627959765.33694768</v>
      </c>
      <c r="G140" s="311">
        <f>'DMI SR Data'!G159</f>
        <v>-6176524.0921515226</v>
      </c>
      <c r="H140" s="312">
        <f>'DMI SR Data'!H159</f>
        <v>-9.7400577685155497E-3</v>
      </c>
      <c r="J140" s="375" t="s">
        <v>16</v>
      </c>
      <c r="K140" s="362" t="s">
        <v>198</v>
      </c>
      <c r="L140" s="362"/>
      <c r="M140" s="363"/>
      <c r="N140" s="361" t="s">
        <v>31</v>
      </c>
      <c r="O140" s="362"/>
      <c r="P140" s="363"/>
    </row>
    <row r="141" spans="2:16" ht="15" thickBot="1">
      <c r="B141" s="279" t="s">
        <v>460</v>
      </c>
      <c r="C141" s="223">
        <f>'DMI SR Data'!C160</f>
        <v>11943315.067283252</v>
      </c>
      <c r="D141" s="223">
        <f>'DMI SR Data'!D160</f>
        <v>33560.762709336355</v>
      </c>
      <c r="E141" s="225">
        <f>'DMI SR Data'!E160</f>
        <v>2.8179223392079057E-3</v>
      </c>
      <c r="F141" s="223">
        <f>'DMI SR Data'!F160</f>
        <v>55626648.638779186</v>
      </c>
      <c r="G141" s="223">
        <f>'DMI SR Data'!G160</f>
        <v>-245703.20838649571</v>
      </c>
      <c r="H141" s="225">
        <f>'DMI SR Data'!H160</f>
        <v>-4.3975812770258365E-3</v>
      </c>
      <c r="J141" s="376"/>
      <c r="K141" s="281" t="s">
        <v>28</v>
      </c>
      <c r="L141" s="35" t="s">
        <v>34</v>
      </c>
      <c r="M141" s="35" t="s">
        <v>35</v>
      </c>
      <c r="N141" s="35" t="s">
        <v>28</v>
      </c>
      <c r="O141" s="35" t="s">
        <v>34</v>
      </c>
      <c r="P141" s="35" t="s">
        <v>35</v>
      </c>
    </row>
    <row r="142" spans="2:16" ht="15" thickBot="1">
      <c r="B142" s="279" t="s">
        <v>461</v>
      </c>
      <c r="C142" s="223">
        <f>'DMI SR Data'!C161</f>
        <v>42532556.967149168</v>
      </c>
      <c r="D142" s="223">
        <f>'DMI SR Data'!D161</f>
        <v>-136313.68995902687</v>
      </c>
      <c r="E142" s="225">
        <f>'DMI SR Data'!E161</f>
        <v>-3.1946870835757265E-3</v>
      </c>
      <c r="F142" s="223">
        <f>'DMI SR Data'!F161</f>
        <v>178423973.73287269</v>
      </c>
      <c r="G142" s="223">
        <f>'DMI SR Data'!G161</f>
        <v>152236.0420537293</v>
      </c>
      <c r="H142" s="225">
        <f>'DMI SR Data'!H161</f>
        <v>8.5395500164897695E-4</v>
      </c>
      <c r="J142" s="310" t="s">
        <v>16</v>
      </c>
      <c r="K142" s="311">
        <f>'DMI SR Data'!C181</f>
        <v>50340861.650338687</v>
      </c>
      <c r="L142" s="311">
        <f>'DMI SR Data'!D181</f>
        <v>-6631.5767541900277</v>
      </c>
      <c r="M142" s="312">
        <f>'DMI SR Data'!E181</f>
        <v>-1.3171612585115676E-4</v>
      </c>
      <c r="N142" s="311">
        <f>'DMI SR Data'!F181</f>
        <v>278791749.08576381</v>
      </c>
      <c r="O142" s="311">
        <f>'DMI SR Data'!G181</f>
        <v>-2812782.3811637163</v>
      </c>
      <c r="P142" s="312">
        <f>'DMI SR Data'!H181</f>
        <v>-9.9884130646315881E-3</v>
      </c>
    </row>
    <row r="143" spans="2:16" ht="15" thickBot="1">
      <c r="B143" s="279" t="s">
        <v>462</v>
      </c>
      <c r="C143" s="223">
        <f>'DMI SR Data'!C162</f>
        <v>14019669.705184534</v>
      </c>
      <c r="D143" s="223">
        <f>'DMI SR Data'!D162</f>
        <v>104275.8342658747</v>
      </c>
      <c r="E143" s="225">
        <f>'DMI SR Data'!E162</f>
        <v>7.493559667311858E-3</v>
      </c>
      <c r="F143" s="223">
        <f>'DMI SR Data'!F162</f>
        <v>59615621.066674292</v>
      </c>
      <c r="G143" s="223">
        <f>'DMI SR Data'!G162</f>
        <v>-1677662.4939948693</v>
      </c>
      <c r="H143" s="225">
        <f>'DMI SR Data'!H162</f>
        <v>-2.7371065743839448E-2</v>
      </c>
      <c r="J143" s="70" t="s">
        <v>471</v>
      </c>
      <c r="K143" s="65">
        <f>'DMI SR Data'!C182</f>
        <v>5948959.8169109905</v>
      </c>
      <c r="L143" s="65">
        <f>'DMI SR Data'!D182</f>
        <v>2152.089872113429</v>
      </c>
      <c r="M143" s="186">
        <f>'DMI SR Data'!E182</f>
        <v>3.6188993673502028E-4</v>
      </c>
      <c r="N143" s="65">
        <f>'DMI SR Data'!F182</f>
        <v>31331859.462351531</v>
      </c>
      <c r="O143" s="65">
        <f>'DMI SR Data'!G182</f>
        <v>-272790.89155012369</v>
      </c>
      <c r="P143" s="186">
        <f>'DMI SR Data'!H182</f>
        <v>-8.6313529336813927E-3</v>
      </c>
    </row>
    <row r="144" spans="2:16" ht="15" thickBot="1">
      <c r="B144" s="279" t="s">
        <v>463</v>
      </c>
      <c r="C144" s="223">
        <f>'DMI SR Data'!C163</f>
        <v>11457166.98569688</v>
      </c>
      <c r="D144" s="223">
        <f>'DMI SR Data'!D163</f>
        <v>86966.823808580637</v>
      </c>
      <c r="E144" s="225">
        <f>'DMI SR Data'!E163</f>
        <v>7.6486625187201342E-3</v>
      </c>
      <c r="F144" s="223">
        <f>'DMI SR Data'!F163</f>
        <v>50962415.645954415</v>
      </c>
      <c r="G144" s="223">
        <f>'DMI SR Data'!G163</f>
        <v>841586.20544676483</v>
      </c>
      <c r="H144" s="225">
        <f>'DMI SR Data'!H163</f>
        <v>1.6791146811441133E-2</v>
      </c>
      <c r="J144" s="70" t="s">
        <v>472</v>
      </c>
      <c r="K144" s="65">
        <f>'DMI SR Data'!C183</f>
        <v>17314580.980785076</v>
      </c>
      <c r="L144" s="65">
        <f>'DMI SR Data'!D183</f>
        <v>86745.305027309805</v>
      </c>
      <c r="M144" s="186">
        <f>'DMI SR Data'!E183</f>
        <v>5.0351829829311575E-3</v>
      </c>
      <c r="N144" s="65">
        <f>'DMI SR Data'!F183</f>
        <v>105511823.2466643</v>
      </c>
      <c r="O144" s="65">
        <f>'DMI SR Data'!G183</f>
        <v>-278381.75746369362</v>
      </c>
      <c r="P144" s="186">
        <f>'DMI SR Data'!H183</f>
        <v>-2.6314511580049498E-3</v>
      </c>
    </row>
    <row r="145" spans="2:16" ht="15" thickBot="1">
      <c r="B145" s="279" t="s">
        <v>464</v>
      </c>
      <c r="C145" s="223">
        <f>'DMI SR Data'!C164</f>
        <v>20746964.470294282</v>
      </c>
      <c r="D145" s="223">
        <f>'DMI SR Data'!D164</f>
        <v>111233.71067615598</v>
      </c>
      <c r="E145" s="225">
        <f>'DMI SR Data'!E164</f>
        <v>5.3903451237999394E-3</v>
      </c>
      <c r="F145" s="223">
        <f>'DMI SR Data'!F164</f>
        <v>90313778.488689557</v>
      </c>
      <c r="G145" s="223">
        <f>'DMI SR Data'!G164</f>
        <v>-4652738.937603727</v>
      </c>
      <c r="H145" s="225">
        <f>'DMI SR Data'!H164</f>
        <v>-4.8993466999723082E-2</v>
      </c>
      <c r="J145" s="70" t="s">
        <v>473</v>
      </c>
      <c r="K145" s="65">
        <f>'DMI SR Data'!C184</f>
        <v>13462326.806145038</v>
      </c>
      <c r="L145" s="65">
        <f>'DMI SR Data'!D184</f>
        <v>10510.561563640833</v>
      </c>
      <c r="M145" s="186">
        <f>'DMI SR Data'!E184</f>
        <v>7.8134888051824617E-4</v>
      </c>
      <c r="N145" s="65">
        <f>'DMI SR Data'!F184</f>
        <v>69837365.167298213</v>
      </c>
      <c r="O145" s="65">
        <f>'DMI SR Data'!G184</f>
        <v>33748.471576675773</v>
      </c>
      <c r="P145" s="186">
        <f>'DMI SR Data'!H184</f>
        <v>4.8347740667632646E-4</v>
      </c>
    </row>
    <row r="146" spans="2:16" ht="15" thickBot="1">
      <c r="B146" s="279" t="s">
        <v>465</v>
      </c>
      <c r="C146" s="223">
        <f>'DMI SR Data'!C165</f>
        <v>23628424.817300707</v>
      </c>
      <c r="D146" s="223">
        <f>'DMI SR Data'!D165</f>
        <v>306137.43197739497</v>
      </c>
      <c r="E146" s="225">
        <f>'DMI SR Data'!E165</f>
        <v>1.3126389659791555E-2</v>
      </c>
      <c r="F146" s="223">
        <f>'DMI SR Data'!F165</f>
        <v>111920881.63716641</v>
      </c>
      <c r="G146" s="223">
        <f>'DMI SR Data'!G165</f>
        <v>772864.53010502458</v>
      </c>
      <c r="H146" s="225">
        <f>'DMI SR Data'!H165</f>
        <v>6.9534711479429844E-3</v>
      </c>
      <c r="J146" s="71" t="s">
        <v>474</v>
      </c>
      <c r="K146" s="72">
        <f>'DMI SR Data'!C185</f>
        <v>13614994.046497991</v>
      </c>
      <c r="L146" s="72">
        <f>'DMI SR Data'!D185</f>
        <v>-106039.53321722709</v>
      </c>
      <c r="M146" s="187">
        <f>'DMI SR Data'!E185</f>
        <v>-7.7282467535093628E-3</v>
      </c>
      <c r="N146" s="72">
        <f>'DMI SR Data'!F185</f>
        <v>72110701.209449783</v>
      </c>
      <c r="O146" s="72">
        <f>'DMI SR Data'!G185</f>
        <v>-2295358.2037266046</v>
      </c>
      <c r="P146" s="187">
        <f>'DMI SR Data'!H185</f>
        <v>-3.0849076296064742E-2</v>
      </c>
    </row>
    <row r="147" spans="2:16" ht="15" thickBot="1">
      <c r="B147" s="279" t="s">
        <v>466</v>
      </c>
      <c r="C147" s="223">
        <f>'DMI SR Data'!C166</f>
        <v>8303473.8805620288</v>
      </c>
      <c r="D147" s="223">
        <f>'DMI SR Data'!D166</f>
        <v>-5606.535504443571</v>
      </c>
      <c r="E147" s="225">
        <f>'DMI SR Data'!E166</f>
        <v>-6.7474801346280755E-4</v>
      </c>
      <c r="F147" s="223">
        <f>'DMI SR Data'!F166</f>
        <v>34304523.696736485</v>
      </c>
      <c r="G147" s="223">
        <f>'DMI SR Data'!G166</f>
        <v>719322.59133432806</v>
      </c>
      <c r="H147" s="225">
        <f>'DMI SR Data'!H166</f>
        <v>2.1417843802001992E-2</v>
      </c>
    </row>
    <row r="148" spans="2:16" ht="15" thickBot="1">
      <c r="B148" s="279" t="s">
        <v>467</v>
      </c>
      <c r="C148" s="223">
        <f>'DMI SR Data'!C167</f>
        <v>3710231.8490182655</v>
      </c>
      <c r="D148" s="223">
        <f>'DMI SR Data'!D167</f>
        <v>-58646.569115791004</v>
      </c>
      <c r="E148" s="225">
        <f>'DMI SR Data'!E167</f>
        <v>-1.5560748479869107E-2</v>
      </c>
      <c r="F148" s="223">
        <f>'DMI SR Data'!F167</f>
        <v>15852183.425833235</v>
      </c>
      <c r="G148" s="223">
        <f>'DMI SR Data'!G167</f>
        <v>-622819.4494501967</v>
      </c>
      <c r="H148" s="225">
        <f>'DMI SR Data'!H167</f>
        <v>-3.7803905356798423E-2</v>
      </c>
      <c r="J148" s="375" t="s">
        <v>64</v>
      </c>
      <c r="K148" s="350" t="s">
        <v>198</v>
      </c>
      <c r="L148" s="351"/>
      <c r="M148" s="352"/>
      <c r="N148" s="361" t="s">
        <v>31</v>
      </c>
      <c r="O148" s="362"/>
      <c r="P148" s="363"/>
    </row>
    <row r="149" spans="2:16" ht="15" thickBot="1">
      <c r="B149" s="279" t="s">
        <v>468</v>
      </c>
      <c r="C149" s="223">
        <f>'DMI SR Data'!C168</f>
        <v>3474527.5728826774</v>
      </c>
      <c r="D149" s="223">
        <f>'DMI SR Data'!D168</f>
        <v>55.165129109751433</v>
      </c>
      <c r="E149" s="225">
        <f>'DMI SR Data'!E168</f>
        <v>1.5877267865660975E-5</v>
      </c>
      <c r="F149" s="223">
        <f>'DMI SR Data'!F168</f>
        <v>16495508.181686992</v>
      </c>
      <c r="G149" s="223">
        <f>'DMI SR Data'!G168</f>
        <v>-577254.01133229025</v>
      </c>
      <c r="H149" s="225">
        <f>'DMI SR Data'!H168</f>
        <v>-3.3811401155011585E-2</v>
      </c>
      <c r="J149" s="376"/>
      <c r="K149" s="35" t="s">
        <v>28</v>
      </c>
      <c r="L149" s="35" t="s">
        <v>34</v>
      </c>
      <c r="M149" s="35" t="s">
        <v>35</v>
      </c>
      <c r="N149" s="35" t="s">
        <v>28</v>
      </c>
      <c r="O149" s="35" t="s">
        <v>34</v>
      </c>
      <c r="P149" s="35" t="s">
        <v>35</v>
      </c>
    </row>
    <row r="150" spans="2:16" ht="15" thickBot="1">
      <c r="B150" s="280" t="s">
        <v>469</v>
      </c>
      <c r="C150" s="223">
        <f>'DMI SR Data'!C169</f>
        <v>3005136.4851369173</v>
      </c>
      <c r="D150" s="223">
        <f>'DMI SR Data'!D169</f>
        <v>-112982.96964422241</v>
      </c>
      <c r="E150" s="225">
        <f>'DMI SR Data'!E169</f>
        <v>-3.6234330109124274E-2</v>
      </c>
      <c r="F150" s="223">
        <f>'DMI SR Data'!F169</f>
        <v>14444230.822554497</v>
      </c>
      <c r="G150" s="223">
        <f>'DMI SR Data'!G169</f>
        <v>-886355.36032372154</v>
      </c>
      <c r="H150" s="225">
        <f>'DMI SR Data'!H169</f>
        <v>-5.78161428239213E-2</v>
      </c>
      <c r="J150" s="310" t="s">
        <v>15</v>
      </c>
      <c r="K150" s="311">
        <f>'DMI SR Data'!C179</f>
        <v>103305958.55817799</v>
      </c>
      <c r="L150" s="311">
        <f>'DMI SR Data'!D179</f>
        <v>789275.12737599015</v>
      </c>
      <c r="M150" s="312">
        <f>'DMI SR Data'!E179</f>
        <v>7.6989920173212096E-3</v>
      </c>
      <c r="N150" s="311">
        <f>'DMI SR Data'!F179</f>
        <v>594611837.16077006</v>
      </c>
      <c r="O150" s="311">
        <f>'DMI SR Data'!G179</f>
        <v>14566143.762689352</v>
      </c>
      <c r="P150" s="312">
        <f>'DMI SR Data'!H179</f>
        <v>2.5112062598648972E-2</v>
      </c>
    </row>
    <row r="151" spans="2:16" ht="15" thickBot="1">
      <c r="J151" s="310" t="s">
        <v>17</v>
      </c>
      <c r="K151" s="311">
        <f>'DMI SR Data'!C186</f>
        <v>4500692.3029742185</v>
      </c>
      <c r="L151" s="311">
        <f>'DMI SR Data'!D186</f>
        <v>2355.8535462571308</v>
      </c>
      <c r="M151" s="312">
        <f>'DMI SR Data'!E186</f>
        <v>5.2371661674099922E-4</v>
      </c>
      <c r="N151" s="311">
        <f>'DMI SR Data'!F186</f>
        <v>24052171.598272797</v>
      </c>
      <c r="O151" s="311">
        <f>'DMI SR Data'!G186</f>
        <v>-985136.38132965565</v>
      </c>
      <c r="P151" s="312">
        <f>'DMI SR Data'!H186</f>
        <v>-3.9346737362188959E-2</v>
      </c>
    </row>
    <row r="152" spans="2:16" ht="15" thickBot="1">
      <c r="J152" s="310" t="s">
        <v>262</v>
      </c>
      <c r="K152" s="311">
        <f>'DMI SR Data'!C188</f>
        <v>29051083.832219705</v>
      </c>
      <c r="L152" s="311">
        <f>'DMI SR Data'!D188</f>
        <v>206030.26731064171</v>
      </c>
      <c r="M152" s="312">
        <f>'DMI SR Data'!E188</f>
        <v>7.1426550429874803E-3</v>
      </c>
      <c r="N152" s="311">
        <f>'DMI SR Data'!F188</f>
        <v>105939243.30696985</v>
      </c>
      <c r="O152" s="311">
        <f>'DMI SR Data'!G188</f>
        <v>-710931.99975191057</v>
      </c>
      <c r="P152" s="312">
        <f>'DMI SR Data'!H188</f>
        <v>-6.6660181073992398E-3</v>
      </c>
    </row>
    <row r="153" spans="2:16" ht="15" thickBot="1">
      <c r="J153" s="310" t="s">
        <v>18</v>
      </c>
      <c r="K153" s="311">
        <f>'DMI SR Data'!C190</f>
        <v>13589644.709677422</v>
      </c>
      <c r="L153" s="311">
        <f>'DMI SR Data'!D190</f>
        <v>-171731.14842346124</v>
      </c>
      <c r="M153" s="312">
        <f>'DMI SR Data'!E190</f>
        <v>-1.2479213575317659E-2</v>
      </c>
      <c r="N153" s="311">
        <f>'DMI SR Data'!F190</f>
        <v>68140306.301991656</v>
      </c>
      <c r="O153" s="311">
        <f>'DMI SR Data'!G190</f>
        <v>1663694.8379162848</v>
      </c>
      <c r="P153" s="312">
        <f>'DMI SR Data'!H190</f>
        <v>2.5026769585200084E-2</v>
      </c>
    </row>
    <row r="154" spans="2:16" ht="15" thickBot="1">
      <c r="J154" s="310" t="s">
        <v>19</v>
      </c>
      <c r="K154" s="311">
        <f>'DMI SR Data'!C192</f>
        <v>36349542.310502887</v>
      </c>
      <c r="L154" s="311">
        <f>'DMI SR Data'!D192</f>
        <v>-55621.976610347629</v>
      </c>
      <c r="M154" s="312">
        <f>'DMI SR Data'!E192</f>
        <v>-1.5278595138777274E-3</v>
      </c>
      <c r="N154" s="311">
        <f>'DMI SR Data'!F192</f>
        <v>146568946.94531012</v>
      </c>
      <c r="O154" s="311">
        <f>'DMI SR Data'!G192</f>
        <v>-1967809.0788379908</v>
      </c>
      <c r="P154" s="312">
        <f>'DMI SR Data'!H192</f>
        <v>-1.3247960515026178E-2</v>
      </c>
    </row>
    <row r="155" spans="2:16" ht="15" thickBot="1">
      <c r="J155" s="310" t="s">
        <v>265</v>
      </c>
      <c r="K155" s="311">
        <f>'DMI SR Data'!C194</f>
        <v>24265460.051067334</v>
      </c>
      <c r="L155" s="311">
        <f>'DMI SR Data'!D194</f>
        <v>421897.7246662192</v>
      </c>
      <c r="M155" s="312">
        <f>'DMI SR Data'!E194</f>
        <v>1.7694408196675674E-2</v>
      </c>
      <c r="N155" s="311">
        <f>'DMI SR Data'!F194</f>
        <v>122913598.71399224</v>
      </c>
      <c r="O155" s="311">
        <f>'DMI SR Data'!G194</f>
        <v>2849978.481460005</v>
      </c>
      <c r="P155" s="312">
        <f>'DMI SR Data'!H194</f>
        <v>2.3737235941581076E-2</v>
      </c>
    </row>
    <row r="156" spans="2:16" ht="15" thickBot="1">
      <c r="J156" s="310" t="s">
        <v>263</v>
      </c>
      <c r="K156" s="311">
        <f>'DMI SR Data'!C196</f>
        <v>18571327.696018394</v>
      </c>
      <c r="L156" s="311">
        <f>'DMI SR Data'!D196</f>
        <v>61823.946026176214</v>
      </c>
      <c r="M156" s="312">
        <f>'DMI SR Data'!E196</f>
        <v>3.3401190470167094E-3</v>
      </c>
      <c r="N156" s="311">
        <f>'DMI SR Data'!F196</f>
        <v>75065155.052577555</v>
      </c>
      <c r="O156" s="311">
        <f>'DMI SR Data'!G196</f>
        <v>-2082971.2043104917</v>
      </c>
      <c r="P156" s="312">
        <f>'DMI SR Data'!H196</f>
        <v>-2.6999634409455499E-2</v>
      </c>
    </row>
  </sheetData>
  <mergeCells count="92">
    <mergeCell ref="K43:M43"/>
    <mergeCell ref="N29:P29"/>
    <mergeCell ref="K29:M29"/>
    <mergeCell ref="B10:B11"/>
    <mergeCell ref="C10:E10"/>
    <mergeCell ref="F10:H10"/>
    <mergeCell ref="J35:J36"/>
    <mergeCell ref="K35:M35"/>
    <mergeCell ref="N35:P35"/>
    <mergeCell ref="B2:P2"/>
    <mergeCell ref="B3:P3"/>
    <mergeCell ref="B4:B5"/>
    <mergeCell ref="C4:E4"/>
    <mergeCell ref="F4:H4"/>
    <mergeCell ref="J4:J5"/>
    <mergeCell ref="K4:M4"/>
    <mergeCell ref="N4:P4"/>
    <mergeCell ref="N57:P57"/>
    <mergeCell ref="J13:J14"/>
    <mergeCell ref="K13:M13"/>
    <mergeCell ref="N13:P13"/>
    <mergeCell ref="B33:B34"/>
    <mergeCell ref="C33:E33"/>
    <mergeCell ref="F33:H33"/>
    <mergeCell ref="B21:B22"/>
    <mergeCell ref="C21:E21"/>
    <mergeCell ref="F21:H21"/>
    <mergeCell ref="J20:J21"/>
    <mergeCell ref="N20:P20"/>
    <mergeCell ref="K20:M20"/>
    <mergeCell ref="J43:J44"/>
    <mergeCell ref="J29:J30"/>
    <mergeCell ref="N43:P43"/>
    <mergeCell ref="B57:B58"/>
    <mergeCell ref="C57:E57"/>
    <mergeCell ref="F57:H57"/>
    <mergeCell ref="J57:J58"/>
    <mergeCell ref="K57:M57"/>
    <mergeCell ref="B63:B64"/>
    <mergeCell ref="C63:E63"/>
    <mergeCell ref="F63:H63"/>
    <mergeCell ref="J66:J67"/>
    <mergeCell ref="K66:M66"/>
    <mergeCell ref="B86:B87"/>
    <mergeCell ref="C86:E86"/>
    <mergeCell ref="F86:H86"/>
    <mergeCell ref="N66:P66"/>
    <mergeCell ref="B74:B75"/>
    <mergeCell ref="C74:E74"/>
    <mergeCell ref="F74:H74"/>
    <mergeCell ref="J73:J74"/>
    <mergeCell ref="K73:M73"/>
    <mergeCell ref="N73:P73"/>
    <mergeCell ref="N125:P125"/>
    <mergeCell ref="J96:J97"/>
    <mergeCell ref="K96:M96"/>
    <mergeCell ref="N96:P96"/>
    <mergeCell ref="J82:J83"/>
    <mergeCell ref="K82:M82"/>
    <mergeCell ref="N82:P82"/>
    <mergeCell ref="J88:J89"/>
    <mergeCell ref="K88:M88"/>
    <mergeCell ref="N88:P88"/>
    <mergeCell ref="N109:P109"/>
    <mergeCell ref="N118:P118"/>
    <mergeCell ref="B126:B127"/>
    <mergeCell ref="C126:E126"/>
    <mergeCell ref="F126:H126"/>
    <mergeCell ref="J125:J126"/>
    <mergeCell ref="K125:M125"/>
    <mergeCell ref="J134:J135"/>
    <mergeCell ref="K134:M134"/>
    <mergeCell ref="N134:P134"/>
    <mergeCell ref="B138:B139"/>
    <mergeCell ref="C138:E138"/>
    <mergeCell ref="F138:H138"/>
    <mergeCell ref="B115:B116"/>
    <mergeCell ref="C115:E115"/>
    <mergeCell ref="F115:H115"/>
    <mergeCell ref="J118:J119"/>
    <mergeCell ref="K118:M118"/>
    <mergeCell ref="B109:B110"/>
    <mergeCell ref="C109:E109"/>
    <mergeCell ref="F109:H109"/>
    <mergeCell ref="J109:J110"/>
    <mergeCell ref="K109:M109"/>
    <mergeCell ref="J140:J141"/>
    <mergeCell ref="K140:M140"/>
    <mergeCell ref="N140:P140"/>
    <mergeCell ref="J148:J149"/>
    <mergeCell ref="K148:M148"/>
    <mergeCell ref="N148:P148"/>
  </mergeCells>
  <conditionalFormatting sqref="A1:XFD1 B2:XFD3 A2:A1048576 Q4:XFD33 V34:XFD79 Q35:U79 B66:H66 Q80:XFD1048576 J87:P87 B118:H118 J122:P122 J139:P139 B151:H1048576 J157:P1048576">
    <cfRule type="cellIs" dxfId="68" priority="503" operator="lessThan">
      <formula>0</formula>
    </cfRule>
  </conditionalFormatting>
  <conditionalFormatting sqref="B59:B63">
    <cfRule type="cellIs" dxfId="67" priority="4" operator="lessThan">
      <formula>0</formula>
    </cfRule>
  </conditionalFormatting>
  <conditionalFormatting sqref="B65">
    <cfRule type="cellIs" dxfId="66" priority="2" operator="lessThan">
      <formula>0</formula>
    </cfRule>
  </conditionalFormatting>
  <conditionalFormatting sqref="B67:B98">
    <cfRule type="cellIs" dxfId="65" priority="16" operator="lessThan">
      <formula>0</formula>
    </cfRule>
  </conditionalFormatting>
  <conditionalFormatting sqref="B111:B115">
    <cfRule type="cellIs" dxfId="64" priority="20" operator="lessThan">
      <formula>0</formula>
    </cfRule>
  </conditionalFormatting>
  <conditionalFormatting sqref="B117">
    <cfRule type="cellIs" dxfId="63" priority="32" operator="lessThan">
      <formula>0</formula>
    </cfRule>
  </conditionalFormatting>
  <conditionalFormatting sqref="B119:B150">
    <cfRule type="cellIs" dxfId="62" priority="30" operator="lessThan">
      <formula>0</formula>
    </cfRule>
  </conditionalFormatting>
  <conditionalFormatting sqref="B35:H45">
    <cfRule type="cellIs" dxfId="61" priority="57" operator="lessThan">
      <formula>0</formula>
    </cfRule>
  </conditionalFormatting>
  <conditionalFormatting sqref="B56:H58">
    <cfRule type="cellIs" dxfId="60" priority="270" operator="lessThan">
      <formula>0</formula>
    </cfRule>
  </conditionalFormatting>
  <conditionalFormatting sqref="B99:H110">
    <cfRule type="cellIs" dxfId="59" priority="213" operator="lessThan">
      <formula>0</formula>
    </cfRule>
  </conditionalFormatting>
  <conditionalFormatting sqref="B10:I10">
    <cfRule type="cellIs" dxfId="58" priority="326" operator="lessThan">
      <formula>0</formula>
    </cfRule>
  </conditionalFormatting>
  <conditionalFormatting sqref="B12:I33">
    <cfRule type="cellIs" dxfId="57" priority="59" operator="lessThan">
      <formula>0</formula>
    </cfRule>
  </conditionalFormatting>
  <conditionalFormatting sqref="B4:P9">
    <cfRule type="cellIs" dxfId="56" priority="43" operator="lessThan">
      <formula>0</formula>
    </cfRule>
  </conditionalFormatting>
  <conditionalFormatting sqref="C59:H98">
    <cfRule type="cellIs" dxfId="55" priority="1" operator="lessThan">
      <formula>0</formula>
    </cfRule>
  </conditionalFormatting>
  <conditionalFormatting sqref="C111:H150">
    <cfRule type="cellIs" dxfId="54" priority="19" operator="lessThan">
      <formula>0</formula>
    </cfRule>
  </conditionalFormatting>
  <conditionalFormatting sqref="C11:I11 N13 N20 N29 B34:U34 N43">
    <cfRule type="cellIs" dxfId="53" priority="365" operator="lessThan">
      <formula>0</formula>
    </cfRule>
  </conditionalFormatting>
  <conditionalFormatting sqref="I35:I1048576">
    <cfRule type="cellIs" dxfId="52" priority="168" operator="lessThan">
      <formula>0</formula>
    </cfRule>
  </conditionalFormatting>
  <conditionalFormatting sqref="J15:J18">
    <cfRule type="cellIs" dxfId="51" priority="56" operator="lessThan">
      <formula>0</formula>
    </cfRule>
  </conditionalFormatting>
  <conditionalFormatting sqref="J22:J27">
    <cfRule type="cellIs" dxfId="50" priority="54" operator="lessThan">
      <formula>0</formula>
    </cfRule>
  </conditionalFormatting>
  <conditionalFormatting sqref="J31:J33">
    <cfRule type="cellIs" dxfId="49" priority="52" operator="lessThan">
      <formula>0</formula>
    </cfRule>
  </conditionalFormatting>
  <conditionalFormatting sqref="J37">
    <cfRule type="cellIs" dxfId="48" priority="50" operator="lessThan">
      <formula>0</formula>
    </cfRule>
  </conditionalFormatting>
  <conditionalFormatting sqref="J45:J51">
    <cfRule type="cellIs" dxfId="47" priority="48" operator="lessThan">
      <formula>0</formula>
    </cfRule>
  </conditionalFormatting>
  <conditionalFormatting sqref="J68:J70">
    <cfRule type="cellIs" dxfId="46" priority="8" operator="lessThan">
      <formula>0</formula>
    </cfRule>
  </conditionalFormatting>
  <conditionalFormatting sqref="J75:J80">
    <cfRule type="cellIs" dxfId="45" priority="12" operator="lessThan">
      <formula>0</formula>
    </cfRule>
  </conditionalFormatting>
  <conditionalFormatting sqref="J84:J86">
    <cfRule type="cellIs" dxfId="44" priority="10" operator="lessThan">
      <formula>0</formula>
    </cfRule>
  </conditionalFormatting>
  <conditionalFormatting sqref="J90">
    <cfRule type="cellIs" dxfId="43" priority="14" operator="lessThan">
      <formula>0</formula>
    </cfRule>
  </conditionalFormatting>
  <conditionalFormatting sqref="J98:J104">
    <cfRule type="cellIs" dxfId="42" priority="42" operator="lessThan">
      <formula>0</formula>
    </cfRule>
  </conditionalFormatting>
  <conditionalFormatting sqref="J120:J121">
    <cfRule type="cellIs" dxfId="41" priority="28" operator="lessThan">
      <formula>0</formula>
    </cfRule>
  </conditionalFormatting>
  <conditionalFormatting sqref="J127:J132">
    <cfRule type="cellIs" dxfId="40" priority="26" operator="lessThan">
      <formula>0</formula>
    </cfRule>
  </conditionalFormatting>
  <conditionalFormatting sqref="J136:J138">
    <cfRule type="cellIs" dxfId="39" priority="24" operator="lessThan">
      <formula>0</formula>
    </cfRule>
  </conditionalFormatting>
  <conditionalFormatting sqref="J142">
    <cfRule type="cellIs" dxfId="38" priority="38" operator="lessThan">
      <formula>0</formula>
    </cfRule>
  </conditionalFormatting>
  <conditionalFormatting sqref="J150:J156">
    <cfRule type="cellIs" dxfId="37" priority="40" operator="lessThan">
      <formula>0</formula>
    </cfRule>
  </conditionalFormatting>
  <conditionalFormatting sqref="J13:K13 J20:K20 J29:K29">
    <cfRule type="cellIs" dxfId="36" priority="320" operator="lessThan">
      <formula>0</formula>
    </cfRule>
  </conditionalFormatting>
  <conditionalFormatting sqref="J35:K35">
    <cfRule type="cellIs" dxfId="35" priority="99" operator="lessThan">
      <formula>0</formula>
    </cfRule>
  </conditionalFormatting>
  <conditionalFormatting sqref="J43:K43">
    <cfRule type="cellIs" dxfId="34" priority="330" operator="lessThan">
      <formula>0</formula>
    </cfRule>
  </conditionalFormatting>
  <conditionalFormatting sqref="J88:K88">
    <cfRule type="cellIs" dxfId="33" priority="86" operator="lessThan">
      <formula>0</formula>
    </cfRule>
  </conditionalFormatting>
  <conditionalFormatting sqref="J140:K140">
    <cfRule type="cellIs" dxfId="32" priority="77" operator="lessThan">
      <formula>0</formula>
    </cfRule>
  </conditionalFormatting>
  <conditionalFormatting sqref="J66:N66">
    <cfRule type="cellIs" dxfId="31" priority="121" operator="lessThan">
      <formula>0</formula>
    </cfRule>
  </conditionalFormatting>
  <conditionalFormatting sqref="J73:N73">
    <cfRule type="cellIs" dxfId="30" priority="120" operator="lessThan">
      <formula>0</formula>
    </cfRule>
  </conditionalFormatting>
  <conditionalFormatting sqref="J82:N82">
    <cfRule type="cellIs" dxfId="29" priority="118" operator="lessThan">
      <formula>0</formula>
    </cfRule>
  </conditionalFormatting>
  <conditionalFormatting sqref="J96:N96">
    <cfRule type="cellIs" dxfId="28" priority="117" operator="lessThan">
      <formula>0</formula>
    </cfRule>
  </conditionalFormatting>
  <conditionalFormatting sqref="J118:N118">
    <cfRule type="cellIs" dxfId="27" priority="116" operator="lessThan">
      <formula>0</formula>
    </cfRule>
  </conditionalFormatting>
  <conditionalFormatting sqref="J125:N125">
    <cfRule type="cellIs" dxfId="26" priority="115" operator="lessThan">
      <formula>0</formula>
    </cfRule>
  </conditionalFormatting>
  <conditionalFormatting sqref="J134:N134">
    <cfRule type="cellIs" dxfId="25" priority="114" operator="lessThan">
      <formula>0</formula>
    </cfRule>
  </conditionalFormatting>
  <conditionalFormatting sqref="J148:N148">
    <cfRule type="cellIs" dxfId="24" priority="113" operator="lessThan">
      <formula>0</formula>
    </cfRule>
  </conditionalFormatting>
  <conditionalFormatting sqref="J10:P11">
    <cfRule type="cellIs" dxfId="23" priority="311" operator="lessThan">
      <formula>0</formula>
    </cfRule>
  </conditionalFormatting>
  <conditionalFormatting sqref="J38:P41">
    <cfRule type="cellIs" dxfId="22" priority="89" operator="lessThan">
      <formula>0</formula>
    </cfRule>
  </conditionalFormatting>
  <conditionalFormatting sqref="J52:P64">
    <cfRule type="cellIs" dxfId="21" priority="5" operator="lessThan">
      <formula>0</formula>
    </cfRule>
  </conditionalFormatting>
  <conditionalFormatting sqref="J91:P94">
    <cfRule type="cellIs" dxfId="20" priority="68" operator="lessThan">
      <formula>0</formula>
    </cfRule>
  </conditionalFormatting>
  <conditionalFormatting sqref="J105:P116">
    <cfRule type="cellIs" dxfId="19" priority="21" operator="lessThan">
      <formula>0</formula>
    </cfRule>
  </conditionalFormatting>
  <conditionalFormatting sqref="J143:P146">
    <cfRule type="cellIs" dxfId="18" priority="65" operator="lessThan">
      <formula>0</formula>
    </cfRule>
  </conditionalFormatting>
  <conditionalFormatting sqref="K14:P18">
    <cfRule type="cellIs" dxfId="17" priority="55" operator="lessThan">
      <formula>0</formula>
    </cfRule>
  </conditionalFormatting>
  <conditionalFormatting sqref="K21:P27">
    <cfRule type="cellIs" dxfId="16" priority="53" operator="lessThan">
      <formula>0</formula>
    </cfRule>
  </conditionalFormatting>
  <conditionalFormatting sqref="K30:P33">
    <cfRule type="cellIs" dxfId="15" priority="51" operator="lessThan">
      <formula>0</formula>
    </cfRule>
  </conditionalFormatting>
  <conditionalFormatting sqref="K36:P37">
    <cfRule type="cellIs" dxfId="14" priority="49" operator="lessThan">
      <formula>0</formula>
    </cfRule>
  </conditionalFormatting>
  <conditionalFormatting sqref="K44:P51">
    <cfRule type="cellIs" dxfId="13" priority="47" operator="lessThan">
      <formula>0</formula>
    </cfRule>
  </conditionalFormatting>
  <conditionalFormatting sqref="K67:P70">
    <cfRule type="cellIs" dxfId="12" priority="7" operator="lessThan">
      <formula>0</formula>
    </cfRule>
  </conditionalFormatting>
  <conditionalFormatting sqref="K74:P80">
    <cfRule type="cellIs" dxfId="11" priority="11" operator="lessThan">
      <formula>0</formula>
    </cfRule>
  </conditionalFormatting>
  <conditionalFormatting sqref="K83:P86">
    <cfRule type="cellIs" dxfId="10" priority="9" operator="lessThan">
      <formula>0</formula>
    </cfRule>
  </conditionalFormatting>
  <conditionalFormatting sqref="K89:P90">
    <cfRule type="cellIs" dxfId="9" priority="13" operator="lessThan">
      <formula>0</formula>
    </cfRule>
  </conditionalFormatting>
  <conditionalFormatting sqref="K97:P104">
    <cfRule type="cellIs" dxfId="8" priority="41" operator="lessThan">
      <formula>0</formula>
    </cfRule>
  </conditionalFormatting>
  <conditionalFormatting sqref="K119:P121">
    <cfRule type="cellIs" dxfId="7" priority="27" operator="lessThan">
      <formula>0</formula>
    </cfRule>
  </conditionalFormatting>
  <conditionalFormatting sqref="K126:P132">
    <cfRule type="cellIs" dxfId="6" priority="25" operator="lessThan">
      <formula>0</formula>
    </cfRule>
  </conditionalFormatting>
  <conditionalFormatting sqref="K135:P138">
    <cfRule type="cellIs" dxfId="5" priority="23" operator="lessThan">
      <formula>0</formula>
    </cfRule>
  </conditionalFormatting>
  <conditionalFormatting sqref="K141:P142">
    <cfRule type="cellIs" dxfId="4" priority="37" operator="lessThan">
      <formula>0</formula>
    </cfRule>
  </conditionalFormatting>
  <conditionalFormatting sqref="K149:P156">
    <cfRule type="cellIs" dxfId="3" priority="39" operator="lessThan">
      <formula>0</formula>
    </cfRule>
  </conditionalFormatting>
  <conditionalFormatting sqref="N35">
    <cfRule type="cellIs" dxfId="2" priority="104" operator="lessThan">
      <formula>0</formula>
    </cfRule>
  </conditionalFormatting>
  <conditionalFormatting sqref="N88">
    <cfRule type="cellIs" dxfId="1" priority="88" operator="lessThan">
      <formula>0</formula>
    </cfRule>
  </conditionalFormatting>
  <conditionalFormatting sqref="N140">
    <cfRule type="cellIs" dxfId="0" priority="79" operator="lessThan">
      <formula>0</formula>
    </cfRule>
  </conditionalFormatting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F9F02D3F19522439C961E66F67BE110" ma:contentTypeVersion="9" ma:contentTypeDescription="Create a new document." ma:contentTypeScope="" ma:versionID="9c334c9acb3eb6658d43a17950cf904e">
  <xsd:schema xmlns:xsd="http://www.w3.org/2001/XMLSchema" xmlns:xs="http://www.w3.org/2001/XMLSchema" xmlns:p="http://schemas.microsoft.com/office/2006/metadata/properties" xmlns:ns1="http://schemas.microsoft.com/sharepoint/v3" xmlns:ns2="f542f9e8-5557-4414-bd57-3ed5a3d47204" xmlns:ns3="5c1f07bd-a36b-4ad0-b45a-ca27d85f401a" targetNamespace="http://schemas.microsoft.com/office/2006/metadata/properties" ma:root="true" ma:fieldsID="bccf21b4f68b4a63f660f03d2990b6c6" ns1:_="" ns2:_="" ns3:_="">
    <xsd:import namespace="http://schemas.microsoft.com/sharepoint/v3"/>
    <xsd:import namespace="f542f9e8-5557-4414-bd57-3ed5a3d47204"/>
    <xsd:import namespace="5c1f07bd-a36b-4ad0-b45a-ca27d85f401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1:_ip_UnifiedCompliancePolicyProperties" minOccurs="0"/>
                <xsd:element ref="ns1:_ip_UnifiedCompliancePolicyUIAc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42f9e8-5557-4414-bd57-3ed5a3d4720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c1f07bd-a36b-4ad0-b45a-ca27d85f401a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4.xml><?xml version="1.0" encoding="utf-8"?>
<?mso-contentType ?>
<SharedContentType xmlns="Microsoft.SharePoint.Taxonomy.ContentTypeSync" SourceId="7933c1b9-1e67-4121-b858-90bbb2bb229a" ContentTypeId="0x01010020BA4CE09D39F9458BCF6666573A368A" PreviousValue="false"/>
</file>

<file path=customXml/itemProps1.xml><?xml version="1.0" encoding="utf-8"?>
<ds:datastoreItem xmlns:ds="http://schemas.openxmlformats.org/officeDocument/2006/customXml" ds:itemID="{FDE22C09-54BA-4CC0-AC94-6E781C2207EA}"/>
</file>

<file path=customXml/itemProps2.xml><?xml version="1.0" encoding="utf-8"?>
<ds:datastoreItem xmlns:ds="http://schemas.openxmlformats.org/officeDocument/2006/customXml" ds:itemID="{92F4C37A-914C-4BB3-ABDB-2D09AD68B8C7}"/>
</file>

<file path=customXml/itemProps3.xml><?xml version="1.0" encoding="utf-8"?>
<ds:datastoreItem xmlns:ds="http://schemas.openxmlformats.org/officeDocument/2006/customXml" ds:itemID="{98767CBC-19B9-411B-A109-25C691B3E637}"/>
</file>

<file path=customXml/itemProps4.xml><?xml version="1.0" encoding="utf-8"?>
<ds:datastoreItem xmlns:ds="http://schemas.openxmlformats.org/officeDocument/2006/customXml" ds:itemID="{82B3FC53-496F-4C46-8113-79FD6128FA0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32</vt:i4>
      </vt:variant>
      <vt:variant>
        <vt:lpstr>Named Ranges</vt:lpstr>
      </vt:variant>
      <vt:variant>
        <vt:i4>10</vt:i4>
      </vt:variant>
    </vt:vector>
  </HeadingPairs>
  <TitlesOfParts>
    <vt:vector size="42" baseType="lpstr">
      <vt:lpstr>Regions By Outlet Data</vt:lpstr>
      <vt:lpstr>Region and Market Data</vt:lpstr>
      <vt:lpstr>Segment Data</vt:lpstr>
      <vt:lpstr>Single Serve</vt:lpstr>
      <vt:lpstr>Branded vs. Private Label</vt:lpstr>
      <vt:lpstr>Flavor</vt:lpstr>
      <vt:lpstr>Fat</vt:lpstr>
      <vt:lpstr>Size</vt:lpstr>
      <vt:lpstr>White Milk Size</vt:lpstr>
      <vt:lpstr>Organic</vt:lpstr>
      <vt:lpstr>Form Data</vt:lpstr>
      <vt:lpstr>Glass Bottle</vt:lpstr>
      <vt:lpstr>Enhanced - Aggs</vt:lpstr>
      <vt:lpstr>Enhanced</vt:lpstr>
      <vt:lpstr>Trad vs Value Add</vt:lpstr>
      <vt:lpstr>Non-Dairy Alternatives</vt:lpstr>
      <vt:lpstr>IRI_UO_WorkspaceStorage</vt:lpstr>
      <vt:lpstr>cells</vt:lpstr>
      <vt:lpstr>Sheet1</vt:lpstr>
      <vt:lpstr>Names</vt:lpstr>
      <vt:lpstr>Filtration</vt:lpstr>
      <vt:lpstr>HOME PAGE</vt:lpstr>
      <vt:lpstr>TOTAL U.S. MULO+C</vt:lpstr>
      <vt:lpstr>TOTAL U.S. MULO</vt:lpstr>
      <vt:lpstr>TOTAL U.S. FOOD</vt:lpstr>
      <vt:lpstr>TOTAL U.S. DRUG</vt:lpstr>
      <vt:lpstr>TOTAL U.S. CONVENIENCE</vt:lpstr>
      <vt:lpstr>TOTAL U.S. ALL OTHER OUTLETS</vt:lpstr>
      <vt:lpstr>CIRCANA STANDARD REGIONS</vt:lpstr>
      <vt:lpstr>CIRCANA REGIONS &amp; MARKETS</vt:lpstr>
      <vt:lpstr>DMI SR Data</vt:lpstr>
      <vt:lpstr>DMI CUSTOM REGIONS &amp; MARKETS</vt:lpstr>
      <vt:lpstr>Enhanced!Print_Area</vt:lpstr>
      <vt:lpstr>Filtration!Print_Area</vt:lpstr>
      <vt:lpstr>'HOME PAGE'!Print_Area</vt:lpstr>
      <vt:lpstr>'TOTAL U.S. ALL OTHER OUTLETS'!Print_Area</vt:lpstr>
      <vt:lpstr>'TOTAL U.S. CONVENIENCE'!Print_Area</vt:lpstr>
      <vt:lpstr>'TOTAL U.S. DRUG'!Print_Area</vt:lpstr>
      <vt:lpstr>'TOTAL U.S. FOOD'!Print_Area</vt:lpstr>
      <vt:lpstr>'TOTAL U.S. MULO'!Print_Area</vt:lpstr>
      <vt:lpstr>'TOTAL U.S. MULO+C'!Print_Area</vt:lpstr>
      <vt:lpstr>'Trad vs Value Add'!Print_Area</vt:lpstr>
    </vt:vector>
  </TitlesOfParts>
  <Company>IRI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Madlyn Daley</cp:lastModifiedBy>
  <cp:lastPrinted>2014-10-21T15:27:11Z</cp:lastPrinted>
  <dcterms:created xsi:type="dcterms:W3CDTF">2014-10-20T20:29:55Z</dcterms:created>
  <dcterms:modified xsi:type="dcterms:W3CDTF">2024-05-09T22:23:09Z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0x010100CF9F02D3F19522439C961E66F67BE110</vt:lpwstr>
  </property>
  <property fmtid="{D5CDD505-2E9C-101B-9397-08002B2CF9AE}" pid="4" name="Expiration Date0">
    <vt:filetime>2026-05-31T05:00:00Z</vt:filetime>
  </property>
  <property fmtid="{D5CDD505-2E9C-101B-9397-08002B2CF9AE}" pid="7" name="Insights Limited Share Only">
    <vt:bool>false</vt:bool>
  </property>
  <property fmtid="{D5CDD505-2E9C-101B-9397-08002B2CF9AE}" pid="8" name="Asset Administrator">
    <vt:lpwstr>DEX - Insights</vt:lpwstr>
  </property>
  <property fmtid="{D5CDD505-2E9C-101B-9397-08002B2CF9AE}" pid="9" name="InsightsTopic">
    <vt:lpwstr>;#Milk;#Sales Data;#</vt:lpwstr>
  </property>
  <property fmtid="{D5CDD505-2E9C-101B-9397-08002B2CF9AE}" pid="10" name="Source">
    <vt:lpwstr>;#Circana;#</vt:lpwstr>
  </property>
  <property fmtid="{D5CDD505-2E9C-101B-9397-08002B2CF9AE}" pid="11" name="Collaboration Source">
    <vt:lpwstr>, </vt:lpwstr>
  </property>
  <property fmtid="{D5CDD505-2E9C-101B-9397-08002B2CF9AE}" pid="12" name="External Share Allowed">
    <vt:bool>true</vt:bool>
  </property>
  <property fmtid="{D5CDD505-2E9C-101B-9397-08002B2CF9AE}" pid="13" name="Asset Type">
    <vt:lpwstr>Report</vt:lpwstr>
  </property>
  <property fmtid="{D5CDD505-2E9C-101B-9397-08002B2CF9AE}" pid="14" name="Published Year">
    <vt:lpwstr>2024</vt:lpwstr>
  </property>
</Properties>
</file>